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PUTER01\Desktop\สินทรัพย์\รายงานสินทรัพย์คงเหลือ ณ 30 ก.ย.64\"/>
    </mc:Choice>
  </mc:AlternateContent>
  <xr:revisionPtr revIDLastSave="0" documentId="13_ncr:1_{8E38A817-8ED3-4836-925A-8BE4F693E428}" xr6:coauthVersionLast="47" xr6:coauthVersionMax="47" xr10:uidLastSave="{00000000-0000-0000-0000-000000000000}"/>
  <bookViews>
    <workbookView xWindow="-108" yWindow="-108" windowWidth="23256" windowHeight="12456" tabRatio="894" xr2:uid="{A352C1F6-AC92-4153-9CA5-D8855F24B52C}"/>
  </bookViews>
  <sheets>
    <sheet name="สรุป สพฐ.ตร" sheetId="32" r:id="rId1"/>
    <sheet name="สพฐ.ตร." sheetId="31" r:id="rId2"/>
    <sheet name="สรุป 01" sheetId="37" r:id="rId3"/>
    <sheet name="ศพฐ. 01" sheetId="36" r:id="rId4"/>
    <sheet name="สรุป 02" sheetId="57" r:id="rId5"/>
    <sheet name="ศพฐ.02" sheetId="79" r:id="rId6"/>
    <sheet name="สรุป 03" sheetId="59" r:id="rId7"/>
    <sheet name="ศพฐ.03" sheetId="80" r:id="rId8"/>
    <sheet name="สรุป 04" sheetId="48" r:id="rId9"/>
    <sheet name="ศพฐ. 04" sheetId="46" r:id="rId10"/>
    <sheet name="สรุป 05" sheetId="62" r:id="rId11"/>
    <sheet name="ศพฐ. 05" sheetId="76" r:id="rId12"/>
    <sheet name="สรุป 06" sheetId="64" r:id="rId13"/>
    <sheet name="ศพฐ. 06 " sheetId="73" r:id="rId14"/>
    <sheet name="สรุป 07" sheetId="66" r:id="rId15"/>
    <sheet name="ศพฐ.07" sheetId="77" r:id="rId16"/>
    <sheet name="สรุป 08" sheetId="39" r:id="rId17"/>
    <sheet name="ศพฐ.08" sheetId="78" r:id="rId18"/>
    <sheet name="สรุป 09" sheetId="69" r:id="rId19"/>
    <sheet name="ศพฐ. 09" sheetId="74" r:id="rId20"/>
    <sheet name="สรุป 10" sheetId="71" r:id="rId21"/>
    <sheet name="ศพฐ.10" sheetId="75" r:id="rId22"/>
  </sheets>
  <externalReferences>
    <externalReference r:id="rId23"/>
    <externalReference r:id="rId24"/>
    <externalReference r:id="rId25"/>
  </externalReferences>
  <definedNames>
    <definedName name="_xlnm._FilterDatabase" localSheetId="3" hidden="1">'ศพฐ. 01'!$A$1:$I$1513</definedName>
    <definedName name="_xlnm._FilterDatabase" localSheetId="9" hidden="1">'ศพฐ. 04'!$A$1:$I$1978</definedName>
    <definedName name="_xlnm._FilterDatabase" localSheetId="11" hidden="1">'ศพฐ. 05'!$A$670:$H$1068</definedName>
    <definedName name="_xlnm._FilterDatabase" localSheetId="13" hidden="1">'ศพฐ. 06 '!$A$1:$I$1281</definedName>
    <definedName name="_xlnm._FilterDatabase" localSheetId="19" hidden="1">'ศพฐ. 09'!$A$1:$I$715</definedName>
    <definedName name="_xlnm._FilterDatabase" localSheetId="5" hidden="1">ศพฐ.02!$A$1:$K$967</definedName>
    <definedName name="_xlnm._FilterDatabase" localSheetId="7" hidden="1">ศพฐ.03!$A$1:$K$1380</definedName>
    <definedName name="_xlnm._FilterDatabase" localSheetId="15" hidden="1">ศพฐ.07!$A$1:$I$1001</definedName>
    <definedName name="_xlnm._FilterDatabase" localSheetId="17" hidden="1">ศพฐ.08!$A$1:$K$1115</definedName>
    <definedName name="_xlnm._FilterDatabase" localSheetId="21" hidden="1">ศพฐ.10!$A$388:$H$571</definedName>
    <definedName name="_xlnm._FilterDatabase" localSheetId="1" hidden="1">'สพฐ.ตร.'!$A$5384:$Q$5384</definedName>
    <definedName name="_xlnm.Print_Area" localSheetId="3">'ศพฐ. 01'!$A$1:$I$314</definedName>
    <definedName name="_xlnm.Print_Area" localSheetId="9">'ศพฐ. 04'!$A$1:$I$690</definedName>
    <definedName name="_xlnm.Print_Area" localSheetId="11">'ศพฐ. 05'!$A$1:$I$1169</definedName>
    <definedName name="_xlnm.Print_Area" localSheetId="15">ศพฐ.07!$A$1:$H$920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66" l="1"/>
  <c r="G269" i="77"/>
  <c r="H269" i="77"/>
  <c r="F269" i="77"/>
  <c r="H1948" i="46" l="1"/>
  <c r="G1948" i="46"/>
  <c r="F1948" i="46"/>
  <c r="H793" i="80"/>
  <c r="G793" i="80"/>
  <c r="F793" i="80"/>
  <c r="F642" i="80"/>
  <c r="G27" i="57" l="1"/>
  <c r="F27" i="57"/>
  <c r="F9" i="80"/>
  <c r="G9" i="80"/>
  <c r="H9" i="80"/>
  <c r="F19" i="80"/>
  <c r="G19" i="80"/>
  <c r="H19" i="80"/>
  <c r="F26" i="80"/>
  <c r="G26" i="80"/>
  <c r="H26" i="80"/>
  <c r="F296" i="80"/>
  <c r="G296" i="80"/>
  <c r="H296" i="80"/>
  <c r="F325" i="80"/>
  <c r="G325" i="80"/>
  <c r="H325" i="80"/>
  <c r="F360" i="80"/>
  <c r="G360" i="80"/>
  <c r="H360" i="80"/>
  <c r="F378" i="80"/>
  <c r="G378" i="80"/>
  <c r="H378" i="80"/>
  <c r="F387" i="80"/>
  <c r="G387" i="80"/>
  <c r="H387" i="80"/>
  <c r="F409" i="80"/>
  <c r="G409" i="80"/>
  <c r="H409" i="80"/>
  <c r="F458" i="80"/>
  <c r="G458" i="80"/>
  <c r="H458" i="80"/>
  <c r="F469" i="80"/>
  <c r="G469" i="80"/>
  <c r="H469" i="80"/>
  <c r="G642" i="80"/>
  <c r="H642" i="80"/>
  <c r="F780" i="80"/>
  <c r="G780" i="80"/>
  <c r="H780" i="80"/>
  <c r="F1283" i="80"/>
  <c r="G1283" i="80"/>
  <c r="H1283" i="80"/>
  <c r="F1364" i="80"/>
  <c r="G1364" i="80"/>
  <c r="H1364" i="80"/>
  <c r="F1371" i="80"/>
  <c r="F1372" i="80" s="1"/>
  <c r="G1371" i="80"/>
  <c r="G1372" i="80" s="1"/>
  <c r="H1371" i="80"/>
  <c r="H1372" i="80" s="1"/>
  <c r="G27" i="59"/>
  <c r="F27" i="59"/>
  <c r="C26" i="59"/>
  <c r="C25" i="59"/>
  <c r="C24" i="59"/>
  <c r="C23" i="59"/>
  <c r="C22" i="59"/>
  <c r="C21" i="59"/>
  <c r="C20" i="59"/>
  <c r="C19" i="59"/>
  <c r="C18" i="59"/>
  <c r="C17" i="59"/>
  <c r="C16" i="59"/>
  <c r="C15" i="59"/>
  <c r="C14" i="59"/>
  <c r="C13" i="59"/>
  <c r="C12" i="59"/>
  <c r="C11" i="59"/>
  <c r="C10" i="59"/>
  <c r="C9" i="59"/>
  <c r="C8" i="59"/>
  <c r="C7" i="59"/>
  <c r="C6" i="59"/>
  <c r="C5" i="59"/>
  <c r="C4" i="59"/>
  <c r="F957" i="79"/>
  <c r="H687" i="79"/>
  <c r="G687" i="79"/>
  <c r="F687" i="79"/>
  <c r="F12" i="79"/>
  <c r="G12" i="79"/>
  <c r="H12" i="79"/>
  <c r="F18" i="79"/>
  <c r="G18" i="79"/>
  <c r="H18" i="79"/>
  <c r="F23" i="79"/>
  <c r="G23" i="79"/>
  <c r="H23" i="79"/>
  <c r="F256" i="79"/>
  <c r="G256" i="79"/>
  <c r="H256" i="79"/>
  <c r="F276" i="79"/>
  <c r="G276" i="79"/>
  <c r="H276" i="79"/>
  <c r="F307" i="79"/>
  <c r="G307" i="79"/>
  <c r="H307" i="79"/>
  <c r="F321" i="79"/>
  <c r="G321" i="79"/>
  <c r="H321" i="79"/>
  <c r="F335" i="79"/>
  <c r="G335" i="79"/>
  <c r="H335" i="79"/>
  <c r="F342" i="79"/>
  <c r="G342" i="79"/>
  <c r="H342" i="79"/>
  <c r="F437" i="79"/>
  <c r="G437" i="79"/>
  <c r="H437" i="79"/>
  <c r="F450" i="79"/>
  <c r="G450" i="79"/>
  <c r="H450" i="79"/>
  <c r="F773" i="79"/>
  <c r="G773" i="79"/>
  <c r="H773" i="79"/>
  <c r="F852" i="79"/>
  <c r="G852" i="79"/>
  <c r="H852" i="79"/>
  <c r="F933" i="79"/>
  <c r="G933" i="79"/>
  <c r="H933" i="79"/>
  <c r="F945" i="79"/>
  <c r="G945" i="79"/>
  <c r="H945" i="79"/>
  <c r="G957" i="79"/>
  <c r="H957" i="79"/>
  <c r="I966" i="79"/>
  <c r="I967" i="79" s="1"/>
  <c r="J966" i="79"/>
  <c r="J967" i="79" s="1"/>
  <c r="F7" i="78"/>
  <c r="G7" i="78"/>
  <c r="H7" i="78"/>
  <c r="F16" i="78"/>
  <c r="G16" i="78"/>
  <c r="H16" i="78"/>
  <c r="F22" i="78"/>
  <c r="G22" i="78"/>
  <c r="H22" i="78"/>
  <c r="F32" i="78"/>
  <c r="G32" i="78"/>
  <c r="H32" i="78"/>
  <c r="F510" i="78"/>
  <c r="G510" i="78"/>
  <c r="H510" i="78"/>
  <c r="F532" i="78"/>
  <c r="G532" i="78"/>
  <c r="H532" i="78"/>
  <c r="F556" i="78"/>
  <c r="G556" i="78"/>
  <c r="H556" i="78"/>
  <c r="F575" i="78"/>
  <c r="G575" i="78"/>
  <c r="H575" i="78"/>
  <c r="F582" i="78"/>
  <c r="G582" i="78"/>
  <c r="H582" i="78"/>
  <c r="F587" i="78"/>
  <c r="G587" i="78"/>
  <c r="H587" i="78"/>
  <c r="F641" i="78"/>
  <c r="G641" i="78"/>
  <c r="H641" i="78"/>
  <c r="F659" i="78"/>
  <c r="G659" i="78"/>
  <c r="H659" i="78"/>
  <c r="F754" i="78"/>
  <c r="G754" i="78"/>
  <c r="H754" i="78"/>
  <c r="F857" i="78"/>
  <c r="G857" i="78"/>
  <c r="H857" i="78"/>
  <c r="F1081" i="78"/>
  <c r="G1081" i="78"/>
  <c r="H1081" i="78"/>
  <c r="F1103" i="78"/>
  <c r="G1103" i="78"/>
  <c r="H1103" i="78"/>
  <c r="F7" i="77"/>
  <c r="G7" i="77"/>
  <c r="H7" i="77"/>
  <c r="M7" i="77"/>
  <c r="F15" i="77"/>
  <c r="G15" i="77"/>
  <c r="H15" i="77"/>
  <c r="M15" i="77"/>
  <c r="F20" i="77"/>
  <c r="G20" i="77"/>
  <c r="H20" i="77"/>
  <c r="M20" i="77"/>
  <c r="F29" i="77"/>
  <c r="G29" i="77"/>
  <c r="H29" i="77"/>
  <c r="M29" i="77"/>
  <c r="F34" i="77"/>
  <c r="G34" i="77"/>
  <c r="H34" i="77"/>
  <c r="M34" i="77"/>
  <c r="F201" i="77"/>
  <c r="G201" i="77"/>
  <c r="H201" i="77"/>
  <c r="F263" i="77"/>
  <c r="G263" i="77"/>
  <c r="H263" i="77"/>
  <c r="M263" i="77"/>
  <c r="F291" i="77"/>
  <c r="G291" i="77"/>
  <c r="H291" i="77"/>
  <c r="F313" i="77"/>
  <c r="F314" i="77" s="1"/>
  <c r="G313" i="77"/>
  <c r="H313" i="77"/>
  <c r="M313" i="77"/>
  <c r="F324" i="77"/>
  <c r="G324" i="77"/>
  <c r="H324" i="77"/>
  <c r="F334" i="77"/>
  <c r="G334" i="77"/>
  <c r="H334" i="77"/>
  <c r="M334" i="77"/>
  <c r="F427" i="77"/>
  <c r="G427" i="77"/>
  <c r="H427" i="77"/>
  <c r="F446" i="77"/>
  <c r="G446" i="77"/>
  <c r="H446" i="77"/>
  <c r="M446" i="77"/>
  <c r="F608" i="77"/>
  <c r="G608" i="77"/>
  <c r="H608" i="77"/>
  <c r="F702" i="77"/>
  <c r="G702" i="77"/>
  <c r="H702" i="77"/>
  <c r="M702" i="77"/>
  <c r="F791" i="77"/>
  <c r="G791" i="77"/>
  <c r="H791" i="77"/>
  <c r="F905" i="77"/>
  <c r="G905" i="77"/>
  <c r="H905" i="77"/>
  <c r="H906" i="77" s="1"/>
  <c r="M905" i="77"/>
  <c r="F918" i="77"/>
  <c r="G918" i="77"/>
  <c r="H918" i="77"/>
  <c r="M918" i="77"/>
  <c r="F919" i="77"/>
  <c r="G919" i="77"/>
  <c r="H919" i="77"/>
  <c r="M919" i="77"/>
  <c r="C26" i="66"/>
  <c r="C25" i="66"/>
  <c r="C24" i="66"/>
  <c r="C23" i="66"/>
  <c r="C22" i="66"/>
  <c r="C21" i="66"/>
  <c r="G20" i="66"/>
  <c r="F20" i="66"/>
  <c r="E20" i="66"/>
  <c r="C20" i="66" s="1"/>
  <c r="C19" i="66"/>
  <c r="G18" i="66"/>
  <c r="F18" i="66"/>
  <c r="E18" i="66"/>
  <c r="D18" i="66"/>
  <c r="G17" i="66"/>
  <c r="F17" i="66"/>
  <c r="E17" i="66"/>
  <c r="D17" i="66"/>
  <c r="C16" i="66"/>
  <c r="C15" i="66"/>
  <c r="C14" i="66"/>
  <c r="C13" i="66"/>
  <c r="G12" i="66"/>
  <c r="F12" i="66"/>
  <c r="E12" i="66"/>
  <c r="C12" i="66" s="1"/>
  <c r="G11" i="66"/>
  <c r="F11" i="66"/>
  <c r="E11" i="66"/>
  <c r="D11" i="66"/>
  <c r="G10" i="66"/>
  <c r="E10" i="66"/>
  <c r="C10" i="66" s="1"/>
  <c r="E9" i="66"/>
  <c r="C8" i="66"/>
  <c r="G7" i="66"/>
  <c r="F7" i="66"/>
  <c r="D7" i="66"/>
  <c r="C7" i="66" s="1"/>
  <c r="G6" i="66"/>
  <c r="F6" i="66"/>
  <c r="D6" i="66"/>
  <c r="C6" i="66" s="1"/>
  <c r="G5" i="66"/>
  <c r="F5" i="66"/>
  <c r="D5" i="66"/>
  <c r="C5" i="66" s="1"/>
  <c r="G4" i="66"/>
  <c r="F4" i="66"/>
  <c r="D4" i="66"/>
  <c r="C4" i="66" s="1"/>
  <c r="G447" i="77" l="1"/>
  <c r="F335" i="77"/>
  <c r="G703" i="77"/>
  <c r="F447" i="77"/>
  <c r="F906" i="77"/>
  <c r="H335" i="77"/>
  <c r="H703" i="77"/>
  <c r="G335" i="77"/>
  <c r="H264" i="77"/>
  <c r="G264" i="77"/>
  <c r="H314" i="77"/>
  <c r="H447" i="77"/>
  <c r="F703" i="77"/>
  <c r="F264" i="77"/>
  <c r="G906" i="77"/>
  <c r="G314" i="77"/>
  <c r="C11" i="66"/>
  <c r="H781" i="80"/>
  <c r="G27" i="66"/>
  <c r="C17" i="66"/>
  <c r="C18" i="66"/>
  <c r="G781" i="80"/>
  <c r="F781" i="80"/>
  <c r="F326" i="80"/>
  <c r="F27" i="66"/>
  <c r="C9" i="66"/>
  <c r="F1365" i="80"/>
  <c r="G326" i="80"/>
  <c r="H326" i="80"/>
  <c r="F470" i="80"/>
  <c r="H410" i="80"/>
  <c r="F410" i="80"/>
  <c r="H1365" i="80"/>
  <c r="G1365" i="80"/>
  <c r="H470" i="80"/>
  <c r="G470" i="80"/>
  <c r="H379" i="80"/>
  <c r="G379" i="80"/>
  <c r="F379" i="80"/>
  <c r="G410" i="80"/>
  <c r="H774" i="79"/>
  <c r="F774" i="79"/>
  <c r="G774" i="79"/>
  <c r="F343" i="79"/>
  <c r="G322" i="79"/>
  <c r="G24" i="79"/>
  <c r="G277" i="79"/>
  <c r="F24" i="79"/>
  <c r="H24" i="79"/>
  <c r="F322" i="79"/>
  <c r="H451" i="79"/>
  <c r="F277" i="79"/>
  <c r="H343" i="79"/>
  <c r="H322" i="79"/>
  <c r="F934" i="79"/>
  <c r="H934" i="79"/>
  <c r="G343" i="79"/>
  <c r="H277" i="79"/>
  <c r="G934" i="79"/>
  <c r="G451" i="79"/>
  <c r="F451" i="79"/>
  <c r="F27" i="39"/>
  <c r="G27" i="39"/>
  <c r="F588" i="78"/>
  <c r="F533" i="78"/>
  <c r="H1104" i="78"/>
  <c r="F1104" i="78"/>
  <c r="F576" i="78"/>
  <c r="G1104" i="78"/>
  <c r="G660" i="78"/>
  <c r="H858" i="78"/>
  <c r="F660" i="78"/>
  <c r="G576" i="78"/>
  <c r="H588" i="78"/>
  <c r="H533" i="78"/>
  <c r="F858" i="78"/>
  <c r="G858" i="78"/>
  <c r="H576" i="78"/>
  <c r="G533" i="78"/>
  <c r="H660" i="78"/>
  <c r="G588" i="78"/>
  <c r="F8" i="76"/>
  <c r="G8" i="76"/>
  <c r="H8" i="76"/>
  <c r="F17" i="76"/>
  <c r="G17" i="76"/>
  <c r="H17" i="76"/>
  <c r="F263" i="76"/>
  <c r="G263" i="76"/>
  <c r="H263" i="76"/>
  <c r="F282" i="76"/>
  <c r="G282" i="76"/>
  <c r="H282" i="76"/>
  <c r="F283" i="76"/>
  <c r="F312" i="76"/>
  <c r="G312" i="76"/>
  <c r="G329" i="76" s="1"/>
  <c r="H312" i="76"/>
  <c r="F328" i="76"/>
  <c r="G328" i="76"/>
  <c r="H328" i="76"/>
  <c r="H329" i="76"/>
  <c r="F336" i="76"/>
  <c r="G336" i="76"/>
  <c r="H336" i="76"/>
  <c r="F410" i="76"/>
  <c r="F431" i="76" s="1"/>
  <c r="G410" i="76"/>
  <c r="H410" i="76"/>
  <c r="F430" i="76"/>
  <c r="G430" i="76"/>
  <c r="H430" i="76"/>
  <c r="H431" i="76" s="1"/>
  <c r="F569" i="76"/>
  <c r="F667" i="76" s="1"/>
  <c r="G569" i="76"/>
  <c r="H569" i="76"/>
  <c r="H667" i="76" s="1"/>
  <c r="F666" i="76"/>
  <c r="G666" i="76"/>
  <c r="G667" i="76" s="1"/>
  <c r="H666" i="76"/>
  <c r="F1068" i="76"/>
  <c r="G1068" i="76"/>
  <c r="H1068" i="76"/>
  <c r="F1160" i="76"/>
  <c r="G1160" i="76"/>
  <c r="H1160" i="76"/>
  <c r="F1161" i="76"/>
  <c r="F1167" i="76"/>
  <c r="G1167" i="76"/>
  <c r="H1167" i="76"/>
  <c r="F1168" i="76"/>
  <c r="G1168" i="76"/>
  <c r="H1168" i="76"/>
  <c r="C26" i="62"/>
  <c r="C25" i="62"/>
  <c r="C24" i="62"/>
  <c r="C23" i="62"/>
  <c r="C22" i="62"/>
  <c r="C21" i="62"/>
  <c r="G20" i="62"/>
  <c r="F20" i="62"/>
  <c r="E20" i="62"/>
  <c r="C20" i="62" s="1"/>
  <c r="C19" i="62"/>
  <c r="G18" i="62"/>
  <c r="F18" i="62"/>
  <c r="E18" i="62"/>
  <c r="D18" i="62"/>
  <c r="C18" i="62" s="1"/>
  <c r="G17" i="62"/>
  <c r="F17" i="62"/>
  <c r="E17" i="62"/>
  <c r="D17" i="62"/>
  <c r="C17" i="62" s="1"/>
  <c r="C16" i="62"/>
  <c r="C15" i="62"/>
  <c r="C14" i="62"/>
  <c r="C13" i="62"/>
  <c r="G12" i="62"/>
  <c r="F12" i="62"/>
  <c r="E12" i="62"/>
  <c r="D12" i="62"/>
  <c r="C12" i="62" s="1"/>
  <c r="G11" i="62"/>
  <c r="F11" i="62"/>
  <c r="D11" i="62"/>
  <c r="C11" i="62" s="1"/>
  <c r="G10" i="62"/>
  <c r="F10" i="62"/>
  <c r="E10" i="62"/>
  <c r="D10" i="62"/>
  <c r="G9" i="62"/>
  <c r="F9" i="62"/>
  <c r="E9" i="62"/>
  <c r="D9" i="62"/>
  <c r="C8" i="62"/>
  <c r="C7" i="62"/>
  <c r="C6" i="62"/>
  <c r="G5" i="62"/>
  <c r="F5" i="62"/>
  <c r="D5" i="62"/>
  <c r="C5" i="62" s="1"/>
  <c r="G4" i="62"/>
  <c r="F4" i="62"/>
  <c r="D4" i="62"/>
  <c r="C4" i="62" s="1"/>
  <c r="C26" i="71"/>
  <c r="C25" i="71"/>
  <c r="G24" i="71"/>
  <c r="F24" i="71"/>
  <c r="E24" i="71"/>
  <c r="D24" i="71"/>
  <c r="C24" i="71" s="1"/>
  <c r="C23" i="71"/>
  <c r="C22" i="71"/>
  <c r="C21" i="71"/>
  <c r="C20" i="71"/>
  <c r="C19" i="71"/>
  <c r="G18" i="71"/>
  <c r="F18" i="71"/>
  <c r="E18" i="71"/>
  <c r="D18" i="71"/>
  <c r="G17" i="71"/>
  <c r="F17" i="71"/>
  <c r="E17" i="71"/>
  <c r="D17" i="71"/>
  <c r="C17" i="71"/>
  <c r="C16" i="71"/>
  <c r="C15" i="71"/>
  <c r="G14" i="71"/>
  <c r="F14" i="71"/>
  <c r="D14" i="71"/>
  <c r="C14" i="71" s="1"/>
  <c r="C13" i="71"/>
  <c r="G12" i="71"/>
  <c r="F12" i="71"/>
  <c r="E12" i="71"/>
  <c r="D12" i="71"/>
  <c r="G11" i="71"/>
  <c r="F11" i="71"/>
  <c r="D11" i="71"/>
  <c r="C11" i="71"/>
  <c r="G10" i="71"/>
  <c r="F10" i="71"/>
  <c r="E10" i="71"/>
  <c r="D10" i="71"/>
  <c r="C10" i="71" s="1"/>
  <c r="G9" i="71"/>
  <c r="F9" i="71"/>
  <c r="E9" i="71"/>
  <c r="D9" i="71"/>
  <c r="C9" i="71" s="1"/>
  <c r="C8" i="71"/>
  <c r="C7" i="71"/>
  <c r="C6" i="71"/>
  <c r="G5" i="71"/>
  <c r="F5" i="71"/>
  <c r="E5" i="71"/>
  <c r="D5" i="71"/>
  <c r="C4" i="71"/>
  <c r="F7" i="75"/>
  <c r="G7" i="75"/>
  <c r="H7" i="75"/>
  <c r="C18" i="71" l="1"/>
  <c r="C12" i="71"/>
  <c r="F329" i="76"/>
  <c r="H1161" i="76"/>
  <c r="G431" i="76"/>
  <c r="H283" i="76"/>
  <c r="G1161" i="76"/>
  <c r="G283" i="76"/>
  <c r="G27" i="71"/>
  <c r="C5" i="71"/>
  <c r="F27" i="71"/>
  <c r="F27" i="62"/>
  <c r="G27" i="62"/>
  <c r="C9" i="62"/>
  <c r="C10" i="62"/>
  <c r="F159" i="74"/>
  <c r="G159" i="74"/>
  <c r="H159" i="74"/>
  <c r="F170" i="74"/>
  <c r="G170" i="74"/>
  <c r="H170" i="74"/>
  <c r="F192" i="74"/>
  <c r="G192" i="74"/>
  <c r="H192" i="74"/>
  <c r="F204" i="74"/>
  <c r="F205" i="74" s="1"/>
  <c r="G204" i="74"/>
  <c r="H204" i="74"/>
  <c r="F250" i="74"/>
  <c r="F261" i="74" s="1"/>
  <c r="G250" i="74"/>
  <c r="H250" i="74"/>
  <c r="F260" i="74"/>
  <c r="G260" i="74"/>
  <c r="G261" i="74" s="1"/>
  <c r="H260" i="74"/>
  <c r="H261" i="74" s="1"/>
  <c r="F360" i="74"/>
  <c r="G360" i="74"/>
  <c r="H360" i="74"/>
  <c r="F598" i="74"/>
  <c r="G598" i="74"/>
  <c r="H598" i="74"/>
  <c r="G27" i="69"/>
  <c r="F27" i="69"/>
  <c r="H205" i="74" l="1"/>
  <c r="G205" i="74"/>
  <c r="F11" i="73"/>
  <c r="G11" i="73"/>
  <c r="H11" i="73"/>
  <c r="F22" i="73"/>
  <c r="G22" i="73"/>
  <c r="H22" i="73"/>
  <c r="F27" i="73"/>
  <c r="G27" i="73"/>
  <c r="H27" i="73"/>
  <c r="F35" i="73"/>
  <c r="G35" i="73"/>
  <c r="H35" i="73"/>
  <c r="F393" i="73"/>
  <c r="F447" i="73" s="1"/>
  <c r="G393" i="73"/>
  <c r="H393" i="73"/>
  <c r="F446" i="73"/>
  <c r="G446" i="73"/>
  <c r="G447" i="73" s="1"/>
  <c r="H446" i="73"/>
  <c r="H447" i="73" s="1"/>
  <c r="F467" i="73"/>
  <c r="G467" i="73"/>
  <c r="H467" i="73"/>
  <c r="H489" i="73" s="1"/>
  <c r="F488" i="73"/>
  <c r="G488" i="73"/>
  <c r="H488" i="73"/>
  <c r="F489" i="73"/>
  <c r="F494" i="73"/>
  <c r="G494" i="73"/>
  <c r="H494" i="73"/>
  <c r="H502" i="73" s="1"/>
  <c r="F501" i="73"/>
  <c r="F502" i="73" s="1"/>
  <c r="G501" i="73"/>
  <c r="H501" i="73"/>
  <c r="G502" i="73"/>
  <c r="F572" i="73"/>
  <c r="F599" i="73" s="1"/>
  <c r="G572" i="73"/>
  <c r="H572" i="73"/>
  <c r="F598" i="73"/>
  <c r="G598" i="73"/>
  <c r="H598" i="73"/>
  <c r="H599" i="73"/>
  <c r="F751" i="73"/>
  <c r="G751" i="73"/>
  <c r="H751" i="73"/>
  <c r="F933" i="73"/>
  <c r="G933" i="73"/>
  <c r="G934" i="73" s="1"/>
  <c r="H933" i="73"/>
  <c r="H934" i="73" s="1"/>
  <c r="F1210" i="73"/>
  <c r="F1265" i="73" s="1"/>
  <c r="G1210" i="73"/>
  <c r="H1210" i="73"/>
  <c r="H1265" i="73" s="1"/>
  <c r="F1264" i="73"/>
  <c r="G1264" i="73"/>
  <c r="H1264" i="73"/>
  <c r="F1274" i="73"/>
  <c r="G1274" i="73"/>
  <c r="H1274" i="73"/>
  <c r="F1275" i="73"/>
  <c r="G1275" i="73"/>
  <c r="H1275" i="73"/>
  <c r="F1280" i="73"/>
  <c r="G1280" i="73"/>
  <c r="H1280" i="73"/>
  <c r="F934" i="73" l="1"/>
  <c r="G1265" i="73"/>
  <c r="G489" i="73"/>
  <c r="G599" i="73"/>
  <c r="G1957" i="46"/>
  <c r="F1957" i="46"/>
  <c r="F1976" i="46"/>
  <c r="G1976" i="46"/>
  <c r="H1976" i="46"/>
  <c r="H1957" i="46"/>
  <c r="H1506" i="36"/>
  <c r="G1506" i="36"/>
  <c r="F1506" i="36"/>
  <c r="H1493" i="36"/>
  <c r="G1493" i="36"/>
  <c r="F1493" i="36"/>
  <c r="H23" i="36"/>
  <c r="G23" i="36"/>
  <c r="F23" i="36"/>
  <c r="G27" i="32"/>
  <c r="F27" i="32"/>
  <c r="C17" i="32"/>
  <c r="C18" i="32"/>
  <c r="C19" i="32"/>
  <c r="C20" i="32"/>
  <c r="C21" i="32"/>
  <c r="C22" i="32"/>
  <c r="C23" i="32"/>
  <c r="C24" i="32"/>
  <c r="C25" i="32"/>
  <c r="C26" i="32"/>
  <c r="C5" i="32"/>
  <c r="C6" i="32"/>
  <c r="C7" i="32"/>
  <c r="C8" i="32"/>
  <c r="C9" i="32"/>
  <c r="C10" i="32"/>
  <c r="C11" i="32"/>
  <c r="C12" i="32"/>
  <c r="C13" i="32"/>
  <c r="C14" i="32"/>
  <c r="C15" i="32"/>
  <c r="C16" i="32"/>
  <c r="C4" i="32"/>
  <c r="F4984" i="31"/>
  <c r="G3001" i="31"/>
  <c r="F3001" i="31"/>
  <c r="F323" i="31"/>
  <c r="F700" i="31"/>
  <c r="G700" i="31"/>
  <c r="H700" i="31"/>
  <c r="F1977" i="46" l="1"/>
  <c r="G1977" i="46"/>
  <c r="H1977" i="46"/>
  <c r="F1507" i="36"/>
  <c r="G1507" i="36"/>
  <c r="H1507" i="36"/>
  <c r="F4985" i="31"/>
  <c r="C5" i="37"/>
  <c r="C6" i="37"/>
  <c r="C7" i="37"/>
  <c r="C8" i="37"/>
  <c r="C9" i="37"/>
  <c r="C10" i="37"/>
  <c r="C11" i="37"/>
  <c r="C12" i="37"/>
  <c r="C13" i="37"/>
  <c r="C14" i="37"/>
  <c r="C15" i="37"/>
  <c r="C16" i="37"/>
  <c r="C17" i="37"/>
  <c r="C18" i="37"/>
  <c r="C19" i="37"/>
  <c r="C20" i="37"/>
  <c r="C21" i="37"/>
  <c r="C22" i="37"/>
  <c r="C23" i="37"/>
  <c r="C24" i="37"/>
  <c r="C25" i="37"/>
  <c r="C26" i="37"/>
  <c r="C4" i="37"/>
  <c r="C5" i="48" l="1"/>
  <c r="C6" i="48"/>
  <c r="C7" i="48"/>
  <c r="C8" i="48"/>
  <c r="C9" i="48"/>
  <c r="C10" i="48"/>
  <c r="C11" i="48"/>
  <c r="C12" i="48"/>
  <c r="C13" i="48"/>
  <c r="C14" i="48"/>
  <c r="C15" i="48"/>
  <c r="C16" i="48"/>
  <c r="C17" i="48"/>
  <c r="C18" i="48"/>
  <c r="C19" i="48"/>
  <c r="C20" i="48"/>
  <c r="C21" i="48"/>
  <c r="C22" i="48"/>
  <c r="C23" i="48"/>
  <c r="C24" i="48"/>
  <c r="C25" i="48"/>
  <c r="C26" i="48"/>
  <c r="C4" i="48"/>
  <c r="F7007" i="31"/>
  <c r="G7007" i="31"/>
  <c r="H7007" i="31"/>
  <c r="G323" i="31"/>
  <c r="G701" i="31" s="1"/>
  <c r="F701" i="31"/>
  <c r="F1403" i="46" l="1"/>
  <c r="G1403" i="46"/>
  <c r="H1403" i="46"/>
  <c r="G18" i="46"/>
  <c r="H18" i="46"/>
  <c r="H6" i="46"/>
  <c r="F18" i="46"/>
  <c r="F7151" i="31" l="1"/>
  <c r="F6" i="46" l="1"/>
  <c r="G6" i="46"/>
  <c r="F30" i="46"/>
  <c r="G30" i="46"/>
  <c r="H30" i="46"/>
  <c r="F54" i="46"/>
  <c r="G54" i="46"/>
  <c r="H54" i="46"/>
  <c r="F60" i="46"/>
  <c r="G60" i="46"/>
  <c r="H60" i="46"/>
  <c r="F642" i="46"/>
  <c r="G642" i="46"/>
  <c r="H642" i="46"/>
  <c r="F680" i="46"/>
  <c r="G680" i="46"/>
  <c r="H680" i="46"/>
  <c r="F705" i="46"/>
  <c r="G705" i="46"/>
  <c r="H705" i="46"/>
  <c r="F724" i="46"/>
  <c r="G724" i="46"/>
  <c r="H724" i="46"/>
  <c r="F746" i="46"/>
  <c r="G746" i="46"/>
  <c r="H746" i="46"/>
  <c r="F786" i="46"/>
  <c r="G786" i="46"/>
  <c r="H786" i="46"/>
  <c r="F880" i="46"/>
  <c r="G880" i="46"/>
  <c r="H880" i="46"/>
  <c r="F906" i="46"/>
  <c r="G906" i="46"/>
  <c r="H906" i="46"/>
  <c r="F1194" i="46"/>
  <c r="F1404" i="46" s="1"/>
  <c r="G1194" i="46"/>
  <c r="H1194" i="46"/>
  <c r="F1869" i="46"/>
  <c r="F1949" i="46" s="1"/>
  <c r="G1869" i="46"/>
  <c r="H1869" i="46"/>
  <c r="G681" i="46" l="1"/>
  <c r="F787" i="46"/>
  <c r="F681" i="46"/>
  <c r="F61" i="46"/>
  <c r="H61" i="46"/>
  <c r="G61" i="46"/>
  <c r="F907" i="46"/>
  <c r="H907" i="46"/>
  <c r="H1404" i="46"/>
  <c r="G907" i="46"/>
  <c r="G1404" i="46"/>
  <c r="F725" i="46"/>
  <c r="H787" i="46"/>
  <c r="H681" i="46"/>
  <c r="H1949" i="46"/>
  <c r="G1949" i="46"/>
  <c r="H725" i="46"/>
  <c r="G725" i="46"/>
  <c r="G787" i="46"/>
  <c r="F27" i="48" l="1"/>
  <c r="G27" i="48"/>
  <c r="F9" i="36"/>
  <c r="G9" i="36"/>
  <c r="F16" i="36"/>
  <c r="G16" i="36"/>
  <c r="H16" i="36"/>
  <c r="F29" i="36"/>
  <c r="G29" i="36"/>
  <c r="H29" i="36"/>
  <c r="F313" i="36"/>
  <c r="G313" i="36"/>
  <c r="H313" i="36"/>
  <c r="F341" i="36"/>
  <c r="G341" i="36"/>
  <c r="H341" i="36"/>
  <c r="F383" i="36"/>
  <c r="G383" i="36"/>
  <c r="H383" i="36"/>
  <c r="F410" i="36"/>
  <c r="G410" i="36"/>
  <c r="H410" i="36"/>
  <c r="F437" i="36"/>
  <c r="G437" i="36"/>
  <c r="H437" i="36"/>
  <c r="F444" i="36"/>
  <c r="G444" i="36"/>
  <c r="H444" i="36"/>
  <c r="F572" i="36"/>
  <c r="G572" i="36"/>
  <c r="H572" i="36"/>
  <c r="F592" i="36"/>
  <c r="G592" i="36"/>
  <c r="H592" i="36"/>
  <c r="F966" i="36"/>
  <c r="G966" i="36"/>
  <c r="H966" i="36"/>
  <c r="F1117" i="36"/>
  <c r="G1117" i="36"/>
  <c r="H1117" i="36"/>
  <c r="F1359" i="36"/>
  <c r="G1359" i="36"/>
  <c r="H1359" i="36"/>
  <c r="F1472" i="36"/>
  <c r="G1472" i="36"/>
  <c r="H1472" i="36"/>
  <c r="F1479" i="36"/>
  <c r="G1479" i="36"/>
  <c r="H1479" i="36"/>
  <c r="F1487" i="36"/>
  <c r="G1487" i="36"/>
  <c r="H1487" i="36"/>
  <c r="F17" i="36" l="1"/>
  <c r="F1118" i="36"/>
  <c r="H411" i="36"/>
  <c r="G1118" i="36"/>
  <c r="G17" i="36"/>
  <c r="G593" i="36"/>
  <c r="H445" i="36"/>
  <c r="F411" i="36"/>
  <c r="H342" i="36"/>
  <c r="H9" i="36"/>
  <c r="H17" i="36" s="1"/>
  <c r="G342" i="36"/>
  <c r="G1473" i="36"/>
  <c r="H593" i="36"/>
  <c r="F445" i="36"/>
  <c r="F342" i="36"/>
  <c r="F1473" i="36"/>
  <c r="G411" i="36"/>
  <c r="H1473" i="36"/>
  <c r="H1118" i="36"/>
  <c r="F593" i="36"/>
  <c r="G445" i="36"/>
  <c r="G27" i="37" l="1"/>
  <c r="F27" i="37"/>
  <c r="H7151" i="31"/>
  <c r="G7151" i="31"/>
  <c r="F7143" i="31"/>
  <c r="F7152" i="31" s="1"/>
  <c r="H7143" i="31"/>
  <c r="G7143" i="31"/>
  <c r="H3001" i="31"/>
  <c r="F1142" i="31"/>
  <c r="H1134" i="31"/>
  <c r="G1134" i="31"/>
  <c r="F1134" i="31"/>
  <c r="F1122" i="31"/>
  <c r="F953" i="31"/>
  <c r="F875" i="31"/>
  <c r="G875" i="31"/>
  <c r="H875" i="31"/>
  <c r="H906" i="31"/>
  <c r="F800" i="31"/>
  <c r="H841" i="31"/>
  <c r="G841" i="31"/>
  <c r="F841" i="31"/>
  <c r="H323" i="31"/>
  <c r="H701" i="31" s="1"/>
  <c r="F31" i="31"/>
  <c r="H31" i="31"/>
  <c r="G31" i="31"/>
  <c r="H5" i="31"/>
  <c r="G5" i="31"/>
  <c r="H16" i="31"/>
  <c r="H23" i="31"/>
  <c r="G23" i="31"/>
  <c r="F23" i="31"/>
  <c r="F16" i="31"/>
  <c r="H36" i="31"/>
  <c r="G36" i="31"/>
  <c r="F36" i="31"/>
  <c r="G16" i="31"/>
  <c r="F24" i="31" l="1"/>
  <c r="G7152" i="31"/>
  <c r="H7152" i="31"/>
  <c r="F1143" i="31"/>
  <c r="F842" i="31"/>
  <c r="G24" i="31"/>
  <c r="F1123" i="31"/>
  <c r="H24" i="31"/>
  <c r="H37" i="31"/>
  <c r="F37" i="31"/>
  <c r="G37" i="31"/>
  <c r="G800" i="31"/>
  <c r="H800" i="31"/>
  <c r="F906" i="31"/>
  <c r="F907" i="31" s="1"/>
  <c r="G906" i="31"/>
  <c r="G953" i="31"/>
  <c r="H953" i="31"/>
  <c r="G1122" i="31"/>
  <c r="H1122" i="31"/>
  <c r="F1128" i="31"/>
  <c r="F1129" i="31" s="1"/>
  <c r="G1128" i="31"/>
  <c r="G1129" i="31" s="1"/>
  <c r="H1128" i="31"/>
  <c r="H1129" i="31" s="1"/>
  <c r="G1142" i="31"/>
  <c r="H1142" i="31"/>
  <c r="G4984" i="31"/>
  <c r="H4984" i="31"/>
  <c r="F5381" i="31"/>
  <c r="F7008" i="31" s="1"/>
  <c r="G5381" i="31"/>
  <c r="G7008" i="31" s="1"/>
  <c r="H5381" i="31"/>
  <c r="H7008" i="31" s="1"/>
  <c r="F7016" i="31"/>
  <c r="G7016" i="31"/>
  <c r="H7016" i="31"/>
  <c r="F7126" i="31"/>
  <c r="G7126" i="31"/>
  <c r="H7126" i="31"/>
  <c r="H1143" i="31" l="1"/>
  <c r="G1143" i="31"/>
  <c r="H1123" i="31"/>
  <c r="G907" i="31"/>
  <c r="G1123" i="31"/>
  <c r="H907" i="31"/>
  <c r="G4985" i="31"/>
  <c r="H7127" i="31"/>
  <c r="G7127" i="31"/>
  <c r="F7127" i="31"/>
  <c r="H4985" i="31"/>
  <c r="G842" i="31"/>
  <c r="H842" i="31" l="1"/>
</calcChain>
</file>

<file path=xl/sharedStrings.xml><?xml version="1.0" encoding="utf-8"?>
<sst xmlns="http://schemas.openxmlformats.org/spreadsheetml/2006/main" count="40799" uniqueCount="4262">
  <si>
    <t>หมวดสินทรัพย์ 12050100 อาคารพักอาศัย</t>
  </si>
  <si>
    <t>ลำดับ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</si>
  <si>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</si>
  <si>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</si>
  <si>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</si>
  <si>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</si>
  <si>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</si>
  <si>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</si>
  <si>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 xml:space="preserve"> มูลค่าตามบัญชี</t>
  </si>
  <si>
    <t>อาคารเพื่อการพักอาศัย</t>
  </si>
  <si>
    <t>หมวดสินทรัพย์ 12050200 อาคารสำนักงาน</t>
  </si>
  <si>
    <t>อาคารสำนักงาน</t>
  </si>
  <si>
    <t>หมวดสินทรัพย์ 12060100 ครุภัณฑ์สนง.</t>
  </si>
  <si>
    <t>ครุภัณฑ์สำนักงาน</t>
  </si>
  <si>
    <t>หมวดสินทรัพย์ 12060100 ครุภัณฑ์สนง.(หมดอายุการใช้งาน)</t>
  </si>
  <si>
    <t>เครื่องปรับอากาศ</t>
  </si>
  <si>
    <t>หมวดสินทรัพย์ 12060100 ครุภัณฑ์สนง. (หมดอายุการใช้งาน)</t>
  </si>
  <si>
    <t>หมวดสินทรัพย์ 12060200 คุรภัณฑ์ยานพาหนะ</t>
  </si>
  <si>
    <t>ครุภัณฑ์ยานพาหนะ</t>
  </si>
  <si>
    <t>หมวดสินทรัพย์ 12060200 คุรภัณฑ์ยานพาหนะ (หมดอายุการใช้งาน)</t>
  </si>
  <si>
    <t>หมวดสินทรัพย์ 12060300 คุรภัณฑ์ไฟฟ้า</t>
  </si>
  <si>
    <t>ครุภัณฑ์ไฟฟ้าและวิทยุ</t>
  </si>
  <si>
    <t>30.12.2016</t>
  </si>
  <si>
    <t>ตู้ชุมสายแบบไอพี IPX116 ขนาด 16/56</t>
  </si>
  <si>
    <t>หมวดสินทรัพย์ 12060300 คุรภัณฑ์ไฟฟ้า (หมดอายุการใช้งาน)</t>
  </si>
  <si>
    <t>เครื่องโทรสาร</t>
  </si>
  <si>
    <t>หมวดสินทรัพย์ 12060400 คุรภัณฑ์โฆษณา</t>
  </si>
  <si>
    <t>ครุภัณฑ์โฆษณาและเผยแพร่</t>
  </si>
  <si>
    <t>หมวดสินทรัพย์ 12060400 คุรภัณฑ์โฆษณา (หมดอายุการใช้งาน)</t>
  </si>
  <si>
    <t>ครุภัณฑ์การเกษตร</t>
  </si>
  <si>
    <t>ครุภัณฑ์สำรวจ</t>
  </si>
  <si>
    <t>หมวดสินทรัพย์ 12060900 คุรภัณฑ์วิทยาศาสตร์</t>
  </si>
  <si>
    <t>01.04.2017</t>
  </si>
  <si>
    <t>ครุภัณฑ์วิทยาศาสตร์ฯ</t>
  </si>
  <si>
    <t>หมวดสินทรัพย์ 12061000 คุรภัณฑ์คอมพิวเตอร์</t>
  </si>
  <si>
    <t>ครุภัณฑ์คอมพิวเตอร์</t>
  </si>
  <si>
    <t>หมวดสินทรัพย์ 12061000 คุรภัณฑ์คอมพิวเตอร์ (หมดอายุการใช้งาน)</t>
  </si>
  <si>
    <t>20.08.2015</t>
  </si>
  <si>
    <t>คอมพิวเตอร์ HP Compaq Business Desktopรุ่นdx2300MT</t>
  </si>
  <si>
    <t>ครุภัณฑ์งานบ้านงานครัว</t>
  </si>
  <si>
    <t>ครุภัณฑ์สนาม</t>
  </si>
  <si>
    <t>หมวดสินทรัพย์ 12061600 คุรภัณฑ์อื่นๆ</t>
  </si>
  <si>
    <t>ครุภัณฑ์อื่น</t>
  </si>
  <si>
    <t>01.12.2016</t>
  </si>
  <si>
    <t>ชื่อ</t>
  </si>
  <si>
    <t>มีทั้งสิ้น</t>
  </si>
  <si>
    <t>มีอายุการใช้งาน</t>
  </si>
  <si>
    <t>หมดอายุการใช้งานแล้ว</t>
  </si>
  <si>
    <t>มูลค่าการได้มา</t>
  </si>
  <si>
    <t>มูลค่าตามบัญชี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</si>
  <si>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</si>
  <si>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</si>
  <si>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</si>
  <si>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ครุภัณฑ์โรงงาน</t>
  </si>
  <si>
    <t>ครุภัณฑ์ก่อสร้าง</t>
  </si>
  <si>
    <t>ครุภัณฑ์การศึกษา</t>
  </si>
  <si>
    <t>ครุภัณฑ์กีฬา</t>
  </si>
  <si>
    <t>ครุภัณฑ์ดนตรี</t>
  </si>
  <si>
    <t>โปรแกรมคอมพิวเตอร์</t>
  </si>
  <si>
    <t>สินทรัพย์ไม่มีตัวตนอื่น</t>
  </si>
  <si>
    <t>รวมมูลค่าสินทรัพย์</t>
  </si>
  <si>
    <t>01.07.2010</t>
  </si>
  <si>
    <t>อาคารที่ทำการ (ปรับปรุง)</t>
  </si>
  <si>
    <t>อาคารที่ทำการ (ซ่อมแซม)</t>
  </si>
  <si>
    <t>25.11.2014</t>
  </si>
  <si>
    <t>อาคารสำนักงาน พฐ.จว.อ่างทอง</t>
  </si>
  <si>
    <t>09.07.2015</t>
  </si>
  <si>
    <t>อาคารที่ทำการศูนย์พิสูจน์หลักฐาน 1(วท.เขต 11 เดิม)</t>
  </si>
  <si>
    <t>01.08.2016</t>
  </si>
  <si>
    <t>อาคารสำนักงานขึ้นในงบ สพฐ.ตร. จึงโอนให้ ศพฐ.1</t>
  </si>
  <si>
    <t>12.09.2018</t>
  </si>
  <si>
    <t>อาคารที่ทำการ พฐ.จว.ลพบุรี</t>
  </si>
  <si>
    <t>01.09.2014</t>
  </si>
  <si>
    <t>สิ่งปลูกสร้างประเภทรั้วอาคารที่ทำการ พฐ.จว.นนทบุรี</t>
  </si>
  <si>
    <t>09.10.2014</t>
  </si>
  <si>
    <t>ก่อสร้างบ่อยิงปืน</t>
  </si>
  <si>
    <t>หมวดสินทรัพย์ 12050400 สิ่งปลูกสร้าง</t>
  </si>
  <si>
    <t>31.01.2011</t>
  </si>
  <si>
    <t>ชุดไฟฉายหลายความถี่สำหรับตรวจที่เกิดเหตุแบบพกพา</t>
  </si>
  <si>
    <t>15.03.2011</t>
  </si>
  <si>
    <t>ชุดโต๊ะและเก้าอี้ 1</t>
  </si>
  <si>
    <t>ชุดโต๊ะและเก้าอี้ 2</t>
  </si>
  <si>
    <t>ชุดโต๊ะและเก้าอี้ 3</t>
  </si>
  <si>
    <t>ชุดโต๊ะและเก้าอี้ 4</t>
  </si>
  <si>
    <t>ชุดโต๊ะและเก้าอี้ 5</t>
  </si>
  <si>
    <t>ชุดโต๊ะและเก้าอี้ 6</t>
  </si>
  <si>
    <t>ชุดโต๊ะและเก้าอี้ 7</t>
  </si>
  <si>
    <t>ชุดโต๊ะและเก้าอี้ 8</t>
  </si>
  <si>
    <t>08.06.2011</t>
  </si>
  <si>
    <t>เครื่องปรับอากาศแบบเคลื่อนย้ายได้ใช้ภายในบ้าน</t>
  </si>
  <si>
    <t>01.11.2013</t>
  </si>
  <si>
    <t>29.07.2015</t>
  </si>
  <si>
    <t>เครื่องปรับอากาศแบบแยกส่วนชนิดตั้งพื้นฯศพฐ.1</t>
  </si>
  <si>
    <t>24.08.2015</t>
  </si>
  <si>
    <t>ลิฟท์โดยสาร 1 ชุด</t>
  </si>
  <si>
    <t>เครื่องปรับอากาศ พฐ.จว.สิงห์บุรี</t>
  </si>
  <si>
    <t>13.08.2015</t>
  </si>
  <si>
    <t>เก้าอี้แถวขนาด 4 ที่นั่ง รุ่น GDT-4</t>
  </si>
  <si>
    <t>07.10.2015</t>
  </si>
  <si>
    <t>เครื่องปรับอากาศชนิดแยกชิ้นส่วนตั้งพื้นฯ ศพฐ.1</t>
  </si>
  <si>
    <t>19.10.2015</t>
  </si>
  <si>
    <t>กล้องวงจรปิด 1 ชุด ศพฐ.1</t>
  </si>
  <si>
    <t>เฟอร์นิเจอร์เข้าชุดเคาน์เตอร์สนง.ศพฐ.1</t>
  </si>
  <si>
    <t>18.10.2016</t>
  </si>
  <si>
    <t>เครื่องจัดระบบบัตรคิวอัตโนมัติ ศพฐ.จำนวน 4 เครื่อง</t>
  </si>
  <si>
    <t>07.04.2017</t>
  </si>
  <si>
    <t>เครื่องปรับอากาศขนาด13,000 BTU มีระบบฟอกอากาศ</t>
  </si>
  <si>
    <t>25.04.2017</t>
  </si>
  <si>
    <t>เครื่องปรับอากาศขนาด 13,000 BTU มีระบบฟอกอากาศ</t>
  </si>
  <si>
    <t>เครื่องปรับอากาศขนาด 18,000 BTU มีระบบฟอกอากาศ</t>
  </si>
  <si>
    <t>เครื่องปรับอากาศขนาด 24,000 BTU มีระบบฟอกอากาศ</t>
  </si>
  <si>
    <t>เก้าอี้พักคอยงานDNA</t>
  </si>
  <si>
    <t>โต๊ะทำงานระดับ สบ.4 งานDNA</t>
  </si>
  <si>
    <t>โต๊ะประชุมขนาด 10 คน งานDNA</t>
  </si>
  <si>
    <t>ตู้เหล็ก 2 บานประตู งานDNA</t>
  </si>
  <si>
    <t>ตู้ 4 ลิ้นชัก งานDNA</t>
  </si>
  <si>
    <t>เครื่องแสกนลายนิ้วมือครบชุด งานDNA</t>
  </si>
  <si>
    <t>ม่านหน้าต่างทึบแสงห้องเตรียมตัวอย่าง งานDNA</t>
  </si>
  <si>
    <t>ม่านผนังทึบแสงห้องเตรียมตัวอย่าง งานDNA</t>
  </si>
  <si>
    <t>รถยนต์บรรทุก 4 ประตู</t>
  </si>
  <si>
    <t>รถจักรยานยนต์</t>
  </si>
  <si>
    <t>01.06.2015</t>
  </si>
  <si>
    <t>รถจักรยานยนต์(ทดแทน)ขนาด120ซีซีโล่94208</t>
  </si>
  <si>
    <t>รถจักรยานยนต์(ทดแทน)ขนาด120ซีซีโล่94209</t>
  </si>
  <si>
    <t>รถจักรยานยนต์(ทดแทน)ขนาด120ซีซีโล่94210</t>
  </si>
  <si>
    <t>รถจักรยานยนต์(ทดแทน)ขนาด120ซีซีโล่94211</t>
  </si>
  <si>
    <t>รถจักรยานยนต์(ทดแทน)ขนาด120ซีซีโล่94212</t>
  </si>
  <si>
    <t>รถจักรยานยนต์(ทดแทน)ขนาด120ซีซีโล่94213</t>
  </si>
  <si>
    <t>รถจักรยานยนต์(ทดแทน)ขนาด120ซีซีโล่94214</t>
  </si>
  <si>
    <t>รถจักรยานยนต์(ทดแทน)ขนาด120ซีซีโล่94197</t>
  </si>
  <si>
    <t>รถจักรยานยนต์(ทดแทน)ขนาด120ซีซีโล่94198</t>
  </si>
  <si>
    <t>รถจักรยานยนต์(ทดแทน)ขนาด120ซีซีโล่94200</t>
  </si>
  <si>
    <t>29.01.2016</t>
  </si>
  <si>
    <t>รถยนต์กระบะ</t>
  </si>
  <si>
    <t>รถบรรทุกดีเซลขนาด1ตัน ปริมาตรกระบอกสูบไม่ต่ำกว่า</t>
  </si>
  <si>
    <t>รถกระบะ 4 ประตู</t>
  </si>
  <si>
    <t>อุปกรณ์สื่อสาร</t>
  </si>
  <si>
    <t>อุปกรณ์สื่อสาร HUB</t>
  </si>
  <si>
    <t>เครื่องควบคุมและสำรองไฟฟ้า</t>
  </si>
  <si>
    <t>กล้องถ่ายรูปแบบดิจิตอล</t>
  </si>
  <si>
    <t>17.01.2011</t>
  </si>
  <si>
    <t xml:space="preserve"> กล้องถ่ายภาพดิจิตอล</t>
  </si>
  <si>
    <t>27.09.2012</t>
  </si>
  <si>
    <t>กล้องวงจรปิด</t>
  </si>
  <si>
    <t>01.05.2013</t>
  </si>
  <si>
    <t>กล้องถ่ายวีดิโอ ระบบดิจิตอล</t>
  </si>
  <si>
    <t>01.08.2013</t>
  </si>
  <si>
    <t>กล้องถ่ายภาพสะท้อนเลนส์เดี่ยวฯ14ล้าน</t>
  </si>
  <si>
    <t>กล้องถ่ายภาพสะท้อนเลนส์เดี่ยวฯ</t>
  </si>
  <si>
    <t>เครื่องFTIR</t>
  </si>
  <si>
    <t>กล้องถ่ายภาพดิจิตอลพร้อมขาตั้ง</t>
  </si>
  <si>
    <t>เครื่องส่องไฟแบบหลายความถึ่</t>
  </si>
  <si>
    <t>เครื่องนับเม็ดยา</t>
  </si>
  <si>
    <t>เครื่องแก๊สโครมาโตกราฟ</t>
  </si>
  <si>
    <t>กล้องจุลทรรศน์</t>
  </si>
  <si>
    <t>08.07.2010</t>
  </si>
  <si>
    <t>ชุดอุปกรณ์ตรวจยาเสพติดชนิด TLC</t>
  </si>
  <si>
    <t>23.12.2010</t>
  </si>
  <si>
    <t>เครื่องตรวจพิสูจน์ยาเสพติด (GC)</t>
  </si>
  <si>
    <t>06.01.2011</t>
  </si>
  <si>
    <t>เครื่องตรวจพิสูจน์หลักฐานในการกระทำความผิด</t>
  </si>
  <si>
    <t>ชุดไฟหลายความถี่สำหรับตรวจที่เกิดเหตุแบบพกพา</t>
  </si>
  <si>
    <t>11.01.2011</t>
  </si>
  <si>
    <t>เครื่องชั่งไฟฟ้า (จุดทศนิยม2 ตำแหน่ง)</t>
  </si>
  <si>
    <t>กล้องถ่ายภาพระบบดิจิตอล</t>
  </si>
  <si>
    <t>13.01.2011</t>
  </si>
  <si>
    <t>กล้องจุลทรรศน์เปรียบเทียบ</t>
  </si>
  <si>
    <t>เครื่องตรวจโลหะชนิดสามารถตรวจในน้ำได้</t>
  </si>
  <si>
    <t>14.01.2011</t>
  </si>
  <si>
    <t>เครื่องลอกลายฝุ่น</t>
  </si>
  <si>
    <t>แว่นขยายสำหรับลายนิ้วมือ</t>
  </si>
  <si>
    <t>20.01.2011</t>
  </si>
  <si>
    <t>กล้องวีดีโอระบบดิจิตอล</t>
  </si>
  <si>
    <t>เครื่องกำเหนิดไฟฟ้าระบบไฟฟ้ากระแสสลับ</t>
  </si>
  <si>
    <t>ชุดตรวจวิถีกระสุนปืนด้วยแสงเลเซอร์</t>
  </si>
  <si>
    <t>25.01.2011</t>
  </si>
  <si>
    <t>กล้องไมโครสโคปกำลังสูง</t>
  </si>
  <si>
    <t>กระเป๋าพร้อมอุปกรณ์ชุดตรวจสถานที่เกิดเหตุ</t>
  </si>
  <si>
    <t>26.01.2011</t>
  </si>
  <si>
    <t>01.02.2011</t>
  </si>
  <si>
    <t>เครื่องกำเนิดแสงยูวี</t>
  </si>
  <si>
    <t>15.09.2011</t>
  </si>
  <si>
    <t>ตู้ดูดควันชนิดมีท่อนำควัน (ศพฐ.1)</t>
  </si>
  <si>
    <t>22.09.2011</t>
  </si>
  <si>
    <t>โต๊ะปฏิบัติการชนิดมีอ่างน้ำฯและโต๊ะวางเครื่องชั่งฯ</t>
  </si>
  <si>
    <t>อ่างล้างตาและล้างตัวฉุกเฉืน</t>
  </si>
  <si>
    <t>กระเป๋าพร้อมชุดอุปกรณ์ตรวจสถานที่เกิดเหตุ</t>
  </si>
  <si>
    <t>เครื่องตรวจโลหะชนิดตรวจในน้ำได้</t>
  </si>
  <si>
    <t>เครื่องวัดระยะโดยใช้แสงเลเซอร์</t>
  </si>
  <si>
    <t>01.06.2013</t>
  </si>
  <si>
    <t>เครื่องชั่งน้ำหนักไฟฟ้าสำหรับวิเคราะห์</t>
  </si>
  <si>
    <t>23.05.2013</t>
  </si>
  <si>
    <t>ครุภัณฑ์วิทยาศาสตร์และการแพทย์</t>
  </si>
  <si>
    <t>01.01.2014</t>
  </si>
  <si>
    <t>ชุดกระเป๋าตรวจที่เกิดเหตุระเบิด</t>
  </si>
  <si>
    <t>01.02.2014</t>
  </si>
  <si>
    <t>เครื่องชั่งน้ำหนักทศนิยม2 ตำแหน่ง</t>
  </si>
  <si>
    <t>ตู้อบซุปเปอร์กลูขนาดใหญ่ชนิดควบคุมอุณหภูมิได้</t>
  </si>
  <si>
    <t>01.04.2014</t>
  </si>
  <si>
    <t>กระเป๋าตรวจที่เกิดเหตุสำหรับพงส.</t>
  </si>
  <si>
    <t>06.03.2014</t>
  </si>
  <si>
    <t>เครื่องแก๊สโครมาโตรกราฟและแมสสเปคโตรมิเตอร์(GC/MS)</t>
  </si>
  <si>
    <t>11.02.2014</t>
  </si>
  <si>
    <t>ตู้อบแห้ง</t>
  </si>
  <si>
    <t>29.05.2014</t>
  </si>
  <si>
    <t>เครื่องมือตรวจสารวัตถุระเบิด</t>
  </si>
  <si>
    <t>เครื่องชั่งน้ำหนักแบบแสดงตัวเลข50กก.</t>
  </si>
  <si>
    <t>เครื่องชั่งน้ำหนักชนิดทศนิยม2ตำแหน่ง</t>
  </si>
  <si>
    <t>02.02.2016</t>
  </si>
  <si>
    <t>25.02.2016</t>
  </si>
  <si>
    <t>เครื่องตรวจพิสูจน์ยาเสพติด(GC)</t>
  </si>
  <si>
    <t>แว่นขยายสำหรับตรวจลายนิ้วมือ</t>
  </si>
  <si>
    <t>04.04.2017</t>
  </si>
  <si>
    <t>แทงค์ยิงเก็บปลอกกระสุนปืนและลูกกระสุนปืน</t>
  </si>
  <si>
    <t>โต๊ะตั้งปากกายิงปืน</t>
  </si>
  <si>
    <t>เครื่องถอดลูกกระสุนปืน</t>
  </si>
  <si>
    <t>เครื่องขัดผิวโลหะ</t>
  </si>
  <si>
    <t>ชุดอ่างล้างขนาด0.75*1.50*0.80 ม.</t>
  </si>
  <si>
    <t>ชุดอ่างล้างขนาด 0.75*1.50*0.80 ม.</t>
  </si>
  <si>
    <t>ชุดอ่างล้างขนาด 0.75*1.50*0.80</t>
  </si>
  <si>
    <t>โต๊ะปฏิบัติการกลางโครงสร้างเหล็ก 1.50*2.00*0.85 ม.</t>
  </si>
  <si>
    <t>โต๊ะปฎิบัติการติดผนังโครงสร้างเหล็ก0.75*3.00*0.85ม</t>
  </si>
  <si>
    <t>โต๊ะปฎิบัติการติดผนังโครงสร้างเหล็กพร้อมอ่างล้าง</t>
  </si>
  <si>
    <t>โต๊ะปฏิบัติการกลางโครงสร้างเหล็ก1.50*2.40*0.85ม.</t>
  </si>
  <si>
    <t>โต๊ะปฏิบัติการติดผนังโครงสร้างเหล็ก0.75*3.00*0.85ม</t>
  </si>
  <si>
    <t>ชุดที่ล้างตัว-ล้างตาฉุกเฉิน ES006-1</t>
  </si>
  <si>
    <t>ตู้เก็บอุปกรณ์0.60*1.00*1.80ม.CB5-WG-601018C</t>
  </si>
  <si>
    <t>โต๊ะวางเครื่องชั่ง 0.60*1.00*0.80 ม.BT-1</t>
  </si>
  <si>
    <t>โต๊ะปฏิบัติการกลางโครงสร้างเหล็ก1.50*2.00*0.85 ม.</t>
  </si>
  <si>
    <t>โต๊ะปฏิบัติการติดผนังโครงสร้างเหล็ก0.75*4.90*0.85ม</t>
  </si>
  <si>
    <t>โต๊ะปฏิบัติการติดผนังโครงสร้างเหล็กพร้อมอ่าง</t>
  </si>
  <si>
    <t>โต๊ะปฏิบัติการติดผนังโครงสร้างเหล็กพร้อมอ่างล้าง</t>
  </si>
  <si>
    <t>01.09.2017</t>
  </si>
  <si>
    <t>ตู้ปฏิบัติการพีซีอาร์</t>
  </si>
  <si>
    <t>กล้องถ่ายภาพชนิดสะท้อนภาพเลนส์เดี่ยว</t>
  </si>
  <si>
    <t>ตู้ปฏิบัติการเพื่อความปลอดภัยจากจุลชีพพร้อมอุปกรณ์</t>
  </si>
  <si>
    <t>เครื่องทำความร้อนแบบแห้งแบบเขย่า</t>
  </si>
  <si>
    <t>เครื่องทำความร้อนแบบแห้ง</t>
  </si>
  <si>
    <t>เครื่องปั่นเหวี่ยงแรงสูงใช้กับหลอดขนาด1.5มล.</t>
  </si>
  <si>
    <t>เครื่องปั่นเหวี่ยงแรงสูงใช้กับหลอดขนาด15/50มล</t>
  </si>
  <si>
    <t>เครื่องเขย่าสารละลาย</t>
  </si>
  <si>
    <t>เครื่องดูดปล่อยของเหลวอัตโนมัติ</t>
  </si>
  <si>
    <t>เครื่อง Electronic pipette ขนาด 5-100 ไมโครลิตร</t>
  </si>
  <si>
    <t>เครื่อง Electronic pipette ขนาด 50-1000 ไมโครลิตร</t>
  </si>
  <si>
    <t>แท่นแม่เหล็กใช้ประกอบชุดน้ำยาสกัดดีเอ็นเอ</t>
  </si>
  <si>
    <t>เครื่องปั่นเหวี่ยงแรงสูงใช้กับ PCR 96 wells-plate</t>
  </si>
  <si>
    <t>เครื่องปั่นตกตะกอนขนาดเล็กใช้กับหลอดขนาด 1.5 มล</t>
  </si>
  <si>
    <t>เครื่องปั่นตกตะกอนขนาดเล็กใช้กับหลอดแบบ Strip</t>
  </si>
  <si>
    <t>เครื่อง Automatic Pipette ขนาด 0.5-10 ไมโครลิตร</t>
  </si>
  <si>
    <t>เครื่อง Automatic Pipette ขนาด 1-5 มิลลิลิตร</t>
  </si>
  <si>
    <t>เครื่อง Multi Chanel pipette (8 Chanel)</t>
  </si>
  <si>
    <t>ตู้อบชนิดลมร้อน</t>
  </si>
  <si>
    <t>หม้อนึ่งฆ่าเชื้อ</t>
  </si>
  <si>
    <t>ตู้ดูดไอระเหยสารเคมี(Fume Hood)</t>
  </si>
  <si>
    <t>เครื่องชั่งระบบไฟฟ้าทศนิยม 4 ตำแหน่ง</t>
  </si>
  <si>
    <t>เครื่องกวนสารระบบแม่เหล็กพร้อมแผ่นความร้อน</t>
  </si>
  <si>
    <t>ชุดผลิตน้ำบริสุทธิ์</t>
  </si>
  <si>
    <t>ตู้เย็น 19 ลูกบาศก์ฟุต</t>
  </si>
  <si>
    <t>ตู้เย็น 10 ลูกบาศก์ฟุต</t>
  </si>
  <si>
    <t>ตู้แช่แข็งอุณหภูมิ-80 องศาเซลเซียส</t>
  </si>
  <si>
    <t>ตู้แช่แข็งอุณหภูมิ-20 องศาเซลเซียส</t>
  </si>
  <si>
    <t>เครื่องElectronic pipette ขนาด 50-1000 ไมโครลิตร</t>
  </si>
  <si>
    <t>ระบบบริหารจัดการห้องปฏิบัติการDNAและฐานข้อมูลDNA</t>
  </si>
  <si>
    <t>ระบบเครื่องคอมพิวเตอร์แม่ข่าย</t>
  </si>
  <si>
    <t>เครื่องคอมพิวเตอร์ลูกข่ายแบบตั้งโต๊ะ</t>
  </si>
  <si>
    <t>เครื่องอ่านบาร์โค้ด</t>
  </si>
  <si>
    <t>เครื่องพิมพ์บาร์โค้ด</t>
  </si>
  <si>
    <t>ฝักบัวและอ่างล้างตาฉุกเฉิน</t>
  </si>
  <si>
    <t>Capillary array ขนาด 36 ซม.</t>
  </si>
  <si>
    <t>สแกนเนอร์</t>
  </si>
  <si>
    <t>อุปกรณ์และวัสดุวิทยาศาสตร์สำหรับตรวจพิสูจน์DNA</t>
  </si>
  <si>
    <t>01.11.2017</t>
  </si>
  <si>
    <t>โครงการเพิ่มประสิทธิภาพระบบฐานข้อมูลและการเชื่อมโย</t>
  </si>
  <si>
    <t>03.01.2018</t>
  </si>
  <si>
    <t>เครื่องวัดระยะโดยแสงเลเซอร์ของ ศพฐ.1</t>
  </si>
  <si>
    <t>26.01.2018</t>
  </si>
  <si>
    <t>เครื่องตรวจหาโลหะชนิดตรวจในน้ำได้</t>
  </si>
  <si>
    <t>29.01.2018</t>
  </si>
  <si>
    <t>เครื่องชั่งน้ำหนักทศนิยม 5 ตำแหน่ง ของ กยส.ศพฐ.1</t>
  </si>
  <si>
    <t>16.02.2018</t>
  </si>
  <si>
    <t>กล้องจุลทรรศน์เปรียบเทียบร่องรอยบนวัตถุ(Tool mark)</t>
  </si>
  <si>
    <t>17.04.2018</t>
  </si>
  <si>
    <t>กล้องจุลทรรศน์เปรียบเทียบลูกกระสุนและปลอกกระสุน</t>
  </si>
  <si>
    <t>24.04.2018</t>
  </si>
  <si>
    <t>เครื่องตรวจพิสูจน์ยาเสพติด (GC)ของ พฐ.จว.อ่างทอง</t>
  </si>
  <si>
    <t>ไมโครคอมพิวเตอร์</t>
  </si>
  <si>
    <t>เครื่องพิมพ์เลเซอร์</t>
  </si>
  <si>
    <t>เครื่องควบคุมและสำรองไฟ UPS</t>
  </si>
  <si>
    <t>เครื่องคอมพิวเตอร์</t>
  </si>
  <si>
    <t>เครื่องคอมพิวเตอร์ PC</t>
  </si>
  <si>
    <t>เครื่องพิมคอมพิวเตอร์แบบเลเซอร์</t>
  </si>
  <si>
    <t>เครื่องพิมพ์คอมพิวเตอร์แบบใช้ผ้าพิมพ์</t>
  </si>
  <si>
    <t>เครื่องสแกนเนอร์</t>
  </si>
  <si>
    <t>เครื่อง Live- Scan</t>
  </si>
  <si>
    <t>เครื่องสำรองไฟ  UPS</t>
  </si>
  <si>
    <t xml:space="preserve"> เครื่องคอมพิวเตอร์</t>
  </si>
  <si>
    <t>09.02.2011</t>
  </si>
  <si>
    <t>อุปกรณ์คอมพิวเตอร์ ด้านนิติวิทยาศาสตร์</t>
  </si>
  <si>
    <t>20.09.2011</t>
  </si>
  <si>
    <t>อุปกรณ์คอมพิวเตอร์ฮาร์ดแวร์ด้านนิติวิทยาศาสตร์</t>
  </si>
  <si>
    <t>คอมพิวเตอร์ตั้งโต๊ะ  จำนวน 37 เครื่อง</t>
  </si>
  <si>
    <t>เครื่องโน๊ตบุ๊ค สำหรับงานสำนักงานแบบที่ 2</t>
  </si>
  <si>
    <t>01.05.2014</t>
  </si>
  <si>
    <t>เครื่องคอมพิวเตอร์สำหรับประมวลผล</t>
  </si>
  <si>
    <t>30.09.2014</t>
  </si>
  <si>
    <t>คอมพิวเตอร์ตั้งโต๊ะพร้อมอุปกรณ์ ยี่ห้อ ATEC</t>
  </si>
  <si>
    <t>22.10.2014</t>
  </si>
  <si>
    <t>คอมพิวเตอร์พร้อมอุปกรณ์ ศพฐ.1 กง.</t>
  </si>
  <si>
    <t>คอมพิวเตอร์พร้อมอุปกรณ์ ศพฐ.1 ทว.</t>
  </si>
  <si>
    <t>21.08.2015</t>
  </si>
  <si>
    <t>คอมพิวเตอร์สำนักงาน พฐ.จว.สิงห์บุรี</t>
  </si>
  <si>
    <t>28.03.2016</t>
  </si>
  <si>
    <t>คอมพิวเตอร์ในการตรวจสอบประวัติอาชญากรรม</t>
  </si>
  <si>
    <t>07.10.2016</t>
  </si>
  <si>
    <t>คอมพิวเตอร์พร้อมอุปกรณ์งาน ทว.ศพฐ.1</t>
  </si>
  <si>
    <t>คอมพิวเตอร์สำหรับงานประมวลผล</t>
  </si>
  <si>
    <t>คอมพิวเตอร์โน๊ตบุคสำหรับงานประมวลผล</t>
  </si>
  <si>
    <t>เคื่องพิมพ์ Multifuntion แบบฉีดหมึก Inkjet</t>
  </si>
  <si>
    <t>เครื่องสแกนเนอร์สำหรับงานเก็บเอกสารฯ</t>
  </si>
  <si>
    <t>ชุดโปรแกรมจัดการสำนักงาน</t>
  </si>
  <si>
    <t>เครื่องมัลติมีเดียร์โปรเจคเตอร์ ขนาด 3,500 ANSI</t>
  </si>
  <si>
    <t>จอรับภาพชนิดมอเตอร์ไฟฟ้า ขนาดเส้นทแยงมุม 120 นิ้ว</t>
  </si>
  <si>
    <t>23.01.2018</t>
  </si>
  <si>
    <t>คอมพิวเตอร์พร้อมอุปกรณ์งาน ทว.พฐ.จว.สมุทรปราการ</t>
  </si>
  <si>
    <t>เครื่องคอมพิวเตอร์พร้อมอุปกรณ์งาน ทว.ศพฐ.1</t>
  </si>
  <si>
    <t>22.01.2018</t>
  </si>
  <si>
    <t>เครื่องคอมพิวเตอร์พร้อมอุปกรณ์ ของ พฐ.จว.นนทบุรี</t>
  </si>
  <si>
    <t>เครื่องอุปกรณ์ออกกำลังกาย</t>
  </si>
  <si>
    <t>เครื่องปั้นจักรยาน</t>
  </si>
  <si>
    <t>06.06.2017</t>
  </si>
  <si>
    <t>เครื่องวิเคราะห์ปริมาณ DNA</t>
  </si>
  <si>
    <t>เครื่องเพิ่มปริมาณ DNA</t>
  </si>
  <si>
    <t>เครื่องตรวจ DNA</t>
  </si>
  <si>
    <t>โต๊ะปฏิบัติการโครงสร้างติดผนังขนาด0.75*3.00*0.75ม.</t>
  </si>
  <si>
    <t>เครื่องให้แสงหลายความถี่</t>
  </si>
  <si>
    <t>โปรแกรมคอมพิวเตอร์ พฐ.จว.นนทบุรี</t>
  </si>
  <si>
    <t>โปรแกรมคอมพิวเตอร์ พฐ.จว.อยุธยา</t>
  </si>
  <si>
    <t>โปรแกรมคอมพิวเตอร์ พฐ.จว.อ่างทอง</t>
  </si>
  <si>
    <t>โปรแกรมคอมพิวเตอร์ พฐ.จว.สิงห์บุรี</t>
  </si>
  <si>
    <t>โปรแกรมคอมพิวเตอร์ พฐ.จว.สระบุรี</t>
  </si>
  <si>
    <t>โปรแกรมคอมพิวเตอร์ พฐ.จว.ลพบุรี</t>
  </si>
  <si>
    <t>โปรแกรมคอมพิวเตอร์ พฐ.จว.ชัยนาท</t>
  </si>
  <si>
    <t>โปรแกรมคอมพิวเตอร์ ศพฐ.1 กง.</t>
  </si>
  <si>
    <t>โปรแกรมคอมพิวเตอร์ ศพฐ.1 ทว.</t>
  </si>
  <si>
    <t>หมวดสินทรัพย์ 12090100 สินทรัพย์-software</t>
  </si>
  <si>
    <t>01.10.2012</t>
  </si>
  <si>
    <t>หมวดสินทรัพย์ 1205020101 อาคารสำนักงาน</t>
  </si>
  <si>
    <t xml:space="preserve">หมวดสินทรัพย์ 12050400 สิ่งปลูกสร้าง </t>
  </si>
  <si>
    <t>หมวดสินทรัพย์ 12060900 คุรภัณฑ์วิทยาศาสตร์  (หมดอายุการใช้งาน)</t>
  </si>
  <si>
    <t>01.03.2014</t>
  </si>
  <si>
    <t>เตียงนอน</t>
  </si>
  <si>
    <t>01.09.2018</t>
  </si>
  <si>
    <t>กล้องถ่ายรูปดิจิตอลพร้อมอุปกรณ์</t>
  </si>
  <si>
    <t>02.12.2010</t>
  </si>
  <si>
    <t>เครื่องวัดระยะด้วยแสงเลเซอร์</t>
  </si>
  <si>
    <t>16.12.2010</t>
  </si>
  <si>
    <t>20.12.2010</t>
  </si>
  <si>
    <t>กล้องSTEREO MICROSCOPEกำลังขยายไม่น้อยกว่า70เท่า</t>
  </si>
  <si>
    <t>รางเหล็กสำหรับยิงเก็บลูกกระสุนปืน</t>
  </si>
  <si>
    <t>เครื่องชั่งน้ำหนักชนิดทศนิยม 2 ตำแหน่ง</t>
  </si>
  <si>
    <t>GC/MS</t>
  </si>
  <si>
    <t>01.03.2018</t>
  </si>
  <si>
    <t>กล้องวีดีโอไมโครสโคป แบบ 3 มิติ พร้อมอุปกรณ์</t>
  </si>
  <si>
    <t>30.09.2011</t>
  </si>
  <si>
    <t>28.09.2018</t>
  </si>
  <si>
    <t>01.06.2011</t>
  </si>
  <si>
    <t>01.12.2010</t>
  </si>
  <si>
    <t>เครื่องพิมพ์คอมพิวเตอร์</t>
  </si>
  <si>
    <t>01.08.2017</t>
  </si>
  <si>
    <t>27.09.2011</t>
  </si>
  <si>
    <t>24.01.2011</t>
  </si>
  <si>
    <t>โต๊ะปฏิบัติการติดผนัง</t>
  </si>
  <si>
    <t>01.02.2018</t>
  </si>
  <si>
    <t>05.03.2018</t>
  </si>
  <si>
    <t>ชุดอุปกรณ์สำหรับสเก๊ตซ์ภาพคนร้าย</t>
  </si>
  <si>
    <t>29.09.2010</t>
  </si>
  <si>
    <t>โต๊ะประชุม</t>
  </si>
  <si>
    <t>โต๊ะสำนักงาน</t>
  </si>
  <si>
    <t>โซฟารับรอง</t>
  </si>
  <si>
    <t>ตู้เสื้อผ้า</t>
  </si>
  <si>
    <t>โต๊ะอ่านหนังสือ</t>
  </si>
  <si>
    <t>เครื่องปรับอากาศแบบเคลื่อนย้ายได้</t>
  </si>
  <si>
    <t>14.12.2017</t>
  </si>
  <si>
    <t>ตู้ดูดควันชนิดมีท่อนำควัน</t>
  </si>
  <si>
    <t>โต๊ะปฏิบัติติดผนัง</t>
  </si>
  <si>
    <t>ชุดล้างตัวล้างตาฉุกเฉิน</t>
  </si>
  <si>
    <t>ชั้นสแตนเลสวางของผึ่งแห้ง</t>
  </si>
  <si>
    <t>เครื่องGC</t>
  </si>
  <si>
    <t>ตู้เก็บสารเคมีพร้อมระบบดูดซับไอสารระเหยแบบไร้ท่อ</t>
  </si>
  <si>
    <t>22.02.2018</t>
  </si>
  <si>
    <t>01.06.2018</t>
  </si>
  <si>
    <t>03.12.2015</t>
  </si>
  <si>
    <t>20.12.2017</t>
  </si>
  <si>
    <t>สินทรัพย์ภาพรวม ศูนย์พิสูจน์หลักฐาน 1 (จว.ปทุมธานี)  2500701674</t>
  </si>
  <si>
    <t xml:space="preserve"> </t>
  </si>
  <si>
    <t>01.12.2014</t>
  </si>
  <si>
    <t>วันที่ได้มา</t>
  </si>
  <si>
    <t>24.09.2018</t>
  </si>
  <si>
    <t>เครื่องพิมพ์ชนิด Dot Matrix Printer แบบแคร่สั้น</t>
  </si>
  <si>
    <t>เครื่องสำรองไฟฟ้า</t>
  </si>
  <si>
    <t>หมวดสินทรัพย์ 12060900 คุรภัณฑ์วิทยาศาสตร์ (หมดอายุการใช้งาน)</t>
  </si>
  <si>
    <t>เครื่องตรวจพิสูจน์ยาเสพติด</t>
  </si>
  <si>
    <t>เครื่องตรวจพิสูจน์เอกสาร</t>
  </si>
  <si>
    <t>01.03.2010</t>
  </si>
  <si>
    <t>13.03.2018</t>
  </si>
  <si>
    <t>16.02.2017</t>
  </si>
  <si>
    <t>22.12.2016</t>
  </si>
  <si>
    <t>หมวดสินทรัพย์ 12061600 คุรภัณฑ์อื่นๆ (หมดอายุการใช้งาน)</t>
  </si>
  <si>
    <t>01.01.2015</t>
  </si>
  <si>
    <t>เครื่องคอมพิวเตอร์พร้อมอุปกรณ์</t>
  </si>
  <si>
    <t>01.01.2012</t>
  </si>
  <si>
    <t>เครื่องตรวจพิสูจน์เปรียบเทียบลายนิ้วมือและฝ่ามือ</t>
  </si>
  <si>
    <t>17.09.2018</t>
  </si>
  <si>
    <t>เครื่องพิมพ์แบบเลเซอร์</t>
  </si>
  <si>
    <t>เครื่องไมโครคอมพิวเตอร์</t>
  </si>
  <si>
    <t>27.04.2016</t>
  </si>
  <si>
    <t>24.12.2015</t>
  </si>
  <si>
    <t>Sony DCR-SR85 Digital video camera</t>
  </si>
  <si>
    <t>22.03.2011</t>
  </si>
  <si>
    <t>กล้องถ่ายรูป</t>
  </si>
  <si>
    <t>01.06.2017</t>
  </si>
  <si>
    <t>23.07.2018</t>
  </si>
  <si>
    <t>30.04.2018</t>
  </si>
  <si>
    <t>01.05.2015</t>
  </si>
  <si>
    <t>หมวดสินทรัพย์ 12090100 สินทรัพย์-software (หมดอายุการใช้งาน)</t>
  </si>
  <si>
    <t>AFIS โปรแกรมโอนย้ายข้อมูลระบบ SYMANTEC รุ่น NETBAC</t>
  </si>
  <si>
    <t>AFISโปรแกรมจัดการฐานข้อมูล ORACLE รุ่น Database 11</t>
  </si>
  <si>
    <t xml:space="preserve">   ค่าเสื่อมสะสม</t>
  </si>
  <si>
    <t>เสื้อเกราะอ่อนป้องกันกระสุน</t>
  </si>
  <si>
    <t>เครื่องตรวจเปรียบเทียบหัวกระสุนและปลอกกระสุน</t>
  </si>
  <si>
    <t>01.06.2010</t>
  </si>
  <si>
    <t>เครื่องจำลองภาพสถานที่เกิดเหตุแบบสามมิติ</t>
  </si>
  <si>
    <t>09.06.2010</t>
  </si>
  <si>
    <t>11.03.2005</t>
  </si>
  <si>
    <t>06.01.2005</t>
  </si>
  <si>
    <t>27.04.2005</t>
  </si>
  <si>
    <t>กล้องวีดีโอโมโครสโคป แบบ 3 มิติ พร้อมอุปกรณ์ ของ</t>
  </si>
  <si>
    <t>เครื่อง x-ray fluorescence spectrometer</t>
  </si>
  <si>
    <t>เครื่องตรวจหารอยกด ยี่ห้อ projectina รุ่น DS-220</t>
  </si>
  <si>
    <t>AFIS แบตเตอรี่สำหรับระบบไฟฟ้าสำรองพร้อมชุดติดตั้ง</t>
  </si>
  <si>
    <t>AFISอุปกรณ์ Distributed HP รุ่น 5500-24 G-SFP EI S</t>
  </si>
  <si>
    <t>AFISอุปกรณ์กระจายสัญญาณ แบบที่ 2HP 5120-24 G EI</t>
  </si>
  <si>
    <t>AFIS อุปกรณ์กระจายสัญญาณ แบบที่ 1  HP รุ่น 5120-24</t>
  </si>
  <si>
    <t>AFIS อุปกรณ์ Load Balancer ยี่ห้อ F5 รุ่น BIG-IP 1</t>
  </si>
  <si>
    <t>AFIS อุปกรณ์สลับสายสัญญาณHP รุ่น 5500-24 G EI พร้อ</t>
  </si>
  <si>
    <t>AFISอุปกรณ์สลับหน้าจอ  ATEN รุ่น CL5708</t>
  </si>
  <si>
    <t>AFIS เครื่อง Matcher ยี่ห้อ COGENT รุ่น CAFIS</t>
  </si>
  <si>
    <t>AFIS เครื่องพิมพ์ HP รุ่น Laserjet Pro 400 M401DN</t>
  </si>
  <si>
    <t>AFIS เครื่อง scan ความเร็วสูง Fujitsu รุ่น Fi-6770</t>
  </si>
  <si>
    <t>AFIS เครื่องไมโครคอมพิวเตอร์ Dell รุ่น OPTIPLES</t>
  </si>
  <si>
    <t>AFIS เครื่องคอมพิวเตอร์แม่ข่าย HP รุ่น PROLIANT</t>
  </si>
  <si>
    <t>AFIS เครื่องคอมพิวเตอร์แม่ข่าย HP รุ่น PROLIANT DL</t>
  </si>
  <si>
    <t>AFIS เครื่องคอมพิวเตอร์แม่ข่าย HP รุ่น intergriry</t>
  </si>
  <si>
    <t>AFIS อุปกรณ์สำรองข้อมูล</t>
  </si>
  <si>
    <t>AFIS เครื่องควบคุมหน่วยเก็บข้อมูลพร้อมอุปกรณ์ HP ร</t>
  </si>
  <si>
    <t>เครื่องพิมพ์ Injet 11 ชุด</t>
  </si>
  <si>
    <t>เครื่องสำรองไฟ 11 ชุด</t>
  </si>
  <si>
    <t>เครื่องแสกนเนอร์ 11 ชุด</t>
  </si>
  <si>
    <t xml:space="preserve"> เครื่องมัลติมีเดีย 11 ชุด</t>
  </si>
  <si>
    <t>เครื่องคอมพิวเตอร์ 11 ชุด</t>
  </si>
  <si>
    <t>โน๊ตบุ๊ค Acer รุ่น Aspire 5502 NWXCI</t>
  </si>
  <si>
    <t>ระบบเครือข่ายและงานสารสนเทศ F-net</t>
  </si>
  <si>
    <t>ซื้อคอมพิวเตอร์แม่ข่ายและอุปกรณ์ที่เกี่ยวข้อง</t>
  </si>
  <si>
    <t>ซื้อครุภัณฑ์คอมพิวเตอร์ จำนวน 2 เครื่อง</t>
  </si>
  <si>
    <t>ซื้อชุดอุปกรณ์สำหรับจัดเก็บข้อมูลแบบภายนอก</t>
  </si>
  <si>
    <t>ระบบเครือข่ายและงานสารสนเทศระยะที่ 3 งวดที่ 4</t>
  </si>
  <si>
    <t>ระบบเครือข่ายและงานสารสนเทศระยะที่ 3 งวดที่ 3</t>
  </si>
  <si>
    <t>ระบบเครือข่ายและงานสารสนเทศระยะที่ 3 งวดที่ 2</t>
  </si>
  <si>
    <t>ระบบเครือข่ายและงานสารสนเทศระยะที่ 3 งวดที่ 1</t>
  </si>
  <si>
    <t>01.08.2014</t>
  </si>
  <si>
    <t>เครื่องตรวจพิสูจน์หลักฐานในการกระทำความผิดฯ</t>
  </si>
  <si>
    <t>27.08.2014</t>
  </si>
  <si>
    <t>เครื่องคอมพิวเตอร์สำหรับสำนักงาน จอขนาด 20 นิ้ว</t>
  </si>
  <si>
    <t>04.12.2013</t>
  </si>
  <si>
    <t>เครื่องคอมพิวเตอร์สำหรับสำนักงาน จอ ขนาด 18 นิ้ว</t>
  </si>
  <si>
    <t>เครื่องพิมพ์ชนิดเลเซอร์/ชนิด LED สีแบบ Network</t>
  </si>
  <si>
    <t>เครื่องคอมพิวเตอร์โน้ตบุคสำหรับสำนักงาน จอ 14 นิ้ว</t>
  </si>
  <si>
    <t>เครื่องพิมพ์ Multifunction ชนิดเลอเซอร์/ LEDสี</t>
  </si>
  <si>
    <t>08.05.2014</t>
  </si>
  <si>
    <t>เครื่องพิมพ์มัลติฟังก์ชั่น</t>
  </si>
  <si>
    <t>คอมพิวเตอร์โน้ตบุ้ค</t>
  </si>
  <si>
    <t>12.11.2013</t>
  </si>
  <si>
    <t>คอมพิวเตอร์สำหรับสำนัก</t>
  </si>
  <si>
    <t>เครื่องคอมพิวเตอร์สำหรับสำนักงาน</t>
  </si>
  <si>
    <t>13.11.2013</t>
  </si>
  <si>
    <t>คอมพิวเตอร์สำหรับงานประมวลผล แบบที่</t>
  </si>
  <si>
    <t>11.11.2013</t>
  </si>
  <si>
    <t>คอมพิวเตอร์โน๊ตบุ้ค 5 เครื่อง</t>
  </si>
  <si>
    <t>13.12.2012</t>
  </si>
  <si>
    <t>คอมพิวเตอร์สำนักงาน จำนวน 13 เครื่อง</t>
  </si>
  <si>
    <t>คอมพิวเตอร์โน๊ตบุ้ค 13 เครื่อง</t>
  </si>
  <si>
    <t>15.12.2012</t>
  </si>
  <si>
    <t>เครื่องคอมพิวเตอร์โน้ตบุ้ค สำหรับงานประมวลผลฯ</t>
  </si>
  <si>
    <t>เครื่องพิมพ์เลเซอร์/ชนิด LED ขาวดำ แบบ network</t>
  </si>
  <si>
    <t>14.11.2011</t>
  </si>
  <si>
    <t>คอมพิวเตอร์สำหรับประมวลผล</t>
  </si>
  <si>
    <t>เครื่องคอมพิวเตอร์ (พฐก.)</t>
  </si>
  <si>
    <t>ระบบเครือข่ายและงานสารสนเทศของสพฐ.ตร.</t>
  </si>
  <si>
    <t>คอมพิวเตอร์โน๊ตบุ๊คสำหรับประมวลผล</t>
  </si>
  <si>
    <t>ชุดคอมพิวเตอร์สำหรับประมวลผลข้อมูล</t>
  </si>
  <si>
    <t>เครื่องคอมพิวเตอร์โน๊ตบุ๊ค สำหรับงานประมวลผล</t>
  </si>
  <si>
    <t>05.01.2011</t>
  </si>
  <si>
    <t>เครื่องคอมพิวเตอร์ สำหรับประมวลผลแบบที่ 2</t>
  </si>
  <si>
    <t>01.10.2010</t>
  </si>
  <si>
    <t>เครื่องพิมพ์แบบเลเซอร์สี</t>
  </si>
  <si>
    <t>เครื่องพิมพ์แบบเลเซอร์ขาว-ดำ</t>
  </si>
  <si>
    <t>จอคอมพิวเตอร์ LCD 17 นิ้ว</t>
  </si>
  <si>
    <t>เครื่องไมโครคอมพิวเตอร์ประมวลผลระดับสูง</t>
  </si>
  <si>
    <t>เครื่องสแกนเนอร์สีแบบวางราบ</t>
  </si>
  <si>
    <t>เครื่องพิมพ์</t>
  </si>
  <si>
    <t>เครื่องสแกนเนอร์ความเร็วสูง</t>
  </si>
  <si>
    <t>ชุดคอมพิวเตอร์สำหรับระบบ AFIS</t>
  </si>
  <si>
    <t>ชุดคอมพิวเตอร์</t>
  </si>
  <si>
    <t>เครื่องคอมพิวเตอร์เพื่อการสืบค้นลายนิ้วมือแฝง</t>
  </si>
  <si>
    <t>เครื่องพิมพ์หัวเข็ม</t>
  </si>
  <si>
    <t>28.01.2009</t>
  </si>
  <si>
    <t>เครื่องคอมพิวเตอร์ชนิดพกพา</t>
  </si>
  <si>
    <t>15.02.2007</t>
  </si>
  <si>
    <t>28.02.2007</t>
  </si>
  <si>
    <t>19.02.2007</t>
  </si>
  <si>
    <t>เครื่องพิมพ์คอมพิวเตอร์แบบเลเซอร์</t>
  </si>
  <si>
    <t>02.03.2007</t>
  </si>
  <si>
    <t>คอมพิวเตอร์พร้อมสแกนเนอร์</t>
  </si>
  <si>
    <t>30.01.2007</t>
  </si>
  <si>
    <t>คอมพิวเตอร์พร้อมอุปกรณ์</t>
  </si>
  <si>
    <t>ไมรโครคอมพิวเตอร์ประมวลผลทั่วไป</t>
  </si>
  <si>
    <t>16.11.2006</t>
  </si>
  <si>
    <t>คอมพิวเตอร์พร้อมอุปกรณ์ทำหน้าที่แม่ข่ายระดับสูง</t>
  </si>
  <si>
    <t>เครื่องคอมพิวเตอร์สำหรับตรวจพิสูจน์ทางเทคโนโลยีสาร</t>
  </si>
  <si>
    <t>24.05.2007</t>
  </si>
  <si>
    <t>เครื่องพิมพ์ Passbook Printer ทว.</t>
  </si>
  <si>
    <t>10.09.2018</t>
  </si>
  <si>
    <t>ค่าจัดซื้อคอมฯ 5 รายการ ทว./งบค่าธรรมเนียมฯ</t>
  </si>
  <si>
    <t>ครุภัณฑ์คอมฯตามโครงการประจำห้องสมุด 8รายการ/สฝจ.</t>
  </si>
  <si>
    <t>อุปกรณ์สำหรับศูนย์บริการตรวจสอบประวัติบุคคล</t>
  </si>
  <si>
    <t>เครื่องพิมพ์ multifunction ชนิดเลเซอร์ ชนิด led สี</t>
  </si>
  <si>
    <t>11.01.2018</t>
  </si>
  <si>
    <t>เครื่องพิมพ์ชนิดเลเซอร์ledขาวดำ30หน้า/นาที</t>
  </si>
  <si>
    <t>เครื่องคอมพิวเตอร์สำหรับประมวลผลแบบที่ 1</t>
  </si>
  <si>
    <t>21.12.2017</t>
  </si>
  <si>
    <t>เครื่องคอมพิวเตอร์โน๊ตบุ๊กสำหรับสำนักงาน</t>
  </si>
  <si>
    <t>ครุภัณฑ์คอมพิวเตอร์ระบบ Live Scan</t>
  </si>
  <si>
    <t>08.06.2017</t>
  </si>
  <si>
    <t>ครุภัณฑ์คอมพิวเตอร์จำนวน 7 รายการ</t>
  </si>
  <si>
    <t>ครุภัณฑ์คอมฯทดแทนสำหรับระบบบันทึกข้อมูลพิสูจน์</t>
  </si>
  <si>
    <t>คอมพิวเตอร์จำนวน 9 รายการ</t>
  </si>
  <si>
    <t>06.06.2016</t>
  </si>
  <si>
    <t>เครื่องคอมพิวเตอร์และอุปกรณ์การประมวลผลระบบคอมพิว</t>
  </si>
  <si>
    <t>29.02.2016</t>
  </si>
  <si>
    <t>เครื่องมัลติมีเดียโปรเจคเตอร์จำนวน 1เครื่อง</t>
  </si>
  <si>
    <t>15.12.2015</t>
  </si>
  <si>
    <t>คอมพิวเตอร์โครงการเพิ่มประสิทธิภาพการบริหารจัดเก็บ</t>
  </si>
  <si>
    <t>14.12.2015</t>
  </si>
  <si>
    <t>เครื่องพิมพ์high speed network laser printer</t>
  </si>
  <si>
    <t>30.10.2015</t>
  </si>
  <si>
    <t>01.02.2015</t>
  </si>
  <si>
    <t xml:space="preserve">หมวดสินทรัพย์ 12061000 คุรภัณฑ์คอมพิวเตอร์ </t>
  </si>
  <si>
    <t>เครื่องชั่งน้ำหนัก</t>
  </si>
  <si>
    <t>เครื่อง XRD</t>
  </si>
  <si>
    <t>25.01.2012</t>
  </si>
  <si>
    <t>ระบบไอออนโครมาโตรกราฟี (บริจาค)</t>
  </si>
  <si>
    <t>อุปกรณ์ส่วนประกอบหุ่นยนต์ทำลายวัตถุระเบิด (บริจาค)</t>
  </si>
  <si>
    <t>21.07.2011</t>
  </si>
  <si>
    <t>เครื่องชั่งน้ำหนักชนิดทศนิยม 5 ตำแหน่ง</t>
  </si>
  <si>
    <t>06.06.2011</t>
  </si>
  <si>
    <t>ชุดอ่านระบบบันทึกข้อมูลลงแผ่นซีดี</t>
  </si>
  <si>
    <t>11.02.2011</t>
  </si>
  <si>
    <t>เครื่อง Rimage Protege System</t>
  </si>
  <si>
    <t>10.02.2011</t>
  </si>
  <si>
    <t>เครื่อง One Portable Fourier Transform Infrared</t>
  </si>
  <si>
    <t>เครื่อง One Ionscan 500DT Trace Detection</t>
  </si>
  <si>
    <t>เครื่อง Ultra Kit Write Blockers</t>
  </si>
  <si>
    <t>เครื่อง Dell D820(XP) Laptop</t>
  </si>
  <si>
    <t>เครื่อง AS-PC 2724 Dell Power Connect Network</t>
  </si>
  <si>
    <t>เครื่อง Q141908U Dell 19087FP19" Ultra Sharpe</t>
  </si>
  <si>
    <t>เครื่อง AS-MD 1000 Dell Power vault MD1000</t>
  </si>
  <si>
    <t>เครื่อง AS-Pedge/Rack2410 Dell Power Edge Rack</t>
  </si>
  <si>
    <t>เครื่อง AS-PE6950-Dell Power Edge Rack-Mount</t>
  </si>
  <si>
    <t>อุปกร์การตรวจวิเคราะห์เกี่ยวกับสารเคมี ชีววิทยา</t>
  </si>
  <si>
    <t>อุปกรณ์หุ่นยนต์ในการเก็บกู้วัตถุระเบิด</t>
  </si>
  <si>
    <t>23.09.2010</t>
  </si>
  <si>
    <t>เครื่องแก๊สโครมาโตรกราฟ และอุปกรณ์สำหรับตรวจ</t>
  </si>
  <si>
    <t>22.07.2010</t>
  </si>
  <si>
    <t>เครื่องแยกสาร DNA</t>
  </si>
  <si>
    <t>เครื่องมือสำหรับตรวจทางชีววิยา</t>
  </si>
  <si>
    <t>เครื่องปั่นเหวี่ยง</t>
  </si>
  <si>
    <t>20.01.2010</t>
  </si>
  <si>
    <t>20.03.2009</t>
  </si>
  <si>
    <t>15.05.2009</t>
  </si>
  <si>
    <t>19.09.2008</t>
  </si>
  <si>
    <t>25.08.2008</t>
  </si>
  <si>
    <t>27.08.2008</t>
  </si>
  <si>
    <t>อุปกรณ์เชื่อมต่อระบบเครือข่ายระดับเล็ก</t>
  </si>
  <si>
    <t>24.09.2008</t>
  </si>
  <si>
    <t>อุปกรณ์เชื่อมต่อระบบเครือข่ายระดับใหญ่</t>
  </si>
  <si>
    <t>กล้องดิจิตอลระดับทัวไป</t>
  </si>
  <si>
    <t>กล้องดิจิตอลระดับสูง</t>
  </si>
  <si>
    <t>เครื่องคอมพิวเตอร์ชนิดพกพาประมวลผลระดับสูง</t>
  </si>
  <si>
    <t>เครื่องคอมพิวเตอร์ชนิดพกพาประมวลผลทั่วไป</t>
  </si>
  <si>
    <t>เครื่องสำรองไฟ 3 KVA</t>
  </si>
  <si>
    <t>เครื่องสำรองไฟ 1 KVA</t>
  </si>
  <si>
    <t>ไมโครคอมพิวเตอร์ทำหน้าท่ี่ี่ี่แม่ข่ายระดับสูง</t>
  </si>
  <si>
    <t>เครื่องจับเท็จด้วยระบบคอมพิวเตอร์</t>
  </si>
  <si>
    <t>08.12.2008</t>
  </si>
  <si>
    <t>รถบรรทุก (ดีเซล) ขนาด 1 ตัน ขับเคลื่อน 2 ล้อ</t>
  </si>
  <si>
    <t>30.06.2008</t>
  </si>
  <si>
    <t>ระบบฐานข้อมูล DNA</t>
  </si>
  <si>
    <t>09.06.2009</t>
  </si>
  <si>
    <t>เครื่องมือสำหรับตรวจทางชีววิทยา (DNA) พร้อมอุปกรณ์</t>
  </si>
  <si>
    <t>30.04.2009</t>
  </si>
  <si>
    <t>รถบรรทุก (ดีเซล) ขนาด 1 ตัน ขับเคลื่อน 4 ล้อ</t>
  </si>
  <si>
    <t>16.05.2008</t>
  </si>
  <si>
    <t>เครื่องตรวจวิเคราะห์ธาตุแบเรี่ยมและแอนติโมนีใน</t>
  </si>
  <si>
    <t>22.09.2008</t>
  </si>
  <si>
    <t>เครื่อง HPLC-MS</t>
  </si>
  <si>
    <t>04.08.2008</t>
  </si>
  <si>
    <t>เครื่อง Fourier Transform Infrared Microscope</t>
  </si>
  <si>
    <t>29.07.2008</t>
  </si>
  <si>
    <t>02.07.2008</t>
  </si>
  <si>
    <t>21.04.2008</t>
  </si>
  <si>
    <t>04.06.2008</t>
  </si>
  <si>
    <t>25.01.2008</t>
  </si>
  <si>
    <t>15.01.2008</t>
  </si>
  <si>
    <t>เครื่องคอมพิวเตอร์โน๊ตบุ๊ค</t>
  </si>
  <si>
    <t>11.12.2007</t>
  </si>
  <si>
    <t>กล้องจุลทรรศน์ระบบดิจิตอลพร้อมระบบประมวล</t>
  </si>
  <si>
    <t>07.02.2007</t>
  </si>
  <si>
    <t>เครื่องตรวจหาวัตถุระเบิดระยะไกล</t>
  </si>
  <si>
    <t>22.12.2006</t>
  </si>
  <si>
    <t>04.10.2006</t>
  </si>
  <si>
    <t>05.10.2006</t>
  </si>
  <si>
    <t>เครื่องตรวจวิเคราะห์สารด้วยเทคนิค GC/MS/MS</t>
  </si>
  <si>
    <t>22.02.2007</t>
  </si>
  <si>
    <t>27.09.2006</t>
  </si>
  <si>
    <t>เครื่องตรวจเปรียบเทียบลายนิ้วมืออัตโนมัติ</t>
  </si>
  <si>
    <t>แว่นขยายสำหรับตรวจลายพิมพ์นิ้วมือ</t>
  </si>
  <si>
    <t>19.10.2006</t>
  </si>
  <si>
    <t>เครื่องตรวจโลหะชนิดสามารถตรวจในนำ้ได้</t>
  </si>
  <si>
    <t>27.11.2006</t>
  </si>
  <si>
    <t>14.11.2006</t>
  </si>
  <si>
    <t>เครื่องชั่งไฟฟ้า(จุดทศนิยม 2 ตำแหน่ง)</t>
  </si>
  <si>
    <t>26.01.2006</t>
  </si>
  <si>
    <t>เครื่องชั่งจุดทศนิยม  4 ตำแหน่ง</t>
  </si>
  <si>
    <t>10.11.2005</t>
  </si>
  <si>
    <t>จัดซื้อเครื่องตรวจลายนิ้วมือฯงวดที่ 3 กิจกรรมที่2</t>
  </si>
  <si>
    <t>09.07.2018</t>
  </si>
  <si>
    <t>เครื่องตรวจพิสูจน์เอกสาร ยี่ห้อFoster+Freeman 1ชุด</t>
  </si>
  <si>
    <t>10.07.2018</t>
  </si>
  <si>
    <t>กล้องจุลทัศน์</t>
  </si>
  <si>
    <t>เครื่องทำน้ำร้อนแบบแห้งเแบบเขย่าจำนวน1เครื่อง</t>
  </si>
  <si>
    <t>23.04.2018</t>
  </si>
  <si>
    <t>กระเป๋าพร้อมชุดอุปกรณ์ตรวจสถานที่เกิดเหตุ281ชุด</t>
  </si>
  <si>
    <t>โครงการพัฒนาประสิทธิภาพการตรวจพิสูจน์อาวุธปืน</t>
  </si>
  <si>
    <t>ตู้แช่แข็ง(Freezer)-20องศาเซลเซียส รุ่น templow</t>
  </si>
  <si>
    <t>เครื่องชั่งน้ำหนักทศนิยม5ตำแหน่งจำนวน1เครื่อง</t>
  </si>
  <si>
    <t>เครื่องตรวจหาโลหะชนิดตรวจในน้ำได้ยี่ห้อ Garrett</t>
  </si>
  <si>
    <t>เครื่องวัดระยะโดยใช้แสงเลเซอร์ยี่ห้อleica1เครื่อง</t>
  </si>
  <si>
    <t>16.01.2018</t>
  </si>
  <si>
    <t>เครื่องตรวจเปรียบเทียบลายนิ้วมือ และฝ่ามือ พร้อมเค</t>
  </si>
  <si>
    <t>เครื่องจับเท็จ 1 โครงการ (ทดแทนระบบเดิม)</t>
  </si>
  <si>
    <t>เครื่องมือตรวจสารวัตถุระเบิด จำนวน 1 ชุด</t>
  </si>
  <si>
    <t>เครื่อง Ionscan จำนวน 1 เครื่อง</t>
  </si>
  <si>
    <t>30.04.2017</t>
  </si>
  <si>
    <t>เครื่องทำตวามร้อนแบบแห้ง แบบเขย่า และ</t>
  </si>
  <si>
    <t>เครื่องวิเคราะห์ธาตุในตัวอย่างชนิดพกพา</t>
  </si>
  <si>
    <t>01.02.2017</t>
  </si>
  <si>
    <t>เครื่องให้แสงหลายความถี่จำนวน 1 เครื่อง</t>
  </si>
  <si>
    <t>เครื่องตรวจพิสูจน์เอกสาร ยี่ห้อ Projectina รุ่น</t>
  </si>
  <si>
    <t>กล้องจุลทรรศน์ชนิด3ตา พร้อมชุดถ่ายภาพระบบดิจิตอล</t>
  </si>
  <si>
    <t>23.12.2016</t>
  </si>
  <si>
    <t>กระเป๋าอุปกรณ์เครื่องมือบริหารจัดการสถานที่เกิดเหต</t>
  </si>
  <si>
    <t>20.12.2016</t>
  </si>
  <si>
    <t>เครื่องตรวจวิเคราะห์ธาตุแบเรี่ยมและแอนติโมนี่ใน</t>
  </si>
  <si>
    <t>ตู้ดูดไอระเหยสารเคมี(fume hood)</t>
  </si>
  <si>
    <t>04.02.2016</t>
  </si>
  <si>
    <t>08.02.2016</t>
  </si>
  <si>
    <t>เครื่องตรวจพิสูจน์ยาเสพติด(Gas chromatograph)</t>
  </si>
  <si>
    <t>17.02.2016</t>
  </si>
  <si>
    <t>ตู้ดูดไอระเหยสารเคมี(fume hood)จำนวน89เครื่อง</t>
  </si>
  <si>
    <t>ชุดตรวจวิถีกระสุนปืนด้วยแสงเลเซอร์ จำนวน 4 เครื่อง</t>
  </si>
  <si>
    <t>ครุภัณฑ์เครื่องมือและอุปกรณ์สำหรับตรวจ DNA</t>
  </si>
  <si>
    <t>30.06.2015</t>
  </si>
  <si>
    <t>เครื่องเพิ่มปริมาณ DNA 1 เครื่อง</t>
  </si>
  <si>
    <t>เครื่องนับเม็ดยา 16 เครื่อง</t>
  </si>
  <si>
    <t>ตู้เย็นสำหรับเก็บสารเคมี จำนวน 1 เครื่อง</t>
  </si>
  <si>
    <t>เครื่อง</t>
  </si>
  <si>
    <t>เครื่อง Multi Channel pipett(8channel)  1 เครื่อง</t>
  </si>
  <si>
    <t>ตู้ปฏิบัติการพีซีอาร์ จำนวน 1 เครื่อง</t>
  </si>
  <si>
    <t>เครื่อง Electronic pipett ขนาด 50-1200 ไมโครลิตร</t>
  </si>
  <si>
    <t>เครื่องชั่งน้ำหนักชนิดทศนิยมไม่น้อยกว่า 1 ตำแหน่ง</t>
  </si>
  <si>
    <t>เครื่องแก๊สโครมาโตกราฟและแมสสเปคโตรมิเตอร์(GC/MS)</t>
  </si>
  <si>
    <t>ชุดครุภัณฑ์สำหรับตรวจเปรียบเทียบDNA</t>
  </si>
  <si>
    <t>เครื่องตรวจDNA</t>
  </si>
  <si>
    <t>หมวดสินทรัพย์ 12060700 คุรภัณฑ์ก่อสร้าง</t>
  </si>
  <si>
    <t>ทำโครงเหล็กพร้อมหลังคา</t>
  </si>
  <si>
    <t>ปรับปรุงอาคารชุดปึกเตียนรีโซเทล</t>
  </si>
  <si>
    <t>06.05.2014</t>
  </si>
  <si>
    <t>25.04.2014</t>
  </si>
  <si>
    <t>25.02.2014</t>
  </si>
  <si>
    <t>หมวดสินทรัพย์ 12060600 คุรภัณฑ์โรงงาน</t>
  </si>
  <si>
    <t>เครื่องยกรถยนต์</t>
  </si>
  <si>
    <t>กล้องถ่ายภาพดิจิตอล SONY รุ่น H1</t>
  </si>
  <si>
    <t>กล้องฯพร้อมอุปกรณ์แปลงสัญญาณภาพ</t>
  </si>
  <si>
    <t>03.05.2013</t>
  </si>
  <si>
    <t>เครื่องขยายเสียงฯ</t>
  </si>
  <si>
    <t>ไมโครโฟน</t>
  </si>
  <si>
    <t>เครื่องผสมสัญญาณเสียงฯ</t>
  </si>
  <si>
    <t>เครื่องมัลติมิเดียโปรเจกเตอร์ฯ</t>
  </si>
  <si>
    <t>จอภาพระบบสัมผัส (พฐก.)</t>
  </si>
  <si>
    <t>กล้องถ่ายภาพระบบดิจิตอล (พฐก.)</t>
  </si>
  <si>
    <t>02.09.2011</t>
  </si>
  <si>
    <t>เครื่องมัลติมีเดียโปรเจคเตอร์ (พฐก.)</t>
  </si>
  <si>
    <t>กล้องถ่ายวีดีโอระบบดิจิตอล</t>
  </si>
  <si>
    <t>กล้องถ่ายวิดีโอระบบดิจิตอล</t>
  </si>
  <si>
    <t>เครื่องโทรทัศน์และแอลซีดี</t>
  </si>
  <si>
    <t>จอภาพชนิดมอเตอร์ไฟฟ้า ขนาด 100 นิ้ว Vertex</t>
  </si>
  <si>
    <t>15.12.2008</t>
  </si>
  <si>
    <t>เครื่องโปรเจคเตอร์</t>
  </si>
  <si>
    <t>กล้องถ่ายภาพระบบดิจิตอลพร้อมอุปกรณ์</t>
  </si>
  <si>
    <t>01.04.2009</t>
  </si>
  <si>
    <t>กล้องถ่ายภาพแบบดิจิตอล</t>
  </si>
  <si>
    <t>06.03.2007</t>
  </si>
  <si>
    <t>กล้องถ่ายภาพแบบ GPS</t>
  </si>
  <si>
    <t>ระบบโทรทัศน์วงจรปิดเพื่อเฝ้าระวังความปลอดภัย</t>
  </si>
  <si>
    <t>กล้องถ่ายภาพแบบใช้แสงยูวี พร้อมอุปกรณ์</t>
  </si>
  <si>
    <t>20.11.2006</t>
  </si>
  <si>
    <t>กล้องถ่ายวีดีโอ MINI DV</t>
  </si>
  <si>
    <t>02.11.2006</t>
  </si>
  <si>
    <t>กล้องถ่ายภาพแบบใช้แสงยูวีพร้อมอุปกรณ์ (RUVIS)</t>
  </si>
  <si>
    <t>กล้องวิดีโอ MINI DV</t>
  </si>
  <si>
    <t>04.05.2005</t>
  </si>
  <si>
    <t>กล้องถ่ายรูปซิงเกิลเลนส์รีเฟลก ขนาด 35 มม.</t>
  </si>
  <si>
    <t>AFIS ระบบกล้องวงจรปิด PANASONICรุ่นWIHD7169 กล้อง</t>
  </si>
  <si>
    <t>กล้องถ่ายภาพ 11 ชุด</t>
  </si>
  <si>
    <t>กล้องถ่ายภาพระบบดิจิตอลแบบDSLRพร้อมอุปกรณ์</t>
  </si>
  <si>
    <t>กล้องถ่ายภาพเคลื่อนไหวระบบดิจิตอลพร้อมอุปกรณ์</t>
  </si>
  <si>
    <t>ครุภัณฑ์โฆษณาและเผยแพร่จำนวน 3 เครื่องๆละ 23,540 บ</t>
  </si>
  <si>
    <t>ชุดประชุมทางไกล Video Conference</t>
  </si>
  <si>
    <t>ค่าจัดซื้อครุภัณฑ์โฆษณาและเผยแพร่ รายการโทรทัศน์</t>
  </si>
  <si>
    <t>โทรทัศน์</t>
  </si>
  <si>
    <t>กล้องโทรทัศน์วงจรปิด (CCTV)</t>
  </si>
  <si>
    <t>16.06.2014</t>
  </si>
  <si>
    <t>02.06.2014</t>
  </si>
  <si>
    <t>เครื่องผสมเสียง</t>
  </si>
  <si>
    <t>เครื่องขยายเสียง</t>
  </si>
  <si>
    <t>10.06.2014</t>
  </si>
  <si>
    <t>LED TV ความละเอียด 1920*1080 พิกเซล หน้าจอ 40 นิ้ว</t>
  </si>
  <si>
    <t>30.06.2014</t>
  </si>
  <si>
    <t>อุปกรณ์กระจายสัญญาณ</t>
  </si>
  <si>
    <t>ชุดประชุมทางไกล</t>
  </si>
  <si>
    <t>งานติดตั้งกล้องวงจรปิด</t>
  </si>
  <si>
    <t>08.04.2014</t>
  </si>
  <si>
    <t>ชุดไมโครโฟน</t>
  </si>
  <si>
    <t>เครื่องขยายเสียง ขนาด 60 วัตต์</t>
  </si>
  <si>
    <t>เครื่องมัลตืมีเดียร์โปรเจคเตอร์</t>
  </si>
  <si>
    <t>โทรทัศน์ LED หน้าจอขนาดไม่น้อยกว่า 40 นิ้ว</t>
  </si>
  <si>
    <t>อุปกรณ์ไมโครโฟนแบบ USB</t>
  </si>
  <si>
    <t>อุปกรณ์กระจายสัญญาณ(Swither)</t>
  </si>
  <si>
    <t>อุปกรณ์ปสมสัญญาณเสียง(Audio Mixer)</t>
  </si>
  <si>
    <t>ระบบประชุมทางไกลผ่านจอภาพ</t>
  </si>
  <si>
    <t>เครื่องโทรสาร (กพอ.)</t>
  </si>
  <si>
    <t>เครื่องบันทึกและถอดเทปการประชุม</t>
  </si>
  <si>
    <t>ชุดควบคุมและแหล่งจ่ายไฟ</t>
  </si>
  <si>
    <t>ไมโครโฟนสำหรับประธาน,และผ้ร่วมประชุม</t>
  </si>
  <si>
    <t>27.02.2007</t>
  </si>
  <si>
    <t>เครื่องกำเนิดไฟฟ้ากระแสสลับ</t>
  </si>
  <si>
    <t>21.09.2006</t>
  </si>
  <si>
    <t>เครื่องโทรสาร BROTHER รุ่น MFC-9330CD</t>
  </si>
  <si>
    <t>จัดหาและติดตั้งระบบวิทยุสื่อสารดิจิตอล ระยะที่ 1</t>
  </si>
  <si>
    <t>09.08.2018</t>
  </si>
  <si>
    <t>ได้รับบริจาคโทรศัพท์มือถือsumsungรุ่นgalaxyA7</t>
  </si>
  <si>
    <t>รถยนต์ตู้พร้อมอุปกรณ์และสัญญาไฟ</t>
  </si>
  <si>
    <t>รถบรรทุก (ดีเซล) ขนาด  1  ตัน</t>
  </si>
  <si>
    <t>รถยนต์สำหรับโดยสาร</t>
  </si>
  <si>
    <t>รถบรรทุกขับเคลื่อน 2 ล้อ ดับเบิ้ลแค็ป</t>
  </si>
  <si>
    <t>รถบรรทุก(ดีเซล)ขนาด1ตันขับเคลื่อน 4 ล้อฯ(โตโยต้า)</t>
  </si>
  <si>
    <t>19.10.2009</t>
  </si>
  <si>
    <t>รถบรรทุก(ดีเซล)ขนาด1ตันขับเคลื่อน 2 ล้อฯ(นิสสัน)</t>
  </si>
  <si>
    <t>15.10.2009</t>
  </si>
  <si>
    <t>รถบรรทุก(ดีเซล)ขนาด1ตันขับเคลื่อน 2 ล้อฯ(โตโยต้า)</t>
  </si>
  <si>
    <t>01.01.2010</t>
  </si>
  <si>
    <t>ยานพาหนะ(มอเตอร์ไซค์)</t>
  </si>
  <si>
    <t>รถยนต์ตู้ตรวจสถานที่เกิดเหตุพร้อมอุปกรณ์ตกแต่งฯ</t>
  </si>
  <si>
    <t>18.05.2007</t>
  </si>
  <si>
    <t>รถบรรทุก(ดีเซล)</t>
  </si>
  <si>
    <t>18.05.2006</t>
  </si>
  <si>
    <t>รถจักรยานยนต์ ขนาด 110 ซีซี. ยี่ห้อ เจอาร์ดี</t>
  </si>
  <si>
    <t>16.09.2005</t>
  </si>
  <si>
    <t>รถตู้ NISSAN รุ่น NV 350 URVAN Diesel MT</t>
  </si>
  <si>
    <t>14.01.2016</t>
  </si>
  <si>
    <t>รถยนต์โดยสารขนาด12ที่นั่ง(ดีเซล)</t>
  </si>
  <si>
    <t>01.07.2015</t>
  </si>
  <si>
    <t>รถจักรยานยนต์(ทดแทน)ขนาด120ซีซีโล่94288</t>
  </si>
  <si>
    <t>รถจักรยานยนต์(ทดแทน)ขนาด120ซีซีโล่94287</t>
  </si>
  <si>
    <t>รถจักรยานยนต์(ทดแทน)ขนาด120ซีซีโล่94286</t>
  </si>
  <si>
    <t>รถจักรยานยนต์(ทดแทน)ขนาด120ซีซีโล่94283</t>
  </si>
  <si>
    <t>รถจักรยานยนต์(ทดแทน)ขนาด120ซีซีโล่94207</t>
  </si>
  <si>
    <t>รถจักรยานยนต์(ทดแทน)ขนาด120ซีซีโล่94205</t>
  </si>
  <si>
    <t>รถจักรยานยนต์(ทดแทน)ขนาด120ซีซีโล่94204</t>
  </si>
  <si>
    <t>รถจักรยานยนต์(ทดแทน)ขนาด120ซีซีโล่94199</t>
  </si>
  <si>
    <t>รถจักรยานยนต์(ทดแทน)ขนาด120ซีซีโล่94196</t>
  </si>
  <si>
    <t>รถจักรยานยนต์(ทดแทน)ขนาด120ซีซีโล่94195</t>
  </si>
  <si>
    <t>รถจักรยานยนต์(ทดแทน)ขนาด120ซีซีโล่94194</t>
  </si>
  <si>
    <t>รถจักรยานยนต์(ทดแทน)ขนาด120ซีซีโล่94193</t>
  </si>
  <si>
    <t>รถจักรยานยนต์(ทดแทน)ขนาด120ซีซีโล่94192</t>
  </si>
  <si>
    <t>รถจักรยานยนต์(ทดแทน)ขนาด120ซีซีโล่94191</t>
  </si>
  <si>
    <t>รถจักรยานยนต์(ทดแทน)ขนาด120ซีซีโล่94190</t>
  </si>
  <si>
    <t>รถจักรยานยนต์(ทดแทน)ขนาด120ซีซีโล่94189</t>
  </si>
  <si>
    <t>รถจักรยานยนต์(ทดแทน)ขนาด120ซีซีโล่94188</t>
  </si>
  <si>
    <t>รถจักรยานยนต์(ทดแทน)ขนาด120ซีซีโล่94187</t>
  </si>
  <si>
    <t>รถจักรยานยนต์(ทดแทน)ขนาด120ซีซีโล่94186</t>
  </si>
  <si>
    <t>รถจักรยานยนต์(ทดแทน)ขนาด120ซีซีโล่94185</t>
  </si>
  <si>
    <t>รถจักรยานยนต์(ทดแทน)ขนาด120ซีซีโล่94184</t>
  </si>
  <si>
    <t>รถจักรยานยนต์(ทดแทน)ขนาด120ซีซีโล่94183</t>
  </si>
  <si>
    <t>รถจักรยานยนต์(ทดแทน)ขนาด120ซีซีโล่94182</t>
  </si>
  <si>
    <t>รถจักรยานยนต์(ทดแทน)ขนาด120ซีซีโล่94181</t>
  </si>
  <si>
    <t>รถจักรยานยนต์(ทดแทน)ขนาด120ซีซีโล่94180</t>
  </si>
  <si>
    <t>รถจักรยานยนต์(ทดแทน)ขนาด120ซีซีโล่94179</t>
  </si>
  <si>
    <t>10.05.2015</t>
  </si>
  <si>
    <t>รถยนต์โดยสาร ขนาด 12 ที่นั่ง (ดีเซล)</t>
  </si>
  <si>
    <t>รถบรรทุก (ดีเซล) ขนาด 1 ตัน แบบดับเบิ้ลแค็บ</t>
  </si>
  <si>
    <t>01.07.2014</t>
  </si>
  <si>
    <t>รถบรรทุก(ดีเซล)ขนาด 1 ตันฯ ไม่ต่ำกว่า 2400 ซีซีฯ</t>
  </si>
  <si>
    <t>รถยนต์โดยสารขนาด 12 ที่นั่ง (ดีเซล)</t>
  </si>
  <si>
    <t>30.04.2013</t>
  </si>
  <si>
    <t>ครุภัณฑ์ยานพาหนะและขนส่ง ประเภทรถนั่งส่วนกลาง</t>
  </si>
  <si>
    <t>ซื้อครุภัณฑ์สำนักงาน รายการเครื่องปรับอากาศ</t>
  </si>
  <si>
    <t>เครื่องฟอกอากาศ</t>
  </si>
  <si>
    <t>ตู้เก็บเอกสาร 5 ลิ้นชักคู่</t>
  </si>
  <si>
    <t>เครื่องปรับอากาศแบบแบบติดผนัง</t>
  </si>
  <si>
    <t>เครื่องปรับอากาศแบบตั้งพื้น</t>
  </si>
  <si>
    <t>23.08.2007</t>
  </si>
  <si>
    <t>โต๊ะทำงานพร้อมเก้าอี้ 3-6</t>
  </si>
  <si>
    <t>โต๊ะทำงานพร้อมเก้าอี้ 1-2</t>
  </si>
  <si>
    <t>ตู้เหล็ก 4 ลิ้นชัก</t>
  </si>
  <si>
    <t>ตู้เหล็กขนาด 2 บาน</t>
  </si>
  <si>
    <t>ตู้นิรภัย</t>
  </si>
  <si>
    <t>25.04.2005</t>
  </si>
  <si>
    <t>ตู้เก็บเอกสารแบบ 5 ลิ้นชัก</t>
  </si>
  <si>
    <t>จัดซื้อระบบบัตรคิวอัตโนมัติ</t>
  </si>
  <si>
    <t>01.07.2018</t>
  </si>
  <si>
    <t>ได้รับบริจาคเครื่องปรับอากาศmitsubishi electric</t>
  </si>
  <si>
    <t>ระบบบัตรคิวอัตโนมัติ</t>
  </si>
  <si>
    <t>ชั้นวางแบบมีล้อเลื่อน</t>
  </si>
  <si>
    <t>ตู้ Wall Mount Rock ขนาด 9U</t>
  </si>
  <si>
    <t>โลโก้ตำรวจและป้ายอักษร ศปก.สพฐ.ตร.</t>
  </si>
  <si>
    <t>แผงกั้นห้อง</t>
  </si>
  <si>
    <t>เตียงพับเอนกประสงค์</t>
  </si>
  <si>
    <t>ตู้ล็อคเกอร์ 3 บาน</t>
  </si>
  <si>
    <t>โต๊ะประชุมรูปไข่ 8 ที่นั่ง ขนาด 240*120*75 ซม.</t>
  </si>
  <si>
    <t>โต๊ะทำงานโล่งขาเหล็กโครเมี่ยม ขนาด 150*60*75 ซม.</t>
  </si>
  <si>
    <t>โต๊ะประชุตรงขาเหล็กโครเมี่ยม ขนาด 150*60*75 ซม.</t>
  </si>
  <si>
    <t>ชั้นวางแบบมีล้อเลื่อนสำหรับ LED TV 40 นิ้ว</t>
  </si>
  <si>
    <t>ชั้นวางแบบมีล้อเลื่อนสำหรับ LED TV 60 นิ้ว</t>
  </si>
  <si>
    <t>ตู้ 19" ขนาด 15U</t>
  </si>
  <si>
    <t>เครื่องนับธนบัตรแบบตั้งโต๊ะ</t>
  </si>
  <si>
    <t>17.03.2014</t>
  </si>
  <si>
    <t>ตู้เก็บอุปกรณ์และโต๊ะวางอุปกรณ์</t>
  </si>
  <si>
    <t>ระบบ Call Center(ตู้ชุมสาย) ทว.</t>
  </si>
  <si>
    <t>08.12.2011</t>
  </si>
  <si>
    <t>เครื่องปรับอากาศ 25000 BTU ยี่ห้อ CENTRAL AIR /อก.</t>
  </si>
  <si>
    <t>15.11.2011</t>
  </si>
  <si>
    <t>เครื่องปรับอากาศ 12000 BTU ยี่ห้อ DAIKIN (บก.อก.)</t>
  </si>
  <si>
    <t>เครื่องปรับอากาศ 18000 BTU ยี่ห้อ DAIKIN (บก.อก.)</t>
  </si>
  <si>
    <t>เครื่องปรับอากาศ 36000 BTU ยี่ห้อ KENT(พฐก.)</t>
  </si>
  <si>
    <t>เครื่องปรับอากาศ (กพอ.)</t>
  </si>
  <si>
    <t>เครื่องปรับอากาศ 1 เครื่อง (บก.อก.)</t>
  </si>
  <si>
    <t>ตู้ชุมสายอัตโนมัติพร้อมอุปกรณ์ (พฐก.)</t>
  </si>
  <si>
    <t>เก้าอี้ 4 ขา (บริจาค)</t>
  </si>
  <si>
    <t>โต๊ะคอมพิวเตอร์รูปตัวแอล  (บริจาค)</t>
  </si>
  <si>
    <t>ตู้ไม้เอนกประสงค์แบบ 2 ประตู (บริจาค)</t>
  </si>
  <si>
    <t>ตู้ไม้เก็บเอกสาร 3 ลิ้นชัก (บริจาค)</t>
  </si>
  <si>
    <t>เครื่องปรับอากาศยี่ห้อ UNI MASTER (บริจาค)</t>
  </si>
  <si>
    <t>ตู้เก็บเอกสาร  5  ลิ้นชัก</t>
  </si>
  <si>
    <t>เครื่องปรับอากาศ ขนาด 25,000 บีทียู แบบแขวนฝ้า</t>
  </si>
  <si>
    <t>04.01.2011</t>
  </si>
  <si>
    <t>เครื่องปรับอากาศ ขนาด 18,000 บีทียู แบบตั้งพื้น</t>
  </si>
  <si>
    <t>ถังดับเพลิงขนาดใหญ่พร้อมระบบในอาคาร ทว. AFIS</t>
  </si>
  <si>
    <t>รั้วประตูทางเข้า-ออก แฟลต 5ชั้น ถนนรามอินทรา</t>
  </si>
  <si>
    <t>17.02.2014</t>
  </si>
  <si>
    <t>โรงจอดรถและรั้วบริเวณอาคารที่พักอาศัยของ สพฐ.ตร.</t>
  </si>
  <si>
    <t>08.12.2009</t>
  </si>
  <si>
    <t>อาคารที่ทำการพิสูจน์หลักฐานจ.ภูเก็ต</t>
  </si>
  <si>
    <t>17.03.2018</t>
  </si>
  <si>
    <t>อาคารที่พักอาศัย(แฟลต)สพฐ.ตร.</t>
  </si>
  <si>
    <t>สินทรัพย์คงเหลือ สพฐ.ตร (2500700387)</t>
  </si>
  <si>
    <t>สินทรัพย์ภาพรวม สำนักงานพิสูจน์หลักฐานตำรวจ (2500700387)</t>
  </si>
  <si>
    <t>01.02.2019</t>
  </si>
  <si>
    <t>01.08.2019</t>
  </si>
  <si>
    <t>อาคารที่ทำการ พฐ. (อาคาร9)</t>
  </si>
  <si>
    <t>อาคารที่ทำการ พฐ. (อาคาร10)</t>
  </si>
  <si>
    <t>อาคารที่ทำการ พฐ. (อาคาร11)</t>
  </si>
  <si>
    <t>อาคารที่ทำการ พฐ. (อาคาร25)</t>
  </si>
  <si>
    <t>01.09.2019</t>
  </si>
  <si>
    <t>อาคารพิสูจน์หลักฐาน อาคาร 14</t>
  </si>
  <si>
    <t>อาคารที่ทำการทะเบียนประวัติอาชญากร อาคาร 7</t>
  </si>
  <si>
    <t>ลิฟท์โดยสารประจำตึก ทว. อาคาร 7</t>
  </si>
  <si>
    <t>โต๊ะปฏิบัติการ ขนาดประมาณ 1.5*1.8*0.9 ม.</t>
  </si>
  <si>
    <t>โต๊ะปฏิบัติการติดผนัง รูปตัว L</t>
  </si>
  <si>
    <t>โต๊ะปฏิบัติการติดผนัง ขนาดประมาณ 0.75*5.95*0.8 ม.</t>
  </si>
  <si>
    <t>โต๊ะปฏิบัติการติดผนัง ขนาดประมาณ 0.75*4.375*0.8 ม.</t>
  </si>
  <si>
    <t>โต๊ะปฏิบัติการติดผนัง ขนาดประมาณ 0.75*3.0*0.8 ม.</t>
  </si>
  <si>
    <t>โต๊ะปฏิบัติการติดผนัง ขนาดประมาณ 0.75*4.7*0.8 ม.</t>
  </si>
  <si>
    <t>โต๊ะทำงาน ขนาดประมาณ 0.6*1.5*0.75</t>
  </si>
  <si>
    <t>ตู้เก็บเสื้อกราวน์ ขนาดประมาณ 0.6*1.0*1.8 ม.</t>
  </si>
  <si>
    <t>ตู้เก็บเสื้อกราวน์ ขนาดประมาณ 0.5*1.0*1.8 ม.</t>
  </si>
  <si>
    <t>ชั้นวางของ ขนาดประมาณ 0.6*1.0*1.8 ม.</t>
  </si>
  <si>
    <t>PASS BOX ขนาดประมาณ 0.6*0.6*0.6 ม.</t>
  </si>
  <si>
    <t>โต๊ะวางเครื่องชั่ง ขนาดประมาณ 0.6*0.8*0.8 ม.</t>
  </si>
  <si>
    <t>ชุดที่ล้างตัว - ล้างตาฉุกเฉิน</t>
  </si>
  <si>
    <t>21.02.2019</t>
  </si>
  <si>
    <t>ระบบระบายอากาศประจำศูนย์ตรวจสอบลายนิ้วมืออัตโนมัติ</t>
  </si>
  <si>
    <t>11.03.2019</t>
  </si>
  <si>
    <t>เครื่องปรับอากาศแบบฝังฝ้าเพดานกระจายลม 4 ทิศทาง</t>
  </si>
  <si>
    <t>16.05.2019</t>
  </si>
  <si>
    <t>เครื่องทำลายเอกสาร OASTAR รุ่น M3150 S</t>
  </si>
  <si>
    <t>05.09.2019</t>
  </si>
  <si>
    <t>เครื่องปรับอากาศชนิดแขวนใต้ฝ้าขนาด 48,000 BTU</t>
  </si>
  <si>
    <t>10.09.2019</t>
  </si>
  <si>
    <t>เครื่องดูดฝุ่นความจุ 25 ลิตร (สามารถดูดฝุ่นและน้ำ)</t>
  </si>
  <si>
    <t>19.08.2019</t>
  </si>
  <si>
    <t>เครื่องปรับอากาศชนิดแขวน+ม่านอากาศ</t>
  </si>
  <si>
    <t>01.11.2018</t>
  </si>
  <si>
    <t>รถตู้ ขนาด 15ที่นั่ง NISSAN รุ่น NV 350 URVAN งวด8</t>
  </si>
  <si>
    <t>รถยนต์หุ้มเกราะกันกระสุน ขับเคลื่อ 4 ล้อ</t>
  </si>
  <si>
    <t>Air shower</t>
  </si>
  <si>
    <t>16.10.2018</t>
  </si>
  <si>
    <t>เครื่องตรวจเปรียบเทียบลูก,ปลอก,กระสุนปืนพร้อมอุปกร</t>
  </si>
  <si>
    <t>เครื่องยิงเก็บลูกกระสุนปืนแบบน้ำวน BRT</t>
  </si>
  <si>
    <t>กล้องจุลทรรศน์เปรียบเทียบ ชุดที่ 1/2</t>
  </si>
  <si>
    <t>กล้องจุลทรรศน์เปรียบเทียบ ชุดที่ 2/2</t>
  </si>
  <si>
    <t>17.04.2019</t>
  </si>
  <si>
    <t>โครงการเพิ่มฯฐานข้อมูล งวดที่8 แสงวิทย์/งบ61</t>
  </si>
  <si>
    <t>28.02.2019</t>
  </si>
  <si>
    <t>เครื่องตรวจพิสูจน์เปีรยบเทียบลายนิ้วมือและฝ่ายมือ</t>
  </si>
  <si>
    <t>28.03.2019</t>
  </si>
  <si>
    <t>เครื่องตรวจหาและเก็บภาพรอยลายนิ้วมือ</t>
  </si>
  <si>
    <t>31.07.2019</t>
  </si>
  <si>
    <t>เครื่องตรวจเปรียบเทียบลายนิ้วมือและฝ่ายมือ</t>
  </si>
  <si>
    <t>12.11.2018</t>
  </si>
  <si>
    <t>ค่าจัดซื้อครุฯคอมพิวเตอร์</t>
  </si>
  <si>
    <t>อุปกรณ์เก็บข้อมูลความจุสูงพร้อมระบบการเชื่อมโยงฯ</t>
  </si>
  <si>
    <t>เครื่องคอมแม่ข่าย  DATA</t>
  </si>
  <si>
    <t>เครื่องแม่ขาย Control</t>
  </si>
  <si>
    <t>เครื่องแม่ขาย แลกเปลี่ยนข้อมูล</t>
  </si>
  <si>
    <t>เครื่องแม่ขาย ระบบบริหารจัดการ</t>
  </si>
  <si>
    <t>เครื่องMatcher Hardware</t>
  </si>
  <si>
    <t>เครื่องMatcher CAFIS</t>
  </si>
  <si>
    <t>อุปกรณ์ load balancer</t>
  </si>
  <si>
    <t>เครื่องควบคุมหน่วยเก็บข้อมูล</t>
  </si>
  <si>
    <t>เครื่องควบคุมการทำงานเครื่องเก็บข้อมูล</t>
  </si>
  <si>
    <t>อุปกรณ์สลับหน้าจอและสายสัญญาณ</t>
  </si>
  <si>
    <t>อุปกรณ์ Firewall</t>
  </si>
  <si>
    <t>อุปกรณ์ Router</t>
  </si>
  <si>
    <t>อุปกรณ์ SSL  VPN</t>
  </si>
  <si>
    <t>เครื่องไมโครคอมพิวเตอร์ ความเร็วสูง</t>
  </si>
  <si>
    <t>เครื่องพิมพ์ High Speed</t>
  </si>
  <si>
    <t>เครื่อง scanner ความเร็วสูง</t>
  </si>
  <si>
    <t>เครื่องพิมพ์ passbook printer</t>
  </si>
  <si>
    <t>ระบบคอมพิวเตอร์</t>
  </si>
  <si>
    <t>ระบบเครื่อข่ายและงานสารสนเทศ F-net</t>
  </si>
  <si>
    <t>01.03.2019</t>
  </si>
  <si>
    <t>ระบบงานสารบรรณอิเล็กทรอนิกส์ HP รุ่น MSL350 T04</t>
  </si>
  <si>
    <t>คอมพิวเตอร์ ยี่ห้อ POWELL รุ่น ACHILLES</t>
  </si>
  <si>
    <t>เครื่องพิมพ์แบบเลเซอร์ ยี่ห้อ LEXMARK รุ่น E232</t>
  </si>
  <si>
    <t>28.12.2018</t>
  </si>
  <si>
    <t>กล้องถ่ายภาพ ระบบดิจิตอล ความละเอียด 20 MP</t>
  </si>
  <si>
    <t>เครื่องคอมพิวเตอร์โน๊ตบุ๊ก สำหรับงานประมวลผล</t>
  </si>
  <si>
    <t>15.10.2018</t>
  </si>
  <si>
    <t>เครื่องคอมพิวเตอร์สำหรับงานสำนักงาน</t>
  </si>
  <si>
    <t>เครื่องคอมพิวเตอร์โน้ตบุ๊กสำหรับงานประมวลผล</t>
  </si>
  <si>
    <t>เครื่องพิมพ์ชนิดเลเซอร์/ชนิด LED ขาวดำ แบบที่ 1</t>
  </si>
  <si>
    <t>เครื่องพิมพ์ชนิดเลเซอร์/ชนิด LED ขาวดำ แบบที่ 2</t>
  </si>
  <si>
    <t>เครื่องพิมพ์แบบMultifunction ชนิดเลเซอร์/ขาวดำ LED</t>
  </si>
  <si>
    <t>เครื่องพิมพ์แบบMultifunction ชนิดเลเซอร์/สี LED</t>
  </si>
  <si>
    <t>13.02.2019</t>
  </si>
  <si>
    <t>เครื่องคอมพิวเตอร์แม่ข่าย แบบที่1</t>
  </si>
  <si>
    <t>เครื่องคอมพิวเตอร์แม่ข่าย แบบที่2</t>
  </si>
  <si>
    <t>อุปกรณ์สำหรับจัดเก็บข้อมูลแบบภายนอก</t>
  </si>
  <si>
    <t>อุปกรณ์กระจายการทำงานสำหรับเครื่องคอมฯแม่ข่าย</t>
  </si>
  <si>
    <t>22.02.2019</t>
  </si>
  <si>
    <t>เครื่องควบคุมหน่วยเก็บข้อมูล (San Switch )</t>
  </si>
  <si>
    <t>29.03.2019</t>
  </si>
  <si>
    <t>เครื่องคอมฯสำหรับงานประมวลผลแบบที่2</t>
  </si>
  <si>
    <t>อุปกรณ์กระจายสัญญาณ (L3 Switch) ขนาด 24 ช่อง</t>
  </si>
  <si>
    <t>เครื่องอ่านลายนิ้วมือ (Live scan)</t>
  </si>
  <si>
    <t>16.09.2019</t>
  </si>
  <si>
    <t>คอมพิวเตอร์สำหรับงานประมวลผลแบบที่ 2</t>
  </si>
  <si>
    <t>เครื่องพิมพ์ Multifunction แบบฉีดหมึกพร้อมถังหมึก</t>
  </si>
  <si>
    <t>สแกนเนอร์สำหรับงานเก็บเอกสารระดับศูนย์บริการแบบ 3</t>
  </si>
  <si>
    <t>คอมพิวเตอร์สำหรับงานสำนักงาน(ICT) แบบที่ 2</t>
  </si>
  <si>
    <t>เครื่องพิมพ์เลเซอร์ หรือ LED ขาวดำชนิด network</t>
  </si>
  <si>
    <t>25.09.2019</t>
  </si>
  <si>
    <t>คอมพิวเตอร์โน้ตบุ๊ก สำหรับงานประมวลผล</t>
  </si>
  <si>
    <t>เครื่องพิมพ์เลเซอร์ ขาวดำชนิด network แบบที่ 1</t>
  </si>
  <si>
    <t>เครื่องพิมพ์ Multifunction เลเซอร์ หรือ LED สี</t>
  </si>
  <si>
    <t>หมวดสินทรัพย์ 12050200 อาคารสำนักงาน  (หมดอายุการใช้งาน)</t>
  </si>
  <si>
    <t>หมวดสินทรัพย์ 12050200 อาคารสำนักงาน (หมดอายุการใช้งาน)</t>
  </si>
  <si>
    <t>หมวดสินทรัพย์ 12050400 สิ่งปลูกสร้าง  (หมดอายุการใช้งาน)</t>
  </si>
  <si>
    <t>หมวดสินทรัพย์ 12061300 คุรภัณฑ์กีฬา (หมดอายุการใช้งาน)</t>
  </si>
  <si>
    <t>ชุด LiveScan ส่วนพ่วง พฐ.จว.นนทบุรี</t>
  </si>
  <si>
    <t>01.07.2019</t>
  </si>
  <si>
    <t>เครื่องคอมพิวเตอร์สำหรับงาน ทว.พฐ.จว.สระบุรี</t>
  </si>
  <si>
    <t>13.05.2019</t>
  </si>
  <si>
    <t>ชุดระบบตรวจสอบประวัติอาชญากรรมโดยลายนิ้วมือ</t>
  </si>
  <si>
    <t>08.01.2019</t>
  </si>
  <si>
    <t>คอมพิวเตอร์ hp</t>
  </si>
  <si>
    <t>โครงการซื้อวัสดุครุภัณฑ์สำหรับงานทะเบียนประวัติ</t>
  </si>
  <si>
    <t>23.08.2019</t>
  </si>
  <si>
    <t>โครงการจัดหาครุภัณฑ์ ทว พฐ.จว.นนทุบุรี</t>
  </si>
  <si>
    <t>โครงการจัดซื้สิ่งอำนวยความสะดวกและประชาสัมพันธ์</t>
  </si>
  <si>
    <t xml:space="preserve">หมวดสินทรัพย์ 12060200 คุรภัณฑ์ยานพาหนะ </t>
  </si>
  <si>
    <t>โครงการจัดซื้อครุภัณฑ์ ทว พฐ.จว.นนทบุรี</t>
  </si>
  <si>
    <t>โต๊ะทำงานระดับผู้บริหาร</t>
  </si>
  <si>
    <t>06.09.2019</t>
  </si>
  <si>
    <t>โครงการจัดหาสิ่งอำนวยความสะดวกและประชาสัมพันธ์</t>
  </si>
  <si>
    <t>โครงการจัดซื้อครุภัณฑ์งานทะเบียนประวัติ</t>
  </si>
  <si>
    <t>เครื่องจัดระบบบัตรคิวอัตโนมัติ อท</t>
  </si>
  <si>
    <t>13.09.2019</t>
  </si>
  <si>
    <t>โครงการพัฒนาระบบบริการงานตรวจสอบประวัติ สบ</t>
  </si>
  <si>
    <t>21.08.2019</t>
  </si>
  <si>
    <t>โครงการจัดหาอุปกรณ์เพื่อเพิ่มประสิทธิภาพ ทว.</t>
  </si>
  <si>
    <t>17.05.2019</t>
  </si>
  <si>
    <t>ครุภัณฑ์สำนักงานสำหรับงาน ทว. พฐ.จว.สมุทรปราการ</t>
  </si>
  <si>
    <t>06.06.2019</t>
  </si>
  <si>
    <t>สินทรัพย์คงเหลือ ศพฐ.1 (2500701674)</t>
  </si>
  <si>
    <t>หมวดสินทรัพย์ 12050300 อาคารประโยชน์อื่นๆ</t>
  </si>
  <si>
    <t>หมวดสินทรัพย์ 12061200 คุรภัณฑ์งานบ้าน</t>
  </si>
  <si>
    <t>27.12.2018</t>
  </si>
  <si>
    <t>ตู้ชุมสายแบบไอพี ยี่ห้อ FORTH รุ่น IPX-116</t>
  </si>
  <si>
    <t>16.03.2017</t>
  </si>
  <si>
    <t>เครื่องโทรสารแบบใช้กระดาษธรรมดา</t>
  </si>
  <si>
    <t>01.11.2016</t>
  </si>
  <si>
    <t>เครื่องคอมพิวเตอร์ (พฐ.จว.บึงกาฬ)</t>
  </si>
  <si>
    <t>เครื่องตรวจพิสูจน์ยาเสพติด (Gas Chromatograph GC)</t>
  </si>
  <si>
    <t>เครื่องชั่งน้ำหนักทศนิยม 5 ตำแหน่ง</t>
  </si>
  <si>
    <t>29.11.2017</t>
  </si>
  <si>
    <t>โต๊ะปฏิบัติการติดผนังพร้อมอ่างน้ำ</t>
  </si>
  <si>
    <t>โต๊ะปฏิบัติการติดผนังพร้อมอ่างน้ำและตู้แขวนลอย</t>
  </si>
  <si>
    <t>เครื่องชั่งนน.2ตำแหน่ง</t>
  </si>
  <si>
    <t>ชุดไมโครโฟนแบบไร้สายชนิดมือถือ</t>
  </si>
  <si>
    <t>เครื่องผสมสัญญาณเสียงพร้อมขยายเสียง</t>
  </si>
  <si>
    <t>23.07.2019</t>
  </si>
  <si>
    <t>ชุดควบคุมและจ่ายไฟ</t>
  </si>
  <si>
    <t>หมวดสินทรัพย์ 12050400 สิ่งปลูกสร้าง (หมดอายุการใช้งาน)</t>
  </si>
  <si>
    <t>โรงจอดรถยนต์</t>
  </si>
  <si>
    <t>อาคารห้องสูบน้ำ</t>
  </si>
  <si>
    <t>ตู้เย็นซัมซุง 2 ประตู ขนาด 7 คิว พฐ.หนองคาย</t>
  </si>
  <si>
    <t>เตียงนอน พฐ.อุดร</t>
  </si>
  <si>
    <t>ตู้เย็น 2 ประตู ขนาด 7 คิว พฐ.อุดร</t>
  </si>
  <si>
    <t>ตู้เย็น 2 ประตู ขนาด 9-11 คิว พฐ.อุดร</t>
  </si>
  <si>
    <t>ตู้เย็น ขนาด 5 คิว พฐ.มุกดาหาร</t>
  </si>
  <si>
    <t>ตู้เย็น ขนาด 5 คิว พฐ.บึงกาฬ</t>
  </si>
  <si>
    <t>ตู้เย็น ขนาด 7 คิว พฐ.อุดร</t>
  </si>
  <si>
    <t>ตู้เย็น ขนาด 7.2 คิว พฐ.เลย</t>
  </si>
  <si>
    <t>24.07.2019</t>
  </si>
  <si>
    <t>ตู้เย็น ขนาด 7 คิว พฐ.หนองบัวลำภู</t>
  </si>
  <si>
    <t>02.07.2019</t>
  </si>
  <si>
    <t>ตู้เย็น ขนาด 7 คิว พฐ.มหาสารคาม</t>
  </si>
  <si>
    <t>คอมพิวเตอร์ รายการเครื่องสำรองไฟฟ้า ศพฐ.4</t>
  </si>
  <si>
    <t>16.11.2016</t>
  </si>
  <si>
    <t>คอมพิวเตอร์ รายการเครื่องสำรองไฟฟ่า ศพฐ.4</t>
  </si>
  <si>
    <t>คอมพิวเตอร์ย่อย ศพฐ.4</t>
  </si>
  <si>
    <t>คอมพิวเตอร์ รายการเครื่องพิมพ์ ศพฐ.4</t>
  </si>
  <si>
    <t>15.11.2016</t>
  </si>
  <si>
    <t>ครุภัณฑ์คอมพิวเตอร์ (ระบบตรวจสอบประวัติฯ)</t>
  </si>
  <si>
    <t>25.03.2016</t>
  </si>
  <si>
    <t>คอมพิวเตอร์ ศพฐ.4</t>
  </si>
  <si>
    <t>05.08.2015</t>
  </si>
  <si>
    <t>คอมพิวเตอร์เพื่อการปฏิบัติงานด้านการขอสำเนาข้อมูลฯ</t>
  </si>
  <si>
    <t>ระบบให้บริการงานการขอสำเนาข้อมูลข่าวสารของทางราชกา</t>
  </si>
  <si>
    <t>13.09.2011</t>
  </si>
  <si>
    <t>เครื่องคอมพิวเตอร์ (ศพฐ.4)</t>
  </si>
  <si>
    <t>เครื่องคอมพิวเตอร์ (พฐ.จว.สกลนคร)</t>
  </si>
  <si>
    <t>28.09.2011</t>
  </si>
  <si>
    <t>เครื่องคอมพิวเตอร์ (พฐ.จว.หนองคาย)</t>
  </si>
  <si>
    <t>เครื่องปริ้นเตอร์</t>
  </si>
  <si>
    <t>คอมพิวเตอร์ตั้งโต๊ะ รุ่น LENOVO พฐ.นครพนม</t>
  </si>
  <si>
    <t>02.09.2019</t>
  </si>
  <si>
    <t>เครื่องปริ้นเตอร์ ระบบอิงค์เจ็ท พฐ.ร้อยเอ็ด</t>
  </si>
  <si>
    <t>29.08.2019</t>
  </si>
  <si>
    <t>คอมพิวเตอร์ HP พฐ.ร้อยเอ็ด</t>
  </si>
  <si>
    <t>คอมพิวเตอร์ All In One พฐ.อุดร</t>
  </si>
  <si>
    <t>คอมพิวเตอร์ สำหรับงานประมวลผล แบบที่ 1 พฐ.อุดร</t>
  </si>
  <si>
    <t>เครื่องคอมพิวเตอร์ สำหรับงานประมวลผล แบบที่ 1</t>
  </si>
  <si>
    <t>คอมพิวเตอร์สำหรับงานประมวลผล แบบที่ 1</t>
  </si>
  <si>
    <t>เครื่องพิมพ์ Multifunction แบบฉีดหมึก พฐ.สกลนคร</t>
  </si>
  <si>
    <t>26.07.2019</t>
  </si>
  <si>
    <t>คอมพิวเตอร์ All In One พฐ.สกลนคร</t>
  </si>
  <si>
    <t>คอมพิวเตอร์โน๊ตบุ๊ก พฐ.อุดรธานี</t>
  </si>
  <si>
    <t>เครื่องพิพมพ์ Multifunction ชนิดเลเซอร์หรือ LEDเลย</t>
  </si>
  <si>
    <t>เครื่องพิมพ์ Multifunction ชนิดเลเซอร์หรือ LED เลย</t>
  </si>
  <si>
    <t>คอมพิวเตอร์สำหรับประมวลผล พฐ.เลย</t>
  </si>
  <si>
    <t>เครื่องสำรองไฟฟ้า ขนาด 1 KVA พฐ.สกลนคร</t>
  </si>
  <si>
    <t>เครื่องพิมพ์แบบฉีดหมึก Inkjet Printer พฐ.สกลนคร</t>
  </si>
  <si>
    <t>คอมพิวเตอร์ สำหรับประมวลผล พฐ.สกลนคร</t>
  </si>
  <si>
    <t>เครื่องสำรองไฟ ขนาด 1 kVA 600 W พฐ.อุดรธานี</t>
  </si>
  <si>
    <t>คอมพิวเตอร์สำหรับประมวลผล พฐ.อุดรธานี</t>
  </si>
  <si>
    <t>เครื่องคอมพิวเตอร์สำหรับประมวลผล พฐ.หนองบัวลำภู</t>
  </si>
  <si>
    <t>05.02.2019</t>
  </si>
  <si>
    <t>เครื่องอ่านภาพแบบ Scanner แบบ 2 หน้า พฐ.มหาสารคาม</t>
  </si>
  <si>
    <t>เครื่องพิมพ์ชนิดเลเซอร์ LED ขาวดำ พฐ.มหาสารคาม</t>
  </si>
  <si>
    <t>เครื่องอ่านลายนิ้วมือ Live Scan พฐ.มหาสารคาม</t>
  </si>
  <si>
    <t>เครื่อง passbook พิมพ์ พลม. พฐ.มหาสารคาม</t>
  </si>
  <si>
    <t>เครื่องพิมพ์ชนิด Dot Matrix Printer พฐ.มหาสารคาม</t>
  </si>
  <si>
    <t>เครื่องคอมพิวเตอร์นำเข้าข้อมูล พลม. พฐ.มหาสารคาม</t>
  </si>
  <si>
    <t>เครื่องสำรองไฟฟ้าขนาด 2 Kva พฐ.จว.มหาสารคาม</t>
  </si>
  <si>
    <t>เครื่องคอมพิวเตอร์แม่ข่าย พฐ.จว.มหาสารคาม</t>
  </si>
  <si>
    <t>เครื่องอ่านภาพแบบ Scanner แบบสองหน้า พฐ.จว.สกลนคร</t>
  </si>
  <si>
    <t>25.12.2018</t>
  </si>
  <si>
    <t>เครื่องพิมพ์ชนิดเลเซอร์ LED ขาวดำ พฐ.จว.สกลนคร</t>
  </si>
  <si>
    <t>เครื่องอ่านลายนิ้วมือ Live Scan พฐ.จว.สกลนคร</t>
  </si>
  <si>
    <t>เครื่อง passbook พิมพ์ พลม. พฐ.จว.สกลนคร</t>
  </si>
  <si>
    <t>เครื่องพิมพ์ชนิด Dot Matrix Printer พฐ.จว.สกลนคร</t>
  </si>
  <si>
    <t>เครื่องคอมพิวเตอร์นำเข้าข้อมูล พลม. พฐ.จว.สกลนคร</t>
  </si>
  <si>
    <t>เครื่องสำรองไฟฟ้า ขนาด 2 Kva พฐ.จว.สกลนคร</t>
  </si>
  <si>
    <t>เครื่องคอมพิวเตอร์แม่ข่าย พฐ.จว.สกลนคร</t>
  </si>
  <si>
    <t>เครื่องพิมพ์ Brother HL-L2370DN พฐ.จว.บึงกาฬ</t>
  </si>
  <si>
    <t>24.10.2018</t>
  </si>
  <si>
    <t>เครื่องพิมพ์ Brother HL-L2370DN พฐ.จว.หนองคาย</t>
  </si>
  <si>
    <t>เครื่องพิมพ์ Brother HL-L2370DN พฐ.จว.สกลนคร</t>
  </si>
  <si>
    <t>เครื่องพิมพ์ Brother HL-L2370DN พฐ.จว.หนองบัวลำภู</t>
  </si>
  <si>
    <t>เครื่องพิมพ์ Brother HL-L2370DN พฐ.จว.อุดรธานี</t>
  </si>
  <si>
    <t>เครื่องพิมพ์ Brother HL-L2370DN พฐ.จว.เลย</t>
  </si>
  <si>
    <t>เครื่องพิมพ์ Brother HL-L2370DN พฐ.จว.นครพนม</t>
  </si>
  <si>
    <t>เครื่องพิมพ์ Brother HL-L2370DN พฐ.จว.มหาสารคาม</t>
  </si>
  <si>
    <t>เครื่องพิมพ์ Brother HL-L2370DN พฐ.จว.ร้อยเอ็ด</t>
  </si>
  <si>
    <t>เครื่องพิมพ์ Brother HL-L2370DN พฐ.จว.มุกดาหาร</t>
  </si>
  <si>
    <t>เครื่องพิมพ์ Brother HL-L2370DN พฐ.จว.กาฬสินธุ์</t>
  </si>
  <si>
    <t>เครื่องพิมพ์ Brother HL-L2370DN ศพฐ.4</t>
  </si>
  <si>
    <t>คอมพิวเตอร์/ชุดโปรแกรม พฐ.จว.บึงกาฬ</t>
  </si>
  <si>
    <t>คอมพิวเตอร์/ชุดโปรแกรม พฐ.จว.หนองคาย</t>
  </si>
  <si>
    <t>คอมพิวเตอร์/ชุดโปรแกรม พฐ.จว.สกลนคร</t>
  </si>
  <si>
    <t>คอมพิวเตอร์/ชุดโปรแกรม พฐ.จว.หนองบัวลำภู</t>
  </si>
  <si>
    <t>คอมพิวเตอร์/ชุดโปรแกรม พฐ.จว.อุดรธานี</t>
  </si>
  <si>
    <t>คอมพิวเตอร์/ชุดโปรแกรม พฐ.จว.เลย</t>
  </si>
  <si>
    <t>คอมพิวเตอร์/ชุดโโปรแกรม พฐ.จว.นครพนม</t>
  </si>
  <si>
    <t>คอมพิวเตอร์/ชุดโปรแกรม พฐ.จว.มหาสารคาม</t>
  </si>
  <si>
    <t>คอมพิวเตอร์/ชุดโปรแกรม พฐ.จว.ร้อยเอ็ด</t>
  </si>
  <si>
    <t>คอมพิวเตอร์/ชุดโปรแกรม พฐ.จว.มุกดาหาร</t>
  </si>
  <si>
    <t>คอมพิวเตอร์/ชุดโปรแกรม พฐ.จว.กาฬสินธุ์</t>
  </si>
  <si>
    <t>คอมพิวเตอร์/ชุดโปรแกรม ศพฐ.4</t>
  </si>
  <si>
    <t>ครุภัณฑ์คอมพิวเตอร์ Live Scan ศพฐ.4</t>
  </si>
  <si>
    <t>19.01.2018</t>
  </si>
  <si>
    <t>ครุภัณฑ์คอมพิวเตอร์ เครื่อง Live Scan พฐ.ร้อยเอ็ด</t>
  </si>
  <si>
    <t>ครุภัณฑ์คอมพิวเตอร์(Live Scan) พฐ.จว.อุดร</t>
  </si>
  <si>
    <t>เครื่องปริ้นเตอร์ ศพฐ.4</t>
  </si>
  <si>
    <t>29.05.2015</t>
  </si>
  <si>
    <t>เครื่อง Printer brother J825</t>
  </si>
  <si>
    <t>16.04.2015</t>
  </si>
  <si>
    <t>20.10.2014</t>
  </si>
  <si>
    <t>คอมพิวเตอร์ พฐ.จว.หนองบัวลำภู</t>
  </si>
  <si>
    <t>17.10.2014</t>
  </si>
  <si>
    <t>คอมพิวเตอร์ พฐ.จว.หนองคาย</t>
  </si>
  <si>
    <t>คอมพิวเตอร์ พฐ.จว.มุกดาหาร</t>
  </si>
  <si>
    <t>คอมพิวเตอร์ พฐ.จว.บึงกาฬ</t>
  </si>
  <si>
    <t>คอมพิวเตอร์ พฐ.จว.เลย</t>
  </si>
  <si>
    <t>เครื่องตรวจเขม่าปืนที่มือเชิงปริมาณ ศพฐ.4</t>
  </si>
  <si>
    <t>แว่นขยายสำหรับตรวจพิมพ์ลายนิ้วมือ(ศพฐ.4)</t>
  </si>
  <si>
    <t>เครื่อง Ultrasonic cleaner(พฐ.จว.บึงกาฬ)</t>
  </si>
  <si>
    <t>กระเป๋มพร้อมอุปกรณ์ตรวจที่กิดเหตุ(พฐ.จว.บึงกาฬ)</t>
  </si>
  <si>
    <t>กระเป๋มพร้อมอุปกรณ์ตรวจที่กิดเหตุ(พฐ.จว.กาฬสินธุ์)</t>
  </si>
  <si>
    <t>เครื่อง GCMS</t>
  </si>
  <si>
    <t>15.09.1999</t>
  </si>
  <si>
    <t>เครื่องมือวัดความเป็นกรดด่าง</t>
  </si>
  <si>
    <t>22.11.2000</t>
  </si>
  <si>
    <t>เครื่องชั่งไฟฟ้าขนาด 0.01 กรัม</t>
  </si>
  <si>
    <t>07.09.2000</t>
  </si>
  <si>
    <t>ตู้ดูดควันไอสารเคมี พฐ.อุดร</t>
  </si>
  <si>
    <t>ที่ล้างตัว ล้างตา พฐ.อุดร</t>
  </si>
  <si>
    <t>เก้าอี้ห้องปฏิบัติการ พฐ.อุดร</t>
  </si>
  <si>
    <t>อ่างล้างมือสำหรับห้องปฏิบัติการ พฐ.อุดรธานี</t>
  </si>
  <si>
    <t>test tube rack พฐ.อุดรธานี</t>
  </si>
  <si>
    <t>ก็อกชุดถ้วยดักกลิ่น พฐ.อุดรธานี</t>
  </si>
  <si>
    <t>โต๊ะไม้อัดชนิดกันน้ำปิดผิวด้วยลามิเนต 6 ม. พฐ.อุดร</t>
  </si>
  <si>
    <t>ท็อปหิน ขนาด 6 ม. พฐ.อุดร</t>
  </si>
  <si>
    <t>เคาน์เตอร์ห้องปฏิบัติการห้องวิทย์ฯ 3 ม.พฐ.อุดร</t>
  </si>
  <si>
    <t>ตู้แขวนติดผนัง พฐ.อุดรธานี</t>
  </si>
  <si>
    <t>ก๊อกชุดถ้วยดักกลิ่น พฐ.อุดร</t>
  </si>
  <si>
    <t>โต๊ะไม้อัดชนิดกันน้ำปิดด้วยลามิเนต 10 ม. พฐ.อุดร</t>
  </si>
  <si>
    <t>ท็อปหิน ขนาด 10 ม. พฐ.อุดร</t>
  </si>
  <si>
    <t>LSC-1 เก้าอี้ห้องปฏิบัติการ</t>
  </si>
  <si>
    <t>ตู้แขวนติดผนัง</t>
  </si>
  <si>
    <t>ท็อปหิน 6 เมตร</t>
  </si>
  <si>
    <t>โต๊ะไม้อัดกันน้ำ ชนิดภายนอกปิดผิวด้วยลามิเนต 6 ม.</t>
  </si>
  <si>
    <t>WB-10 เค้าน์เตอร์ห้องปฏิบัติการ 3 เมตร</t>
  </si>
  <si>
    <t>ท็อปหิน 10 เมตร</t>
  </si>
  <si>
    <t>โต๊ะไม้อัดกันน้ำ ชนิดภายนอกปิดผิวด้วยลามิเนต 10 ม.</t>
  </si>
  <si>
    <t>ตู้ดูดควันไอสารเคมี</t>
  </si>
  <si>
    <t>SW ที่ล้างตา ล้างตัว</t>
  </si>
  <si>
    <t>อ่างล้างมือ สำหรับห้องปฏิบัติการ</t>
  </si>
  <si>
    <t>Test Tube Rack</t>
  </si>
  <si>
    <t>ก็อกชุดถ้วยดักกลิ่น</t>
  </si>
  <si>
    <t>แท้งค์ยิงเก็บปลอกกระสุนปืนและลูกกระสุนปืน ศพฐ.4</t>
  </si>
  <si>
    <t>22.06.2018</t>
  </si>
  <si>
    <t>รถเข็ญสแตนเลส</t>
  </si>
  <si>
    <t>ตู้ดูดความชื้น ตัดจำหน่ายตาม สตง.ทักท้วง 59</t>
  </si>
  <si>
    <t>ตู้อบความร้อน Hot Air Oven</t>
  </si>
  <si>
    <t>เครื่อง Ultrasonic cleaner ศพฐ.4</t>
  </si>
  <si>
    <t>ชุดตรวจอุปกรณ์ยาเสพติดทีแอลซี ศพฐ.4</t>
  </si>
  <si>
    <t>เครื่องตรวจพิสูจน์เปรียบเทียบลายนิ้วมือฝ่ามือ</t>
  </si>
  <si>
    <t>เครื่องปั่นแยกตะกอน สกลฯ</t>
  </si>
  <si>
    <t>เครื่องแก๊สโครมาโตกราฟ/อุปกรณ์วิเคราะห์น้ำมันฯ กคม</t>
  </si>
  <si>
    <t>26.04.2018</t>
  </si>
  <si>
    <t>ชุดตรวจวิถีกระสุนปืนด้วยแสงเลเซอร์ ศพฐ.4</t>
  </si>
  <si>
    <t>08.03.2018</t>
  </si>
  <si>
    <t>โต๊ะตั้งปากกายิงปืน กอป.ศพฐ.4</t>
  </si>
  <si>
    <t>19.02.2018</t>
  </si>
  <si>
    <t>เครื่องชั่งน้ำหนักทศนิยม 5 ตำแหน่ง กยส. ศพฐ.4</t>
  </si>
  <si>
    <t>เครื่องตรวจหาโลหะในน้ำ พฐ.จว.บึงกาฬ</t>
  </si>
  <si>
    <t>09.01.2018</t>
  </si>
  <si>
    <t>เครื่องตรวจหาโลหะในน้ำ พฐ.จว.กาฬสินธุ์</t>
  </si>
  <si>
    <t>เครื่องตรวจหาโลหะในน้ำ พฐ.จว.มุกดาหาร</t>
  </si>
  <si>
    <t>เครื่องตรวจหาโลหะในน้ำ พฐ.จว.นครพนม</t>
  </si>
  <si>
    <t>เครื่องตรวจหาโลหะในน้ำ พฐ.จว.ร้อยเอ็ด</t>
  </si>
  <si>
    <t>เครื่องตรวจหาโลหในน้ำ พฐ.จว.สกลนคร</t>
  </si>
  <si>
    <t>เครื่องตรวจหาโลหะในน้ำ พฐ.จว.หนองบัวลำภู</t>
  </si>
  <si>
    <t>เครื่องตรวจหาโลหะในน้ำ พฐ.จว.หนองคาย</t>
  </si>
  <si>
    <t>เครื่องตรวจหาโลหะในน้ำ พฐ.จว.มหาสารคาม</t>
  </si>
  <si>
    <t>เครื่องตรวจหาโลหะในน้ำ พฐ.จว.เลย</t>
  </si>
  <si>
    <t>เครื่องตรวจหาโลหะในน้ำ พฐ.จว.อุดรธานี</t>
  </si>
  <si>
    <t>เครื่องตรวจหาโลหะในน้ำ กสก.ศพฐ.4</t>
  </si>
  <si>
    <t>เครื่องวัดระยะโดยใช้แสงเรเซอร์ ศพฐ.4</t>
  </si>
  <si>
    <t>12.12.2017</t>
  </si>
  <si>
    <t>เครื่องวัดระยะโดยใช้แสงเรเซอร์ พฐ.จว.เลย</t>
  </si>
  <si>
    <t>ซื้อครุภัณฑ์วิทยาศาสตร์ พฐ.จว.สกลนคร</t>
  </si>
  <si>
    <t>08.05.2017</t>
  </si>
  <si>
    <t>ซื้อครุภัณฑ์วิทยาศาสตร์ พฐ.จว.หนองคาย</t>
  </si>
  <si>
    <t>ซื้อครุภัณฑ์วิทยาศาสตร์ พฐ.จว.เลย</t>
  </si>
  <si>
    <t>ซื้อครุภัณฑ์วิทยาศาสตร์ พฐ.จว.มุกดาหาร</t>
  </si>
  <si>
    <t>เครื่องตรวจพิสูจน์ทางชีววิทยา(DNA)พร้อมอุปกรณ์</t>
  </si>
  <si>
    <t>ครุภัณฑ์วิทย์ฯรายการเครื่องชั่งทศนิยม2ต.พฐ.จว.นค</t>
  </si>
  <si>
    <t>21.12.2016</t>
  </si>
  <si>
    <t>ครุภัณฑ์วิทย์ฯ รายการเครื่องชั่งทศนิยม2ต.พฐ.จว.สกล</t>
  </si>
  <si>
    <t>ครุภัณฑ์วิทย์ฯ รายการเครื่องชั่งทศนิยม2ต.พฐ.จว.เลย</t>
  </si>
  <si>
    <t>ครุภัณฑ์วิทย์ฯ รายการเครื่องชั่งทศนิยม2 ต.พฐ.จว.มห</t>
  </si>
  <si>
    <t>ตู้สูงเก็บอุปกรณ์และเครื่องแก้ว</t>
  </si>
  <si>
    <t>01.03.2015</t>
  </si>
  <si>
    <t>ตู้เหล็กสูงเก็บสารเคมี</t>
  </si>
  <si>
    <t>โต๊ะปฏิบัติการติดผนังพร้อมตู้แขวนลอย</t>
  </si>
  <si>
    <t>ตู้เหล็กสูงเก็บสารเคมีไวไฟ</t>
  </si>
  <si>
    <t>ชุดล้างตัวล้างตาฉุกเฉิิน</t>
  </si>
  <si>
    <t>ตู้เหล็กสูงเก็บสารเคมีกัดกร่อน</t>
  </si>
  <si>
    <t>ตู้เหล็กสูงเก็บสารเคมีกัดกร่อน สร้าง 57 ขึ้น 58</t>
  </si>
  <si>
    <t>ตู้เหล็กสูงเก็บสารเคมีกัดกร่อน สร้าง57 ขึ้น 58</t>
  </si>
  <si>
    <t>โต๊ะปฏิบัติการติดผนัง สร้าง 57 ขึ้น 58</t>
  </si>
  <si>
    <t>โต๊ะปฏิบัติการกลางพร้อมอ่าง ชั้นวางสารกลางโต๊ะ</t>
  </si>
  <si>
    <t>โต๊ะปฏิบัติการติดผนังพร้อมอ่าง โต๊ะวางเครื่องชั่ง</t>
  </si>
  <si>
    <t>โต๊ะปฏบัติการติดผนังพร้อมอ่าง โต๊ะวางเครื่องชั่ง</t>
  </si>
  <si>
    <t>กล้องถ่ายวีดีโอ (พฐ.จว.บึงกาฬ)</t>
  </si>
  <si>
    <t>กล้องถ่ายภาพดิจิตอล (พฐ.จว.บึงกาฬ)</t>
  </si>
  <si>
    <t>จอรับภาพชนิดมอเตอร์ขนาดเส้นทะแยงมุม150นิ้ว</t>
  </si>
  <si>
    <t>เครื่องฉายภาพคอมพิวเตอร์ วิดีโอพร้อมจอดึง</t>
  </si>
  <si>
    <t>เครื่องฉายภาพคอมพิวเตอร์และวิดีโอ3,000 Ansi</t>
  </si>
  <si>
    <t>โทรทัศน์สี LED Smart TV ขนาด 49 นิ้ว พฐ.หนองคาย</t>
  </si>
  <si>
    <t>โทรทัศน์สี LED Smart TV ขนาด 50 นิ้ว พฐ.นครพนม</t>
  </si>
  <si>
    <t>โทรทัศน์สี LED Smart TV ขนาด 48 นิ้ว พฐ.ร้อยเอ็ด</t>
  </si>
  <si>
    <t>ตู้ใส่เครื่องเสียง พฐ.อุดร</t>
  </si>
  <si>
    <t>เพาเวอร์แอมป์ พฐ.อุดร</t>
  </si>
  <si>
    <t>ตู้ลำโพง 15 นิ้ว พฐ.อุดร</t>
  </si>
  <si>
    <t>ชุดควบคุมไมล์ประชุม และขยายเสียง พฐ.อุดร</t>
  </si>
  <si>
    <t>โทรทัศน์สี LED TV ขนาด 40 นิ้ว พฐ.มุกดาหาร</t>
  </si>
  <si>
    <t>โทรทัศน์สี LED Smart TV ขนาด 50 นิ้ว พฐ.บึงกาฬ</t>
  </si>
  <si>
    <t>โทรทัศน์สี LED Smart TV ขนาด 40 นิ้ว พฐ.อุดร</t>
  </si>
  <si>
    <t>28.07.2019</t>
  </si>
  <si>
    <t>โทรทัศน์สี LED TV พฐ.เลย</t>
  </si>
  <si>
    <t>โทรทัศน์สี LED Smart TV พฐ.สกลนคร</t>
  </si>
  <si>
    <t>โทรทัศน์สี LED smart TV ขนาด 55 นิ้ว หนองบัวลำภู</t>
  </si>
  <si>
    <t>โทรทัศน์สี LED Smart TV ขนาด 55 นิ้ว พฐ.มหาสารคาม</t>
  </si>
  <si>
    <t>ชุดไมโครโพนสำหรับผู้เข้าร่วมประชุม</t>
  </si>
  <si>
    <t>ชุดไมโครโพนสำหรับประธาน</t>
  </si>
  <si>
    <t>ชุดไมโครโพนแบบไร้สายชนิดติดปกเสื้อ</t>
  </si>
  <si>
    <t>ไฟฟ้ารอบอาคาร งานระบบไฟฟ้าภายนอกอาคาร ส.57 ข.58</t>
  </si>
  <si>
    <t>ไฟฟ้ารอบอาคาร งานระบบไฟฟ้าภายนอกอาคาร</t>
  </si>
  <si>
    <t>รถจักรยานยนต์ยี่ห้อฮอนด้าเวฟ 110 CC.(พฐ.จว.นครพนม)</t>
  </si>
  <si>
    <t>19.09.2011</t>
  </si>
  <si>
    <t>รถโดยสาร ขนาด 12 ที่นั่ง(ดีเซล) โล่ 06153 ศพฐ.4</t>
  </si>
  <si>
    <t>รถจักรยานยนต์(ทดแทน)ขนาด120ซีซีโล่94206</t>
  </si>
  <si>
    <t>รถจักรยานยนต์(ทดแทน)ขนาด120ซีซีโล่94203</t>
  </si>
  <si>
    <t>รถจักรยานยนต์(ทดแทน)ขนาด120ซีซีโล่94238</t>
  </si>
  <si>
    <t>รถจักรยานยนต์(ทดแทน)ขนาด120ซีซีโล่94237</t>
  </si>
  <si>
    <t>รถจักรยานยนต์(ทดแทน)ขนาด120ซีซีโล่94236</t>
  </si>
  <si>
    <t>รถจักรยานยนต์(ทดแทน)ขนาด120ซีซีโล่94235</t>
  </si>
  <si>
    <t>รถจักรยานยนต์(ทดแทน)ขนาด120ซีซีโล่94234</t>
  </si>
  <si>
    <t>รถจักรยานยนต์(ทดแทน)ขนาด120ซีซีโล่94233</t>
  </si>
  <si>
    <t>รถจักรยานยนต์(ทดแทน)ขนาด120ซีซีโล่94232</t>
  </si>
  <si>
    <t>ตู้เก็บแผ่นพิมพ์ลายนิ้วมือฯ ชนิดรางเลื่อน</t>
  </si>
  <si>
    <t>22.11.2016</t>
  </si>
  <si>
    <t>เครื่องจัดระบบบัตรคิวอัตโนมัติ 5 ระบบ พฐ.จว.มค.</t>
  </si>
  <si>
    <t>เครื่องจัดระบบบัตรคิวอัตโนมัติ 5 ระบบ พฐ.จว.รอ.</t>
  </si>
  <si>
    <t>เครื่องจัดระบบบัตรคิวอัตโนมัติ 5 ระบบ พฐ.จว.สกลฯ</t>
  </si>
  <si>
    <t>เครื่องจัดระบบบัตรคิวอัตโนมัติ 5 ระบบ พฐ.จว.อุุดรฯ</t>
  </si>
  <si>
    <t>เครื่องจัดระบบบัตรคิวอัตโนมัติ จำนวน 5 ระบบ ศพฐ.4</t>
  </si>
  <si>
    <t>07.09.2015</t>
  </si>
  <si>
    <t>เครื่องปรับอากาศ ขนาด 30000 บีทียู พฐ.นครพนม</t>
  </si>
  <si>
    <t>เก้าอี้แถวเดียว 4 ที่นั่ง พฐ.ร้อยเอ็ด</t>
  </si>
  <si>
    <t>เก้าอี้แถวเดียว 4 ที่นั่ง พฐ.จว.ร้อยเอ็ด</t>
  </si>
  <si>
    <t>เครื่องปรับอากาศ ขนาด 24000 บีทียู พฐ.ร้อยเอ็ด</t>
  </si>
  <si>
    <t>ตู้เอกสารเหล็ก แบบ 2 บานเปิด พฐ.อุดรธานี</t>
  </si>
  <si>
    <t>งานม่านม้วนพร้อมราง พฐ.อุดร</t>
  </si>
  <si>
    <t>เครื่องโทรสารกระดาษธรรมดา พฐ.อุดร</t>
  </si>
  <si>
    <t>โต๊ะหมู่บูชาพร้อมพระพุทธรูป พฐ.อุดร</t>
  </si>
  <si>
    <t>Projector 3500 ansilumen พฐ.อุดร</t>
  </si>
  <si>
    <t>จอมอเตอร์ไฟฟ้า 120 " พฐ.อุดร</t>
  </si>
  <si>
    <t>กระดานไวท์บอร์ด พฐ.อุดร</t>
  </si>
  <si>
    <t>โซฟา 3 ที่นั่ง พฐ.อุดร</t>
  </si>
  <si>
    <t>ตู้ล็อคเกอร์ บานเปิด 6 บาน พฐ.อุดร</t>
  </si>
  <si>
    <t>ตู้เอกสารเหล็ก แบบ 2 บานเปิด พฐ.อุดร</t>
  </si>
  <si>
    <t>ตู้เอกสารเหล้ก แบบ 2 บานเปิด พฐ.อุดร</t>
  </si>
  <si>
    <t>ตู้เอกสารเหล็ก แบบ 2  บานเปิด พฐ.อุดร</t>
  </si>
  <si>
    <t>ตูัเอกสารเหล็ก แบบ 2 บานเปิด พฐ.อุดร</t>
  </si>
  <si>
    <t>ตู้เอกสารเหล็ก แบบ 4 ลิ้นชัก พฐ.อุดร</t>
  </si>
  <si>
    <t>ตูัเอกสารเหล็ก แบบ 4 ลิ้นชัก พฐ.อุดร</t>
  </si>
  <si>
    <t>เก้าอี้แถวนั่งพักคอย พฐ.อุดร</t>
  </si>
  <si>
    <t>เก้าอี้ทำงาน มีท้าวแขน พนักพิงสูง พฐ.อุดร</t>
  </si>
  <si>
    <t>โต๊ะทำงาน ขนาด 0.80x1.20x0.75 ม.พฐ.อุดร</t>
  </si>
  <si>
    <t>โต๊๊ทำงาน ขนาด 0.80x1.20x0.75 ม.พฐ.อุดร</t>
  </si>
  <si>
    <t>โตีะทำงาน ขนาด 0.80x1.20x0.75 ม.พฐ.อุดร</t>
  </si>
  <si>
    <t>โต๊ะทำงาน ขนาด 0.80x1.20x0.75 ม. พฐ.อุดร</t>
  </si>
  <si>
    <t>โต๊ะทำงาน ขนาด 0.80x1.50x0.75 ม. พฐ.อุดร</t>
  </si>
  <si>
    <t>โต๊ะทำงาน ขนาด 0.80x1.80x0.75 ม. พฐ.อุดร</t>
  </si>
  <si>
    <t>เครื่องปรับอากาศ ขนาด 30000 บีทียู พฐ.อุดร</t>
  </si>
  <si>
    <t>เครื่องปรับอากาศ ขนาด 24000 บีทียู พฐ.อุดร</t>
  </si>
  <si>
    <t>เครื่องปรับอากาศ ขนาด18000 บีทียู พฐ.อุดร</t>
  </si>
  <si>
    <t>เครื่องปรับอากาศ ขนาด 18000 บีทียู พฐ.อุดร</t>
  </si>
  <si>
    <t>เครื่องปรับอากาศ ขนาด 15000 บีทียู พฐ.อุดร</t>
  </si>
  <si>
    <t>เครื่องปรับอากาศ ขนาด 9000 บีทียู พฐ.อุดร</t>
  </si>
  <si>
    <t>เสาธงพร้อมแท่น พฐ.จว.อุดรธานี</t>
  </si>
  <si>
    <t>W-1 กระดานไวท์บอร์ด</t>
  </si>
  <si>
    <t>S-1 โซฟา 3 ที่นั่ง</t>
  </si>
  <si>
    <t>CB-3 ตู้ล็อคเกอร์บานเปิด 6 บาน</t>
  </si>
  <si>
    <t>CB-2 ตู้เอกสารเหล็ก แบบ 2 บานเปิด</t>
  </si>
  <si>
    <t>CB-1 ตู้เอกสารเหล็ก แบบ 4 ลิ้นชัก</t>
  </si>
  <si>
    <t>CB1 ตู้เอกสารเหล็ก แบบ 4 ลิ้นชัก</t>
  </si>
  <si>
    <t>WC1 เก้าอี้แถวนั่งพักคอย</t>
  </si>
  <si>
    <t>C1 เก้าอี้ทำงาน มีเท้าแขน พนักพิงสูง</t>
  </si>
  <si>
    <t>T2 โต๊ะทำงาน ขนาด 0.8x1.50x0.75 ม.</t>
  </si>
  <si>
    <t>T1 โต๊ะทำงาน ขนาด 0.8x1.80x0.75 ม.</t>
  </si>
  <si>
    <t>เครื่องปรับอากาศ แบบแยกส่วน ขนาด 30000 BTU</t>
  </si>
  <si>
    <t>เครื่องปรับอากาศ แบบแยกส่วน ขนาด 24000 BTU</t>
  </si>
  <si>
    <t>เครื่องปรับอากาศ แบบแยกส่วน ขนาด 18000 BTU</t>
  </si>
  <si>
    <t>เครื่องปรับอากาศ แบบแยกส่วน ขนาด 15000 BTU</t>
  </si>
  <si>
    <t>เครื่องปรับอากาศ แบบแยกส่วน ขนาด 9000 BTU</t>
  </si>
  <si>
    <t>เสาธงพร้อมแท่น ของ พฐ จว.กาฬสิน</t>
  </si>
  <si>
    <t>เครื่องปรับอากาศแบบแยกส่วน 24000 BTU พฐ.มุกดาหาร</t>
  </si>
  <si>
    <t>โต๊ะทำงานผู้ชำนาญการ พฐ.บึงกาฬ</t>
  </si>
  <si>
    <t>เก้าอี้แถวเดี่ยว 4 ที่นั่ง พฐ.สกลนคร</t>
  </si>
  <si>
    <t>07.08.2019</t>
  </si>
  <si>
    <t>เครื่องปรับอากาศ ขนาด 24000 BTU พฐ.สกลนคร</t>
  </si>
  <si>
    <t>เครื่องปรับอากาศ ขนาด 18000 BTU หนองบัวลำภู</t>
  </si>
  <si>
    <t>เครื่องปรับอากาศ ขนาด 24000 BTU พฐ.มหาสารคาม</t>
  </si>
  <si>
    <t>เครื่องปรับอากาศ ขนาด 15000 BTU ศพฐ.4</t>
  </si>
  <si>
    <t>19.06.2019</t>
  </si>
  <si>
    <t>เคาน์เตอร์ เตี้ย+บานสวิง ขนาด 180x60x75 ซม. ศพฐ.4</t>
  </si>
  <si>
    <t>เคาน์เตอร์ เตี้ย+บานสวิง ขนาด 180x60x75 ซม.ศพฐ.4</t>
  </si>
  <si>
    <t>เคาน์เตอร์ 2 ระดับ ขนาด 489x60x110 ซม. ศพฐ.4</t>
  </si>
  <si>
    <t>ตู้บานเลื่อนกระจกสูง สีขาวส้ม ศพฐ.4</t>
  </si>
  <si>
    <t>เก้าอี้พักคอย รุ่น PO 03 ศพฐ.4</t>
  </si>
  <si>
    <t>เก้าอี้พพักคอย รุ่น PO 03 ศพฐ.4</t>
  </si>
  <si>
    <t>โต๊ะทำงาน ขนาด 120x60x75 ซม. รุ่น MT1200-60 ศพฐ.4</t>
  </si>
  <si>
    <t>โตีะทำงาน ขนาด 120x60x75 ซม. รุ่น MT1200-60 ศพฐ.4</t>
  </si>
  <si>
    <t>โต๊ะทำงาน ขนาด 120x60x75 ซม. รุ่น MT1200-60</t>
  </si>
  <si>
    <t>โต๊ะทำงาน ขนาด120x60x75 ซม. รุ่น MT1200-60 ศพฐ.4</t>
  </si>
  <si>
    <t>10.06.2019</t>
  </si>
  <si>
    <t>เครื่องทำลายเอกสารแบบตัดตรง พฐ.สกลนคร</t>
  </si>
  <si>
    <t>เก้าอี้แถวเดี่ยว 4 ที่นั่ง พฐ.หนองบัวลำภู</t>
  </si>
  <si>
    <t>11.02.2019</t>
  </si>
  <si>
    <t>เครื่องปรับอากาศ ขนาด 24000 บีทียู พฐ.เลย</t>
  </si>
  <si>
    <t>เก้าอี้สำนักงาน</t>
  </si>
  <si>
    <t>ครุภัณฑ์เครื่องปรับอากาศ  (พฐ.จว.บึงกาฬ)</t>
  </si>
  <si>
    <t>ครุภัณฑ์เครื่องปรับอากาศ  (พฐ.จว.หนองคาย)</t>
  </si>
  <si>
    <t>งานถนน ลาน คสล.ทางเท้าระบบระบายน้ำ พฐ.อุดรธานี</t>
  </si>
  <si>
    <t>ป้ายชื่อสำนักงาน รั้วและประตูรั้ว พฐ.อุดรธานี</t>
  </si>
  <si>
    <t>งานถนน ลาน คสล.ทางเท้า ระบบระบายน้ำ</t>
  </si>
  <si>
    <t>ป้ายชื่อสำนักงาน รั้วและประตูรั้ว</t>
  </si>
  <si>
    <t>สิ่งปลูกสร้าง(ถนน ระบบระบายน้ำ ระบบประปา)ส.57 ข.58</t>
  </si>
  <si>
    <t>สิ่งปลูกสร้าง(ถนน ระบบระบายน้ำ ระบบประปา)</t>
  </si>
  <si>
    <t>เสาธง ศพฐ.4 สร้าง 57 ขึ้น 58</t>
  </si>
  <si>
    <t>เสาธง ศพฐ.4</t>
  </si>
  <si>
    <t>ป้ายชื่อศูนย์และประตูรั้ว ศพฐ.4 สร้าง 57 ขึ้น 58</t>
  </si>
  <si>
    <t>ป้ายชื่อศูนย์และประตูรั้ว ศพฐ.4</t>
  </si>
  <si>
    <t>โรงเก็บของ พฐ.จว.อุดรธานี</t>
  </si>
  <si>
    <t>โรงจอดรถยนต์ พฐ.จว.อุดรธานี</t>
  </si>
  <si>
    <t>โรงจอดรถยนต์ สร้าง 57 ขึ้น 58</t>
  </si>
  <si>
    <t>อาคารห้องสูบน้ำ สร้าง 57 ขึ้น 58</t>
  </si>
  <si>
    <t>อาคารสำนักงาน ศพฐ.สร้าง 57 ขึ้นปี 58</t>
  </si>
  <si>
    <t>อาคารที่ทำการ พฐ.จว.อุดรธานี</t>
  </si>
  <si>
    <t>อาคารที่ทำการ พฐ. จว.กาฬสินธุ์</t>
  </si>
  <si>
    <t>ผนังกระจกประตูบานเลื่อน ขนาด 433.5x5x270 ศพฐ.4</t>
  </si>
  <si>
    <t>อาคารสำนักงาน ศพฐ.4</t>
  </si>
  <si>
    <t>อาคารที่ทำการห้องตรวจพิสูจน์</t>
  </si>
  <si>
    <t>อาคารบ้านพัก วท.กาฬสินธุ์</t>
  </si>
  <si>
    <t>อาคารเรือนแถวชั้นประทวน วท.เขต 24</t>
  </si>
  <si>
    <t>ชุดเครื่องมือและอุปกรณ์สำหรับตรวจพิสูจน์ทางไฟฟ้า</t>
  </si>
  <si>
    <t>หมวดสินทรัพย์ 12060600 คุรภัณฑ์โรงงาน (หมดอายุการใช้งาน)</t>
  </si>
  <si>
    <t xml:space="preserve">หมวดสินทรัพย์ 12060700 คุรภัณฑ์ก่อสร้าง  </t>
  </si>
  <si>
    <t>หมวดสินทรัพย์ 12060700 คุรภัณฑ์ก่อสร้าง (หมดอายุการใช้งานแล้ว)</t>
  </si>
  <si>
    <t xml:space="preserve">หมวดสินทรัพย์ 12060700 คุรภัณฑ์ก่อสร้าง </t>
  </si>
  <si>
    <t xml:space="preserve">หมวดสินทรัพย์ 12090100 สินทรัพย์-software </t>
  </si>
  <si>
    <t>สินทรัพย์คงเหลือ ศพฐ. 4 (2500700418)</t>
  </si>
  <si>
    <t>*</t>
  </si>
  <si>
    <t>28.02.2020</t>
  </si>
  <si>
    <t>เครื่องคอมพิวเตอร์ สำหรับงานประมวลผลแบบที่ 1</t>
  </si>
  <si>
    <t>เครื่องคอมพิวเตอร์ สำหรับงานประมวลผลแบบที่ 2</t>
  </si>
  <si>
    <t>เครื่องคอมพิวเตอร์โน้ตบุ๊ก สำหรับงานประมวลผล</t>
  </si>
  <si>
    <t>21.07.2020</t>
  </si>
  <si>
    <t>เครื่องเจาะและเข้าเล่มเอกสารโคมิด รุ่น B2919</t>
  </si>
  <si>
    <t>รถบรรทุกดีเซลขนาด1ตันกระบอกสูบไม่ต่ำกว่า2000ซีซี</t>
  </si>
  <si>
    <t>รถยนต์ยี่ห้อนิสสันรุ่นนาวาร่าพร้อมอุปกรณ์ โล่67774</t>
  </si>
  <si>
    <t>01.05.2020</t>
  </si>
  <si>
    <t>รถยนต์โดยสาร 40 ที่นั่ง HINO รุ่น RK8JSLA งวดที10</t>
  </si>
  <si>
    <t>รถยนต์โดยสาร 40 ที่นั่ง HINO รุ่น RK8JSLA งวดที่10</t>
  </si>
  <si>
    <t>01.07.2020</t>
  </si>
  <si>
    <t>รถยนต์นั่ง TOYOTA NEW ALTIS 1.6 G COROLLA โล่10162</t>
  </si>
  <si>
    <t>รถยนต์นั่ง TOYOTA NEW ALTIS 1.6 G COROLLA โล่10163</t>
  </si>
  <si>
    <t>13.07.2020</t>
  </si>
  <si>
    <t>รถยนต์นั่ง TOYOTA NEW ALTIS 1.6 G COROLLA โล่10141</t>
  </si>
  <si>
    <t>รถยนต์นั่ง TOYOTA NEW ALTIS 1.6 G COROLLA โล่10142</t>
  </si>
  <si>
    <t>รถยนต์นั่ง TOYOTA NEW ALTIS 1.6 G COROLLA โล่10143</t>
  </si>
  <si>
    <t>รถยนต์นั่ง TOYOTA NEW ALTIS 1.6 G COROLLA โล่10144</t>
  </si>
  <si>
    <t>รถยนต์นั่ง TOYOTA NEW ALTIS 1.6 G COROLLA โล่10145</t>
  </si>
  <si>
    <t>รถยนต์นั่ง TOYOTA NEW ALTIS 1.6 G COROLLA โล่10146</t>
  </si>
  <si>
    <t>รถยนต์นั่ง TOYOTA NEW ALTIS 1.6 G COROLLA โล่10147</t>
  </si>
  <si>
    <t>รถยนต์นั่ง TOYOTA NEW ALTIS 1.6 G COROLLA โล่10148</t>
  </si>
  <si>
    <t>รถยนต์นั่ง TOYOTA NEW ALTIS 1.6 G COROLLA โล่10149</t>
  </si>
  <si>
    <t>รถยนต์นั่ง TOYOTA NEW ALTIS 1.6 G COROLLA โล่10150</t>
  </si>
  <si>
    <t>รถยนต์นั่ง TOYOTA NEW ALTIS 1.6 G COROLLA โล่10151</t>
  </si>
  <si>
    <t>รถยนต์นั่ง TOYOTA NEW ALTIS 1.6 G COROLLA โล่10152</t>
  </si>
  <si>
    <t>รถยนต์นั่ง TOYOTA NEW ALTIS 1.6 G COROLLA โล่10153</t>
  </si>
  <si>
    <t>รถยนต์นั่ง TOYOTA NEW ALTIS 1.6 G COROLLA โล่10154</t>
  </si>
  <si>
    <t>รถยนต์ยี่ห้อนิสสันรุ่นนาวาร่าพร้อมอุปกรณ์ โล่67772</t>
  </si>
  <si>
    <t>01.08.2020</t>
  </si>
  <si>
    <t>รถยนต์ตู้โดยสาร NISSAN รุ่น NV350 URVAN งวดที่ 5</t>
  </si>
  <si>
    <t>รถยนต์ตู้โดยสาร NISSAN รุ่น NV350 URVAN งวดที่ 8</t>
  </si>
  <si>
    <t>รถยนต์ตู้โดยสาร NISSAN รุ่น NV350 URVAN งวดที่ 10</t>
  </si>
  <si>
    <t>รถยนต์ตู้โดยสาร NISSAN รุ่น NV350 URVAN งวดที่ 11</t>
  </si>
  <si>
    <t>11.08.2020</t>
  </si>
  <si>
    <t>รถยนต์ยี่ห้อนิสสันรุ่นนาวาร่าพร้อมอุปกรณ์ โล่67779</t>
  </si>
  <si>
    <t>รถยนต์ตรวจการณ์ ISUZU รุ่น MU-X โล่ 22222</t>
  </si>
  <si>
    <t>รถยนต์ตรวจการณ์ ISUZU รุ่น MU-X โล่ 09649</t>
  </si>
  <si>
    <t>26.08.2020</t>
  </si>
  <si>
    <t>รถบรรทุก(ดีเซล) โล่67179</t>
  </si>
  <si>
    <t>เครื่องลูกข่ายแบบพกพาหน้าจอสัมผัส HUAWEI รุ่นEP821</t>
  </si>
  <si>
    <t>เครื่องลูกข่ายแบบพกพาทั่วไป HUAWEI รุ่น EP682</t>
  </si>
  <si>
    <t>เครื่องลูกข่ายแบบติดตั้งในรถยนต์ HUAWEI รุ่น EV751</t>
  </si>
  <si>
    <t>อุปกรณืห้องอบรมสัมมนา</t>
  </si>
  <si>
    <t>กล้องวีดิโอติดกาย HIKVISION รุ่น DS-MH2111 Series</t>
  </si>
  <si>
    <t>10.10.2019</t>
  </si>
  <si>
    <t>กล้องถ่ายรูปสำหรับงานตรวจพิสูจน์หลักญานดิจิทัล</t>
  </si>
  <si>
    <t>กระเป๋าตวรจสถานที่เกิดเหตุ</t>
  </si>
  <si>
    <t>กระเป๋าตรวจฯ สำหรับพนงสอบสวน งวด 2</t>
  </si>
  <si>
    <t>ชุดอุปกรณ์ตรวจพิสูจน์หลักฐานคอมพิวเตอร์พื้นฐาน</t>
  </si>
  <si>
    <t>ชุดตรวจพิสูจน์โทรศัพท์เคลื่อนที่ Cellebrite</t>
  </si>
  <si>
    <t>01.04.2020</t>
  </si>
  <si>
    <t>กระเป๋าตรวจสถานที่เกิดเหตุ</t>
  </si>
  <si>
    <t>12.12.2019</t>
  </si>
  <si>
    <t>เครื่องดูดไอระเหยสารเคมีแบบเคลื่อนที่</t>
  </si>
  <si>
    <t>เครื่อง ULTRASONIC CLEANER</t>
  </si>
  <si>
    <t>01.06.2020</t>
  </si>
  <si>
    <t>เครื่องชั่งน้ำหนักทศนิยม 4 ตำแหน่ง</t>
  </si>
  <si>
    <t>เครื่องชั่งน้ำหนักทศนิยม 3 ตำแหน่ง</t>
  </si>
  <si>
    <t>เครื่องชั่งน้ำหนักทศนิยม 2 ตำแหน่ง</t>
  </si>
  <si>
    <t>เครื่องชั่งน้ำหนักทศนิยมไม่น้อยกว่า 2 ตำแหน่ง</t>
  </si>
  <si>
    <t>ชุดโปรแกรมและอุปกรณ์สำหรับตรวจพิสูจน์หลักฐานคอมฯ</t>
  </si>
  <si>
    <t>อุปกรณ์เก็บวัตถุพยานประเภทเคลื่อนที่ (Faraday Bag)</t>
  </si>
  <si>
    <t>ชุดกระเป๋าเครื่องมือสำหรับห้องปฏิบัติการตรวจฯดิจิฯ</t>
  </si>
  <si>
    <t>07.05.2020</t>
  </si>
  <si>
    <t>กล้องวีดิโอไมโครสโคป แบบ 3 มิติ พร้อมอุปกรณ์</t>
  </si>
  <si>
    <t>ตู้อบซุปเปอร์กลูขนาดเล็กชนิดควบคุมอุณหภูมิ</t>
  </si>
  <si>
    <t>เตารีดแบบควบคุมอุณหภูมิ</t>
  </si>
  <si>
    <t>ชุดถ่ายภาพพร้อมอุปกรณ์</t>
  </si>
  <si>
    <t>เครื่องล้างเครื่องแก้วชนิดอบไอร้อน</t>
  </si>
  <si>
    <t>13.08.2020</t>
  </si>
  <si>
    <t>โครงการเพิ่มประสิทธิภาพฯ(FIDS)กิจฯ2 งวด18 พิษณุโลก</t>
  </si>
  <si>
    <t>14.08.2020</t>
  </si>
  <si>
    <t>โครงการเพิ่มประสิทธิภาพฯ(FIDS)กิจฯ2 งวด9 กาญจนบุรี</t>
  </si>
  <si>
    <t>12.06.2020</t>
  </si>
  <si>
    <t>โครงการเพิ่มประสิทธิภาพฯ(FIDS)กิจฯ2 งวด15 ศ.4</t>
  </si>
  <si>
    <t>14.07.2020</t>
  </si>
  <si>
    <t>โครงการเพิ่มประสิทธิภาพฯ(FIDS)กิจฯ2 งวด20 ปทุมธานี</t>
  </si>
  <si>
    <t>06.08.2020</t>
  </si>
  <si>
    <t>โครงการเพิ่มประสิทธิภาพฯ(FIDS)กิจฯ2 งวด1 ชลบุรี</t>
  </si>
  <si>
    <t>24.08.2020</t>
  </si>
  <si>
    <t>โครงการเพิ่มประสิทธิภาพฯ(FIDS)กิจฯ2งวด12สมุทรสงครา</t>
  </si>
  <si>
    <t>โครงการเพิ่มประสิทธิภาพฯ(FIDS)กิจฯ2 งวด14 อุบลฯ</t>
  </si>
  <si>
    <t>17.08.2020</t>
  </si>
  <si>
    <t>โครงการเพิ่มประสิทธิภาพฯ(FIDS)กิจฯ2 งวด16 ลำปาง</t>
  </si>
  <si>
    <t>โครงการเพิ่มประสิทธิภาพฯ(FIDS)กิจฯ2 งวด6 อยุธยาฯ</t>
  </si>
  <si>
    <t>21.08.2020</t>
  </si>
  <si>
    <t>โครงการเพิ่มประสิทธิภาพฯ(FIDS)กิจฯ2 งวด13 นครราชฯ</t>
  </si>
  <si>
    <t>25.08.2020</t>
  </si>
  <si>
    <t>โครงการเพิ่มประสิทธิภาพฯ(FIDS)กิจฯ2 งวด17 เชียงราย</t>
  </si>
  <si>
    <t>โครงการเพิ่มประสิทธิภาพฯ(FIDS)กิจฯ2 งวด2 ปราจีนฯ</t>
  </si>
  <si>
    <t>31.08.2020</t>
  </si>
  <si>
    <t>โครงการเพิ่มประสิทธิภาพฯ(FIDS)กิจฯ2 งวด8 ศ.7</t>
  </si>
  <si>
    <t>20.08.2020</t>
  </si>
  <si>
    <t>โครงการเพิ่มประสิทธิภาพฯ(FIDS)กิจฯ2 งวด11สมุทรสาคร</t>
  </si>
  <si>
    <t>03.08.2020</t>
  </si>
  <si>
    <t>โครงการเพิ่มประสิทธิภาพฯ(FIDS)กิจฯ2 งวด7 ชัยนาท</t>
  </si>
  <si>
    <t>30.03.2020</t>
  </si>
  <si>
    <t>โครงการเพิ่มประสิทธิภาพฯ(FIDS)กิจฯ2 งวด10 เพชรบุรี</t>
  </si>
  <si>
    <t>27.04.2020</t>
  </si>
  <si>
    <t>โครงการเพิ่มประสิทธิภาพฯ(FIDS)กิจฯ2 งวด5 นนทบุรี</t>
  </si>
  <si>
    <t>อัพเกรดซอฟแวร์ EnCase</t>
  </si>
  <si>
    <t>คุณลักษณะเฉพาะอัพเกรดซอฟแวร์ FTK</t>
  </si>
  <si>
    <t>อัพเกรดซอฟแวร์ UFED</t>
  </si>
  <si>
    <t>ชุดโปรแกรมตรวจพิสูจน์ข้อมูลระบบโซเชียลฯ IEP</t>
  </si>
  <si>
    <t>สแกนเนอร์สำหรับงานเก็บเอกสารระดับศูนย์บริการแบบที2</t>
  </si>
  <si>
    <t>เครื่องพิมพ์ Multifunctionชนิดเลเซอร์หรือชนิดLEDสี</t>
  </si>
  <si>
    <t>อุปกรณ์เก็บสำรองข้อมูลวัตถุพยานหลักฐานดิจิทัล</t>
  </si>
  <si>
    <t>ระบบฐานข้อมูลในการเก็บข้อมูลระบบตรวจสอบลายพิมพ์นิ้</t>
  </si>
  <si>
    <t>01.09.2020</t>
  </si>
  <si>
    <t>SAN Disk ยี่ห้อ Hewlett Packard รุ่น EVA3000 ขนาด</t>
  </si>
  <si>
    <t>Tape Backup Library ยี่ห้อ Hewlett Packard รุ่น MS</t>
  </si>
  <si>
    <t>คอมพิวเตอร์สำหรับสำรองข้อมูลพร้อม DVD ROM ยี่ห้อ H</t>
  </si>
  <si>
    <t>CDOS Server ยี่ห้อ Hewlett Packard รุ่น rx4640 ขนา</t>
  </si>
  <si>
    <t>AFIS Center Server ยี่ห้อ Hewlett Packard รุ่น rx4</t>
  </si>
  <si>
    <t>AFIS Control Server ยี่ห้อ Hewlett Packard รุ่น DL</t>
  </si>
  <si>
    <t>ระบบจัดเก็บข้อมูลแบบDisk Array ยี่ห้อ Hewlett Pac</t>
  </si>
  <si>
    <t>ชุดอุปกรณ์ควบคุมเครื่องคอมพิวเตอร์บน Rack</t>
  </si>
  <si>
    <t>เครื่อง Scanner ความเร็วสูง</t>
  </si>
  <si>
    <t>Gigabit Switch ยี่ห้อ 3Com รุ่น Switch 7700</t>
  </si>
  <si>
    <t>Workgroup10/100 Switch ยี่ห้อ 3Com รุ่น SuperStack</t>
  </si>
  <si>
    <t>Center Firewall ยี่ห้อ Juniper Networks รุ่น Net S</t>
  </si>
  <si>
    <t>Site Prepraration</t>
  </si>
  <si>
    <t>เครื่องคอมพิวเตอร์ ยี่ห้อ Hewlett Packard รุ่น D33</t>
  </si>
  <si>
    <t>เครื่องพิมพ์ ยี่ห้อ Wincor รุ่น 4915+</t>
  </si>
  <si>
    <t>Laser Printer ยี่ห้อ Hewlett Packard รุ่น LJ1300</t>
  </si>
  <si>
    <t>High Speed Network Laser Printer ยี่ห้อ Hewlett Pa</t>
  </si>
  <si>
    <t>Bar Code Scanner ยี่ห้อ Metrologic รุ่น 7120</t>
  </si>
  <si>
    <t>Flatbed Scanner ขนาด A4 ยี่ห้อ Epson รุ่น 3170</t>
  </si>
  <si>
    <t>Notebook Computer ยี่ห้อ Hewlett Packard รุ่น NC80</t>
  </si>
  <si>
    <t>เพิ่มหน่วยความจำหลักเครื่อง Matcher (คอมพิวเตอร์ H</t>
  </si>
  <si>
    <t>ระบบตรวจการบุกรุกเครือข่าย ยี่ห้อ Juniper Networks</t>
  </si>
  <si>
    <t>ซอฟต์แวร์ระบบป้องกันไวรัสคอมพิวเตอร์สำหรับเครื่องค</t>
  </si>
  <si>
    <t>เครื่อง Matcher ระบบ ประกอบด้วย Search Engine ยี่ห</t>
  </si>
  <si>
    <t>Remote Firewall ยี่ห้อ Juniper Networks รุ่น NetSc</t>
  </si>
  <si>
    <t>Center Router ยี่ห้อ Cisco รุ่น Cisco 2621XM</t>
  </si>
  <si>
    <t>ระบบงาน AFIS</t>
  </si>
  <si>
    <t>ระบบงานสืบค้นข้อมูลประวัติอาชญากรรม</t>
  </si>
  <si>
    <t>15.09.2020</t>
  </si>
  <si>
    <t>เครื่องพิมพ์ชนิด DOT Matrix Printer แบบแคร่สั้น</t>
  </si>
  <si>
    <t>เครื่องคอมพิวเตอร์ สำหรับงานสำนักงาน 19 นิ้วขึ้นไป</t>
  </si>
  <si>
    <t>หลังคาไฟเบอร์รุ่น ทรงเตี้ย สีเงิน พร้อมอุปกรณ์</t>
  </si>
  <si>
    <t>สินทรัพย์ภาพรวม ศูนย์พิสูจน์หลักฐาน 4 (จว.ขอนแก่น) 2500700418</t>
  </si>
  <si>
    <t>01.02.2020</t>
  </si>
  <si>
    <t>30.01.2020</t>
  </si>
  <si>
    <t>เครื่องไลฟ์สแกนพฐ.จว.ชน.(อ่านลายนิ้วมือ)</t>
  </si>
  <si>
    <t>เครื่องไลฟ์สแกนพฐ.จว.สห.(เครื่องอ่านลายนิ้วมือ)</t>
  </si>
  <si>
    <t>เครื่องไลฟ์สแกนพฐ.จว.ลบ.(เครื่องอ่านลายนิ้วมือ)</t>
  </si>
  <si>
    <t>01.03.2020</t>
  </si>
  <si>
    <t>เครื่องปรับอากาศชนิดแขวน 44,000 บีทียู</t>
  </si>
  <si>
    <t>เก้าอี้พักคอยแบบ3ที่นั่ง</t>
  </si>
  <si>
    <t>โต๊ะทำงาน</t>
  </si>
  <si>
    <t>เครื่องปรับอากาศ ชนิดแขวน 44,000 บีทียู</t>
  </si>
  <si>
    <t>ตู้เหล็กรางเลื่อนเก็บเอกสาร-กยส01</t>
  </si>
  <si>
    <t>เครื่องมัลติมีเดียโปรเจคเตอร์-กยส01</t>
  </si>
  <si>
    <t>เครื่องปรับอากาศ ขนาด 24,000 บีทียู -กยส01</t>
  </si>
  <si>
    <t>เครื่องปรับอากาศ ขนาด 15,000 บีทียู- กยส01</t>
  </si>
  <si>
    <t>ชุดกล้องวงจรปิด กล้อง 4 ตัว และเครื่องบันทึก-กยส01</t>
  </si>
  <si>
    <t>เครื่องสแกนลายนิ้วมือใช้กับประตูกระจก-กยส01</t>
  </si>
  <si>
    <t>เครื่องสแกนลายนิ้วมือใช้กับประตูเหล็ก-กยส01</t>
  </si>
  <si>
    <t>โต๊ะทำงานรูปตัวแอล-กยส01</t>
  </si>
  <si>
    <t>จอรับภาพชนิดมอเตอร์ไฟฟ้า-กยส01</t>
  </si>
  <si>
    <t>เครื่องอ่านบาร์โค้ดพร้อมโปรแกรม-กยส01</t>
  </si>
  <si>
    <t>โต๊ะประชุมขนาด 6 คน-กยส01</t>
  </si>
  <si>
    <t>ตู้เหล็กเก็บเอกสารแบบ 2 บาน-กยส01</t>
  </si>
  <si>
    <t>ตู้เก็บเอกสารแบบรางเลื่อน 9 ตู้ 2 ตอน-กนฝ01</t>
  </si>
  <si>
    <t>เครื่องปรับอากาศ ขนาด 18000 บีทียู (ชนิดติดผนัง)</t>
  </si>
  <si>
    <t>เครื่องปรับอากาศ ขนาด 12000 บีทียู (ชนิดติดผนัง)</t>
  </si>
  <si>
    <t>เครื่องสแกนลายนิ้วมือควบคุมประตู-กนฝ01</t>
  </si>
  <si>
    <t>ตู้เก็บเอกสารแบบ 4 ลิ้นชัก-กนฝ01</t>
  </si>
  <si>
    <t>ป้ายชื่อกลุ่มงาน-กนฝ01</t>
  </si>
  <si>
    <t>ชั้นเหล็กวางของ-กนฝ01</t>
  </si>
  <si>
    <t>โต๊ะประชุม-กนฝ01</t>
  </si>
  <si>
    <t>ตู้เหล็กเก็บเอกสาร 2 บาน-กนฝ01</t>
  </si>
  <si>
    <t>ตู้ล็อคเกอร์ 2 บาน - กนฝ01</t>
  </si>
  <si>
    <t>ตู้เก็บอุปกรณ์-กนฝ01</t>
  </si>
  <si>
    <t>เครื่องคอมพิวเตอร์โน้ตบุ๊ก สำหรับงานสำนักงาน-กนฝ01</t>
  </si>
  <si>
    <t>29.09.2020</t>
  </si>
  <si>
    <t>ตู้เซฟนิรภัยกันไฟ รุ่น TS760K2C ยี่ห้อ TAIYO</t>
  </si>
  <si>
    <t>14.11.2019</t>
  </si>
  <si>
    <t>เครื่องอ่านลายนิ้วมือ - Live Scan</t>
  </si>
  <si>
    <t>เครื่องสำรองไฟฟ้าขนาด 1 Kva - Live Scan ชุดพ่วง</t>
  </si>
  <si>
    <t>เครื่องไลฟ์สแกนพฐ.จว.ชน.(เครื่องสำรองไฟฟ้า)</t>
  </si>
  <si>
    <t>เครื่องไลฟ์สแกนพฐ.จว.สห.(เครื่องสำรองไฟ)</t>
  </si>
  <si>
    <t>เครื่องไลฟ์สแกนพฐ.จว.ลบ.(เครื่องสำรองไฟ)</t>
  </si>
  <si>
    <t>แขนดูดอากาศ 5 แขนแบบใช้ท่อร่วม 1 ท่อ</t>
  </si>
  <si>
    <t>โต๊ะปฏิบัติการติดผนังพร้อมอ่างล้าง-กยส01</t>
  </si>
  <si>
    <t>โต๊ะปฏิบัติการติดผนัง-กยส01</t>
  </si>
  <si>
    <t>เครื่องบดเม็ดยาพร้อมโถปั่น-กยส01</t>
  </si>
  <si>
    <t>ตู้ดูดควันแบบหมุนเวียน-กยส01</t>
  </si>
  <si>
    <t>โต๊ะปฏิบัติการกลางรับของกลาง-กยส01</t>
  </si>
  <si>
    <t>ชุดที่ล้างตัว-ล้างตาฉุกเฉินพร้อมบุกระเบื้องกันน้ำ</t>
  </si>
  <si>
    <t>ตู้ลอยติดผนัง-กยส01</t>
  </si>
  <si>
    <t>โต๊ะเครื่องชั่ง-กยส01</t>
  </si>
  <si>
    <t>ตู้สำหรับเก็บเครื่องแก้ว-กยส01</t>
  </si>
  <si>
    <t>โต๊ะปฏิบัติการรับของกลาง-กยส01</t>
  </si>
  <si>
    <t>กล้องถ่ายรูป ความละเอียด 20 ล้านพิกเซส-กยส01</t>
  </si>
  <si>
    <t>เครื่องคนสาร-กยส01</t>
  </si>
  <si>
    <t>ถังแก้วใช้สำหรับแยกสารด้วยเทคนิค TLC -กยส01</t>
  </si>
  <si>
    <t>เครื่องดูดจ่ายของเหลวสารเคมีชนิดทนกรด-ด่าง-กยส01</t>
  </si>
  <si>
    <t>เครื่องคอมพิวเตอร์ของชุดไลฟ์สแกน</t>
  </si>
  <si>
    <t>เครื่องไลฟ์สแกนพฐ.จว.ชน.(คอมแม่ข่ายประมวลผล)</t>
  </si>
  <si>
    <t>เครื่องไลฟ์สแกนพฐ.จว.ชน.เครื่องพิมใบเสร็จต่อเนื่อง</t>
  </si>
  <si>
    <t>เครื่องไลฟ์สแกนพฐ.จว.ชน.(เครื่อง PASSBOOK)</t>
  </si>
  <si>
    <t>เครื่องไลฟ์สแกนพฐ.จว.ชน.(เครื่องพิม LED)</t>
  </si>
  <si>
    <t>เครื่องไลฟ์สแกนพฐ.จว.ชน(เครื่องสแกนเนอร์)</t>
  </si>
  <si>
    <t>เครื่องไลฟ์สแกนพฐ.จว.ชน(เครื่องคอมนำเข้าข้อมูล)</t>
  </si>
  <si>
    <t>เครื่องไลฟ์สแกนพฐ.จว.สห.(คอมแม่ข่ายประมวลผล)</t>
  </si>
  <si>
    <t>เครื่องไลฟ์สแกนพฐ.จว.สห.เครื่องพิมใบเสร้จต่อเนื่อง</t>
  </si>
  <si>
    <t>เครื่องไลฟ์สแกนพฐ.จว.สห.(เครื่อง PASSBOOK)</t>
  </si>
  <si>
    <t>เครื่องไลฟ์สแกนพฐ.จว.สห.(เครื่องพิมเลเซอร์LED)</t>
  </si>
  <si>
    <t>เครื่องไลฟ์สแกนพฐ.จว.สห.(เครื่องสแกนเนอร์)</t>
  </si>
  <si>
    <t>เครื่องไลฟ์สแกนพฐ.จว.สห.(คอมนำเข้าข้อมูล)</t>
  </si>
  <si>
    <t>เครื่องไลฟ์สแกนพฐ.จว.ลบ.(คอมแม่ข่ายประมวลผล)</t>
  </si>
  <si>
    <t>เครื่องไลฟ์สแกนพฐ.จว.ลบ.(คอมนำเข้าข้อมูล)</t>
  </si>
  <si>
    <t>เครื่องไลฟ์สแกนพฐ.จว.ลบ.เครื่องพิมใบเสร็จต่อเนื่อง</t>
  </si>
  <si>
    <t>เครื่องไลฟ์สแกนพฐ.จว.ลบ.(เครื่องPASSBOOK)</t>
  </si>
  <si>
    <t>เครื่องไลฟ์สแกนพฐ.จว.ลบ.(เครื่องสแกนเนอร์)</t>
  </si>
  <si>
    <t>เครื่องไลฟ์สแกนพฐ.จว.ลบ.(เครื่องพิมเลเซอร์LED)</t>
  </si>
  <si>
    <t>เครื่องคอมพิวเตอร์ สำหรับงานประมวลผลแบบที่ 2-กยส01</t>
  </si>
  <si>
    <t>สแกนเนอร์สำหรับงานเก็บเอกสารระดับศูนย์บริการ</t>
  </si>
  <si>
    <t>เครื่องคอมพิวเตอร์ All in one-กยส01</t>
  </si>
  <si>
    <t>เครื่องคอมพิวเตอร์โน๊ตบุ๊ค-กยส01</t>
  </si>
  <si>
    <t>ชุดโปรแกรมจัดการสำนักงาน ที่มีลิขสิทธิ์ตามกฎหมาย</t>
  </si>
  <si>
    <t>เครื่องพิมพ์ Multifunction แบบฉีดหมึก-กยส01</t>
  </si>
  <si>
    <t>เครื่องสำรองไฟฟ้าชนาด 1 k VA-กยส01</t>
  </si>
  <si>
    <t>อุปกรณ์กระจายสัญญาณไร้สาย-กยส01</t>
  </si>
  <si>
    <t>คอมพิวเตอร์สำหรับประมวลผล แบบที่ 1-กนฝ01</t>
  </si>
  <si>
    <t>เครื่องพิมพ์มัลติฟังก์ชัน แบบฉีดหมึก-กนฝ01</t>
  </si>
  <si>
    <t>สแกนเนอร์ สำหรับเก็บเอกสารระดับศูนย์บริการ กนฝ01</t>
  </si>
  <si>
    <t>14.09.2020</t>
  </si>
  <si>
    <t>เครื่องคอมพิวเตอร์สำหรับงานประมวลผล New GFMIS</t>
  </si>
  <si>
    <t>18.09.2020</t>
  </si>
  <si>
    <t>หมวดสินทรัพย์ 12061300 คุรภัณฑ์กีฬา</t>
  </si>
  <si>
    <t>โรงจอดรถ ศพฐ.4</t>
  </si>
  <si>
    <t>เครื่องตรวจเปรียบเทียบลูกกระสุนปืนและปลอกกระสุนปืน</t>
  </si>
  <si>
    <t>กล้องจุลทรรศน์เปรียบเทียบ Zcomparison Microscope</t>
  </si>
  <si>
    <t>14.01.2020</t>
  </si>
  <si>
    <t>ครุภัณฑ์คอมพิวเตอร์ Live Scan พฐ.จว.บึงกาฬ</t>
  </si>
  <si>
    <t>16.01.2020</t>
  </si>
  <si>
    <t>ครุภัณฑ์คอมพิวเตอร์ Live Scan พฐ.จว.กาฬสินธุ์</t>
  </si>
  <si>
    <t>17.12.2019</t>
  </si>
  <si>
    <t>ครุภัณฑ์คอมพิวเตอร์ Live Scan พฐ.จว.หนองคาย</t>
  </si>
  <si>
    <t>18.12.2019</t>
  </si>
  <si>
    <t>ครุภัณฑ์คอมพิวเตอร์ Live Scan พฐ.จว.มุกดาหาร</t>
  </si>
  <si>
    <t>15.01.2020</t>
  </si>
  <si>
    <t>ครุภัณฑ์คอมพิวเตอร์ Live Scan พฐ.จว.นครพนม</t>
  </si>
  <si>
    <t>13.12.2019</t>
  </si>
  <si>
    <t>ครุภัณฑ์คอมพิวเตอร์ Live Scan พฐ.จว.เลย</t>
  </si>
  <si>
    <t>ครุภัณฑ์คอมพิวเตอร์ Live Scan พฐ.จว.หนองบัวลำภู</t>
  </si>
  <si>
    <t>อุปกรณ์เก็บข้อมูล (server) ความจุสูง</t>
  </si>
  <si>
    <t>คอมพิวเตอร์สำหรับประมวลผลแบบที่ 2 ศพฐ.4</t>
  </si>
  <si>
    <t>เครื่องสแกนเนอร์ ศพฐ.4</t>
  </si>
  <si>
    <t>เครื่องสแกนเนอร์ พฐ.จว.อุดรธานี</t>
  </si>
  <si>
    <t>เครื่องสแกนเนอร์ พฐ.จว.เลย</t>
  </si>
  <si>
    <t>เครื่องสแกนเนอร์ พฐ.จว.มหาสารคาม</t>
  </si>
  <si>
    <t>เครื่องสแกนเนอร์ พฐ.จว.หนองคาย</t>
  </si>
  <si>
    <t>เครื่องสแกนเนอร์ พฐ.จว.หนองบัวลำภู</t>
  </si>
  <si>
    <t>เครื่องสแกนเนอร์ พฐ.จว.สกลนคร</t>
  </si>
  <si>
    <t>เครื่องสแกนเนอร์ พฐ.จว.ร้อยเอ็ด</t>
  </si>
  <si>
    <t>เครื่องสแกนเนอร์ พฐ.จว.นครพนม</t>
  </si>
  <si>
    <t>เครื่องสแกนเนอร์ พฐ.จว.มุกดาหาร</t>
  </si>
  <si>
    <t>เครื่องสแกนเนอร์ พฐ.จว.กาฬสินธู์</t>
  </si>
  <si>
    <t>เครื่องสแกนเนอร์ พฐ.จว.บึงกาฬ</t>
  </si>
  <si>
    <t>เครื่องวิเคราะห์ DNA อัตโนมัติ 24 ตัวอย่าง</t>
  </si>
  <si>
    <t>เครื่องผลิตน้ำบริสุทธิ์ Ultrapure Water</t>
  </si>
  <si>
    <t>เครื่อง Electronic pipette ขนาด 50-1,000 ไมโครลิตร</t>
  </si>
  <si>
    <t>เครื่องคอมพิวเตอร์โน๊ตบุ๊คสำหรับงานประมวลผล</t>
  </si>
  <si>
    <t>เครื่องอ่านลายนิ้วมือ (Live Scan)</t>
  </si>
  <si>
    <t>สินทรัพย์ภาพรวม ศูนย์พิสูจน์หลักฐาน 5 (จว.ลำปาง) 2500700419</t>
  </si>
  <si>
    <t>เครื่องทำลายเอกสาร</t>
  </si>
  <si>
    <t>เครื่องปรับอากาศ ขนาด 24,000 BTU</t>
  </si>
  <si>
    <t>สินทรัพย์ภาพรวม ศูนย์พิสูจน์หลักฐาน 6 (จว.พิษณุโลก) 2500700422</t>
  </si>
  <si>
    <t>สินทรัพย์ภาพรวม ศูนย์พิสูจน์หลักฐาน 7 (จว.นครปฐม) 2500700413</t>
  </si>
  <si>
    <t>โต๊ะคอมพิวเตอร์</t>
  </si>
  <si>
    <t>สินทรัพย์ภาพรวม ศูนย์พิสูจน์หลักฐาน 9 (จว.สงขลา) 2500700424</t>
  </si>
  <si>
    <t>สินทรัพย์ภาพรวม ศูนย์พิสูจน์หลักฐาน 10 (จว.ยะลา) 2500700428</t>
  </si>
  <si>
    <t>ณ 30 ก.ย. 64</t>
  </si>
  <si>
    <t>30.09.2021</t>
  </si>
  <si>
    <t>01.03.2021</t>
  </si>
  <si>
    <t>เครื่องปรับอากาศ ยี่ห้อ วินเนอร์ ขนาด 35,000 BTU</t>
  </si>
  <si>
    <t>เครื่องปรับอากาศ ยี่ห้อ วินเนอร์ ขนาด 25,000 BTU</t>
  </si>
  <si>
    <t>เครื่องปรับอากาศ ขนาด 25,000 BTU</t>
  </si>
  <si>
    <t>เครื่องปรับอากาศ ยี่ห้อ เซ็นทรัลแอร์</t>
  </si>
  <si>
    <t>เครื่องปรับอากาศ ยี่ห้อ เคนท์ ขนาด 38,600 BTU</t>
  </si>
  <si>
    <t>เครื่องปรับอากาศ Citec Denco ขนาด 111,000 BTU</t>
  </si>
  <si>
    <t>เครื่องปรับอากาศ ยี่ห้อเซ็นทรัลแอร์รุ่นCCU35/CFH35</t>
  </si>
  <si>
    <t>เครื่องปรับอากาศ ยี่ห้อเซ็นทรัลแอร์รุ่นCCS25/CFH25</t>
  </si>
  <si>
    <t>เครื่องปรับอากาศ ยี่ห้อเซ็นทรัลแอร์รุ่นCCS18/CFH18</t>
  </si>
  <si>
    <t>เครื่องปรับอากาศ ยี่ห้อเซ็นทรัลแอร์รุ่นCCS10/CFH10</t>
  </si>
  <si>
    <t>ตู้ไม้เก็บเอกสาร</t>
  </si>
  <si>
    <t>โต๊ะปฏิบัติการ Text Table</t>
  </si>
  <si>
    <t>ตู้เหล็กเก็บเอกสารชนิดบานเลื่อน ยี่ห้อ Lucky</t>
  </si>
  <si>
    <t>ตู้ไม้เก็บเอกสารชนิดบานเลื่อน ยี่ห้อ Modutec 3PPD</t>
  </si>
  <si>
    <t>ตู้เก็บเอกสารชนิดบานเลื่อน ยี่ห้อ Modutecรุ่นFC2PD</t>
  </si>
  <si>
    <t>ตู้เก็บเอกสารชนิดบานเลื่อน ยี่ห้อ Modutecรุ่นFC2W</t>
  </si>
  <si>
    <t>ตู้เหล็กเก็บเสื้อผ้า ยี่ห้อ LuckyLockerรุ่นLK-6106</t>
  </si>
  <si>
    <t>ชั้นวาง Tape Cybernatic รุ่น CY-CSR-DR6</t>
  </si>
  <si>
    <t>เก้าอี้นั่งรับแขกบุผ้า ยี่ห้อ Modutec Sofa Comfort</t>
  </si>
  <si>
    <t>โต๊ะกลาง ยี่ห้อ Modutec Coffee table</t>
  </si>
  <si>
    <t>โต๊ะข้าง ยี่ห้อ Modutec Side table</t>
  </si>
  <si>
    <t>เก้าอี้บุนวมหุ้มผ้ามีล้อเลื่อน Modutec รุ่น M210A</t>
  </si>
  <si>
    <t>โต๊ะประชุม ยี่ห้อ Modutec</t>
  </si>
  <si>
    <t>โต๊ะทำงาน ยี่ห้อ Modutec รุ่น D187</t>
  </si>
  <si>
    <t>โต๊ะทำงาน ยี่ห้อ Modutec รุ่น D157</t>
  </si>
  <si>
    <t>โต๊ะทำงาน ยี่ห้อ Modutec รุ่น D137</t>
  </si>
  <si>
    <t>โต๊ะทำงาน ยี่ห้อ Modutec รุ่น D127</t>
  </si>
  <si>
    <t>โต๊ะวางเครื่องคอมพิวเตอร์ รุ่น DC126</t>
  </si>
  <si>
    <t>10.02.2021</t>
  </si>
  <si>
    <t>เครื่องนับธนบัตร ยูนิ-สมาร์ท US-4800</t>
  </si>
  <si>
    <t>เครื่องพิมพ์ดีดไทยธรรมดาแคร่ยาวโอลิเวตตี้(ลิเนีย)</t>
  </si>
  <si>
    <t>เครื่องถ่ายเอกสารกระดาษธรรมดาชนิดหมึกผงริโก้FT4421</t>
  </si>
  <si>
    <t>เครื่องอัดสำเนาชนิดไฟฟ้าและมือหมุน แอคโคเฟค RE450</t>
  </si>
  <si>
    <t>ตู้นิรภัย คิงคอง รุ่น SK-85</t>
  </si>
  <si>
    <t>เครื่องปรับอากาศแยกส่วน Central Air 24000BTU</t>
  </si>
  <si>
    <t>เครื่องปรับอากาศติดผนัง Star Air25900BTU AR25/WQ25</t>
  </si>
  <si>
    <t>เครื่องปรับอากาศแยกส่วน Central Air 25000BTU</t>
  </si>
  <si>
    <t>เครื่องปรับอากาศแยกส่วน Central Air 33400BTU</t>
  </si>
  <si>
    <t>เครื่องปรับอากาศแยกส่วน Mitsuta 25000BTU</t>
  </si>
  <si>
    <t>เครื่องโทรสาร มูราเทค รุ่น F-56</t>
  </si>
  <si>
    <t>เครื่องพิมพ์ดีดธรรมดา แคร่18" ยี่ห้อมอร์แกน</t>
  </si>
  <si>
    <t>เครื่องพิมพ์ดีดไทยธรรมดาแคร่ยาวโอลิมเปีย รุ่นSG3N</t>
  </si>
  <si>
    <t>เครื่องพิมพ์ดีดไทยธรรมดาโอลิเวตตี้(ลิเนีย98)</t>
  </si>
  <si>
    <t>01.04.2021</t>
  </si>
  <si>
    <t>เครื่องฟอกอากาศระดับการแพทย์ CleanZone SLS งวดที่2</t>
  </si>
  <si>
    <t>30.04.2021</t>
  </si>
  <si>
    <t>เครื่องปรับอากาศยี่ห้อ KENT</t>
  </si>
  <si>
    <t>เครื่องปรับอากาศยี่ห้อ Eminent ขนาด 37,000 BTU</t>
  </si>
  <si>
    <t>เครื่องปรับอากาศยี่ห้อ Eminent ขนาด 12,500 BTU</t>
  </si>
  <si>
    <t>เครื่องทำความสะอาดอเนกประสงค์</t>
  </si>
  <si>
    <t>เครื่องปรับอากาศยี่ห้อ Eminent ขนาด 26,000 BTU</t>
  </si>
  <si>
    <t>06.05.2021</t>
  </si>
  <si>
    <t>เครื่องทำลายเอกสาร แบบตัดตรง</t>
  </si>
  <si>
    <t>01.06.2021</t>
  </si>
  <si>
    <t>เครื่องปรับอากาศ ขนาด 12,000 BTU</t>
  </si>
  <si>
    <t>เก้าอี้ทำงาน</t>
  </si>
  <si>
    <t>Partition P01</t>
  </si>
  <si>
    <t>Partition P02</t>
  </si>
  <si>
    <t>13.08.2021</t>
  </si>
  <si>
    <t>เครื่องปรับอากาศ ยี่ห้อ Daikin ขนาด 20,000 BTU</t>
  </si>
  <si>
    <t>เครื่องปรับอากาศ ยี่ห้อ Carrier ขนาด 24,000 BTU</t>
  </si>
  <si>
    <t>28.09.2021</t>
  </si>
  <si>
    <t>เครื่องปรับอากาศอามีน่าขนาด 31,000btu พร้อมอุปกรณ์</t>
  </si>
  <si>
    <t>รถบรรทุก(ดีเซล) ISUZU ทะเบียนโล่ 67852</t>
  </si>
  <si>
    <t>รถยนต์บรรทุก ISUZU Cab4 โล่ 13429</t>
  </si>
  <si>
    <t>14.10.2020</t>
  </si>
  <si>
    <t>รถเก๋งยี่ห้อนิสสันSYLPHYสีเท่า โล่13436</t>
  </si>
  <si>
    <t>รถเก๋งยี่ห้อนิสสันSYLPHYสีเท่า โล่13437</t>
  </si>
  <si>
    <t>รถเก๋งยี่ห้อนิสสันSYLPHYสีเท่า โล่13438</t>
  </si>
  <si>
    <t>01.11.2020</t>
  </si>
  <si>
    <t>รถยนต์งานจราจร ISUZU รุ่น CAB4 1.9 Ddi L DA งวด 1</t>
  </si>
  <si>
    <t>15.01.2021</t>
  </si>
  <si>
    <t>รถยนต์อีซูซุ รุ่น Cab4 1.9 Dbi สีบรอนซ์เงิน(29558)</t>
  </si>
  <si>
    <t>รถยนต์อีซูซุ รุ่น Cab4 1.9 Dbi สีบรอนซ์เงิน(29568)</t>
  </si>
  <si>
    <t>รถยนต์อีซูซุ รุ่น Cab4 1.9 Dbi สีบรอนซ์เงิน(29571)</t>
  </si>
  <si>
    <t>รถยนต์อีซูซุ รุ่น Cab4 1.9 Dbi สีบรอนซ์เงิน(29573)</t>
  </si>
  <si>
    <t>รถยนต์อีซูซุ รุ่น Cab4 1.9 Dbi สีบรอนซ์เงิน(29574)</t>
  </si>
  <si>
    <t>รถยนต์อีซูซุ รุ่น Cab4 1.9 Dbi สีบรอนซ์เงิน(29575)</t>
  </si>
  <si>
    <t>รถยนต์อีซูซุ รุ่น Cab4 1.9 Dbi สีบรอนซ์เงิน(29576)</t>
  </si>
  <si>
    <t>รถยนต์อีซูซุ รุ่น Cab4 1.9 Dbi สีบรอนซ์เงิน(29577)</t>
  </si>
  <si>
    <t>รถยนต์อีซูซุ รุ่น Cab4 1.9 Dbi สีบรอนซ์เงิน(29578)</t>
  </si>
  <si>
    <t>รถยนต์อีซูซุ รุ่น Cab4 1.9 Dbi สีบรอนซ์เงิน(29579)</t>
  </si>
  <si>
    <t>รถยนต์อีซูซุ รุ่น Cab4 1.9 Dbi สีบรอนซ์เงิน(29580)</t>
  </si>
  <si>
    <t>รถยนต์อีซูซุ รุ่น Cab4 1.9 Dbi สีบรอนซ์เงิน(29581)</t>
  </si>
  <si>
    <t>รถยนต์อีซูซุ รุ่น Cab4 1.9 Dbi สีบรอนซ์เงิน(29582)</t>
  </si>
  <si>
    <t>รถยนต์อีซูซุ รุ่น Cab4 1.9 Dbi สีบรอนซ์เงิน(29583)</t>
  </si>
  <si>
    <t>11.03.2021</t>
  </si>
  <si>
    <t>รถยนต์นิสสันขับเคลื่อน 2 ล้อ โล่ 67436</t>
  </si>
  <si>
    <t>รถบรรทุกโตโยต้าขับเคลื่อน 4 ล้อ โล่ 67478</t>
  </si>
  <si>
    <t>12.03.2021</t>
  </si>
  <si>
    <t>รถยนต์นิสสันขับเคลื่อน 2 ล้อ โล่ 67453</t>
  </si>
  <si>
    <t>17.03.2021</t>
  </si>
  <si>
    <t>รถจักรยานยนต์(ทดแทน) ขนาด 120 ซีซี โล่ 94289</t>
  </si>
  <si>
    <t>รถจักรยานยนต์(ทดแทน) ขนาด 120 ซีซี โล่ 94290</t>
  </si>
  <si>
    <t>รถกระบะ4ประตู ยี่ห้อโตโยต้าไฮลักซ์ดำ-ขาว โล่ 67424</t>
  </si>
  <si>
    <t>รถกระบะ4ประตู ยี่ห้อโตโยต้าไฮลักซ์สีขาว โล่ 67349</t>
  </si>
  <si>
    <t>รถตู้ ขนาด 15 ที่นั่ง NISSAN งวด 12 โล่ 01251</t>
  </si>
  <si>
    <t>รถตู้ ขนาด 15 ที่นั่ง NISSAN งวด 12 โล่ 01252</t>
  </si>
  <si>
    <t>รถตู้ ขนาด 15 ที่นั่ง NISSAN งวด12 โล่ 01257</t>
  </si>
  <si>
    <t>รถบรรทุก(ดีเซล) ISUZU ทะเบียนโล่ 67861</t>
  </si>
  <si>
    <t>รถบรรทุกดีเซลขนาด 1 ตันขับเคลื่อน 2 ล้อ โล่ 67822</t>
  </si>
  <si>
    <t>01.09.2021</t>
  </si>
  <si>
    <t>รยนต์อีซูซุ รุ่น Cab4 1.9 Dbi สีบรอนซ์เงิน(29570)</t>
  </si>
  <si>
    <t>01.12.2020</t>
  </si>
  <si>
    <t>จอรับภาพชนิดมอเตอร์ไฟฟ้า ขนาด 100 นิ้ว</t>
  </si>
  <si>
    <t>โทรทัศน์ LED(พฐก.)</t>
  </si>
  <si>
    <t>01.01.2021</t>
  </si>
  <si>
    <t>โทรทัศน์และม่านบังแสง ห้องประชุมพิพัฒนศักดิ์ ทว.</t>
  </si>
  <si>
    <t>หม้อแปลงไฟฟ้า ขนาด 1500 KVA พร้อมอุปกรณ์</t>
  </si>
  <si>
    <t>เครื่องจ่ายไฟฟ้าสำรอง ยี่ห้อ Socomec ขนาด 3 KVA</t>
  </si>
  <si>
    <t>ชุมสายโทรศัพท์ ยี่ห้อ OKI รุ่น IX20</t>
  </si>
  <si>
    <t>เครื่องโทรสาร ยี่ห้อ Panasonic รุ่น KX-FL512</t>
  </si>
  <si>
    <t>เครื่องขยายเสียงระบบกระจายเสียงส่วนกลาง</t>
  </si>
  <si>
    <t>ชุดเครื่องขยายเสียงสำหรับห้องประชุม</t>
  </si>
  <si>
    <t>โทรทัศน์สี ชาร์ป Hc-2050 20นิ้ว</t>
  </si>
  <si>
    <t>29.10.2020</t>
  </si>
  <si>
    <t>เครื่องประชุมวีดิทัศน์ทางไกล</t>
  </si>
  <si>
    <t>เครื่องประชุมวีดิทัศน์ทางไกลพร้อมจอภาพ</t>
  </si>
  <si>
    <t>ไมโครโฟนชุดประชุมพร้อมเครื่องควบคุม</t>
  </si>
  <si>
    <t>เครื่องมัลติมีเดียโปรเจกเตอร์</t>
  </si>
  <si>
    <t>กล้องวงจรปิด ELBEX รุ่น EX9250</t>
  </si>
  <si>
    <t>Video Projector BENQ รุ่น PB7200</t>
  </si>
  <si>
    <t>กล้องถ่ายภาพพร้อมอุปกรณ์</t>
  </si>
  <si>
    <t>ชุดกล้องขยายพร้อมจอภาพและเครื่องพิมพ์ภาพ</t>
  </si>
  <si>
    <t>ชุดภ่ายภาพลายพิมพ์นิ้วมือระบบอัตโนมัติพร้อมอุปกรณ์</t>
  </si>
  <si>
    <t>กล้องขยายพร้อมเครื่องวัดแบบเอชบี</t>
  </si>
  <si>
    <t>01.05.2021</t>
  </si>
  <si>
    <t>01.07.2021</t>
  </si>
  <si>
    <t>กล้องถ่ายภาพระบบดิจิตอล แบบ DSLR</t>
  </si>
  <si>
    <t>01.08.2021</t>
  </si>
  <si>
    <t>กล้องดิจิตอลพร้อมขาตั้ง</t>
  </si>
  <si>
    <t>กล้องถ่ายรูปสำหรับงานตรวจพิสูจน์หลักฐานดิจิตัล</t>
  </si>
  <si>
    <t>เครื่องตรวจหาและเก็บภาพรอยลายนิ้วมือfoster+freeme</t>
  </si>
  <si>
    <t>กระเป๋าชุดพิมพ์ลายนิ้วมือ 10 นิ้ว พร้อมอุปกรณ์</t>
  </si>
  <si>
    <t>ชุดตรวจหารอยนิ่วมือแฝง</t>
  </si>
  <si>
    <t>ชุดตรวจหารอยลายนิ้วมือแฝง</t>
  </si>
  <si>
    <t>กระเป๋าชุดพิมพ์ลายนิ้วมือ</t>
  </si>
  <si>
    <t>เครื่องเขย่าสารแบบหมุนวน</t>
  </si>
  <si>
    <t>เครื่องจุดหลอมเหลว</t>
  </si>
  <si>
    <t>กล้องจุลทรรศน์ชนิด 2 ตา</t>
  </si>
  <si>
    <t>เครื่องตรวจวัดระดับยาและยาเสพติด ยี่ห้อ ABBOTT</t>
  </si>
  <si>
    <t>เครื่องชั่งน้ำหนักชนิดจานเดี่ยว</t>
  </si>
  <si>
    <t>เครื่องวัดความหนาของชั้นสี</t>
  </si>
  <si>
    <t>เครื่องวัดความเป็นกรด-ด่าง</t>
  </si>
  <si>
    <t>กระเป๋าบรรจุเครื่องตรวจวิถีกระสุน</t>
  </si>
  <si>
    <t>กล้องส่องลายนิ้วมือขยาย 4 - 6 เท่า</t>
  </si>
  <si>
    <t>เครื่องชั่งไฟฟ้าความละเอียด 0.01 g OHAUS รุ่น 410</t>
  </si>
  <si>
    <t>เครื่องชั่งไฟฟ้าความละเอียด 0.01 g OHAUS SCOUT2</t>
  </si>
  <si>
    <t>เครื่องกลั่นน้ำบริสุทธิ์ ชนิด 2 ครั้ง PNP</t>
  </si>
  <si>
    <t>ชุดป้องกันหู-ตา สำหรับยิง SILENCIO รุ่น RSX85</t>
  </si>
  <si>
    <t>เครื่องเขย่าสาร STOVELL LIFE SCIENCE</t>
  </si>
  <si>
    <t>ตู้ขจัดควันพิษ MAJOR PRODUCT รุ่น ECON100</t>
  </si>
  <si>
    <t>เครื่องดูดความชื้น ยี่ห้อ FRIGDATRE DEHUMIDFIERS</t>
  </si>
  <si>
    <t>ชุดไฟฉายหลายความถี่แบบพกพา</t>
  </si>
  <si>
    <t>ตู้ดูดไอระเหยสารเคมี รุ่น CM-NI</t>
  </si>
  <si>
    <t>เครื่องนับเม็ดยา ยี่ห้อ KING รุ่น DISPENSE</t>
  </si>
  <si>
    <t>กล้องถ่ายรูป ซิงเกิลเลนซ์ รีเฟ็ค ขนาด 35 mm นิกอน</t>
  </si>
  <si>
    <t>กล้องถ่ายรูป ซิงเกิลเลนซ์ รีเฟ็ค ขนาด 35 mm ฟินิกส</t>
  </si>
  <si>
    <t>กล้องจุลทรรศน์เปรียบเทียบ PROJECTION</t>
  </si>
  <si>
    <t>กล้องจุลทรรศน์เปรียบเทียบ ยี่ห้อ LEICA</t>
  </si>
  <si>
    <t>ตู้ดูดไอระเหยสารเคมี ยี่ห้อ thai coon รุ่น TWC-01</t>
  </si>
  <si>
    <t>เครื่องตรวจโลหะ ยี่ห้อ GARRETT รุ่น G500</t>
  </si>
  <si>
    <t>เครื่องแก๊สโคมาโทรกราฟพร้อมอุปกรณ์ (GC) VARIAN</t>
  </si>
  <si>
    <t>เครื่องชั่งไฟฟ้า ยี่ห้อ SARTORIUS</t>
  </si>
  <si>
    <t>เครื่องชั่งไฟฟ้า ยี่ห้อ METTER TOLEDO</t>
  </si>
  <si>
    <t>กล้องถ่ายภาพแบบกดิจิตัล ยี่ห้อ Cannon รุ่น A80</t>
  </si>
  <si>
    <t>กล้องถ่ายภาพแบบกดิจิตัล ยี่ห้อ SONY รุ่น DSC-D73</t>
  </si>
  <si>
    <t>กล้องบันทึกภาพเคลื่อไหวและเสียงขนาดเล็ก Samsung</t>
  </si>
  <si>
    <t>เครื่องมือตรวจวัดระดับยาและยาเสพติด</t>
  </si>
  <si>
    <t>กล้องถ่ายรูป SINGLE LENSE รีเฟ็ค NIKON รุ่น FM2</t>
  </si>
  <si>
    <t>เครื่องอัดขยายภาพ ขาว-ดำ ยี่ห้อ MEOPTA</t>
  </si>
  <si>
    <t>เครื่องคำนวนวเลขขนาดเล็ก</t>
  </si>
  <si>
    <t>กล้องถ่ายรูป SINGLE LENSEรีเฟ็ค NIKON รุ่นFM2 50มม</t>
  </si>
  <si>
    <t>เตาไฟฟ้าพร้อมตัวหมุนแม่เหล็ก</t>
  </si>
  <si>
    <t>เครื่องชั่งน้ำหนักชนิดธรรมดา</t>
  </si>
  <si>
    <t>หน้ากากป้องกันแก๊สพิษ</t>
  </si>
  <si>
    <t>กระเป๋าพิมพ์ลายนิ้วมือศพ พร้อมอุปกรณ์</t>
  </si>
  <si>
    <t>กระเป๋าชุดพิมพ์ลายนิ้วมือ 10 นิ้ว</t>
  </si>
  <si>
    <t>แว่นขยายชนิดตั้งโต๊ะพร้อมจานรหัส ยี่ห้อ CRP</t>
  </si>
  <si>
    <t>เครื่องชั่งไฟฟ้าความละเอียด 0.01g ยี่ห้อ SARTORIUS</t>
  </si>
  <si>
    <t>เครื่องมือตรวจสอบวัตถุออกฤทธิ์ต่อจิตประสาท</t>
  </si>
  <si>
    <t>29.04.2021</t>
  </si>
  <si>
    <t>เครื่องตรวจหาร่องรอยการขูดลบ</t>
  </si>
  <si>
    <t>เครื่องป้องกันอันตรายจากปืนลั่น</t>
  </si>
  <si>
    <t>เครื่องวัดความเร็วหัวกระสุนปืน</t>
  </si>
  <si>
    <t>กล้องจุลทรรศน์ ชนิด 3 มิติ 2 กระบอกตา</t>
  </si>
  <si>
    <t>เครื่องตรวจพิสูจน์เปรียบเทียบลายนิ้วมือและฝ่ามือฯ</t>
  </si>
  <si>
    <t>เครื่องอ่านลายนิ้วมือชนิดพกพา</t>
  </si>
  <si>
    <t>เครื่องตรวจฯลายนิ้วมือแบบอัตโนมัติชนิดกระเป๋าหิ้ว</t>
  </si>
  <si>
    <t>ชุดครุภัณฑ์ในการตรวจเปรียบเทียบลายนิ้วมือแฝง</t>
  </si>
  <si>
    <t>เครื่องตรวจหาและเก็บภาพลายนิ้วมือ ยี่ห้อ foster+fr</t>
  </si>
  <si>
    <t>ตู้อบซุปเปอร์กลูขนาดใหญ่ชนิดควบคุวมอุณหภูมิ</t>
  </si>
  <si>
    <t>ชุดไฟฉายหลายความถี่สำหรับตรวจสถานที่เกิดเหตุ(พกพา)</t>
  </si>
  <si>
    <t>เครื่องลอกลายฝุ่น (Dustmark Lifter)</t>
  </si>
  <si>
    <t>กระเป๋าตรวจสถานที่เกิดเหตุคดีระเบิด</t>
  </si>
  <si>
    <t>เครื่องลอกลายฝุ่น Dustmark Lifter</t>
  </si>
  <si>
    <t>เครื่องหาพิกัดด้วยสัญญาณดาวเทียมแบบพกพา</t>
  </si>
  <si>
    <t>เครื่องชั่งทศนิยม 4 ตำแหน่ง รุ่น ME204T</t>
  </si>
  <si>
    <t>ตู้เย็นสำหรับเก็บสารเคมี</t>
  </si>
  <si>
    <t>25.02.2021</t>
  </si>
  <si>
    <t>เครื่องคนสาร รุ่น HPS RT2 Advanaced</t>
  </si>
  <si>
    <t>10.03.2021</t>
  </si>
  <si>
    <t>กล้องวิดีโอไมโครสโคป แบบ 3 มิติ พร้อมอุปกรณ์</t>
  </si>
  <si>
    <t>เครื่องตรวจหาชนิดของสารประกอบตัวอย่าง(DART-TOF MS)</t>
  </si>
  <si>
    <t>29.06.2021</t>
  </si>
  <si>
    <t>ตู้แช่แข็ง (Freezer) -20 องศาเซลเซียส</t>
  </si>
  <si>
    <t>ตู้ปฏิบัติการเพื่อความปลอดภัยฯสารจุลชีพ พร้อมอุปกร</t>
  </si>
  <si>
    <t>ชุดกระเป๋าเครื่องมือฯ ห้องปฏิบัติการตรวจฯดิจิตัล</t>
  </si>
  <si>
    <t>เครื่องคอมฯระบบตรวจสอบลายพิมพ์นิ้วมืออัตโนมัตAFIDS</t>
  </si>
  <si>
    <t>13.01.2021</t>
  </si>
  <si>
    <t>เครื่องคอมพิวเตอร์ สำหรับงานประมวลผล แบบที่ 1 จอ19</t>
  </si>
  <si>
    <t>เครื่องคอมพิวเตอร์ สำหรับงานประมวลผล แบบที่ 2 จอ19</t>
  </si>
  <si>
    <t>เครื่องพิมพ์คอมพิวเตอร์ชนิดแคร่ยาวยี่ห้อNEC P6300i</t>
  </si>
  <si>
    <t>เครื่องพิมพ์คอมพิวเตอร์ ยี่ห้อ EPSON LX-300</t>
  </si>
  <si>
    <t>เครื่องพิมพ์คอมพิวเตอร์ ยี่ห้อ OKI Microline 591</t>
  </si>
  <si>
    <t>เครื่องพิมพ์คอมพิวเตอร์ ยี่ห้อ เอ็กเซ็ล 386SX40</t>
  </si>
  <si>
    <t>เครื่องพิมพ์คอมพิวเตอร์ ยี่ห้อ JP 486DX4-100</t>
  </si>
  <si>
    <t>เครื่องพิมพ์คอมพิวเตอร์ ยี่ห้อ Laser</t>
  </si>
  <si>
    <t>เครื่องพิมพ์คอมพิวเตอร์ พร้อมอุปกรณ์ ยี่ห้อ Laser</t>
  </si>
  <si>
    <t>เครื่องคอมพิวเตอร์ ยี่ห้อ ATEC Premier 500</t>
  </si>
  <si>
    <t>เครื่องคอมพิวเตอร์ ยี่ห้อ Compaq DeskPro SB</t>
  </si>
  <si>
    <t>เครื่องพิมพ์คอมพิวเตอร์ขนิดแคร่ยาว ยี่ห้อNECP8000+</t>
  </si>
  <si>
    <t>เครื่องพิมพ์คอมฯขนิดหัวเข็มยี่ห้อOKI Microline 591</t>
  </si>
  <si>
    <t>เครื่องไมโครคอมพิวเตอร์ ยี่ห้อ Studiowork 500E</t>
  </si>
  <si>
    <t>เครื่องไมโครคอมพิวเตอร์ ยี่ห้อ Lemel LM T01</t>
  </si>
  <si>
    <t>เครื่องคอมพิวเตอร์ ยี่ห้อ Lexmark</t>
  </si>
  <si>
    <t>เครื่องพิมพ์คอมพิวเตอร์แบบเลเซอร์ยี่ห้อLexmarkE232</t>
  </si>
  <si>
    <t>เครื่องคอมพิวเตอร์โน๊ตบุ๊ค toshiba A80-P440</t>
  </si>
  <si>
    <t>เครื่องคอมพิวเตอร์โน๊ตบุ๊ค Fortune Premium430E</t>
  </si>
  <si>
    <t>เครื่องคอมพิวเตอร์ intel pentium</t>
  </si>
  <si>
    <t>เครื่องคอมพิวเตอร์ ยี่ห้อ ATEC Premier 300</t>
  </si>
  <si>
    <t>เครื่องพิมพ์คอมพิวเตอร์แบบเลเซอร์ HP laser jet1220</t>
  </si>
  <si>
    <t>เครื่องพิมพ์คอมพิวเตอร์ชนิดหัวเข็ม B52 Nec P8000+</t>
  </si>
  <si>
    <t>เครื่องสำรองไฟ ยี่ห้อ syndome SZ1001Pro</t>
  </si>
  <si>
    <t>เครื่องพิมพ์คอมพิวเตอร์แบบเลเซอร์ panasonic KF4100</t>
  </si>
  <si>
    <t>เครื่องคอมพิวเตอร์ ยี่ห้อ DELL</t>
  </si>
  <si>
    <t>เครื่องคอมพิวเตอร์ ยี่ห้อ HP DC5800 และจอ</t>
  </si>
  <si>
    <t>เครื่องคอมพิวเตอร์ตั้งโต๊ะพร้อมจอ ชุด (f-net) dell</t>
  </si>
  <si>
    <t>เครื่องพิมพ์ยี่ห้อ Brother รุ่น HL-3170CDW</t>
  </si>
  <si>
    <t>เครื่องพิมพ์ (Inkjet)(เครื่องตรวจลายนิ้วมือแฝง)</t>
  </si>
  <si>
    <t>เครื่องคอมพิวเตอร์(เครื่องตรวจลายนิ้วมือแฝง)</t>
  </si>
  <si>
    <t>โปรแกรมลิขสิทธิ์ตรวจเปรียบเทียบลายนิ้วมือแฝง</t>
  </si>
  <si>
    <t>อัพเกรดซอฟต์แวร์ Encase</t>
  </si>
  <si>
    <t>อัพเกรดซอฟต์แวร์ UFED</t>
  </si>
  <si>
    <t>อัพเกรดซอฟต์แวร์ BLACKLIGHT</t>
  </si>
  <si>
    <t>อัพเกรตชุดตรวจพิสูจน์โทรศัพท์เคลื่อนที่ แบบที่ 1</t>
  </si>
  <si>
    <t>อัพเกรตซอฟแวร์ AXIOM</t>
  </si>
  <si>
    <t>อัพเกรตซอฟแวร์ EnCase</t>
  </si>
  <si>
    <t>อัพเกรตซอฟแวร์ Blacklight</t>
  </si>
  <si>
    <t>อัพเกรตซอฟแวร์ FTK</t>
  </si>
  <si>
    <t>เครื่องตรวจพิสูจน์หลักฐานคอมพิวเตอร์ แบบที่ 1</t>
  </si>
  <si>
    <t>อุปกรณ์เก็บสำรองข้อมูลวัตถุพยานหลักฐานดิจิทัล แบบ1</t>
  </si>
  <si>
    <t>เครื่องทำสำเนาข้อมูลดิจิทัล แบบที่ 1</t>
  </si>
  <si>
    <t>โปรแกรมกู้คืนข้อมูลดิจิทัล แบบที่ 1</t>
  </si>
  <si>
    <t>ชุดเครื่องมือและอุปกรณ์ฯตรวจคอมฯประยุกต์ แบบที่ 1</t>
  </si>
  <si>
    <t>ชุดเครื่องมือและอุปกรณ์ฯตรวจคอมฯประยุกต์ แบบที่ 2</t>
  </si>
  <si>
    <t>โปรแกรมสำหรับถอดรหัสข้อมูลดิจิทัล แบบที่ 2</t>
  </si>
  <si>
    <t>โปรแกรมตาวจพิสูจน์หลักฐานคอมพิวเตอร์ แบบที่ 5</t>
  </si>
  <si>
    <t>โปรแกรมตรวจพิสูจน์กล้องวงจรปิด แบบที่ 1</t>
  </si>
  <si>
    <t>เครื่อง Ultrasonic cleaner</t>
  </si>
  <si>
    <t>เครื่องคอมพิวเตอร์แม่ช่าย แบบที่ 2 ยี่ห้อ Dell</t>
  </si>
  <si>
    <t>ชุดเครื่องคอมพิวเตอร์ลูกข่ายสำหรับประมวลผล แบบที่1</t>
  </si>
  <si>
    <t>ตู้สำหรับจัดเก็บเครื่องคอมพิวเตอร์และอุปกรณ์แบบที2</t>
  </si>
  <si>
    <t>อุปกรณ์สำหรับจัดเก็บข้อมูลแบบภายนอก ยี่ห้อ Dell</t>
  </si>
  <si>
    <t>อุปกรณ์กระจายสัญญาณ (L2 Switch) 24 port</t>
  </si>
  <si>
    <t>อุปกรณ์ป้องกันเครือข่าย (firewall) แบบที่ 1</t>
  </si>
  <si>
    <t>เครื่องอ่านบาร์โค้ด รุ่น DS4308</t>
  </si>
  <si>
    <t>เครื่องพิมพ์บาร์โค้ด รุ่น M-4206</t>
  </si>
  <si>
    <t>เครื่องพิมพ์ชนิดเลเซอร์/LED ยี่ห้อ HP</t>
  </si>
  <si>
    <t>เครื่องสำรองไฟฟ้า ขนาด 3 kVA ยี่ห้อ Clean line UPS</t>
  </si>
  <si>
    <t>เครื่องคอมพิวเตอร์แม่ช่าย แบบที่ 2 ยี่ห้อ HP</t>
  </si>
  <si>
    <t>เครื่องคอมพิวเตอร์ลูกข่ายสำหรับงานประมวลผล แบบที่1</t>
  </si>
  <si>
    <t>เครื่องพิมพ์สีขนาด A0 ยี่ห้อHP รุ่น DesignjetZ5600</t>
  </si>
  <si>
    <t>อุปกรณ์ป้องกันเครือข่าย (firewall) แบบที่ 2</t>
  </si>
  <si>
    <t>อุปกรณ์ป้องกันและการตรวจจับการบุกรุก แบบที่ 2</t>
  </si>
  <si>
    <t>อุปกรณ์กระจายสัญญาณ (L2 Switch) 24 port แบบที่ 2</t>
  </si>
  <si>
    <t>อุปกรณ์ค้นหาเส้นทางเครือข่าย (Rounter)</t>
  </si>
  <si>
    <t>ตู้จัดเก็บเอกสารเครื่องคอมพิวเตอร์และอุปกรณ์แบบที3</t>
  </si>
  <si>
    <t>เครื่องสำรองไฟฟ้า ขนาด 10 kVA 3 เฟส</t>
  </si>
  <si>
    <t>Monitor ยี่ห้อ HP รุ่น V194 18.5 นิ้ว</t>
  </si>
  <si>
    <t>อัพเกรตซอฟแวร์ Encase</t>
  </si>
  <si>
    <t>ชุดโปรแกรมตรวจพิสูจน์ข้อมูลระบบโซเชียลเน็ตเวิรคIEF</t>
  </si>
  <si>
    <t>เครื่องคอมพิวเตอร์แม่ช่าย แบบที่ 2</t>
  </si>
  <si>
    <t>ชุดโปรแกรมระบบปฏิบัติการสำหรับเครื่องคอมฯแม่ข่าย</t>
  </si>
  <si>
    <t>อุปกรณ์สำหรับจัดเก็บข้อมูลแบบภายนอก ระบบ SAN</t>
  </si>
  <si>
    <t>ฮาร์ดดิสก์สำหรับจัดเก็บข้อมูลแบบภายนอก ขนาด 8 TB</t>
  </si>
  <si>
    <t>ครุภัณฑ์คอมฯ โครงการขยายพัฒนาระบบฯAFISงวด1/ทว.2564</t>
  </si>
  <si>
    <t>17.09.2021</t>
  </si>
  <si>
    <t>ครุภัณฑ์คอมฯ โครงการขยายพัฒนาระบบฯAFISงวด2/ทว.2564</t>
  </si>
  <si>
    <t>เครื่องคอมพิวเตอร์แบบโน้ตบุ๊ค สำหรับงานประมวลผล</t>
  </si>
  <si>
    <t>01.10.2020</t>
  </si>
  <si>
    <t>ครุภัณฑ์อื่นๆ</t>
  </si>
  <si>
    <t>เครื่องตรวจจับความร้อน (Camera Scan Temperature)</t>
  </si>
  <si>
    <t>เครื่องตรวจมวลสารวัตถุระเบิดและสารเสพติดชนิดพกพา</t>
  </si>
  <si>
    <t>งานปรับปรุงห้องจับเท็จ 01</t>
  </si>
  <si>
    <t>19.08.2021</t>
  </si>
  <si>
    <t>โรงจอดรถและปรับภูมิทัศน์ พฐ.จว.อยุธยา</t>
  </si>
  <si>
    <t>27.09.2021</t>
  </si>
  <si>
    <t>ห้องเก็บเอกสาร ทว.ศพฐ.1</t>
  </si>
  <si>
    <t>โครงการปรับปรุงห้องการเงิน 01</t>
  </si>
  <si>
    <t>เครื่องปรับอากาศ ขนาด 13,000 BTU</t>
  </si>
  <si>
    <t>โต๊ะคอมพิวเตอร์ 4 ที่นั่ง</t>
  </si>
  <si>
    <t>ตู้รางเลื่อน</t>
  </si>
  <si>
    <t>ตู้ 4 ลิ้นชัก</t>
  </si>
  <si>
    <t>ตู้เหล็ก 2 บานเปิด</t>
  </si>
  <si>
    <t>โต๊ะทำงานระดับ สบ.4</t>
  </si>
  <si>
    <t>เก้าอี้ทำงานพนักพิงสูง C1</t>
  </si>
  <si>
    <t>06.07.2021</t>
  </si>
  <si>
    <t>เครื่องปรับอากาศแบบแขวน-One Stop Service พฐ.จว.นน</t>
  </si>
  <si>
    <t>ระบบปรับอากาศ-ห้องจับเท็จ01</t>
  </si>
  <si>
    <t>รถยนต์อีซูซุ รุ่น Cab4 1.9 Dbi สีบรอนซ์เงิน(29584)</t>
  </si>
  <si>
    <t>รถยนต์อีซูซุ รุ่น Cab4 1.9 Dbi สีบรอนซ์เงิน(29585)</t>
  </si>
  <si>
    <t>รถยนต์อีซูซุ รุ่น Cab4 1.9 Dbi สีบรอนซ์เงิน(29586)</t>
  </si>
  <si>
    <t>รถยนต์กระบะโล่ 67013 พฐ.จว.สิงห์บุรี</t>
  </si>
  <si>
    <t>รถยนต์นิสสันขับเคลื่อน 2 ล้อ โล่ 67448</t>
  </si>
  <si>
    <t>รถยนต์นิสสันขับเคลื่อน 2 ล้อ โล่ 67449</t>
  </si>
  <si>
    <t>รถบรรทุกโตโยต้าขับเคลื่อน 4 ล้อ โล่ 67456</t>
  </si>
  <si>
    <t>รถบรรทุกโตโยต้าขับเคลื่อน 4 ล้อ โล่ 67464</t>
  </si>
  <si>
    <t>รถยนต์บรรทุก (ดีเซล) 4 ประตู 1ตัน โล่ 03544</t>
  </si>
  <si>
    <t>รถยนต์บรรทุก (ดีเซล) 4 ประตู 1ตัน โล่ 03545</t>
  </si>
  <si>
    <t>รถยนต์บรรทุก (ดีเซล) 4 ประตู 1ตัน โล่ 03541</t>
  </si>
  <si>
    <t>รถยนต์นั่ง 2 ตอน 4 ประตู ท้ายบรรทุก โล่18254</t>
  </si>
  <si>
    <t>รถยนต์นั่ง 2 ตอน 4 ประตู ท้ายบรรทุก โล่18255</t>
  </si>
  <si>
    <t>รถยนต์นั่ง 2 ตอน 4 ประตู ท้ายบรรทุก โล่18256</t>
  </si>
  <si>
    <t>รถยนต์นั่ง 2 ตอน 4 ประตู ท้ายบรรทุก โล่18257</t>
  </si>
  <si>
    <t>รถยนต์นั่ง 2 ตอน 4 ประตู ท้ายบรรทุก โล่18258</t>
  </si>
  <si>
    <t>รถยนต์นั่ง 2 ตอน 4 ประตู ท้ายบรรทุก โล่18259</t>
  </si>
  <si>
    <t>รถยนต์นั่ง 2 ตอน 4 ประตู ท้ายบรรทุก โล่18260</t>
  </si>
  <si>
    <t>รถจักรยานยนต์ ซูซูกิ โล่ 92845</t>
  </si>
  <si>
    <t>รถกระบะ 4 ประตู โล่ 66863</t>
  </si>
  <si>
    <t>รถกระบะ 4 ประตู อีซูซุ โล่ 66860</t>
  </si>
  <si>
    <t>รถกระบะ 4 ประตู โตโยต้า โล่ 67174</t>
  </si>
  <si>
    <t>รถตู้ โตโยต้า โล่ 19219</t>
  </si>
  <si>
    <t>รถกระบะ 4 ประตู โตโยต้า 67348</t>
  </si>
  <si>
    <t>รถกระบะ 4 ประตู นิสสัน โล่ 67666</t>
  </si>
  <si>
    <t>รถตู้ โตโยต้า โล่ 19214</t>
  </si>
  <si>
    <t>รถตู้ โตโยต้า โล่ 19213</t>
  </si>
  <si>
    <t>รถยนต์ตู้โดยสาร NISSAN รุ่น NV350 ทะเบียนโล่ 03290</t>
  </si>
  <si>
    <t>กล้องถ่ายภาพดิจิตอลพร้อมขาตั้ง (กอป.)</t>
  </si>
  <si>
    <t>ชุดถ่ายภาพและอุปกรณ์</t>
  </si>
  <si>
    <t>กล้องถ่ายภาพระบบดิจิตอล แบบ DSLR พฐ.จว.นบ.</t>
  </si>
  <si>
    <t>กล้องถ่ายภาพระบบดิจิตอล แบบ DSLR พฐ.จว.สป.</t>
  </si>
  <si>
    <t>กล้องถ่ายภาพระบบดิจิตอล แบบ DSLR พฐ.จว.อย.</t>
  </si>
  <si>
    <t>กล้องถ่ายภาพระบบดิจิตอล แบบ DSLR พฐ.จว.อท.</t>
  </si>
  <si>
    <t>กล้องถ่ายภาพระบบดิจิตอล แบบ DSLR พฐ.จว.สห.</t>
  </si>
  <si>
    <t>กล้องถ่ายภาพระบบดิจิตอล แบบ DSLR พฐ.จว.สบ.</t>
  </si>
  <si>
    <t>กล้องถ่ายภาพระบบดิจิตอล แบบ DSLR พฐ.จว.ลบ.</t>
  </si>
  <si>
    <t>กล้องถ่ายภาพระบบดิจิตอล แบบ DSLR พฐ.จว.ชน.</t>
  </si>
  <si>
    <t>ชุดถ่ายภาพและอุปกรณ์ พฐ.จว.สป.</t>
  </si>
  <si>
    <t>ชุดถ่ายภาพและอุปกรณ์ พฐ.จว.อย.</t>
  </si>
  <si>
    <t>ชุดถ่ายภาพและอุปกรณ์ พฐ.จว.อท.</t>
  </si>
  <si>
    <t>ชุดถ่ายภาพและอุปกรณ์ พฐ.จว.สห.</t>
  </si>
  <si>
    <t>ชุดถ่ายภาพและอุปกรณ์ พฐ.จว.สบ.</t>
  </si>
  <si>
    <t>ชุดถ่ายภาพและอุปกรณ์ พฐ.จว.ลบ.</t>
  </si>
  <si>
    <t>ชุดถ่ายภาพและอุปกรณ์ พฐ.จว.ชน.</t>
  </si>
  <si>
    <t>ระบบโทรทัศน์วงจรปิด-ห้องจับเท็จ01</t>
  </si>
  <si>
    <t>เครื่องคนสาร (Hotplate Magnatic Strirer)</t>
  </si>
  <si>
    <t>ชุดตรวจวิถีกระสุนปืนด้วยแสงเลเซอร์ (กอป.)</t>
  </si>
  <si>
    <t>เครื่องช่างน้ำหนักชนิดทศนิยม 2 ตำแหน่ง (กอป.)</t>
  </si>
  <si>
    <t>20.05.2021</t>
  </si>
  <si>
    <t>ชุดเครื่องตรวจพิสูจน์เอกสาร กอส.01</t>
  </si>
  <si>
    <t>04.06.2021</t>
  </si>
  <si>
    <t>เครื่องปั๊ม (ชุดกรองสุญญากาศ) กยส.ศพฐ.1</t>
  </si>
  <si>
    <t>30.06.2021</t>
  </si>
  <si>
    <t>ชุดกล้องวีดีโอไมโครสโคป แบบ 3 มิติ พร้อมอุปกรณ์</t>
  </si>
  <si>
    <t>กระเป๋าตรวจสถานที่เกิดเหตุคดีระเบิด - พฐ.จว.นบ</t>
  </si>
  <si>
    <t>กระเป๋าตรวจสถานที่เกิดเหตุคดีระเบิด-พฐ.จว.สป</t>
  </si>
  <si>
    <t>กระเป๋าตรวจสถานที่เกิดเหตุคดีระเบิด-พฐ.จว.อย</t>
  </si>
  <si>
    <t>กระเป๋าตรวจสถานที่เกิดเหตุคดีระเบิด-พฐ.จว.อท</t>
  </si>
  <si>
    <t>กระเป๋าตรวจสถานที่เกิดเหตุคดีระเบิด-พฐ.จว.สห</t>
  </si>
  <si>
    <t>กระเป๋าตรวจสถานที่เกิดเหตุคดีระเบิด-พฐ.จว.สบ</t>
  </si>
  <si>
    <t>กระเป๋าตรวจสถานที่เกิดเหตุคดีระเบิด-พฐ.จว.ลบ</t>
  </si>
  <si>
    <t>กระเป๋าตรวจสถานที่เกิดเหตุคดีระเบิด-พฐ.จว.ชน</t>
  </si>
  <si>
    <t>เครื่องวัดระยะด้วยแสงเลเซอร์ พฐ.จว.นบ.</t>
  </si>
  <si>
    <t>เครื่องวัดระยะด้วยแสงเลเซอร์ พฐ.จว.สป.</t>
  </si>
  <si>
    <t>เครื่องวัดระยะด้วยแสงเลเซอร์ พฐ.จว.อย.</t>
  </si>
  <si>
    <t>เครื่องวัดระยะด้วยแสงเลเซอร์ พฐ.จว.อท.</t>
  </si>
  <si>
    <t>เครื่องวัดระยะด้วยแสงเลเซอร์ พฐ.จว.สห.</t>
  </si>
  <si>
    <t>เครื่องวัดระยะด้วยแสงเลเซอร์ พฐ.จว.สบ.</t>
  </si>
  <si>
    <t>เครื่องวัดระยะด้วยแสงเลเซอร์ พฐ.จว.ลบ.</t>
  </si>
  <si>
    <t>เครื่องวัดระยะด้วยแสงเลเซอร์ พฐ.จว.ชน.</t>
  </si>
  <si>
    <t>เครื่องหาพิกัดด้วยสัญญาณดาวเทียมแบบพกพา พฐ.จว.นบ.</t>
  </si>
  <si>
    <t>เครื่องหาพิกัดด้วยสัญญาณดาวเทียมแบบพกพา พฐ.จว.สป.</t>
  </si>
  <si>
    <t>เครื่องหาพิกัดด้วยสัญญาณดาวเทียมแบบพกพา พฐ.จว.อย.</t>
  </si>
  <si>
    <t>เครื่องหาพิกัดด้วยสัญญาณดาวเทียมแบบพกพา พฐ.จว.อท.</t>
  </si>
  <si>
    <t>เครื่องหาพิกัดด้วยสัญญาณดาวเทียมแบบพกพา พฐ.จว.สห.</t>
  </si>
  <si>
    <t>เครื่องหาพิกัดด้วยสัญญาณดาวเทียมแบบพกพา พฐ.จว.สบ.</t>
  </si>
  <si>
    <t>เครื่องหาพิกัดด้วยสัญญาณดาวเทียมแบบพกพา พฐ.จว.ลบ.</t>
  </si>
  <si>
    <t>เครื่องหาพิกัดด้วยสัญญาณดาวเทียมแบบพกพา พฐ.จว.ชน.</t>
  </si>
  <si>
    <t>ตู้เย็นสำหรับเก็บสารเคมี - ศพฐ.1</t>
  </si>
  <si>
    <t>ตู้เย็นสำหรับเก็บสารเคมี-พฐ.จว.นบ.</t>
  </si>
  <si>
    <t>ตู้เย็นสำหรับเก็บสารเคมี-พฐ.จว.สป.</t>
  </si>
  <si>
    <t>ตู้เย็นสำหรับเก็บสารเคมี-พฐ.จว.อย.</t>
  </si>
  <si>
    <t>ตู้เย็นสำหรับเก็บสารเคมี-พฐ.จว.อท.</t>
  </si>
  <si>
    <t>ตู้เย็นสำหรับเก็บสารเคมี-พฐ.จว.สห.</t>
  </si>
  <si>
    <t>ตู้เย็นสำหรับเก็บสารเคมี-พฐ.จว.สบ.</t>
  </si>
  <si>
    <t>ตู้เย็นสำหรับเก็บสารเคมี-พฐ.จว.ลบ.</t>
  </si>
  <si>
    <t>ตู้เย็นสำหรับเก็บสารเคมี-พฐ.จว.ชน.</t>
  </si>
  <si>
    <t>เครื่อง Gas Chromatography (GC)</t>
  </si>
  <si>
    <t>ชุดอุปกรณ์ตรวจ TLC</t>
  </si>
  <si>
    <t>เครื่อง Multi Chanel pipett (8 Chanel)</t>
  </si>
  <si>
    <t>เครื่องมือและโปรแกรมตรวจพิสูจน์หลักฐานบัตรอิเล็กฯ</t>
  </si>
  <si>
    <t>เครื่องคอมพิวเตอร์สำหรับงานประมวลผลแบบที่1</t>
  </si>
  <si>
    <t>เครื่องกระจายสัญญาณ(L2 Swith)ขนาด24ช่อง แบบ1</t>
  </si>
  <si>
    <t>เครื่องกระจายสัญญาณ(ACCESS POINT) แบบที่1</t>
  </si>
  <si>
    <t>เครื่องพิมพ์ Multifuntion แบบฉีดหมึก (Inkjet)</t>
  </si>
  <si>
    <t>ชุดโปรแกรมจัดการสำนักงานที่มีสิทธิถูกต้องตามกฎหมาย</t>
  </si>
  <si>
    <t>ชุดเครื่องมือและอุปกรณ์สำหรับห้องปฏิบัติการฯคอมฯ</t>
  </si>
  <si>
    <t>อุปกรณ์สำหรับจัดเก็บข้อมูลภายนอก ระบบ SAN</t>
  </si>
  <si>
    <t>ฮาร์ดดิสก์สำหรับจัดเก็บข้อมูลแบบภายนอก 8 TB</t>
  </si>
  <si>
    <t>โครงการ FIDS 56 ล้าน งวดที่ 4/6</t>
  </si>
  <si>
    <t>ณ 30 ก.ย.64</t>
  </si>
  <si>
    <t>อาคารที่ทำการ พฐ.จว.หนองคาย</t>
  </si>
  <si>
    <t>ป้ายชื่อสำนักงาน  รั้ว และประตู พฐ.จว.หนองคาย</t>
  </si>
  <si>
    <t>ป้ายฃื่อสำนักงาน  พฐ.จว.หนองคาย</t>
  </si>
  <si>
    <t>โรงจอดรถยนต์ พฐ.จว.หนองคาย</t>
  </si>
  <si>
    <t>โรงเก็บถังแก๊ส พฐ.จว.หนองคาย</t>
  </si>
  <si>
    <t>งานถนน สุขาภิบาลปรับภูมิทัศน์ พฐ.จว.หนองคาย</t>
  </si>
  <si>
    <t>งานระบบไฟฟ้าภายนอกอาคาร พฐ.จว.หนองคาย</t>
  </si>
  <si>
    <t>เสาธง พฐ.จว.หนองคาย</t>
  </si>
  <si>
    <t>เครื่องปรับอากาศ ขนาด 9000 บีทียู พฐ.หนองคาย</t>
  </si>
  <si>
    <t>เครื่องปรับอากาศ ขนาด 15000 บีทียู พฐ.หนองคาย</t>
  </si>
  <si>
    <t>เครื่องปรับอากาศ ขนาด 18000 บีทียู พฐ.หนองคาย</t>
  </si>
  <si>
    <t>เครื่องปรับอากาศ ขนาด 16000 บีทียู พฐง.นองคาย</t>
  </si>
  <si>
    <t>เครื่องปรับอากาศ ขนาด 16000 บีทียู พฐ.หนองคาย</t>
  </si>
  <si>
    <t>เครื่องปรับอากาศ ขนาด 20000 บีทียู พฐ.หนองคาย</t>
  </si>
  <si>
    <t>เครื่องปรับอากาศ ขนาด 26000 บีทียู พฐ.หนองคาย</t>
  </si>
  <si>
    <t>โซฟา 3 ที่นั่ง พฐ.จว.หนองคาย</t>
  </si>
  <si>
    <t>ตู้นิรภัย พฐ.จว.หนองคาย</t>
  </si>
  <si>
    <t>FAX พฐ.จว.หนองคาย</t>
  </si>
  <si>
    <t>เก้าอี้แถว นั่งพักคอย 4 ที่นั่ง พฐ.หนองคาย</t>
  </si>
  <si>
    <t>เครื่องควบคุมอุณหภูมิขนาด 18,000 BTU</t>
  </si>
  <si>
    <t>รถยนต์อีซูซุ รุ่น Cab4 1.9 Dbi สีบรอนซ์เงิน(29761)</t>
  </si>
  <si>
    <t>รถยนต์อีซูซุ รุ่น Cab4 1.9 Dbi สีบรอนซ์เงิน(29762)</t>
  </si>
  <si>
    <t>รถยนต์อีซูซุ รุ่น Cab4 1.9 Dbi สีบรอนซ์เงิน(29763)</t>
  </si>
  <si>
    <t>รถยนต์อีซูซุ รุ่น Cab4 1.9 Dbi สีบรอนซ์เงิน(29764)</t>
  </si>
  <si>
    <t>รถยนต์อีซูซุ รุ่น Cab4 1.9 Dbi สีบรอนซ์เงิน(29765)</t>
  </si>
  <si>
    <t>รถยนต์นิสสันขับเคลื่อน 2 ล้อ โล่ 67447</t>
  </si>
  <si>
    <t>รถบรรทุกโตโยต้าขับเคลื่อน 4 ล้อ โล่ 67455</t>
  </si>
  <si>
    <t>รถบรรทุกโตโยต้าขับเคลื่อน 4 ล้อ โล่ 67467</t>
  </si>
  <si>
    <t>รถบรรทุกโตโยต้าขับเคลื่อน 4 ล้อ โล่ 67468</t>
  </si>
  <si>
    <t>รถบรรทุกโตโยต้าขับเคลื่อน 4 ล้อ โล่ 67471</t>
  </si>
  <si>
    <t>รถยนต์บรรทุก (ดีเซล) 4 ประตู 1ตัน โล่ 03549</t>
  </si>
  <si>
    <t>รถยนต์บรรทุก (ดีเซล) 4 ประตู 1ตัน โล่ 03550</t>
  </si>
  <si>
    <t>LED vdo wall พฐ.จว.หนองคาย</t>
  </si>
  <si>
    <t>CCTV พร้อมอุปกรณ์ควบคุม พฐ.จว.หนองคาย</t>
  </si>
  <si>
    <t>กล้องถ่ายแบบระบบดิจิตอล กส.</t>
  </si>
  <si>
    <t>กล้องถ่ายแบบดิจิตอล นภ.</t>
  </si>
  <si>
    <t>กล้องถ่ายภาพระบบดิจิตอล แบบ DSLR - พฐ.จว.มค.</t>
  </si>
  <si>
    <t>กล้องถ่ายภาพระบบดิจิตอล แบบ DSLR - พฐ.จว.อด.</t>
  </si>
  <si>
    <t>กล้องถ่ายภาพระบบดิจิตอล แบบ DSLR - พฐ.จว.รอ.</t>
  </si>
  <si>
    <t>กล้องถ่ายภาพระบบดิจิตอล แบบ DSLR - พฐ.จว.นค.</t>
  </si>
  <si>
    <t>กล้องถ่ายภาพระบบดิจิตอล แบบ DSLR - พฐ.จว.ลย.</t>
  </si>
  <si>
    <t>กล้องถ่ายภาพระบบดิจิตอล แบบ DSLR - พฐ.จว.มห.</t>
  </si>
  <si>
    <t>กล้องถ่ายภาพระบบดิจิตอล แบบ DSLR - พฐ.จว.นพ.</t>
  </si>
  <si>
    <t>กล้องถ่ายภาพระบบดิจิตอล แบบ DSLR - พฐ.จว.สน.</t>
  </si>
  <si>
    <t>กล้องถ่ายภาพระบบดิจิตอล แบบ DSLR - พฐ.จว.บก.</t>
  </si>
  <si>
    <t>ชุดถ่ายภาพและอุปกรณ์ - พฐ.จว.กส.</t>
  </si>
  <si>
    <t>ชุดถ่ายภาพและอุปกรณ์ - พฐ.จว.นภ.</t>
  </si>
  <si>
    <t>ชุดถ่ายภาพและอุปกรณ์ - พฐ.จว.มค.</t>
  </si>
  <si>
    <t>ชุดถ่ายภาพและอุปกรณ์ - พฐ.จว.อด.</t>
  </si>
  <si>
    <t>ชุดถ่ายภาพและอุปกรณ์ - พฐ.จว.รอ.</t>
  </si>
  <si>
    <t>ชุดถ่ายภาพและอุปกรณ์ - พฐ.จว.นค.</t>
  </si>
  <si>
    <t>ชุดถ่ายภาพและอุปกรณ์ - พฐ.จว.ลย.</t>
  </si>
  <si>
    <t>ชุดถ่ายภาพและอุปกรณ์ - พฐ.จว.มห.</t>
  </si>
  <si>
    <t>ชุดถ่ายภาพและอุปกรณ์ - พฐ.จว.นพ.</t>
  </si>
  <si>
    <t>ชุดถ่ายภาพและอุปกรณ์ - พฐ.จว.สน.</t>
  </si>
  <si>
    <t>ชุดถ่ายภาพและอุปกรณ์ - พฐ.จว.บก.</t>
  </si>
  <si>
    <t>โต๊ะปฏิบัติการกลาง 1.5x3.0x0.80 ม.หนองคาย</t>
  </si>
  <si>
    <t>โต๊ะปฏิบัติการกลาง 1.5x3.0x.080 ม.หนองคาย</t>
  </si>
  <si>
    <t>โต๊ะปฏิบัติการติดผนัง 0.75x3.0x0.80 ม.หนองคาย</t>
  </si>
  <si>
    <t>โต๊ะปฏิบัติการติดผนัง 0.75x3.0x0.80 ม.</t>
  </si>
  <si>
    <t>โต๊ะปฏิบัติการกลางติดผนัง พฐ.หนองคาย</t>
  </si>
  <si>
    <t>โต๊ะปฏิบัติการกลางติดผนัง หนองคาย</t>
  </si>
  <si>
    <t>โต๊ปฏิบัติการกลางติดผนัง หนองคาย</t>
  </si>
  <si>
    <t>HOOD พฐ.จว.หนองคาย</t>
  </si>
  <si>
    <t>ที่ล้างตา ล้างตัว พฐ.จว.หนองคาย</t>
  </si>
  <si>
    <t>ตู้สูงเก็บสารเคมี พฐ.จว.หนองคาย</t>
  </si>
  <si>
    <t>ตู้เก็บสารเคมีไวไฟ พฐ.จว.หนองคาย</t>
  </si>
  <si>
    <t>เครื่องกระตุ้นหัวใจและไฟฟ้าระบบ CPR หนองคาย</t>
  </si>
  <si>
    <t>ตู้เก็บเครื่องกระตุ้นหัวใจและไฟฟ้า หนองคาย</t>
  </si>
  <si>
    <t>กล้อง Digital SLR พฐ.จว.หนองคาย</t>
  </si>
  <si>
    <t>ถาด Stainless Steel ขนาด 1x1 ม.หนองคาย</t>
  </si>
  <si>
    <t>ถาด Stainless Steel ขนาด 1x1 ม. หนองคาย</t>
  </si>
  <si>
    <t>เครื่อง (GCMS)</t>
  </si>
  <si>
    <t>ชุดไฟฉายหลายความถี่ (Polilight) แบบพกพา</t>
  </si>
  <si>
    <t>เครื่องหาพิกัดด้วยสัญญาณดาวเทียมแบบพกพา-พฐ.จว.กส.</t>
  </si>
  <si>
    <t>เครื่องหาพิกัดด้วยสัญญาณดาวเทียมแบบพกพา-พฐ.จว.นภ.</t>
  </si>
  <si>
    <t>เครื่องหาพิกัดด้วยสัญญาณดาวเทียมแบบพกพา-พฐ.จว.มค.</t>
  </si>
  <si>
    <t>เครื่องหาพิกัดด้วยสัญญาณดาวเทียมแบบพกพา-พฐ.จว.อด.</t>
  </si>
  <si>
    <t>เครื่องหาพิกัดด้วยสัญญาณดาวเทียมแบบพกพา-พฐ.จว.รอ.</t>
  </si>
  <si>
    <t>เครื่องหาพิกัดด้วยสัญญาณดาวเทียมแบบพกพา-พฐ.จว.นค.</t>
  </si>
  <si>
    <t>เครื่องหาพิกัดด้วยสัญญาณดาวเทียมแบบพกพา-พฐ.จว.ลย.</t>
  </si>
  <si>
    <t>เครื่องหาพิกัดด้วยสัญญาณดาวเทียมแบบพกพา-พฐ.จว.มห.</t>
  </si>
  <si>
    <t>เครื่องหาพิกัดด้วยสัญญาณดาวเทียมแบบพกพา-พฐ.จว.นพ.</t>
  </si>
  <si>
    <t>เครื่องหาพิกัดด้วยสัญญาณดาวเทียมแบบพกพา-พฐ.จว.สน.</t>
  </si>
  <si>
    <t>เครื่องหาพิกัดด้วยสัญญาณดาวเทียมแบบพกพา-พฐ.จว.บก.</t>
  </si>
  <si>
    <t>กระเป๋าตรวจสถานที่เกิดเหตุคดีระเบิด - พฐ.จว.กส.</t>
  </si>
  <si>
    <t>กระเป๋าตรวจสถานที่เกิดเหตุคดีระเบิด - พฐ.จว.นภ.</t>
  </si>
  <si>
    <t>กระเป๋าตรวจสถานที่เกิดเหตุคดีระเบิด - พฐ.จว.มค.</t>
  </si>
  <si>
    <t>กระเป๋าตรวจสถานที่เกิดเหตุคดีระเบิด - พฐ.จว.อด.</t>
  </si>
  <si>
    <t>กระเป๋าตรวจสถานที่เกิดเหตุคดีระเบิด - พฐ.จว.รอ.</t>
  </si>
  <si>
    <t>กระเป๋าตรวจสถานที่เกิดเหตุคดีระเบิด - พฐ.จว.นค.</t>
  </si>
  <si>
    <t>กระเป๋าตรวจสถานที่เกิดเหตุคดีระเบิด - พฐ.จว.ลย.</t>
  </si>
  <si>
    <t>กระเป๋าตรวจสถานที่เกิดเหตุคดีระเบิด - พฐ.จว.มห.</t>
  </si>
  <si>
    <t>กระเป๋าตรวจสถานที่เกิดเหตุคดีระเบิด - พฐ.จว.นพ.</t>
  </si>
  <si>
    <t>กระเป๋าตรวจสถานที่เกิดเหตุคดีระเบิด - พฐ.จว.สน.</t>
  </si>
  <si>
    <t>กระเป๋าตรวจสถานที่เกิดเหตุคดีระเบิด - พฐ.จว.บก.</t>
  </si>
  <si>
    <t>เครื่องวัดระยะด้วยแสงเลเซอร์ - พฐ.จว.กส.</t>
  </si>
  <si>
    <t>เครื่องวัดระยะด้วยแสงเลเซอร์ - พฐ.จว.นภ.</t>
  </si>
  <si>
    <t>เครื่องวัดระยะด้วยแสงเลเซอร์ - พฐ.จว.มค.</t>
  </si>
  <si>
    <t>เครื่องวัดระยะด้วยแสงเลเซอร์ - พฐ.จว.อด.</t>
  </si>
  <si>
    <t>เครื่องวัดระยะด้วยแสงเลเซอร์ - พฐ.จว.รอ.</t>
  </si>
  <si>
    <t>เครื่องวัดระยะด้วยแสงเลเซอร์ - พฐ.จว.นค.</t>
  </si>
  <si>
    <t>เครื่องวัดระยะด้วยแสงเลเซอร์ - พฐ.จว.ลย.</t>
  </si>
  <si>
    <t>เครื่องวัดระยะด้วยแสงเลเซอร์ - พฐ.จว.มห.</t>
  </si>
  <si>
    <t>เครื่องวัดระยะด้วยแสงเลเซอร์ - พฐ.จว.นพ.</t>
  </si>
  <si>
    <t>เครื่องวัดระยะด้วยแสงเลเซอร์ - พฐ.จว.สน.</t>
  </si>
  <si>
    <t>เครื่องวัดระยะด้วยแสงเลเซอร์ - พฐ.จว.บก.</t>
  </si>
  <si>
    <t>เครื่องลอกลายฝุ่น DustMask lifter - พฐ.จว.กส.</t>
  </si>
  <si>
    <t>เครื่องลอกลายฝุ่น DustMask lifter - พฐ.จว.นภ.</t>
  </si>
  <si>
    <t>เครื่องลอกลายฝุ่น DustMask lifter - พฐ.จว.มค.</t>
  </si>
  <si>
    <t>เครื่องลอกลายฝุ่น DustMask lifter - พฐ.จว.อด.</t>
  </si>
  <si>
    <t>เครื่องลอกลายฝุ่น DustMask lifter - พฐ.จว.รอ.</t>
  </si>
  <si>
    <t>เครื่องลอกลายฝุ่น DustMask lifter - พฐ.จว.นค.</t>
  </si>
  <si>
    <t>เครื่องลอกลายฝุ่น DustMask lifter - พฐ.จว.ลย.</t>
  </si>
  <si>
    <t>เครื่องลอกลายฝุ่น DustMask lifter - พฐ.จว.มห.</t>
  </si>
  <si>
    <t>เครื่องลอกลายฝุ่น DustMask lifter - พฐ.จว.นพ.</t>
  </si>
  <si>
    <t>เครื่องลอกลายฝุ่น DustMask lifter - พฐ.จว.สน.</t>
  </si>
  <si>
    <t>เครื่องลอกลายฝุ่น DustMask lifter - พฐ.จว.บก.</t>
  </si>
  <si>
    <t>ตู้เย็นสำหรับเก็บสารเคมี - ศพฐ.4</t>
  </si>
  <si>
    <t>ตู้เย็นสำหรับเก็บสารเคมี - พฐ.จว.กส.</t>
  </si>
  <si>
    <t>ตู้เย็นสำหรับเก็บสารเคมี - พฐ.จว.นภ.</t>
  </si>
  <si>
    <t>ตู้เย็นสำหรับเก็บสารเคมี - พฐ.จว.มค.</t>
  </si>
  <si>
    <t>ตู้เย็นสำหรับเก็บสารเคมี - พฐ.จว.อด.</t>
  </si>
  <si>
    <t>ตู้เย็นสำหรับเก็บสารเคมี - พฐ.จว.รอ.</t>
  </si>
  <si>
    <t>ตู้เย็นสำหรับเก็บสารเคมี - พฐ.จว.รด.</t>
  </si>
  <si>
    <t>ตู้เย็นสำหรับเก็บสารเคมี - พฐ.จว.นค.</t>
  </si>
  <si>
    <t>ตู้เย็นสำหรับเก็บสารเคมี - พฐ.จว.มห.</t>
  </si>
  <si>
    <t>ตู้เย็นสำหรับเก็บสารเคมี - พฐ.จว.นพ.</t>
  </si>
  <si>
    <t>ตู้เย็นสำหรับเก็บสารเคมี - พฐ.จว.สน.</t>
  </si>
  <si>
    <t>ตู้เย็นสำหรับเก็บสารเคมี - พฐ.จว.บก.</t>
  </si>
  <si>
    <t>ตู้เย็นสำหรับเก็บสารเคมี - พฐ.จว.ลย.</t>
  </si>
  <si>
    <t>เครื่องชั่งไม่น้อยกว่า 2 ตำแหน่ง ไม่เกิน 150 กก.</t>
  </si>
  <si>
    <t>Desktop Computer พร้อมโปรแกม หนองคาย</t>
  </si>
  <si>
    <t>Desktop Computer พร้อมโปรแกรม หนองคาย</t>
  </si>
  <si>
    <t>Notebook Computer พร้อมโปรแกรม หนองคาย</t>
  </si>
  <si>
    <t>คอมพิวเตอร์ตั้งโต๊ะ ศพฐ.4</t>
  </si>
  <si>
    <t>อุปกรณ์ค้นหาเส้นทางเครือข่าย ศพฐ.4</t>
  </si>
  <si>
    <t>ตู้สำหรับจัดเก็บเครื่องคอมพิวเตอร์ ศพฐ.4</t>
  </si>
  <si>
    <t>เครื่องสำรองไฟ ขนาด 2 kVa ศพฐ.4</t>
  </si>
  <si>
    <t>เครื่องคอมพิวเตอร์ แบบที่ 1 ศพฐ.4</t>
  </si>
  <si>
    <t>เครื่องคอมพิวเตอร์โน้ตบุ๊ก ศพฐ.4</t>
  </si>
  <si>
    <t>เครื่องคอมพิวเตอร์พร้อมจอภาพ</t>
  </si>
  <si>
    <t>เครื่องคอมพิวเตอร์โน๊ตบุ๊คสำหรับงานสำนักงาน</t>
  </si>
  <si>
    <t>เครื่องสำรองไฟ (UPS) ขนาด 2.0 kVA</t>
  </si>
  <si>
    <t>ระบบกำลังไฟต่อเนื่องขนาด 1.5 kVA</t>
  </si>
  <si>
    <t>เครื่องคอมพิวเตอร์สำหรับงานประมวลผลแบบที่2-กสก.</t>
  </si>
  <si>
    <t>เครื่องคอมพิวเตอร์สำหรับงานประมวลผลแบบที่2-กอส.</t>
  </si>
  <si>
    <t>เครื่องคอมพิวเตอร์สำหรับงานประมวลผลแบบที่2-กอป.</t>
  </si>
  <si>
    <t>เครื่องคอมพิวเตอร์สำหรับงานประมวลผลแบบที่2-กชว.</t>
  </si>
  <si>
    <t>เครื่องคอมพิวเตอร์สำหรับงานประมวลผลแบบที่2-กคพ.</t>
  </si>
  <si>
    <t>เครื่องคอมพิวเตอร์สำหรับงานประมวลผลแบบที่2-กยส.</t>
  </si>
  <si>
    <t>เครื่องคอมพิวเตอร์สำหรับงานประมวลผลแบบที่2-กคม.</t>
  </si>
  <si>
    <t>เครื่องคอมพิวเตอร์สำหรับงานประมวลผลแบบที่2-กนฝ.</t>
  </si>
  <si>
    <t>เครื่องคอมพิวเตอร์สำหรับงานประมวลผลแบบที่2-กส.</t>
  </si>
  <si>
    <t>เครื่องคอมพิวเตอร์สำหรับงานประมวลผลแบบที่2-นภ.</t>
  </si>
  <si>
    <t>เครื่องคอมพิวเตอร์สำหรับงานประมวลผลแบบที่2-มค.</t>
  </si>
  <si>
    <t>เครื่องคอมพิวเตอร์สำหรับงานประมวลผลแบบที่2-พฐ.อด.</t>
  </si>
  <si>
    <t>เครื่องคอมพิวเตอร์สำหรับงานประมวลผลแบบที่2-อด.</t>
  </si>
  <si>
    <t>เครื่องคอมพิวเตอร์สำหรับงานประมวลผลแบบที่2-รอ.</t>
  </si>
  <si>
    <t>เครื่องคอมพิวเตอร์สำหรับงานประมวลผลแบบที่2-นค.</t>
  </si>
  <si>
    <t>เครื่องคอมพิวเตอร์สำหรับงานประมวลผลแบบที่2-ลย.</t>
  </si>
  <si>
    <t>เครื่องคอมพิวเตอร์สำหรับงานประมวลผลแบบที่2-มห.</t>
  </si>
  <si>
    <t>เครื่องคอมพิวเตอร์สำหรับงานประมวลผลแบบที่2-นพ.</t>
  </si>
  <si>
    <t>เครื่องคอมพิวเตอร์สำหรับงานประมวลผลแบบที่2-สน.</t>
  </si>
  <si>
    <t>เครื่องคอมพิวเตอร์สำหรับงานประมวลผลแบบที่2-บก.</t>
  </si>
  <si>
    <t>สแกนเนอร์ สำหรับเก็บเอกสาร แบบที่ 3 -กสก.</t>
  </si>
  <si>
    <t>สแกนเนอร์ สำหรับเก็บเอกสาร แบบที่ 3 -กอส.</t>
  </si>
  <si>
    <t>สแกนเนอร์ สำหรับเก็บเอกสาร แบบที่ 3 -กอป.</t>
  </si>
  <si>
    <t>สแกนเนอร์ สำหรับเก็บเอกสาร แบบที่ 3 -กชว.</t>
  </si>
  <si>
    <t>สแกนเนอร์ สำหรับเก็บเอกสาร แบบที่ 3 -กคพ.</t>
  </si>
  <si>
    <t>สแกนเนอร์ สำหรับเก็บเอกสาร แบบที่ 3 -กยส.</t>
  </si>
  <si>
    <t>สแกนเนอร์ สำหรับเก็บเอกสาร แบบที่ 3 -กคม.</t>
  </si>
  <si>
    <t>สแกนเนอร์ สำหรับเก็บเอกสาร แบบที่ 3 -กนฝ.</t>
  </si>
  <si>
    <t>สแกนเนอร์ สำหรับเก็บเอกสาร แบบที่ 3 -กส.</t>
  </si>
  <si>
    <t>สแกนเนอร์ สำหรับเก็บเอกสาร แบบที่ 3 -นภ.</t>
  </si>
  <si>
    <t>สแกนเนอร์ สำหรับเก็บเอกสาร แบบที่ 3 -มค.</t>
  </si>
  <si>
    <t>สแกนเนอร์ สำหรับเก็บเอกสาร แบบที่ 3 -อด.</t>
  </si>
  <si>
    <t>สแกนเนอร์ สำหรับเก็บเอกสาร แบบที่ 3 -รอ.</t>
  </si>
  <si>
    <t>สแกนเนอร์ สำหรับเก็บเอกสาร แบบที่ 3 -นค.</t>
  </si>
  <si>
    <t>สแกนเนอร์ สำหรับเก็บเอกสาร แบบที่ 3 -ลย.</t>
  </si>
  <si>
    <t>สแกนเนอร์ สำหรับเก็บเอกสาร แบบที่ 3 -มห.</t>
  </si>
  <si>
    <t>สแกนเนอร์ สำหรับเก็บเอกสาร แบบที่ 3 -นพ.</t>
  </si>
  <si>
    <t>สแกนเนอร์ สำหรับเก็บเอกสาร แบบที่ 3 -สน.</t>
  </si>
  <si>
    <t>สแกนเนอร์ สำหรับเก็บเอกสาร แบบที่ 3 -บก.</t>
  </si>
  <si>
    <t>เครื่องพิมพ์สี ขนาด A0 -กอป.</t>
  </si>
  <si>
    <t>คอมพิวเตอร์แท๊ปเล็ต -ผบก.</t>
  </si>
  <si>
    <t>คอมพิวเตอร์แท๊ปเล็ต -สบ.5</t>
  </si>
  <si>
    <t>คอมพิวเตอร์แท๊ปเล็ต -กสก.</t>
  </si>
  <si>
    <t>คอมพิวเตอร์แท๊ปเล็ต -กส.</t>
  </si>
  <si>
    <t>คอมพิวเตอร์แท๊ปเล็ต -นภ.</t>
  </si>
  <si>
    <t>คอมพิวเตอร์แท๊ปเล็ต -มค.</t>
  </si>
  <si>
    <t>คอมพิวเตอร์แท๊ปเล็ต -อด.</t>
  </si>
  <si>
    <t>คอมพิวเตอร์แท๊ปเล็ต -รอ.</t>
  </si>
  <si>
    <t>คอมพิวเตอร์แท๊ปเล็ต -นค.</t>
  </si>
  <si>
    <t>คอมพิวเตอร์แท๊ปเล็ต -ลย.</t>
  </si>
  <si>
    <t>คอมพิวเตอร์แท๊ปเล็ต -มห.</t>
  </si>
  <si>
    <t>คอมพิวเตอร์แท๊ปเล็ต -นพ.</t>
  </si>
  <si>
    <t>คอมพิวเตอร์แท๊ปเล็ต -สน.</t>
  </si>
  <si>
    <t>คอมพิวเตอร์แท๊ปเล็ต -บก.</t>
  </si>
  <si>
    <t>ชุดโปรแกรมจัดการสำนักงาน -กสก.</t>
  </si>
  <si>
    <t>ชุดโปรแกรมจัดการสำนักงาน -กอส.</t>
  </si>
  <si>
    <t>ชุดโปรแกรมจัดการสำนักงาน -กอป.</t>
  </si>
  <si>
    <t>ชุดโปรแกรมจัดการสำนักงาน -กชว.</t>
  </si>
  <si>
    <t>ชุดโปรแกรมจัดการสำนักงาน -กคพ.</t>
  </si>
  <si>
    <t>ชุดโปรแกรมจัดการสำนักงาน -กยส.</t>
  </si>
  <si>
    <t>ชุดโปรแกรมจัดการสำนักงาน -กคม.</t>
  </si>
  <si>
    <t>ชุดโปรแกรมจัดการสำนักงาน -กนฝ.</t>
  </si>
  <si>
    <t>ชุดโปรแกรมจัดการสำนักงาน -กส.</t>
  </si>
  <si>
    <t>ชุดโปรแกรมจัดการสำนักงาน -นภ.</t>
  </si>
  <si>
    <t>ชุดโปรแกรมจัดการสำนักงาน -มค.</t>
  </si>
  <si>
    <t>ชุดโปรแกรมจัดการสำนักงาน -อด.</t>
  </si>
  <si>
    <t>ชุดโปรแกรมจัดการสำนักงาน -รอ.</t>
  </si>
  <si>
    <t>ชุดโปรแกรมจัดการสำนักงาน -นค.</t>
  </si>
  <si>
    <t>ชุดโปรแกรมจัดการสำนักงาน -ลย.</t>
  </si>
  <si>
    <t>ชุดโปรแกรมจัดการสำนักงาน -มห.</t>
  </si>
  <si>
    <t>ชุดโปรแกรมจัดการสำนักงาน -นพ.</t>
  </si>
  <si>
    <t>ชุดโปรแกรมจัดการสำนักงาน -สน.</t>
  </si>
  <si>
    <t>ชุดโปรแกรมจัดการสำนักงาน -บก.</t>
  </si>
  <si>
    <t>เตียงนอน 2 ชั้นพร้อมชุดนอน พฐ.หนองคาย</t>
  </si>
  <si>
    <t>ตู้เย็นขนาด 16.1 คิวบิกฟุต</t>
  </si>
  <si>
    <t>หมวดสินทรัพย์ 12061200 คุรภัณฑ์งานบ้าน (หมดอายุการใช้งาน)</t>
  </si>
  <si>
    <t xml:space="preserve">หมวดสินทรัพย์ 12061200 คุรภัณฑ์งานบ้าน </t>
  </si>
  <si>
    <t>เครื่องยิงเก็บปลอกกระสุนปืนซอง</t>
  </si>
  <si>
    <t>02.03.1998</t>
  </si>
  <si>
    <t>หมวดสินทรัพย์ 12061600 คุรภัณฑ์อื่น ๆ (หมดอายุการใช้งาน)</t>
  </si>
  <si>
    <t>ตู้เย็น</t>
  </si>
  <si>
    <t>05.09.2004</t>
  </si>
  <si>
    <t>ชุดต่อพ่วงเครื่องพิมพ์ลายนิ้วมืออัตโนมัติ</t>
  </si>
  <si>
    <t>22.08.2018</t>
  </si>
  <si>
    <t>เครื่องคอมพิวเตอร์ตั้งโตีะ ประจำ พฐ.จว.อุตรดิตถ์</t>
  </si>
  <si>
    <t>26.12.2016</t>
  </si>
  <si>
    <t>คอมพิวเตอร์สำหรับงาน ทว.ศพฐ.6 และ พฐ.จว.</t>
  </si>
  <si>
    <t>28.10.2016</t>
  </si>
  <si>
    <t>เครื่องสแกนแผ่น พลม. 2 หน้า</t>
  </si>
  <si>
    <t>29.04.2016</t>
  </si>
  <si>
    <t>เครื่องพิมพ์ชนิดเลเซอร์ ชนิด LCD ขาวดำ</t>
  </si>
  <si>
    <t>เครื่อง Livescan</t>
  </si>
  <si>
    <t>เครื่อง passbook พิมพ์ พลม.</t>
  </si>
  <si>
    <t>เครื่องคอมพิวเตอร์ทำหน้าที่นำเข้าข้อมูล พลม.</t>
  </si>
  <si>
    <t>เครื่องพิมพ์ใบเสร็จต่อเนื่อง</t>
  </si>
  <si>
    <t>เครื่องคอมพิวเตอร์ ทำหน้าที่นำเข้าข้อมูล พลม.</t>
  </si>
  <si>
    <t>เครื่องสำรองไฟฟ้า Live Scan</t>
  </si>
  <si>
    <t>28.05.2016</t>
  </si>
  <si>
    <t>ครุภัณฑ์คอมพิวเตอร์โครงการ LIVE SCAN</t>
  </si>
  <si>
    <t>คอมพิวเตอร์ 2 เครื่อง ของ ศพฐ.6</t>
  </si>
  <si>
    <t>คอมพิวเตอร์ 1 เครื่อง พฐ.จว.อุทัยธานี</t>
  </si>
  <si>
    <t>คอมพิวเตอร์ 1 เครื่อง พฐ.จว.อุตรดิตถ์</t>
  </si>
  <si>
    <t>คอมพิวเตอร์ 1 เครื่อง ของ พฐ.จว.สุโขทัย</t>
  </si>
  <si>
    <t>คอมพิวเตอร์ 1 เครื่อง ของ พฐ.จว.เพชรบูรณ์</t>
  </si>
  <si>
    <t>คอมพิวเตอร์ 1 เครื่อง พฐ.จว.พิจิตร</t>
  </si>
  <si>
    <t>คอมพิวเตอร์ 1 เครื่อง ของ พฐ.จว.พิจิตร</t>
  </si>
  <si>
    <t>คอมพิวเตอร์ 1 เครื่อง ของ พฐ.จว.ตาก</t>
  </si>
  <si>
    <t>คอมพิวเตอร์ พฐ.จว.กำแพงเพชร 1 เครื่อง</t>
  </si>
  <si>
    <t>เครื่องคอมพิวเตอร์ (ศพฐ.6)</t>
  </si>
  <si>
    <t>เครื่องพิมพ์เรเซอร์</t>
  </si>
  <si>
    <t>23.06.2003</t>
  </si>
  <si>
    <t>เครื่องควบคุมสำรองไฟ</t>
  </si>
  <si>
    <t>26.06.2003</t>
  </si>
  <si>
    <t>ชุดโปรแกรมจัดการสำนักงาน ศพฐ.6</t>
  </si>
  <si>
    <t>คอมพิวเตอร์แท็ปเล็ต ศพฐ.6</t>
  </si>
  <si>
    <t>สแกนเนอร์สำหรับงานเก็บเอกสารระดับศูนย์ฯแบบที่ 3</t>
  </si>
  <si>
    <t>เครื่องพิมพ์สี ขนาด A0 ศพฐ.6</t>
  </si>
  <si>
    <t>เครื่องคอมพิวเตอร์สำหรับงานประมวลผลแบบที่ 2  พฐ.พช</t>
  </si>
  <si>
    <t>เครื่องคอมพิวเตอร์สำหรับงานประมวลผล แบบที่ 2 พฐ.ตก</t>
  </si>
  <si>
    <t>เครื่องคอมพิวเตอร์สำหรับงานประมวลผล แบบที่ 2</t>
  </si>
  <si>
    <t>เครื่องคอมพิวเตอร์สำหรับงานประมวลผล แบบที่ 2 ศพฐ.6</t>
  </si>
  <si>
    <t>ชุดโปรแกรมจัดการสำนักงาน พฐ.อน.</t>
  </si>
  <si>
    <t>ชุดโปรแกรมจัดการสำนักงาน พฐ.สท.</t>
  </si>
  <si>
    <t>ชุดโปรแกรมจัดการสำนักงาน พฐ.พจ.</t>
  </si>
  <si>
    <t>ชุดโปรแกรมจัดการสำนักงาน พฐ.พช.</t>
  </si>
  <si>
    <t>ชุดโปรแกรมจัดการสำนักงาน พฐ.อต.</t>
  </si>
  <si>
    <t>ชุดโปรแกรมจัดการสำนักงาน พฐ.นว.</t>
  </si>
  <si>
    <t>ชุดโปรแกรมจัดการสำนักงาน พฐ.กพ.</t>
  </si>
  <si>
    <t>ชุดโปรแกรมจัดการสำนักงาน พฐ.ตก.</t>
  </si>
  <si>
    <t>คอมพิวเตอร์แท็ปเล็ต พฐ.อน.</t>
  </si>
  <si>
    <t>คอมพิวเตอร์แท็ปเล็ต พฐ.สท.</t>
  </si>
  <si>
    <t>คอมพิวเตอร์แท็ปเล็ต พฐ.พจ.</t>
  </si>
  <si>
    <t>คอมพิวเตอร์แท็ปเล็ต พฐ.พช.</t>
  </si>
  <si>
    <t>คอมพิวเตอร์แท็ปเล็ต พฐ.อต.</t>
  </si>
  <si>
    <t>คอมพิวเตอร์แท็ปเล็ต พฐ.นว.</t>
  </si>
  <si>
    <t>คอมพิวเตอร์แท็ปเล็ต พฐ.ตก.</t>
  </si>
  <si>
    <t>คอมพิวเตอร์แท็ปเล็ต พฐ.กพ.</t>
  </si>
  <si>
    <t>คอมพิวเตอร์แท๊ปเล็ต ศพฐ.6</t>
  </si>
  <si>
    <t>คอมพิวเตอร์แท๊ปเล็ต</t>
  </si>
  <si>
    <t>สแกนเนอร์สำหรับงานเก็บเอกสารระดับศูนย์ฯแบบที่ 3 อน</t>
  </si>
  <si>
    <t>สแกนเนอร์สำหรับงานเก็บเอกสารระดับศูนย์ฯแบบที่ 3 สท</t>
  </si>
  <si>
    <t>สแกนเนอร์สำหรับงานเก็บเอกสารระดับศูนย์ฯแบบที่ 3 พจ</t>
  </si>
  <si>
    <t>สแกนเนอร์สำหรับงานเก็บเอกสารระดับศูนย์ฯแบบที่ 3 พช</t>
  </si>
  <si>
    <t>สแกนเนอร์สำหรับงานเก็บเอกสารระดับศูนย์ฯแบบที่ 3 อต</t>
  </si>
  <si>
    <t>สแกนเนอร์สำหรับงานเก็บเอกสารระดับศูนย์ฯแบบที่ 3 นว</t>
  </si>
  <si>
    <t>สแกนเนอร์สำหรับงานเก็บเอกสารระดับศูนย์ฯแบบที่ 3 ตก</t>
  </si>
  <si>
    <t>สแกนเนอร์สำหรับงานเก็บเอกสารระดับศูนย์ฯแบบที่ 3 กพ</t>
  </si>
  <si>
    <t>สแกนเนอร์สำหรับงานเก็บเอกสารระดับศูนย์ แบบที่ 3</t>
  </si>
  <si>
    <t>เครื่องคอมพิวเตอร์สำหรับงานประมวลผล แบบที่ 2 พฐ.อน</t>
  </si>
  <si>
    <t>เครื่องคอมพิวเตอร์สำหรับงานประมวลผล แบบที่ 2 พฐ.สท</t>
  </si>
  <si>
    <t>เครื่องคอมพิวเตอร์สำหรับงานประมวลผล แบบที่ 2 พฐ.พจ</t>
  </si>
  <si>
    <t>เครื่องคอมพิวเตอร์สำหรับงานประมวลผล แบบที่ 2 พฐ.พช</t>
  </si>
  <si>
    <t>เครื่องคอมพิวเตอร์สำหรับงานประมวลผล แบบที่ 2 พฐ.อต</t>
  </si>
  <si>
    <t>เครื่องคอมพิวเตอร์สำหรับงานประมวลผล แบบที่ 2 พฐ.นว</t>
  </si>
  <si>
    <t>เครื่องคอมพิวเตอร์สำหรับงานประมวลผลแบบที่ 2 พฐ.กพ.</t>
  </si>
  <si>
    <t>คอมพิวเตอร์ประจำ พฐ.จว.เพชรบูรณ์</t>
  </si>
  <si>
    <t>08.09.2020</t>
  </si>
  <si>
    <t>คอมพิวเตอร์ประจำ พฐ.จว.ตาก</t>
  </si>
  <si>
    <t>17.07.2020</t>
  </si>
  <si>
    <t>คอมพิวเตอร์ Live Scan ใช้ประจำ พฐ.จว.เพชรบูรณ์</t>
  </si>
  <si>
    <t>16.12.2019</t>
  </si>
  <si>
    <t>คอมพิวเตอร์ Live Scan ใช้ประจำ พฐ.จว.อุตรดิตถ์</t>
  </si>
  <si>
    <t>คอมพิวเตอร์ Live Scan ใช้ประจำ พฐ.จว.สุโขทัย</t>
  </si>
  <si>
    <t>คอมพิวเตอร์ Live Scan ประจำ พฐ.จว.อุทัยธานี</t>
  </si>
  <si>
    <t>คอมพิวเตอร์ Live Scan ประจำ พฐ.จว.พิจิตร</t>
  </si>
  <si>
    <t>ครุภัณฑ์คอมพิวเตอร์ประจำ พฐ.จว.พิจิตร</t>
  </si>
  <si>
    <t>27.08.2019</t>
  </si>
  <si>
    <t>ครุภัณฑ์คอมพิวเตอร์ประจำ พฐ.จว.เพชรบูรณ์</t>
  </si>
  <si>
    <t>18.06.2019</t>
  </si>
  <si>
    <t>ครุภัณฑ์คอมพิวเตอร์ประจำ พฐ.จว.สุโขทัย</t>
  </si>
  <si>
    <t>01.04.2019</t>
  </si>
  <si>
    <t>ครุภัณฑ์คอมพิวเตอร์ ประจำ พฐ.จว.นครสวรรค์</t>
  </si>
  <si>
    <t>04.04.2019</t>
  </si>
  <si>
    <t>ครุภัณฑ์คอมพิวเตอร์ ประจำ พฐ.จว.กำแพงเพชร</t>
  </si>
  <si>
    <t>20.03.2019</t>
  </si>
  <si>
    <t>คอมพิวเตอร์ ประจำ พฐ.จว.อุทัยธานี</t>
  </si>
  <si>
    <t>คอมพิวเตอร์ ประจำ ศพฐ.6</t>
  </si>
  <si>
    <t>04.03.2019</t>
  </si>
  <si>
    <t>เครื่องคอมพิวเตอร์ Live Scan ประจำ พฐ.จว.กำแพงเพชร</t>
  </si>
  <si>
    <t>21.12.2018</t>
  </si>
  <si>
    <t>เครื่องคอมพิวเตอร์ Live scan</t>
  </si>
  <si>
    <t>24.12.2018</t>
  </si>
  <si>
    <t>คอมพิวเตอร์ ประจำ ศพฐ.6 และ พฐ.จว.ในสังกัด</t>
  </si>
  <si>
    <t>10.10.2018</t>
  </si>
  <si>
    <t>26.12.2017</t>
  </si>
  <si>
    <t>เครื่องชั่งน้ำหนักทศนิยม2ตำแหน่ง</t>
  </si>
  <si>
    <t>รถเข็นสแตนเลส</t>
  </si>
  <si>
    <t>ตู้เก็บอุปกรณ์และเครื่องแก้ว</t>
  </si>
  <si>
    <t>โต๊ะปฏิบัติการผิดผนังพร้อมอ่างน้ำ</t>
  </si>
  <si>
    <t>โต๊ะปฏิบัติการวิทย์พร้อมอ่างน้ำและตู้แขวนลอย</t>
  </si>
  <si>
    <t>โต๊ะปฏิบัติการผิดผนังตู้แขวนลอย</t>
  </si>
  <si>
    <t>ตู้เหล็กเก็บสารเคมีกัดกร่อน</t>
  </si>
  <si>
    <t>ตู้เหล็กเก็บสารเคมีไวไฟ</t>
  </si>
  <si>
    <t>ตู้สูงเก็บสารเคมี</t>
  </si>
  <si>
    <t>ตู้เก็บสารเคมี</t>
  </si>
  <si>
    <t>ชุดล้างตาล้างตัวฉุกเฉิน</t>
  </si>
  <si>
    <t>ตู้สูงเก็บสารเคมีและเครื่องแก้ว</t>
  </si>
  <si>
    <t>ตู้ดูดควันไอ</t>
  </si>
  <si>
    <t>โต๊ะปฏิบัติการวิทย์ฯพร้อมอ่างน้ำและเครื่องชั่ง</t>
  </si>
  <si>
    <t>โต๊ะปฏิบัติการวิทย์ฯพร้อมอ่างน้ำและชั้นวางสาร</t>
  </si>
  <si>
    <t>โต๊ะปฏิบัติการวิทย์ฯ พร้อมอ่างน้ำและเครื่องชั่ง</t>
  </si>
  <si>
    <t>โต๊ะปฏิบัติการวิทย์ฯ พร้อมอ่างน้ำและชั้นวางสาร</t>
  </si>
  <si>
    <t>เครื่อง GC MS</t>
  </si>
  <si>
    <t>27.02.2014</t>
  </si>
  <si>
    <t>จัดซื้อกล้องจุลทรรศน์เปรียบเทียบลูกกระสุนฯ</t>
  </si>
  <si>
    <t>20.12.2012</t>
  </si>
  <si>
    <t>กระเป๋าพร้อมอุปกรณ์ตรวจสถานที่เกิดเหตุ(ศพฐ.6)</t>
  </si>
  <si>
    <t>30.06.2004</t>
  </si>
  <si>
    <t>เครื่องปั่นแยกตะกอน</t>
  </si>
  <si>
    <t>12.10.1998</t>
  </si>
  <si>
    <t>เครื่องตรวจวัตถุออกฤทธิ์ต่อจิตประสาท</t>
  </si>
  <si>
    <t>01.08.2002</t>
  </si>
  <si>
    <t>ตู้เย็นสำหรับเก็บสารเคมี พฐ.จว.อุทัยธานี</t>
  </si>
  <si>
    <t>ตู้เย็นสำหรับเก็บสารเคมี พฐ.จว.สูโขทัย</t>
  </si>
  <si>
    <t>ตู้เย็นสำหรับเก็บสารเคมี พฐ.จว.พิจิตร</t>
  </si>
  <si>
    <t>ตู้เย็นสำหรับเก็บสารเคมี พฐ.จว.เพชรบูรณ์</t>
  </si>
  <si>
    <t>ตู้เย็นสำหรับเก็บสารเคมี พฐ.จว.อุตรดิตถ์</t>
  </si>
  <si>
    <t>ตู้เย็นสำหรับเก็บสารเคมี  พฐ.จว.นครสวรรค์</t>
  </si>
  <si>
    <t>ตู้เย็นสำหรับเก็บสารเคมี พฐ.จว.ตาก</t>
  </si>
  <si>
    <t>ตู้เย็นสำหรับเก็บสารเคมี พฐ.จว.กำแพงเพชร</t>
  </si>
  <si>
    <t>ตู้เย็นสำหรับเก็บสารเคมี ศพฐ.6</t>
  </si>
  <si>
    <t>เครื่องหาพิกัดด้วยสัญญาณดาวเทียมแบบพกพา พฐ.จว.อน.</t>
  </si>
  <si>
    <t>เครื่องหาพิกัดด้วยสัญญาณดาวเทียมแบบพกพา พฐ.จว.สท.</t>
  </si>
  <si>
    <t>เครื่องหาพิกัดด้วยสัญญาณดาวเทียมแบบพกพา พฐ.จว.พจ.</t>
  </si>
  <si>
    <t>เครื่องหาพิกัดด้วยสัญญาณดาวเทียมแบบพกพา พฐ.จว.พช.</t>
  </si>
  <si>
    <t>เครื่องหาพิกัดด้วยสัญญาณดาวเทียมแบบพกพา พฐ.จว.อต.</t>
  </si>
  <si>
    <t>เครื่องหาพิกัดด้วยสัญญาณดาวเทียมแบบพกพา พฐ.จว.นว.</t>
  </si>
  <si>
    <t>เครื่องหาพิกัดด้วยสัญญาณดาวเทียมแบบพกพา พฐ.จว.ตาก</t>
  </si>
  <si>
    <t>เครื่องหาพิกัดด้วยสัญญาณดาวเทียมแบบพกพา พฐ.จว.กพ.</t>
  </si>
  <si>
    <t>เครื่องลอกลายฝุ่น Dustmark Lifter พฐ.จว.อุทัยธานี</t>
  </si>
  <si>
    <t>เครื่องลอกลายฝุ่น Dustmark Lifter พฐ.จว.สุโขทัย</t>
  </si>
  <si>
    <t>เครื่องลอกลายฝุ่น Dustmark Lifter พฐ.จว.พิจิตร</t>
  </si>
  <si>
    <t>เครื่องลอกลายฝุ่น Dustmark Lifter พฐ.จว.เพชรบูรณ์</t>
  </si>
  <si>
    <t>เครื่องลอกลายฝุ่น Dustmark Lifter พฐ.จว.อุตรดิตถ์</t>
  </si>
  <si>
    <t>เครื่องลอกลายฝุ่น Dustmak Lifter พฐ.จว.นครสวรรค์</t>
  </si>
  <si>
    <t>เครื่องลอกลายฝุ่น Dustmark Lifter พฐ.จว.ตาก</t>
  </si>
  <si>
    <t>เครื่องลอกลายฝุ่น Dustmark Lifter พฐ.จว.กำแพงเพชร</t>
  </si>
  <si>
    <t>เครื่องวัดระยะด้วยแสงเลเซอร์ พฐ.จว.อุทัยธานี</t>
  </si>
  <si>
    <t>เครื่องวัดระยะด้วยแสงเลเซอร์ พฐ.จว.สุโขทัย</t>
  </si>
  <si>
    <t>เครื่องวัดระยะด้วยแสงเลเซอร์ พฐ.จว.พิจิตร</t>
  </si>
  <si>
    <t>เครื่องวัดระยะด้วยแสงเลเซอร์ พฐ.จว.เพชรบูรณ์</t>
  </si>
  <si>
    <t>เครื่องวัดระยะด้วยแสงเลเซอร์ พฐ.จว.อุตรดิตถ์</t>
  </si>
  <si>
    <t>เครื่องวัดระยะด้วยแสงเลเซอร์ พฐ.จว.นครสวรรค์</t>
  </si>
  <si>
    <t>เครื่องวัดระยะด้วยแสงเลเซอร์ พฐ.จว.ตาก</t>
  </si>
  <si>
    <t>เครื่องวัดระยะด้วยแสงเลเซอร์ พฐ.จว.กำแพงเพชร</t>
  </si>
  <si>
    <t>กระเป๋าตรวจสถานที่เกิดเหตุคดีระเบิด พฐ.จว.อุทัยธาน</t>
  </si>
  <si>
    <t>กระเป๋าตรวจสถานที่เกิดเหตุคดีระเบิด พฐ.จว.สุโขทัย</t>
  </si>
  <si>
    <t>กระเป๋าตรวจสถานที่เกิดเหตุคดีระเบิด พฐ.จว.พิจิตร</t>
  </si>
  <si>
    <t>กระเป๋าตรวจสถานที่เกิดเหตุคดีระเบิด พฐ.จว.เพชรบูรณ</t>
  </si>
  <si>
    <t>กระเป๋าตรวจสถานที่เกิดเหตุคดีระเบิด พฐ.จว.อุตรดิตถ</t>
  </si>
  <si>
    <t>กระเป๋าตรวจสถานที่เกิดเหตุคดีระเบิด พฐ.จว.นครสวรรค</t>
  </si>
  <si>
    <t>กระเป๋าตรวจสถานที่เกิดเหตุคดีระเบิด พฐ.จว.ตาก</t>
  </si>
  <si>
    <t>กระเป๋าตรวจสถานที่เกิดเหตุคดีระเบิด พฐ.จว.กำแพงเพช</t>
  </si>
  <si>
    <t>เครื่องแก็สโครมาโตกราฟและอุปกรณ์สำหรับตรวจวิเคราะห</t>
  </si>
  <si>
    <t>แว่นขยายสำหรับตรวจลายนิ้วมือ ปรำจำ ทว.ศพฐ.6</t>
  </si>
  <si>
    <t>07.09.2018</t>
  </si>
  <si>
    <t>เครื่องยิงเก็บลูกกระสุนแบบน้ำวน</t>
  </si>
  <si>
    <t>เครื่องตรวจเปรียบเทียบลูกกระสุนปืน ฯ แบบอัตโนมัติ</t>
  </si>
  <si>
    <t>เครื่องตรวจเขม่าปืนที่มือเชิงปริมาณ (AAS)</t>
  </si>
  <si>
    <t>11.06.2018</t>
  </si>
  <si>
    <t>LSC ตู้ดูดควันไอสารเคมี</t>
  </si>
  <si>
    <t>SW ที่ล้างตัวล้างตา</t>
  </si>
  <si>
    <t>WB-3 โต๊ะปฏิบัติการติดผนังพร้อมตู้แขวน ประจำ พฐ.พช</t>
  </si>
  <si>
    <t>05.02.2018</t>
  </si>
  <si>
    <t>19.12.2017</t>
  </si>
  <si>
    <t>ครุภัณฑ์วิทยาศาสตร์ขั้นพื้นฐานตรวจพิสูจน์อาวุธปืนฯ</t>
  </si>
  <si>
    <t>17.05.2017</t>
  </si>
  <si>
    <t>โทรทัศน์ อุทัยธานี</t>
  </si>
  <si>
    <t>30.09.2015</t>
  </si>
  <si>
    <t>ขึ้นบัญชีโทรทัศน์ สุโขทัย</t>
  </si>
  <si>
    <t>ที่แขวนจอภาพโปรเจคเตอร์</t>
  </si>
  <si>
    <t>เครื่องวีดีโอโปรเจคเตอร์</t>
  </si>
  <si>
    <t>ไฟแฟลซกล้องถ่ายรูป</t>
  </si>
  <si>
    <t>11.10.2007</t>
  </si>
  <si>
    <t>กล้องVDOฮาร์ดดิสก์</t>
  </si>
  <si>
    <t>กล้องถ่ายรูป DSLR</t>
  </si>
  <si>
    <t>กล้องถ่ายรูปดิจิตอล</t>
  </si>
  <si>
    <t>06.07.2004</t>
  </si>
  <si>
    <t>กล้องดิจิตอล</t>
  </si>
  <si>
    <t>25.07.2001</t>
  </si>
  <si>
    <t>กล้องถ่ายรูปซิงเกลเลนส์รีเฟลค</t>
  </si>
  <si>
    <t>08.01.2002</t>
  </si>
  <si>
    <t>ชุดถ่ายภาพและอุปกรณ์ พฐ.จว.อุทัยธานี</t>
  </si>
  <si>
    <t>ชุดถ่ายภาพและอุปกรณ์ พฐ.จว.สุโขทัย</t>
  </si>
  <si>
    <t>ชุดถ่ายภาพและอุปกรณ์ พฐ.จว.พิจิตร</t>
  </si>
  <si>
    <t>ชุดถ่ายภาพและอุปกรณ์ พฐ.จว.เพชรบูรณ์</t>
  </si>
  <si>
    <t>ชุดถ่ายภาพและอุปกรณ์ พฐ.จว.อุตรดิตถ์</t>
  </si>
  <si>
    <t>ชุดถ่ายภาพและอุปกรณ์ พฐ.จว.นครสวรรค์</t>
  </si>
  <si>
    <t>ชุดถ่ายภาพและอุปกรณ์ พฐ.จว.ตาก</t>
  </si>
  <si>
    <t>ชุดถ่ายภาพและอุปกรณ์ พฐ.จว.กำแพงเพชร</t>
  </si>
  <si>
    <t>กล้องถ่ายภาพระบบดิจิตอล แบบ DSLR พฐ.จว.อุทัยธานี</t>
  </si>
  <si>
    <t>กล้องถ่ายภาพระบบดิจิตอล แบบ DSLR พฐ.จว.สุโขทัย</t>
  </si>
  <si>
    <t>กล้องถ่ายภาพระบบดิจิตอล DSLR พฐ.จว.พิจิตร</t>
  </si>
  <si>
    <t>กล้องถ่ายภาพระบบดิจิตอล แบบ DSLR พฐ.จว.เพชรบูรณ์</t>
  </si>
  <si>
    <t>กล้องถ่ายภาพระบบดิจิตอล แบบ DSLR พฐ.จว.อุตรดิตถ์</t>
  </si>
  <si>
    <t>กล้องถ่ายภาพระบบดิจิตอล แบบ DSLR พฐ.จว.นครสวรรค์</t>
  </si>
  <si>
    <t>กล้องถ่ายภาพระบบดิจิตอล แบบ DSLR พฐ.จว.ตาก</t>
  </si>
  <si>
    <t>กล้องถ่ายภาพระบบดิจิตอล แบบ DSLR พฐ.จว.กำแพงเพชร</t>
  </si>
  <si>
    <t>เครื่องโปรเจคเตอร์  ประจำ พฐ.จว.อุทัยธานี</t>
  </si>
  <si>
    <t>04.09.2019</t>
  </si>
  <si>
    <t>โทรทัศน์ Smart TV 40 นิ้ว</t>
  </si>
  <si>
    <t>โทรทัศน์(LED TV) ขนาด 55 นิ้ว</t>
  </si>
  <si>
    <t>02.08.2019</t>
  </si>
  <si>
    <t>เครื่องฉายวิดีทัศน์ และจอภาพ 120 นิ้ว พฐ.จว.อุตรดิ</t>
  </si>
  <si>
    <t>ตู้ MDB ควบคุมเครื่องปรับอากาศ ของ ศพฐ.6</t>
  </si>
  <si>
    <t>ชุดไฟหลายความถี่</t>
  </si>
  <si>
    <t>05.06.2002</t>
  </si>
  <si>
    <t>เครื่องกำเหนิดไฟฟ้า</t>
  </si>
  <si>
    <t>18.03.1999</t>
  </si>
  <si>
    <t>เครื่องโทรสาร ประจำ พฐ.จว.กำแพงเพชร</t>
  </si>
  <si>
    <t>17.09.2019</t>
  </si>
  <si>
    <t>รถบรรทุกโตโยต้าขับเคลื่อน 4 ล้อ โล่ 67459</t>
  </si>
  <si>
    <t>รถยนต์นิสสันขับเคลื่อน 2 ล้อ โล่ 67438</t>
  </si>
  <si>
    <t>รถยนต์นิสสัน ขับเคลื่อน 2 ล้อ โล่ 67435</t>
  </si>
  <si>
    <t>รถบรรทุก(ดีเซล)ขนาด1ตัน แบบดับเบิ้ลแคป โล่67140</t>
  </si>
  <si>
    <t>รถบรรทุก(ดีเซล)ขนาด1ตัน แบบดับเบิ้ลแคป โล่67144</t>
  </si>
  <si>
    <t>รถบรรทุก(ดีเซล)ขนาด1ตัน แบบดับเบิ้ลแคป โล่67135</t>
  </si>
  <si>
    <t>รถยนต์ตู้ 12 ที่นั่ง</t>
  </si>
  <si>
    <t>08.05.2002</t>
  </si>
  <si>
    <t>รถจักรยานยนต์ ขนาด 120 CC.</t>
  </si>
  <si>
    <t>รถยนต์บรรทุก ขนาด 1 ตัน</t>
  </si>
  <si>
    <t>09.02.2001</t>
  </si>
  <si>
    <t>รถยนต์บรรทุก (ดีเซล) 4 ประตู 1ตัน โล่ 03553</t>
  </si>
  <si>
    <t>รถยนต์อีซูซุ รุ่น Cab4 1.9 Dbi สีบรอนซ์เงิน(29774)</t>
  </si>
  <si>
    <t>รถยนต์อีซูซุ รุ่น Cab4 1.9 Dbi สีบรอนซ์เงิน(29773)</t>
  </si>
  <si>
    <t>รถยนต์อีซูซุ รุ่น Cab4 1.9 Dbi สีบรอนซ์เงิน(29772)</t>
  </si>
  <si>
    <t>รถยนต์อีซูซุ รุ่น Cab4 1.9 Dbi สีบรอนซ์เงิน(29771)</t>
  </si>
  <si>
    <t>รถจักรยานยนต์(ทดแทน)ขนาด120ซีซีโล่94254</t>
  </si>
  <si>
    <t>รถจักรยานยนต์(ทดแทน)ขนาด120ซีซีโล่94253</t>
  </si>
  <si>
    <t>รถจักรยานยนต์(ทดแทน)ขนาด120ซีซีโล่94252</t>
  </si>
  <si>
    <t>รถจักรยานยนต์(ทดแทน)ขนาด120ซีซีโล่94251</t>
  </si>
  <si>
    <t>รถจักรยานยนต์(ทดแทน)ขนาด120ซีซีโล่94250</t>
  </si>
  <si>
    <t>รถจักรยานยนต์(ทดแทน)ขนาด120ซีซีโล่94249</t>
  </si>
  <si>
    <t>รถจักรยานยนต์(ทดแทน)ขนาด120ซีซีโล่94248</t>
  </si>
  <si>
    <t>เครื่องกดบัตรคิว  งานทะเบียนประวัติอาชญากร</t>
  </si>
  <si>
    <t>30.09.2016</t>
  </si>
  <si>
    <t>คอมพิวเตอร์อุทัยธานี</t>
  </si>
  <si>
    <t>print สุโขทัย</t>
  </si>
  <si>
    <t>เครื่องพิมพ์คอม สุโขทัย</t>
  </si>
  <si>
    <t>เครื่องปรับอากาศแบบเคลื่อนย้ายได้30000บีทียูพฐ.ตาก</t>
  </si>
  <si>
    <t>11.05.2012</t>
  </si>
  <si>
    <t>เครื่องปรับอากาศแบบเคลื่อนย้ายได้24000บีทียูพฐ.ตาก</t>
  </si>
  <si>
    <t>เครื่องปรับอากาศแบบเคลื่อนย้ายได้18000บีทียูพฐ.ตาก</t>
  </si>
  <si>
    <t>เครื่องปรับอากาศแบบเคลื่อนย้ายได้15000บีทียูพฐ.ตาก</t>
  </si>
  <si>
    <t>เครื่องปรับอากาศแบบเคลื่อนย้ายได้13000บีทียูพฐ.ตาก</t>
  </si>
  <si>
    <t>เครื่องปรับอากาศ 18000 BTU (ศพฐ.6)</t>
  </si>
  <si>
    <t>02.02.2011</t>
  </si>
  <si>
    <t>เครื่องถ่ายเอกสาร</t>
  </si>
  <si>
    <t>เครื่องปรับอากาศ:แบบเคลื่อนย้ายได์</t>
  </si>
  <si>
    <t>19.08.2004</t>
  </si>
  <si>
    <t>ครุภัณฑ์สำนักงาน (ตู้นิรภัย)</t>
  </si>
  <si>
    <t>เครื่องปรับอากาศประจำ พฐ.จว.กำแพงเพชร</t>
  </si>
  <si>
    <t>เก้าอี้แถวคอย 4 ที่นั่ง ประจำ พฐ.จว.กำแพงเพชร</t>
  </si>
  <si>
    <t>ตู้เหล็กเก็บเอกสาร 4 ลิ้นชัก ประจำ พฐ.จว.อุทัยธานี</t>
  </si>
  <si>
    <t>เก้าอี้พักคอย 4 ที่นั่ง ประจำ พฐ.จว.อุทัยธานี</t>
  </si>
  <si>
    <t>เครื่องปรับอากาศ ประจำ พฐ.จว.อุทัยธานี</t>
  </si>
  <si>
    <t>WC-1 เก้าอี้แถวนั้งพักคอย 4 ที่  ประจำ พฐ.จว.พช</t>
  </si>
  <si>
    <t>LSC-1 เก้าอี้ห้องปฏิบัติการ ประจำ พฐ.จว.เพชรบูรณ์</t>
  </si>
  <si>
    <t>โต๊ะปฏิบัติการพร้อมอุปกรณ์</t>
  </si>
  <si>
    <t>WB-10 เคาน์เตอร์ ประจำ พฐ.จว.เพชรบูรณ์</t>
  </si>
  <si>
    <t>S-2 โซฟา 1 ที่นั่ง ประจำ พฐ.จว.เพชรบูรณ์</t>
  </si>
  <si>
    <t>S-1 โซฟา 3 ที่นั่ง ประจำ พฐ.จว.เพชรบูรณ์</t>
  </si>
  <si>
    <t>ตู้ล็อคเกอร์ ขนาด 0.45*0.91*1.80 ม.</t>
  </si>
  <si>
    <t>โต๊ะทำงาน T-1 0.80*1.80*0.75 ม. ประจำ พฐ.จว.พช.</t>
  </si>
  <si>
    <t>เครื่องปรับอากาศ 30000 BTU  ประจำ พฐ.จว.เพชรบูรณ์</t>
  </si>
  <si>
    <t>เครื่องปรับอากาศ  24000 BTU ประจำ พฐ.จว.เพชรบูรณ์</t>
  </si>
  <si>
    <t>เครื่องปรับอากาศ 18000 BTU  ประจำ พฐ.จว.เพชรบูรณ์</t>
  </si>
  <si>
    <t>เครื่องปรับอากาศ 15000 BTU ประจำ พฐ.จว.เพชรบูรณ์</t>
  </si>
  <si>
    <t>เครื่องปรับอากาศ 9000 BTU  ประจำ พฐ.จว.เพชรบูรณ์</t>
  </si>
  <si>
    <t>ม่านปรับแสง</t>
  </si>
  <si>
    <t>ม่านปรับแสง  ประจำ พฐ.จว.อุตรดิถต์</t>
  </si>
  <si>
    <t>ชุดโต๊ะประชุมขนาด 12 คน  พฐ.จว.อุตรดิตถ์</t>
  </si>
  <si>
    <t>เครื่องปรับอากาศขนิดแขวนฝ้าเพดาน พฐ.จว.อุตรดิตถ์</t>
  </si>
  <si>
    <t>เครื่องปรับอากาศห้องประชุม ศพฐ.6</t>
  </si>
  <si>
    <t>โทรทัศน์ สุโขทัย</t>
  </si>
  <si>
    <t>โต๊ะรับรองกาแฟ</t>
  </si>
  <si>
    <t>ตู้เก็บเอกสาร</t>
  </si>
  <si>
    <t>เครืองปรับอากาศ</t>
  </si>
  <si>
    <t>เครื่องปรับอากาศ พฐ.จว.อุตรดิตถ์ โดยใช้งบ ทว.</t>
  </si>
  <si>
    <t>ปรับปรุงห้องปฏิบัติการ พฐ.จว.กำแพงเพชร</t>
  </si>
  <si>
    <t>ก่อสร้างรั้วลวดหนาม พฐ.จว.ตาก</t>
  </si>
  <si>
    <t>14.11.2012</t>
  </si>
  <si>
    <t>รั้วล้อมอาคารที่ทำการ พฐ.จว.ตาก</t>
  </si>
  <si>
    <t>31.03.2011</t>
  </si>
  <si>
    <t>โรงจอดรถ,ลานฝึก,รั้วของศูนย์พิสุจน์หลักฐานจว.พิจิต</t>
  </si>
  <si>
    <t>โรงจอดรถ ศพฐ.6</t>
  </si>
  <si>
    <t>อาคารที่ทำการ พฐ.จว.นครสวรรค์</t>
  </si>
  <si>
    <t>อาคารที่ทำการ พฐ.จว.เพชรบูรณ์</t>
  </si>
  <si>
    <t>อาคารสำนักงาน ศพฐ.6</t>
  </si>
  <si>
    <t>อาคารที่ทำการ พฐ.จว.ตาก</t>
  </si>
  <si>
    <t>21.09.2010</t>
  </si>
  <si>
    <t>อาคารที่ทำการ พฐ.จว.พิจิตร</t>
  </si>
  <si>
    <t>06.07.2010</t>
  </si>
  <si>
    <t>อาคารพักอาศัย พฐ.จว.พิจิตร</t>
  </si>
  <si>
    <t>อาคารพักอาศัย พฐ.จว.นครสวรรค์</t>
  </si>
  <si>
    <t>บ้านพักระดับ สว สพฐ. ตาก</t>
  </si>
  <si>
    <t>บ้านพักระดับ สว สพฐ. อุทัย</t>
  </si>
  <si>
    <t>บ้านพักสารวัตร วท.เขต 34</t>
  </si>
  <si>
    <t>สินทรัพย์คงเหลือ ศพฐ.6 (2500700422)</t>
  </si>
  <si>
    <t>เครื่องกรองน้ำก่อนเข้าเครื่องทำน้ำเย็น</t>
  </si>
  <si>
    <t>เครื่องทำน้ำร้อนเย็นติดตั้งพื้น2หัวก๊อกSB-295 สตูล</t>
  </si>
  <si>
    <t>13.08.2019</t>
  </si>
  <si>
    <t>เครื่องทำน้ำเย็น (งานบิ๊วอิน ทว.)</t>
  </si>
  <si>
    <t>16.08.2019</t>
  </si>
  <si>
    <t>OKI B412dn-Mono Printer</t>
  </si>
  <si>
    <t>25.09.2018</t>
  </si>
  <si>
    <t>เครื่องคอม 5 เครื่อง HP Pavilion 590-p0031d</t>
  </si>
  <si>
    <t>ชุดอุปกรณฺ์คอมพิวเตอร์(Live Scan) 6 รายการ</t>
  </si>
  <si>
    <t>03.07.2018</t>
  </si>
  <si>
    <t>ครุภัณฑ์งานพัฒนาทะเบียนประวัติอาชญกรรม(พัทลุง)</t>
  </si>
  <si>
    <t>22.12.2017</t>
  </si>
  <si>
    <t>เครื่องสำรองไฟฟ้า 9 เครื่อง</t>
  </si>
  <si>
    <t>เครื่องพิมพ์ Multifunction แบบฉีดหมึก Inkjet</t>
  </si>
  <si>
    <t>คอมพิวเตอร์ SVOA Wokrstation</t>
  </si>
  <si>
    <t>ครุภัณฑ์ทะเบียนประวัติอาชญกรรม</t>
  </si>
  <si>
    <t>เครื่องพิมพ์ชนิดเลเซอร์/LED สี</t>
  </si>
  <si>
    <t>26.10.2015</t>
  </si>
  <si>
    <t>คอมพิวเตอร์โน๊ตบุ๊ค</t>
  </si>
  <si>
    <t>เครื่องพิมพ์เลเซอร์/LED ขาว ดำ</t>
  </si>
  <si>
    <t>เครื่องคอมพิวเตอร์ 11 เครื่อง</t>
  </si>
  <si>
    <t>ซื้อชุดคอมพิวเตอร์</t>
  </si>
  <si>
    <t>14.09.2014</t>
  </si>
  <si>
    <t>ซื้อชุดคอมพิวเตอร์ สตูล</t>
  </si>
  <si>
    <t>17.09.2014</t>
  </si>
  <si>
    <t>ซื้อชุดคอมพิวเตอร์ ตรัง</t>
  </si>
  <si>
    <t>12.09.2014</t>
  </si>
  <si>
    <t>ซื้อชุดคอมพิวเตอร์ พัทลุง</t>
  </si>
  <si>
    <t>13.09.2014</t>
  </si>
  <si>
    <t>19.11.2008</t>
  </si>
  <si>
    <t>11.08.2004</t>
  </si>
  <si>
    <t>17.06.2003</t>
  </si>
  <si>
    <t>17.05.2003</t>
  </si>
  <si>
    <t>เครื่องพิมพ์สี ขนาด A0</t>
  </si>
  <si>
    <t>สแกนเนอร์สำหรับงานเก็บเอกสารระดับศูนย์บริการแบบที3</t>
  </si>
  <si>
    <t>คอมพิวเตอร์โน๊ตบุ๊ค เครื่องที่ 2</t>
  </si>
  <si>
    <t>คอมพิวเตอร์โน๊ตบุ๊ค เครื่องที่ 1</t>
  </si>
  <si>
    <t>เครื่อง scanner เครื่องที่ 2</t>
  </si>
  <si>
    <t>เครื่อง scanner เครื่องที่ 1</t>
  </si>
  <si>
    <t>เครื่องคอมพิวเตอร์พร้อมจอภาพ GMID-X1</t>
  </si>
  <si>
    <t>เครื่องคอมพิวเตอร์พร้อมจอภาพ (อยู่กับเครื่อง ABI)</t>
  </si>
  <si>
    <t>เครื่องสำรองไฟ</t>
  </si>
  <si>
    <t>คอมพิวเตอร์ รองรับ New GFMIS Thai</t>
  </si>
  <si>
    <t>28.08.2020</t>
  </si>
  <si>
    <t>Notebook Lenovo ThinkPad V330</t>
  </si>
  <si>
    <t>เครื่องPrinter OKI B412dn</t>
  </si>
  <si>
    <t>ชุดคอมพิวเตอร์ Intel Core i5</t>
  </si>
  <si>
    <t>เครื่องพิมพ์เลเซอร์ LEDขาวดำNetwork พฐ.พัทลุง</t>
  </si>
  <si>
    <t>12.09.2019</t>
  </si>
  <si>
    <t>เครื่องคอมฯโน๊ตบุ๊ค พฐ.พัทลุง</t>
  </si>
  <si>
    <t>เครื่องคอมฯรสำหรับงานประมวลผล พฐ.พัทลุง</t>
  </si>
  <si>
    <t>เครื่องสำรองไฟฟ้าขนาด 1 kva (งานบิ้วอิน ทว.)</t>
  </si>
  <si>
    <t>เครื่องสำรองไฟฟ้าขนาด 2 kva (งานบิ้วอิน ทว.)</t>
  </si>
  <si>
    <t>บันทึกรับเครื่อง Live Scan พฐ.จว.ตรัง</t>
  </si>
  <si>
    <t>ค่าครุภัณฑ์คอมพิวเตอร์ เครื่อง Live Scan พฐ.สตูล</t>
  </si>
  <si>
    <t xml:space="preserve">หมวดสินทรัพย์ 12060900 คุรภัณฑ์วิทยาศาสตร์ </t>
  </si>
  <si>
    <t>แว่นขยายตรวจลายนิ้วมือPS484Aปป.ตาม สตง.59</t>
  </si>
  <si>
    <t>เครื่องตรวจเปรียบเทียบฯรับมา14กย.12ปป.ใหม่อายุผิด</t>
  </si>
  <si>
    <t>แว่นขยายสำหรับตรวจลายนิ้วมือ 3อันๆละ11475 บาท</t>
  </si>
  <si>
    <t>ตู้อบซุปเปอร์กลูขนาดใหญ่ชนิดควบคุมอุณภูมิได้</t>
  </si>
  <si>
    <t>11.08.2011</t>
  </si>
  <si>
    <t>เครื่อง Atomic Absorption Spectrophotometer (AAS)</t>
  </si>
  <si>
    <t>04.08.2011</t>
  </si>
  <si>
    <t>อุปกรณ์พิเศษ Forensic Equipment Module Rev.3.0</t>
  </si>
  <si>
    <t>อุปกรณ์สำหรับงานตรวจทางชีววิทยา (DNA)</t>
  </si>
  <si>
    <t>ตู้อบความร้อนไฟฟ้า</t>
  </si>
  <si>
    <t>16.10.2008</t>
  </si>
  <si>
    <t>07.02.2008</t>
  </si>
  <si>
    <t>กล้อง STEREO MICROSCOPE</t>
  </si>
  <si>
    <t>ตู้ขจัดควันพิษ</t>
  </si>
  <si>
    <t>15.08.2000</t>
  </si>
  <si>
    <t>เครื่องวิเคราะห์ DNA  24 ตัวอย่าง</t>
  </si>
  <si>
    <t>เครื่องวิเคราะห์ธาตุในตัวอย่างชนิดพกพา (X-ray F)</t>
  </si>
  <si>
    <t>กล้องจุลทรรศน์เปรียบเทียบลูกกระสุน</t>
  </si>
  <si>
    <t>เตารีดแบบความคุมอุณหภูมิ</t>
  </si>
  <si>
    <t>เครื่องคนสาร (Hotplate Magnatic Stirrer)</t>
  </si>
  <si>
    <t>ตู้อบซุปเปอร์กลูขนาดใหญ่</t>
  </si>
  <si>
    <t>กล้องส่องลายนิ้วมือกำลังขยาย5เท่า</t>
  </si>
  <si>
    <t>เครื่องชั่งน้ำหนักดิจิตอลพร้อมที่วัดส่วนสูง</t>
  </si>
  <si>
    <t>กล่องส่องลายนิ้วมือกำลังขยาย 5 เท่า</t>
  </si>
  <si>
    <t>เครื่องวิเคราะห์สารโดยใช้แสงอินฟาเรด(FTIR)</t>
  </si>
  <si>
    <t>07.08.2018</t>
  </si>
  <si>
    <t>แท้งยิงเก็บปลอกกระสุนปืนและลูกกระสุน</t>
  </si>
  <si>
    <t>01.04.2018</t>
  </si>
  <si>
    <t>เครื่องชั่งไฟฟ้าแบบดิจิตอล ค่า0.00001 OHAUS</t>
  </si>
  <si>
    <t>07.03.2018</t>
  </si>
  <si>
    <t>เครื่องตรวจโลหะชนิดตรวจในน้ำได้ GSI 250 (4เครื่อง)</t>
  </si>
  <si>
    <t>31.01.2018</t>
  </si>
  <si>
    <t>เครื่องวัดระยะโดยแสงเลเซอร์ ตรวจสถานที่เกิดเหตุ</t>
  </si>
  <si>
    <t>01.07.2013</t>
  </si>
  <si>
    <t>03.08.2004</t>
  </si>
  <si>
    <t>กล้องถ่ายภาพระบบดิจิตอล DSLR</t>
  </si>
  <si>
    <t>กล้องถ่ายภาพดิจิตอลDSLR Nikon D7500</t>
  </si>
  <si>
    <t>ป้ายไฟ LED192*32 พฐ.จว.สตูล</t>
  </si>
  <si>
    <t>กล้องถ่ายรูปดิจิตอล 2 ชุดๆละ25000</t>
  </si>
  <si>
    <t>23.12.2015</t>
  </si>
  <si>
    <t>SMART4T LED LG 48" พฐ.จว.พัทลุง</t>
  </si>
  <si>
    <t>22.08.2019</t>
  </si>
  <si>
    <t>โทรทัศน์ LED smart TV 5.5นิ้ว</t>
  </si>
  <si>
    <t>โทรทัศน์ แอล อี ดี Smart TV ขนาด 55 นิ้ว</t>
  </si>
  <si>
    <t>08.05.2019</t>
  </si>
  <si>
    <t>รถบรรทุกโตโยต้าขับเคลื่อน 4 ล้อ โล่ 67473</t>
  </si>
  <si>
    <t>รถบรรทุกโตโยต้าขับเคลื่อน 4 ล้อ โล่ 67469</t>
  </si>
  <si>
    <t>รถยนต์นิสสันขับเคลื่อน 2 ล้อ โล่ 67442</t>
  </si>
  <si>
    <t>รถบรรทุก(ดีเซล) โล่67171</t>
  </si>
  <si>
    <t>รถบรรทุก(ดีเซล) โล่67180</t>
  </si>
  <si>
    <t>รถยนต์บรรทุก (ดีเซล) 4 ประตู 1ตัน โล่ 03558</t>
  </si>
  <si>
    <t>รถยนต์บรรทุก (ดีเซล) 4 ประตู 1ตัน โล่ 03557</t>
  </si>
  <si>
    <t>รถยนต์อีซูซุ รุ่น Cab4 1.9 Dbi สีบรอนซ์เงิน(29783)</t>
  </si>
  <si>
    <t>รถยนต์อีซูซุ รุ่น Cab4 1.9 Dbi สีบรอนซ์เงิน(29782)</t>
  </si>
  <si>
    <t>รถยนต์อีซูซุ รุ่น Cab4 1.9 Dbi สีบรอนซ์เงิน(29781)</t>
  </si>
  <si>
    <t>รถจักรยานยนต์(ทดแทน)ขนาด120ซีซีโล่94285</t>
  </si>
  <si>
    <t>รถจักรยานยนต์(ทดแทน)ขนาด120ซีซีโล่94275</t>
  </si>
  <si>
    <t>รถจักรยานยนต์(ทดแทน)ขนาด120ซีซีโล่94284</t>
  </si>
  <si>
    <t>รถจักรยานยนต์(ทดแทน)ขนาด120ซีซีโล่94274</t>
  </si>
  <si>
    <t>รถจักรยานยนต์(ทดแทน)ขนาด120ซีซีโล่94273</t>
  </si>
  <si>
    <t>รถจักรยานยนต์(ทดแทน)ขนาด120ซีซีโล่94272</t>
  </si>
  <si>
    <t>รถจักรยานยนต์(ทดแทน)ขนาด120ซีซีโล่94271</t>
  </si>
  <si>
    <t>รถจักรยานยนต์(ทดแทน)ขนาด120ซีซีโล่94270</t>
  </si>
  <si>
    <t>รถจักรยานยนต์(ทดแทน)ขนาด120ซีซีโล่94269</t>
  </si>
  <si>
    <t xml:space="preserve">หมวดสินทรัพย์ 12060100 ครุภัณฑ์สนง. </t>
  </si>
  <si>
    <t>เครื่องทำลายเอกสารแบบตัดละเอียด</t>
  </si>
  <si>
    <t>เก้าอี้ทำงานผู้ชำนาญการ พฐ.จว.พัทลุง 7 ตัว</t>
  </si>
  <si>
    <t>เก้าอี้แถวเดี่ยว 4 ที่นั่ง พฐ.พัทลุง</t>
  </si>
  <si>
    <t>เครื่องปรับอากาศ 24000 บีทียู อีมีเน้นท์ พฐ.พัทลุง</t>
  </si>
  <si>
    <t>เก้าอีขนาด 1 ที่นั้ง ANFEEL/1 พฐ.สตูล</t>
  </si>
  <si>
    <t>เก้าอี้ขนาด 1 ที่ ANFEEL/1 พฐ.สตูล</t>
  </si>
  <si>
    <t>เก้าอี้ขนาด2ที่ ANFEEL/2 พฐ.สตูล</t>
  </si>
  <si>
    <t>เก้าอี้ขนาด2ที่นั่ง ANFEEL/2 พฐ.สตูล</t>
  </si>
  <si>
    <t>เก้าอี้ 3 ที่ ANFEEL/3 พฐ.สตูล</t>
  </si>
  <si>
    <t>เก้าอี้พักคอยแบบ 4 ที่นั่ง PM-4 ITK พฐ.สตูล</t>
  </si>
  <si>
    <t>เก้าอี้พักคอยแบบ 4 ที่นั่งPM-4 ITK พฐ.สตูล</t>
  </si>
  <si>
    <t>เคาน์เตอร์กว้าง 300*75*105 TAIYO พฐ.สตูล</t>
  </si>
  <si>
    <t>เครื่องกดบัตรคิว พฐ.จว.สตูล</t>
  </si>
  <si>
    <t>งานบิ้วอิน*โต๊ะทำงานเจ้าหน้าที่ 150*80*75</t>
  </si>
  <si>
    <t>สต.ระบบปรับอากาศแบบแยกส่วน 20000 บีทียู</t>
  </si>
  <si>
    <t>27.05.2019</t>
  </si>
  <si>
    <t>สต.ระบบปรับอากาศแบบแยกส่วน 24000 บีทียู</t>
  </si>
  <si>
    <t>สต.ระบบปรับอากาศแบบแยกส่วน 14500 บีทียู</t>
  </si>
  <si>
    <t>สต.ระบบปรับอากาศแบบแยกส่วน 15000 บีทียู</t>
  </si>
  <si>
    <t>ม่านและรางม่าน ขนาด 4000 มม.</t>
  </si>
  <si>
    <t>สต.เอกสารชั้นโล่ง 400*800*1800</t>
  </si>
  <si>
    <t>สต.เก้าอี้พักคอย3ที่นั่งหุ้มหนังเทียม</t>
  </si>
  <si>
    <t>สต.เก้าอี้ล้อเลื่อนหุ้มหนังเทียมมท้าวแขนพนักพิงสูง</t>
  </si>
  <si>
    <t>สต.โต๊ะประชุม700*1500*750</t>
  </si>
  <si>
    <t>สต.โต๊ะประชุม 800*1800*750</t>
  </si>
  <si>
    <t>สต.โต๊ะทำงาน750*1500*750 2 ลิ้นชัก</t>
  </si>
  <si>
    <t>สต โต๊ะทำงาน750*1200*750 2ลิ้นชัก</t>
  </si>
  <si>
    <t>เก้าอี้แถวเดียวประเภท 4 ที่นั่ง</t>
  </si>
  <si>
    <t>เครื่องปรับอากาศขนาด 20000 บีทียู</t>
  </si>
  <si>
    <t>เครื่องจัดระบบคิวอัตโนมัติ</t>
  </si>
  <si>
    <t>29.09.2016</t>
  </si>
  <si>
    <t>ซื้อตู้เหล็กเก็บเอกสาร</t>
  </si>
  <si>
    <t>15.09.2014</t>
  </si>
  <si>
    <t>ห้องน้ำ ทะเบียนประวัติ</t>
  </si>
  <si>
    <t>07.06.2019</t>
  </si>
  <si>
    <t>บันทึกอาคารที่ทำการพิสูจน์หลักฐาน พฐ.จว.สตูล</t>
  </si>
  <si>
    <t>อาคารทะเบียนประวัติฯ</t>
  </si>
  <si>
    <t>อาคารที่ทำการศูนย์พิสูจน์หลักฐาน 9</t>
  </si>
  <si>
    <t>เรือนแถวชั้นประทวนและพลตำรวจ ขนาด 10 คูหา</t>
  </si>
  <si>
    <t>01.02.2010</t>
  </si>
  <si>
    <t>สินทรัพย์คงเหลือ ศพฐ.9 (2500700424)</t>
  </si>
  <si>
    <t xml:space="preserve">หมวดสินทรัพย์ 12061600 คุรภัณฑ์อื่นๆ </t>
  </si>
  <si>
    <t>ลิฟท์ยกรถพร้อมหลังคา</t>
  </si>
  <si>
    <t>เครื่องตรวจหาร่องรอยการขูดลบ (กอป.ศพฐ.10)</t>
  </si>
  <si>
    <t>เครื่องตรวจหาวัตถุระเบิดแบบพับได้</t>
  </si>
  <si>
    <t>เครื่องตรวจหาวัตถุระเบิดแบบ 2 หัว พร้อมระบบ GPS</t>
  </si>
  <si>
    <t>จัดซื้อครุภัณฑ์อื่น</t>
  </si>
  <si>
    <t>22.04.2019</t>
  </si>
  <si>
    <t>บันทึกจัดซื้อครุภัณฑ์อื่น</t>
  </si>
  <si>
    <t>10.04.2019</t>
  </si>
  <si>
    <t>จัดซื้อเครื่องวิเคราะห์เชิงโมเลกุลและหมู่ฟังก์ชั่น</t>
  </si>
  <si>
    <t>06.03.2019</t>
  </si>
  <si>
    <t>26.02.2019</t>
  </si>
  <si>
    <t>จัดซื้อครุภัณฑ์อื่น บริษัทแสงวิทย์ ซายน์ จำกัด</t>
  </si>
  <si>
    <t>08.02.2019</t>
  </si>
  <si>
    <t>ครุภัณฑ์อื่นงาน กนฝ.</t>
  </si>
  <si>
    <t>14.01.2019</t>
  </si>
  <si>
    <t>คอมพิวเตอร์แท็ปเล็ต</t>
  </si>
  <si>
    <t>จัดชื้อครุภัณฑ์คอมพิวเตอร์</t>
  </si>
  <si>
    <t>29.09.2014</t>
  </si>
  <si>
    <t>26.09.2014</t>
  </si>
  <si>
    <t>23.09.2014</t>
  </si>
  <si>
    <t>16.09.2014</t>
  </si>
  <si>
    <t>เครื่องคอมพิวเตอร์ยี่ห้อ HP รุ่น   Pro 2000</t>
  </si>
  <si>
    <t>เครื่องคอมพิวเตอร์พร้อมโอนย้ายข้อมูลระบบ</t>
  </si>
  <si>
    <t>16.11.2009</t>
  </si>
  <si>
    <t>เครื่องสแกนเนอร์เก็บเอกสารระดับศูนย์บริการ แบบที่3</t>
  </si>
  <si>
    <t>เครื่องคอมพิวเตอร์สำหรับงานประมวลผล แบบที่2</t>
  </si>
  <si>
    <t>เครื่องสำรองไฟฟ้า ขนาด 1 KVA</t>
  </si>
  <si>
    <t>ตู้เก็บคอมฯ server</t>
  </si>
  <si>
    <t>ตู้เก็บคอมฯ</t>
  </si>
  <si>
    <t>คอมพิวเตอร์ (ศบค.)</t>
  </si>
  <si>
    <t>29.12.2020</t>
  </si>
  <si>
    <t>คอมพิวเตอร์ 4 เครื่อง,เครื่องโทรสาร 1 เครื่อง</t>
  </si>
  <si>
    <t>19.08.2020</t>
  </si>
  <si>
    <t>เครื่องสำรองไฟฟ้า ชนาด 10 kVA (ระบบไฟฟ้า 3 เฟส)</t>
  </si>
  <si>
    <t>09.04.2020</t>
  </si>
  <si>
    <t>เครื่องพิมเลเซอร์ หรือ LED สีชนิด Network แบบที่ 1</t>
  </si>
  <si>
    <t>เครื่องคอมพิวเตอร์ สำหรับงานประมวลผล แบบที่ 2</t>
  </si>
  <si>
    <t>ครุภัณฑ์คอมพิวเตอร์ พฐ.นราธิวาส</t>
  </si>
  <si>
    <t>01.01.2019</t>
  </si>
  <si>
    <t>จัดซื้อครุภัณฑ์คอมพิวเตอร์ 4 เครื่อง</t>
  </si>
  <si>
    <t>28.11.2018</t>
  </si>
  <si>
    <t>จัดซื้อครุภัณฑ์คอมพิวเตอร์</t>
  </si>
  <si>
    <t>31.07.2018</t>
  </si>
  <si>
    <t>จัดซื้อคอมพิวเตอร์ งบ ทว.</t>
  </si>
  <si>
    <t>จัดซื้อคอมพิวเตอร์</t>
  </si>
  <si>
    <t>จัดซื้อเครื่องตรวจวิเคราะห์เขม่าปืน (AAS)</t>
  </si>
  <si>
    <t>จัดซื้อเครื่องตรวจจับวัตถุโลหะชนิดในน้ำ</t>
  </si>
  <si>
    <t>จัดซื้อเครื่องวิเคราะห์ลำดับเบสแบบอัตโนมัติ</t>
  </si>
  <si>
    <t>จัดซื้อครุภัณฑ์วิทยาศาสตร์ฯTLC</t>
  </si>
  <si>
    <t>จัดซื้ออุปกรณ์ตรวจยาเสพติด TCL</t>
  </si>
  <si>
    <t>จัดซื้อเครื่องหาปริมาณดีเอ็นเอ รุ่น 7500</t>
  </si>
  <si>
    <t>จัดซื้อครุภัณฑ์วิทยาศาสตร์ เครื่องตรวจโลหะ3เครื่อง</t>
  </si>
  <si>
    <t>เครื่องจุลทรรศน์เปรียบเทียบล</t>
  </si>
  <si>
    <t>04.12.2012</t>
  </si>
  <si>
    <t>Forensic Equipment Module Forward command Center</t>
  </si>
  <si>
    <t>อุปกรณ์พิเศษ Forensic Equipment Module Rev.02</t>
  </si>
  <si>
    <t>เครื่องอ่านพิกัดจากดาวเทียม</t>
  </si>
  <si>
    <t>เครื่องให้แสงแบบพกพา</t>
  </si>
  <si>
    <t>26.02.2009</t>
  </si>
  <si>
    <t>ตู้ดูดควันไฟเบอร์กลาสพร้อมอุปกรณ์</t>
  </si>
  <si>
    <t>23.01.2009</t>
  </si>
  <si>
    <t>เครื่องวัดระยะพิกัดแบบมือ</t>
  </si>
  <si>
    <t>25.10.2008</t>
  </si>
  <si>
    <t>01.10.2008</t>
  </si>
  <si>
    <t>เครื่องฉายภาพและวัสดุประกอบ</t>
  </si>
  <si>
    <t>08.01.2009</t>
  </si>
  <si>
    <t>กระเป๋าตรวจสอบสถานที่เกิดเหตุคดีระเบิด</t>
  </si>
  <si>
    <t>เครื่องตรวจพิสูจน์การขูดลบแก้ไขหมายเลขประจำตัวรถ</t>
  </si>
  <si>
    <t>ชุดเครื่องมือและอุปกรณ์สำหรับตรวจพิสูจน์ทางฟิสิกส์</t>
  </si>
  <si>
    <t>เครื่องตรวจหาอัตราส่วนไอโซโทป (กคม.ศพฐ.10)</t>
  </si>
  <si>
    <t>ชุดถ่ายภาพลายนิ้วมือแฝงบนปลอกกระสุนปืน</t>
  </si>
  <si>
    <t>เครื่องตรวจหาลายนิ้วแฝงบนวัตถุพยานหลายชนิด</t>
  </si>
  <si>
    <t>ปรับปรุงอายุการใช้งานครุภัณฑ์วิทยาศาสตร์ปี2560</t>
  </si>
  <si>
    <t>01.12.2018</t>
  </si>
  <si>
    <t>จัดซื้อครุภัณฑ์วิทยาศาสตร์ฯ</t>
  </si>
  <si>
    <t>21.05.2018</t>
  </si>
  <si>
    <t>จัดซื้อครุภัณฑ์วิทยาศาสตร์และการแพทย์</t>
  </si>
  <si>
    <t>29.03.2018</t>
  </si>
  <si>
    <t>28.03.2018</t>
  </si>
  <si>
    <t>จัดซื้อครุภัณฑ์วิทยาศาสตร์และการแพทย์ฯ</t>
  </si>
  <si>
    <t>27.03.2018</t>
  </si>
  <si>
    <t>21.03.2018</t>
  </si>
  <si>
    <t>12.03.2018</t>
  </si>
  <si>
    <t>ล้างบัญชีพักครุภัณฑ์วิทยาศาสตร์และการแพทย์</t>
  </si>
  <si>
    <t>จัดซื้อครุภัณฑืวิทยาศาสตร์ฯ</t>
  </si>
  <si>
    <t>ซื้อครุภัณฑ์วิทยาศาสตร์และการแพทย์</t>
  </si>
  <si>
    <t>21.11.2017</t>
  </si>
  <si>
    <t>เครื่องยกรถไฮโดรลิกแบบ 4ตัน 4เสา</t>
  </si>
  <si>
    <t>กล้องถ่ายภาพแบบอินฟราเรด (IR) พร้อมแท่นวางวัตถุ</t>
  </si>
  <si>
    <t>จัดชื้อครุภัณฑ์โฆษณาและเผยแพร่</t>
  </si>
  <si>
    <t>22.09.2014</t>
  </si>
  <si>
    <t>01.10.2013</t>
  </si>
  <si>
    <t>จัดซื้อกล้องดิจิตอล</t>
  </si>
  <si>
    <t>จัดซื้ออุปกรณ์เครื่องมือสื่อสาร</t>
  </si>
  <si>
    <t>รถยนต์หุ้มเกราะ TOYOTA VIGO PRERUNNER โล่ 40431</t>
  </si>
  <si>
    <t>รถยนต์หุ้มเกราะ TOYOTA VIGO PRERUNNER โล่ 40430</t>
  </si>
  <si>
    <t>รถยนต์หุ้มเกราะ TOYOTA VIGO PRERUNNER โล่ 40429</t>
  </si>
  <si>
    <t>รถยนต์หุ้มเกราะ TOYOTA VIGO PRERUNNER โล่ 40414</t>
  </si>
  <si>
    <t>รถยนต์หุ้มเกราะ TOYOTA VIGO  โล่ 93105</t>
  </si>
  <si>
    <t>รถยนต์ดีเซล GL4389</t>
  </si>
  <si>
    <t>รถบรรทุกดีเซล ขนาด 1 ตัน โล่ 93166</t>
  </si>
  <si>
    <t>รถยนต์ดีเซล เลขเครื่อง GG4170</t>
  </si>
  <si>
    <t>รถยนต์ตู้ 12 ที่นั่ง โตโยต้า โล่ 19180</t>
  </si>
  <si>
    <t xml:space="preserve"> รถบรรทุกดีเซลขนาด 1 ตัน โล่ 98903</t>
  </si>
  <si>
    <t xml:space="preserve"> รถบรรทุกดีเซลขนาด 1 ตัน โล่ 98901</t>
  </si>
  <si>
    <t>รถตู้ ขนาด 15 ที่นั่ง NISSAN งวด 12 โล่ 01256</t>
  </si>
  <si>
    <t>รถบรรทุกดีเซล ขนาด 1 ตัน ขับเคลื่อน 4 ล้อ 4663501</t>
  </si>
  <si>
    <t>รถบรรทุกดีเซล ขนาด 1 ตัน ขับเคลื่อน 4 ล้อ 4674743</t>
  </si>
  <si>
    <t>รถบรรทุกดีเซล ขนาด 1 ตัน ขับเคลื่อน 4 ล้อ 4669953</t>
  </si>
  <si>
    <t>รถบรรทุกดีเซล ขนาด 1 ตัน ขับเคลื่อน 4 ล้อ 4646984</t>
  </si>
  <si>
    <t>รถบรรทุกดีเซล ขนาด 1 ตัน ขับเคลื่อน 4 ล้อ 4669177</t>
  </si>
  <si>
    <t>รถบรรทุกดีเซล ขนาด 1 ตัน ขับเคลื่อน 4 ล้อ 4670107</t>
  </si>
  <si>
    <t>รถบรรทุกดีเซล ขนาด 1 ตัน ขับเคลื่อน 4 ล้อ 4676949</t>
  </si>
  <si>
    <t>รถบรรทุกดีเซล ขนาด 1 ตัน ขับเคลื่อน 4 ล้อ 4646493</t>
  </si>
  <si>
    <t>รถยนต์อีซูซุ รุ่น Cab4 1.9 Dbi สีบรอนซ์เงิน(29786)</t>
  </si>
  <si>
    <t>รถยนต์อีซูซุ รุ่น Cab4 1.9 Dbi สีบรอนซ์เงิน(29785)</t>
  </si>
  <si>
    <t>รถยนต์อีซูซุ รุ่น Cab4 1.9 Dbi สีบรอนซ์เงิน(29784)</t>
  </si>
  <si>
    <t>รถยนต์นั่ง TOYOTA NEW ALTIS 1.6 G COROLLA โล่10161</t>
  </si>
  <si>
    <t>รถยนต์นั่ง TOYOTA NEW ALTIS 1.6 G COROLLA โล่ 1016</t>
  </si>
  <si>
    <t>รถหุ้มเกราะToyota Hilux revo กันกระสุน</t>
  </si>
  <si>
    <t>รถจักรยานยนต์(ทดแทน)ขนาด120ซีซีโล่94282</t>
  </si>
  <si>
    <t>รถจักรยานยนต์(ทดแทน)ขนาด120ซีซีโล่94281</t>
  </si>
  <si>
    <t>รถจักรยานยนต์(ทดแทน)ขนาด120ซีซีโล่94280</t>
  </si>
  <si>
    <t>รถจักรยานยนต์(ทดแทน)ขนาด120ซีซีโล่94279</t>
  </si>
  <si>
    <t>รถจักรยานยนต์(ทดแทน)ขนาด120ซีซีโล่94278</t>
  </si>
  <si>
    <t>รถจักรยานยนต์(ทดแทน)ขนาด120ซีซีโล่94277</t>
  </si>
  <si>
    <t>รถจักรยานยนต์(ทดแทน)ขนาด120ซีซีโล่94276</t>
  </si>
  <si>
    <t>จัดซื้อครุภัณฑ์ยานพาหนะและขนส่ง</t>
  </si>
  <si>
    <t>31.07.2014</t>
  </si>
  <si>
    <t>ล้างพักครุภัณฑ์สำนักงาน</t>
  </si>
  <si>
    <t>29.11.2019</t>
  </si>
  <si>
    <t>ตู้เหล็ก</t>
  </si>
  <si>
    <t>เคาท์เตอร์</t>
  </si>
  <si>
    <t>ล็อคเกอร์ 12 ช่อง</t>
  </si>
  <si>
    <t>ตู้เซฟ 3 ตู้ (ศพฐ.10,พฐ.จว.ปัตตานี,พฐ.จว.นราธิวาส)</t>
  </si>
  <si>
    <t>เฟอร์นิเจอร์สำหรับเคาเตอร์สำนักงาน พฐ.จว.ปัตตานี</t>
  </si>
  <si>
    <t>26.09.2019</t>
  </si>
  <si>
    <t>ซื้อเครื่องปรับอากาศ พฐ.จว.ปัตตานี</t>
  </si>
  <si>
    <t>ชุดโต๊ะทำงาน สำนักงาน พฐ.จว.นราธิวาส</t>
  </si>
  <si>
    <t>20.09.2019</t>
  </si>
  <si>
    <t>อาคารที่ทำการสำนักงาน</t>
  </si>
  <si>
    <t>อาคารโรงตรวจพิสูจน์การขูดลบแก้ไขเลขหมายประจำรถ</t>
  </si>
  <si>
    <t>อาคารห้องยิงปืน</t>
  </si>
  <si>
    <t>ล้างบัญชีพักส่วนปรับปรุงอาคาร</t>
  </si>
  <si>
    <t>ล้างพักส่วนปรับปรุงอาคาร</t>
  </si>
  <si>
    <t>อาคารที่ทำการ ศนต.</t>
  </si>
  <si>
    <t>01.06.2019</t>
  </si>
  <si>
    <t>พักส่วนปรับปรุงอาคาร</t>
  </si>
  <si>
    <t>ปรับปรุงอาคารและสิ่งปลูกสร้างไม่ระบุรายละเอียด</t>
  </si>
  <si>
    <t>01.05.2018</t>
  </si>
  <si>
    <t>ปรับปรุงอาคารสำนักงาน</t>
  </si>
  <si>
    <t>ล้างพัญชีพักส่วนปรับปรุงอาคาร</t>
  </si>
  <si>
    <t>ก่อสร้างอาคารที่ทำการ พฐ.จว.นราธิวาส งวดที่ 10</t>
  </si>
  <si>
    <t>ก่อสร้างอาคารที่ทำการ พฐ.จว.ปัตตานี งวดที่ 10</t>
  </si>
  <si>
    <t>14.10.2015</t>
  </si>
  <si>
    <t>ก่อสร้างอาคาร พฐ.จว.ปัตตานี งวดที่ 9</t>
  </si>
  <si>
    <t>ก่อสร้างอาคารที่ทำการ พฐ.จว.นราธิวาส งวดที่ 9</t>
  </si>
  <si>
    <t>26.08.2015</t>
  </si>
  <si>
    <t>ก่อสร้างอาคารที่ทำการ พฐ.จ.นราธิวาส งวดที่ 8</t>
  </si>
  <si>
    <t>17.08.2015</t>
  </si>
  <si>
    <t>ก่อสร้างอาคารที่ทำการพฐ.จว.นราธิวาส งวดที่ 7</t>
  </si>
  <si>
    <t>ก่อสร้างอาคารที่ทำการพฐ.จว.นราธิวาส</t>
  </si>
  <si>
    <t>10.06.2015</t>
  </si>
  <si>
    <t>ก่อสร้างอาคารที่ทำการ พฐ.จว.นราธิวาส</t>
  </si>
  <si>
    <t>บันทึกรับงานก่อสร้างอาคาร พฐ.จว.ปัตตานี งวดที่ 8</t>
  </si>
  <si>
    <t>24.03.2015</t>
  </si>
  <si>
    <t>บันทึกรับก่อสร้างอาคาร พฐ.จว.ปัตตานี งวดที่ 7</t>
  </si>
  <si>
    <t>ก่อสร้างอาคารสำนักงานพฐ.จว.นราธิวาส</t>
  </si>
  <si>
    <t>29.12.2014</t>
  </si>
  <si>
    <t>ก่อสร้างอาคารสำนักงาน พฐ.จว.นราธิวาส</t>
  </si>
  <si>
    <t>บันทึกงานก่อสร้างอาคารที่ทำการงวดที่ 6</t>
  </si>
  <si>
    <t>24.06.2014</t>
  </si>
  <si>
    <t>04.03.2014</t>
  </si>
  <si>
    <t>ก่อสร้างอาคารที่ทำการ พฐ.จว.ปัตตานี</t>
  </si>
  <si>
    <t>หมวดสินทรัพย์ 12050100 อาคารพักอาศัย (หมดอายุการใช้งาน)</t>
  </si>
  <si>
    <t>ชุดพักอาศัยไม่เกิน 4 ชั้น</t>
  </si>
  <si>
    <t>สินทรัพย์คงเหลือ ศพฐ.10 (2500700428)</t>
  </si>
  <si>
    <t>ตู้เย็นขนาด 13 คิวบิกฟุต</t>
  </si>
  <si>
    <t>30.07.2019</t>
  </si>
  <si>
    <t>เครื่องทำน้ำร้อนและน้ำเย็น</t>
  </si>
  <si>
    <t>บันทึกเครื่องคอมพิวเตอร์ Workstaion SVOA</t>
  </si>
  <si>
    <t>เครื่องพิมพ์เลเซอร์ รุ่น OKI-45762003</t>
  </si>
  <si>
    <t>เครื่องคอมพิวเตอร์ ยี่ห้อ Acer model S200HQL Hbd</t>
  </si>
  <si>
    <t>เครื่องพิมพ์ชนิดเลเซอร์ LED ขาวดำ</t>
  </si>
  <si>
    <t>04.07.2018</t>
  </si>
  <si>
    <t>เครื่องอ่านลายนิ้วมือ (Live Scan) CS500e พร้อม SDK</t>
  </si>
  <si>
    <t>เครื่องสำรองไฟฟ้า 2KVA ยี่ห้อ Smart Power</t>
  </si>
  <si>
    <t>เครื่องอ่านภาพแบบ Scanner แบบสองหน้า</t>
  </si>
  <si>
    <t>18.01.2018</t>
  </si>
  <si>
    <t>เครื่องอ่านลายนิ้วมือ Live Scan</t>
  </si>
  <si>
    <t>เครื่อง่คอมพิวเตอร์ ทำหน้าที่นำเข้าข้อมูล 1</t>
  </si>
  <si>
    <t>เครื่องคอมพิวเตอร์แม่ข่าย</t>
  </si>
  <si>
    <t>05.01.2018</t>
  </si>
  <si>
    <t>เครื่องคอมพิวเตอร์ ทำหน้าที่นำเข้าข้อมุล พลม.</t>
  </si>
  <si>
    <t>บันทึกจัดซื้อ ระบบการตรวจสอบประวัติอาชญากรรม</t>
  </si>
  <si>
    <t>15.08.2016</t>
  </si>
  <si>
    <t>ซื้อครุภัณฑ์คอมพิวเตอร์จำนวน 8 ชุด ยี่ห้อ HP</t>
  </si>
  <si>
    <t>18.12.2015</t>
  </si>
  <si>
    <t>บันทึกพักครุภัณฑ์คอมพิวเตอร์</t>
  </si>
  <si>
    <t>บันทึกล้างบัญชีพักครุภัณฑ์คอมพิวเตอร์</t>
  </si>
  <si>
    <t>08.09.2014</t>
  </si>
  <si>
    <t>ล้างบัญชีพักครุภัณฑ์คอมพิวเตอร์</t>
  </si>
  <si>
    <t>09.09.2014</t>
  </si>
  <si>
    <t>30.09.2013</t>
  </si>
  <si>
    <t>บันทึกรับคอมพิวเตอร์</t>
  </si>
  <si>
    <t>18.09.2013</t>
  </si>
  <si>
    <t>เครื่องคอมพิวเตอร์ (ศพฐ.5)</t>
  </si>
  <si>
    <t>17.09.2010</t>
  </si>
  <si>
    <t xml:space="preserve"> หมวดสินทรัพย์ 12061000 คุรภัณฑ์คอมพิวเตอร์ (หมดอายุการใช้งาน)</t>
  </si>
  <si>
    <t>เครื่องสแกนเนอร์ สำหรับงานเก็บเอกสาร แบบที่ 3</t>
  </si>
  <si>
    <t>คอมพิวเตอร์สำนักงาน</t>
  </si>
  <si>
    <t>07.06.2021</t>
  </si>
  <si>
    <t>26.04.2021</t>
  </si>
  <si>
    <t>เครื่องสำรองไฟ ขนาด 2 KVA</t>
  </si>
  <si>
    <t>02.09.2020</t>
  </si>
  <si>
    <t>โปรแกรมจัดการสำนักงาน สำหรับเครื่องคอมพิวเตอร์</t>
  </si>
  <si>
    <t>04.12.2019</t>
  </si>
  <si>
    <t>เครื่องสแกนเนอร์ สำหรับงานเอกสารระดับศูนย์บริการ</t>
  </si>
  <si>
    <t>เครื่องคอมพิวเตอร์สำหรับประมวลผล แบบที่ 15</t>
  </si>
  <si>
    <t>เครื่องพิมพ์ดอทเมตริกซ์ Epson LQ-590II</t>
  </si>
  <si>
    <t>เครื่องสแกนเนอร์สำหรับเก็บเอกสาร</t>
  </si>
  <si>
    <t>19.12.2019</t>
  </si>
  <si>
    <t>เครื่องพิมพ์ชนิด Dot Matrix Printer</t>
  </si>
  <si>
    <t>เครื่องคอมพิวเตอร์นำเข้าข้อมูล พลม.</t>
  </si>
  <si>
    <t>เครื่องสำรองไฟฟ้าขนาด 2 Kva</t>
  </si>
  <si>
    <t>เครื่องสแกนเนอร์ สำหรับเก็บเอกสาร แบบที่3</t>
  </si>
  <si>
    <t>เครื่องคอมพิวเตอร์แม่ข่าย แบบที่1 ประมวลผล</t>
  </si>
  <si>
    <t>เครื่องสแกนเนอร์ สำหรับงานเก็บเอกสาร</t>
  </si>
  <si>
    <t>เครื่องคอมพิวเตอร์แม่ข่ายแบบที่1 ประมวลผลสร้างแฟ้ม</t>
  </si>
  <si>
    <t>เครื่องสำรองไฟฟ้า ขนาด 800 kVA</t>
  </si>
  <si>
    <t>เครื่องคอมพิวเตอร์ สำหรับสำนักงาน (จอภาพ 19 นิ้ว)</t>
  </si>
  <si>
    <t>เครื่องคอมพิวเตอร์ สำหรับประมวลผล แบบที่ 1</t>
  </si>
  <si>
    <t>เครื่องพิมพ์ Multifunction แบบฉีดหมึกฯ</t>
  </si>
  <si>
    <t>เครื่องคอมพิวเตอร์ สำหรับประมวลผล แบบที่ 2</t>
  </si>
  <si>
    <t>04.06.2019</t>
  </si>
  <si>
    <t>เครื่องคอมพิวเตอร์ตั้งโต๊ะ พร้อมอุปกรณ์</t>
  </si>
  <si>
    <t>อุปกรณ์กระจายสัญญาณไร้สาย (Access Point)</t>
  </si>
  <si>
    <t>24.04.2019</t>
  </si>
  <si>
    <t>เครื่องพิมพ์ Multifunction แบบฉีดหมึก (inkjet)</t>
  </si>
  <si>
    <t>เครื่องคอมพิวเตอร์ all in one สำหรับประมวลผล</t>
  </si>
  <si>
    <t>เครื่องคอมพิวเตอร์ประมวลแบบที่ 1</t>
  </si>
  <si>
    <t>เครื่องคอมพิวเตอร์สำนักงานพร้อมอุปกรณ์</t>
  </si>
  <si>
    <t>เครื่องคอมพิวเตอร์ประมวลผลแบบที่ 2</t>
  </si>
  <si>
    <t>เครื่องพิมพ์ชนิด เลเซอร์ ชนิด Network แบบที่ 1</t>
  </si>
  <si>
    <t>เครื่องพิมพ์แบบฉีดหมึก สำหรับกระดาษ A3</t>
  </si>
  <si>
    <t>เครื่องคอมพิวเตอร์ (จอขนาดไม่น้อยกว่า 19 นิ้ว)</t>
  </si>
  <si>
    <t>เครื่องสำรองไฟฟ้าขนาด 2KVA</t>
  </si>
  <si>
    <t>เครื่องพิมพ์เลเซอร์ ชนิดเลเซอร์</t>
  </si>
  <si>
    <t>เครื่องคอมพิวเตอร์ สำหรับประมวลผลแบบที่ 1</t>
  </si>
  <si>
    <t>เครื่องอ่านภาพแบบ scanner แบบ 2 หน้า</t>
  </si>
  <si>
    <t>เครื่องพิมพ์เลเซอร์ LED ขาวดำ</t>
  </si>
  <si>
    <t>เครื่องพิมพ์ passbook พิมพ์ พลม.ยี่ห้อ Epson</t>
  </si>
  <si>
    <t>เครื่องพิมพ์ชนิด Dot Matrix Printer แบบ แคร่สั้น</t>
  </si>
  <si>
    <t>เครื่องสำรองไฟ ขนาด 2KVA ยี่ห้อ Smart Power</t>
  </si>
  <si>
    <t>เครื่องคอมพิวเตอร์ แม่ข่าย แบบที่ 1</t>
  </si>
  <si>
    <t>เครื่องอ่านภาพแบบ Scanner แบบ 2 หน้า</t>
  </si>
  <si>
    <t>19.12.2018</t>
  </si>
  <si>
    <t>เครื่องอ่านลายนิ้วมือ live Scan ยี่ห้อ CS500e</t>
  </si>
  <si>
    <t>เครื่องพิมพ์ชนาด Dot Matrix Printer แบบแคร่สั้น</t>
  </si>
  <si>
    <t>เครื่องสำรองไฟ ขนาด 2KVA ยี่ห้อ D-Link 1 ชุด</t>
  </si>
  <si>
    <t>เครื่องคอมพิวเตอร์ แม่ข่าย แบบที่1 ยี่ห้อ HP Pro</t>
  </si>
  <si>
    <t>บันทึกเครื่องชั่งไฟฟ้า</t>
  </si>
  <si>
    <t>บันทึกเครื่องแก๊สโครมาโตกราฟแมสสเปกโตรมิเตอร์</t>
  </si>
  <si>
    <t>เครื่องทำความสะอาดด้วยคลื่นความถี่สูง</t>
  </si>
  <si>
    <t>เครื่องกลั่นน้ำบริสุทธิ์</t>
  </si>
  <si>
    <t>จัดซื้อเครื่องตรวจพิสูจน์ GC ชร.</t>
  </si>
  <si>
    <t>05.07.2016</t>
  </si>
  <si>
    <t>ครุภัณฑ์โครงการพัฒนาเพิ่มประสิทธิภาพ 1 โครงการ</t>
  </si>
  <si>
    <t>15.05.2016</t>
  </si>
  <si>
    <t>ซื้อเครื่องตรวจพิสูจน์เปรียบเทียบลายนิ้วมือฯ</t>
  </si>
  <si>
    <t>03.03.2016</t>
  </si>
  <si>
    <t>29.03.2013</t>
  </si>
  <si>
    <t>ตู้ดูดไอระเหยสารเคมี</t>
  </si>
  <si>
    <t>14.03.2013</t>
  </si>
  <si>
    <t>07.09.2011</t>
  </si>
  <si>
    <t>เครื่อง GC/MS</t>
  </si>
  <si>
    <t>เครื่องทำความร้อนแบบแห้ง แบบเขย่า</t>
  </si>
  <si>
    <t>เครื่อง X-Ray Fluorescence Spectrometer</t>
  </si>
  <si>
    <t>เครื่องชั่งน้ำหนักแบบดิจิตอลพร้อมชุดวัดส่วนสูง</t>
  </si>
  <si>
    <t>เครื่อง ATOMIC ABSORPTION SPECTROPHOTOMETER (AAS)</t>
  </si>
  <si>
    <t>20.04.2018</t>
  </si>
  <si>
    <t>กล้องจุลทรรศน์เปรียบเทียบร่องรอยบนวัตถุฯ</t>
  </si>
  <si>
    <t>16.03.2018</t>
  </si>
  <si>
    <t>ที่ล้างตัวล้างตา</t>
  </si>
  <si>
    <t>เครื่องบดกระดูก จำนวน 1 เครื่อง</t>
  </si>
  <si>
    <t>เครื่อตรวจหาโลหะชนิดตรวจในน้ำได้</t>
  </si>
  <si>
    <t>13.12.2017</t>
  </si>
  <si>
    <t>บันทึกกล้องจุลทรรศน์เปรียบเทียบลูกกระสุนฯ</t>
  </si>
  <si>
    <t>เครื่องมือในการตรวจหาร่องรอยการปลอมแปลงบนเอกสาร</t>
  </si>
  <si>
    <t>24.02.2017</t>
  </si>
  <si>
    <t>เครื่องตรวจหารอยกดยี่ห้อ Foster+freeman รุ่น ESDA2</t>
  </si>
  <si>
    <t>29.12.2016</t>
  </si>
  <si>
    <t>เครื่องชั่งชนิดทศนิยม 2 ตำแหน่ง ยี่ห้อ Mettler</t>
  </si>
  <si>
    <t>อุปกรณ์บันทึกภาพ</t>
  </si>
  <si>
    <t>ระบบกล้องวงจรปิดชนิดเครือข่าย พร้อมอุปกรณ์</t>
  </si>
  <si>
    <t>ชุดไมโครโฟนประชุม ชนิดก้านยาว 1 ชุด</t>
  </si>
  <si>
    <t>จอทีวี LED ขนาดเส้นทแยงมุม 55 นิ้ว</t>
  </si>
  <si>
    <t>กล้องโทรทัศน์วงค์ปิดชนิดเครือข่าย แบบมุมมองคงที่</t>
  </si>
  <si>
    <t>โทรทัศน์ แอล ดี (LED TV) แบบ smartTV ขนาด 55 นิ้ว</t>
  </si>
  <si>
    <t>เครื่องกระจายเสียงพร้อมอุปกรณ์</t>
  </si>
  <si>
    <t>กล้องถ่ายภากชนิด DSLR</t>
  </si>
  <si>
    <t>โทรทัศน์แอลอีดีแบบ smart TV ขนาดจอ 40 นิ้ว</t>
  </si>
  <si>
    <t>21.03.2019</t>
  </si>
  <si>
    <t>โทรทัศน์แอลอีดีแบบ smart TV ขนาดจอ 55 นิ้ว</t>
  </si>
  <si>
    <t>รถบรรทุกโตโยต้าขับเคลื่อน 4 ล้อ โล่ 67477</t>
  </si>
  <si>
    <t>รถบรรทุกโตโยต้าขับเคลื่อน 4 ล้อ โล่ 67475</t>
  </si>
  <si>
    <t>รถบรรทุกโตโยต้าขับเคลื่อน 4 ล้อ โล่ 67474</t>
  </si>
  <si>
    <t>รถบรรทุกโตโยต้าขับเคลื่อน 4 ล้อ โล่ 67462</t>
  </si>
  <si>
    <t>รถยนต์นิสสันขับเคลื่อน 2 ล้อ โล่ 67454</t>
  </si>
  <si>
    <t>บันทึกรถจักรยานยนต์ โล่ 93155</t>
  </si>
  <si>
    <t>รถบรรทุก(ดีเซล) โล่67178</t>
  </si>
  <si>
    <t>รถยนต์อีซูซุ รุ่น Cab4 1.9 Dbi สีบรอนซ์เงิน(29569)</t>
  </si>
  <si>
    <t>รถยนต์ยี่ห้อนิสสันรุ่นนาวาร่าพร้อมอุปกรณ์ โล่67777</t>
  </si>
  <si>
    <t>รถตู้ ขนาด 15 ที่นั่ง NISSAN งวด 12 โล่ 01255</t>
  </si>
  <si>
    <t>รถยนต์บรรทุก (ดีเซล) 4 ประตู 1ตัน โล่ 03552</t>
  </si>
  <si>
    <t>รถยนต์บรรทุก (ดีเซล) 4 ประตู 1ตัน โล่ 03551</t>
  </si>
  <si>
    <t>รถยนต์อีซูซุ รุ่น Cab4 1.9 Dbi สีบรอนซ์เงิน(29770)</t>
  </si>
  <si>
    <t>รถยนต์อีซูซุ รุ่น Cab4 1.9 Dbi สีบรอนซ์เงิน(29769)</t>
  </si>
  <si>
    <t>รถยนต์อีซูซุ รุ่น Cab4 1.9 Dbi สีบรอนซ์เงิน(29768)</t>
  </si>
  <si>
    <t>รถยนต์อีซูซุ รุ่น Cab4 1.9 Dbi สีบรอนซ์เงิน(29767)</t>
  </si>
  <si>
    <t>รถยนต์อีซูซุ รุ่น Cab4 1.9 Dbi สีบรอนซ์เงิน(29766)</t>
  </si>
  <si>
    <t>รถยนต์นั่งTOYOTA NEW ALTIS 1.6GCOROLLAโล่10159</t>
  </si>
  <si>
    <t>รถยนต์นั่งTOYOTA NEW ALTIS 1.6GCOROLLAโล่10158</t>
  </si>
  <si>
    <t>รถยนต์ยี่ห้อนิสสันรุ่นนาวาร่าพร้อมอุปกรณ์ โล่67775</t>
  </si>
  <si>
    <t>รถจักรยานยนต์(ทดแทน)ขนาด120ซีซีโล่94247</t>
  </si>
  <si>
    <t>รถจักรยานยนต์(ทดแทน)ขนาด120ซีซีโล่94246</t>
  </si>
  <si>
    <t>รถจักรยานยนต์(ทดแทน)ขนาด120ซีซีโล่94245</t>
  </si>
  <si>
    <t>รถจักรยานยนต์(ทดแทน)ขนาด120ซีซีโล่94244</t>
  </si>
  <si>
    <t>รถจักรยานยนต์(ทดแทน)ขนาด120ซีซีโล่94243</t>
  </si>
  <si>
    <t>รถจักรยานยนต์(ทดแทน)ขนาด120ซีซีโล่94242</t>
  </si>
  <si>
    <t>รถจักรยานยนต์(ทดแทน)ขนาด120ซีซีโล่94241</t>
  </si>
  <si>
    <t>รถจักรยานยนต์(ทดแทน)ขนาด120ซีซีโล่94240</t>
  </si>
  <si>
    <t>รถจักรยานยนต์(ทดแทน)ขนาด120ซีซีโล่94239</t>
  </si>
  <si>
    <t>ล้างบัญชีพักครุภัณฑ์สำนักงาน</t>
  </si>
  <si>
    <t>เครื่องปรับอากาศ 24000 BTU  (ศพฐ.5)</t>
  </si>
  <si>
    <t>13.09.2010</t>
  </si>
  <si>
    <t>เครื่องปรับอากาศแบบแขวน ขนาด 36000 บีทียู</t>
  </si>
  <si>
    <t>เครื่องปรับอากาศแบบแขวน ขนาด 13000 บีทียู</t>
  </si>
  <si>
    <t>ประตู</t>
  </si>
  <si>
    <t>ป้าประชาสัมพันธ์คำแนะนำการให้บริการประจำจุดต่าง ๆ</t>
  </si>
  <si>
    <t>22.06.2021</t>
  </si>
  <si>
    <t>ฉากกั้นอะคริลิค ป้องกันการสัมผัสไวรัศโคโรนา 2019</t>
  </si>
  <si>
    <t>เครื่องปรับอากาศแบบแยกส่วน ขนาด 24000 บีทียู</t>
  </si>
  <si>
    <t>เครื่องปรับอากาศขนาด 24000 BTU</t>
  </si>
  <si>
    <t>เครื่องปรับอากาศ ขนาด 18,000 BTU</t>
  </si>
  <si>
    <t>เครื่องปรับอากาศ ขนาด 10,000 BTU</t>
  </si>
  <si>
    <t>ตู้เซฟนิรภัยรุ่น TS760K2C ยี่ห้อ TAIYO นน. 150 kg.</t>
  </si>
  <si>
    <t>19.04.2021</t>
  </si>
  <si>
    <t>เครื่องปรับอากาศ 30000 BTU</t>
  </si>
  <si>
    <t>ผ้าม่านแบบพับ น1 ขนาด 2.80X2.80 ม. จำนวน 20 ช่อง</t>
  </si>
  <si>
    <t>ที่ล้างตาล้างตัว</t>
  </si>
  <si>
    <t>เก้าอี้แถวนั่งพักคอย</t>
  </si>
  <si>
    <t>โต๊ะปฏิบัติการกลาง ขนาด 1.50X3.00X1.90 ม. 1 ชุด</t>
  </si>
  <si>
    <t>โต๊ะปฏิบัติการชิดผนังขนาด 0.75X3.00X0.80 ม.</t>
  </si>
  <si>
    <t>โต๊ะปฏิบัติการติดผนังพร้อมตู้แขวน 1 ชุด</t>
  </si>
  <si>
    <t>เครื่องปรับอากาศ 24000 BTU</t>
  </si>
  <si>
    <t>เครื่องปรับอากาศ 18000 BUT</t>
  </si>
  <si>
    <t>เครื่องปรับอากาศ 15000 BTU</t>
  </si>
  <si>
    <t>เครื่องปรับอากาศ 9000 BTU</t>
  </si>
  <si>
    <t>เครื่องปรับอากาศ แบบแยกส่วนขนาด 15,000 บีทียู</t>
  </si>
  <si>
    <t>เครื่องปรับอากาศแบบแยกส่วนขนาด 36,000 บีทียู</t>
  </si>
  <si>
    <t>เครื่องทำลายเอกสารแบบตัดละเอียดทำลายครั้งละ20แผ่น</t>
  </si>
  <si>
    <t>เครื่องทำน้ำร้อน-น้ำเย็น แบบต่อท่อขนาด 2 ก๊อก</t>
  </si>
  <si>
    <t>ตู้เก็บเอกสารแบบ 4 ลิ้นชัก</t>
  </si>
  <si>
    <t>ตู้เหล็กเก็บเอกสารชนิด 5 ลิ้นชัก</t>
  </si>
  <si>
    <t>โทรทัศน์ (LED TV) แบบ Smart TV ขนาดจอภาพ 55 นิ้ว</t>
  </si>
  <si>
    <t>พัดลมไอเย็น</t>
  </si>
  <si>
    <t>31.05.2019</t>
  </si>
  <si>
    <t>เครื่องทำน้ำร้อน - น้ำเย็น</t>
  </si>
  <si>
    <t>เก้าอี้สำนักงานรุ่น KINGSTON-02 เบาะหนัง</t>
  </si>
  <si>
    <t>พาร์ติชั่นครึ่งทึบครึ่งกระจกลาย ขนาด 120X156 ซม.</t>
  </si>
  <si>
    <t>พาร์ติชั่นครึ่งทึบครึ่งกระจกลาย ขนาด 120x156 ซม.</t>
  </si>
  <si>
    <t>เก้าอี้แบบแถว 4 ที่นั่ง</t>
  </si>
  <si>
    <t>ตู้เก็บเอกสาร 4 ลิ้นชัก</t>
  </si>
  <si>
    <t>เครื่องปรับอากาศชนิดแขวนขนาด 3000 BTU</t>
  </si>
  <si>
    <t>เครื่องปรับอากาศชนิดแขวนขนาด 30000 BTU</t>
  </si>
  <si>
    <t>เครื่องปรับอากาศขนาด 36000 BTU</t>
  </si>
  <si>
    <t>ตู้เหล็ก 5 ลิ้นชัก</t>
  </si>
  <si>
    <t>ตู้จัดเก็บเอกสาร 4 ลิ้นชัก</t>
  </si>
  <si>
    <t>ตู้จัดเก็บเอกสาร 5 ลิ้นชัก</t>
  </si>
  <si>
    <t>เคาเตอร์</t>
  </si>
  <si>
    <t>เคาเตอร์ขนาด 3 เมตร</t>
  </si>
  <si>
    <t>กระดานไวท์ บอร์ด</t>
  </si>
  <si>
    <t>โซฟา ขนาด 3 ที่นั่ง</t>
  </si>
  <si>
    <t>ตู้เอกสารเหล็ก แบบ 2 บาทเปิด</t>
  </si>
  <si>
    <t>ตู้เอกสารเหล็ก แบบ 4 ลิ้นชัก</t>
  </si>
  <si>
    <t>เก้าอี้แถว นั่งพักคอย</t>
  </si>
  <si>
    <t>เก้าอี้ห้องปฏิบัติการ</t>
  </si>
  <si>
    <t>โต๊ะทำงาน ขนาด 0.80x1.20x0.75 ม.</t>
  </si>
  <si>
    <t>โต๊ะทำงาน ขนาด 0.80x1.50x0.75 ม.</t>
  </si>
  <si>
    <t>โต๊ะทำงาน ขนาด 0.80x1.80x0.75 ม.</t>
  </si>
  <si>
    <t>เครื่องปรับอากาศ ขนาด 30000 บีทียู</t>
  </si>
  <si>
    <t>เครื่องปรับอากาศ ขนาด 24000 บีทียู</t>
  </si>
  <si>
    <t>เครื่องปรับอากาศ ขนาด 15000 บีทียู</t>
  </si>
  <si>
    <t>เครื่องปรับอากาศ ขนาด 9000 บีทียู</t>
  </si>
  <si>
    <t>บันทึกเครื่องจัดระบบบัตรคิมอัตโนมัติ</t>
  </si>
  <si>
    <t>ตู้เก็บแผ่นพิมพ์ลายนิ้วมือ+ตู้เก็บแฟ้มประวัติ</t>
  </si>
  <si>
    <t>โซฟา 3 ที่นั่ง</t>
  </si>
  <si>
    <t>20.06.2016</t>
  </si>
  <si>
    <t>ตู้เอกสารเหล็ก แบบ 2 บานเปิด</t>
  </si>
  <si>
    <t>เครื่องปรับอากาศขนาด 28000 BTU</t>
  </si>
  <si>
    <t>เครื่องปรับอากาศขนาด 25000 BTU</t>
  </si>
  <si>
    <t>เครื่องปรับอากาศขนาด 18000 BTU</t>
  </si>
  <si>
    <t>เครื่องปรับอากาศขนาด 16000 BTU</t>
  </si>
  <si>
    <t>เครื่องปรับอากาศขนาด 12000 BTU</t>
  </si>
  <si>
    <t>เครื่องปรับอากาศ 12000 BTU</t>
  </si>
  <si>
    <t>ครุภัณฑ์สำนักงานรายการเครื่องปรับอากาศ 1 เครื่อง</t>
  </si>
  <si>
    <t>09.06.2015</t>
  </si>
  <si>
    <t>อาคารที่ทำการ พฐ.จว.พะเยา</t>
  </si>
  <si>
    <t>อาคารที่ทำการ พฐ.จว.น่าน</t>
  </si>
  <si>
    <t>อาคารสำนักงานพิสูจน์หลักฐานจังหวัดเชียงราย</t>
  </si>
  <si>
    <t>ค่าก่อสร้างอาคารที่ทำการ พฐ.จว.แม่ฮ่องสอน</t>
  </si>
  <si>
    <t>22.12.2010</t>
  </si>
  <si>
    <t>อาคารสำนักงาน วท.จว.ลำพูน วท.เขต 3</t>
  </si>
  <si>
    <t>อาคารที่พักอาศัย พฐ.จว.แม่ฮ่องสอน จำนวน 1 หลัง</t>
  </si>
  <si>
    <t>16.08.2018</t>
  </si>
  <si>
    <t>ก่อสร้างอาคารที่พักอาศัย พฐ.จว.พะเยา</t>
  </si>
  <si>
    <t>01.10.2017</t>
  </si>
  <si>
    <t>บันทึกสินทรัพย์ อาคารที่พักอาศัย 30 ห้อง แฟลต</t>
  </si>
  <si>
    <t xml:space="preserve">สินทรัพย์คงเหลือ ศพฐ.5 (2500700419) </t>
  </si>
  <si>
    <t>เครื่องทำน้ำร้อน-น้ำเย็น แบบต่อท่อ พฐ.จว.เพชรบุรี</t>
  </si>
  <si>
    <t>05.08.2019</t>
  </si>
  <si>
    <t>ตู้เย็น ขนาด 7.2 คิว  พฐ.จว.เพชรบุรี</t>
  </si>
  <si>
    <t>ตู้น้ำดื่ม  น้ำร้อน - น้ำเย็น  ต่อท่อ พฐ.จว.รบ.</t>
  </si>
  <si>
    <t>เครื่องทำน้ำร้อน - น้ำเย็น    พฐ.จว.ประจวบฯ</t>
  </si>
  <si>
    <t>18.03.2019</t>
  </si>
  <si>
    <t>ตู้เย็น 2 ประตู  ขนาด 8.9 คิว ชาร์ป  พฐ.จว.สส.</t>
  </si>
  <si>
    <t>14.03.2019</t>
  </si>
  <si>
    <t>ตู้ทำน้ำเย็น 2 หัวก๊อก แบบต่อท่อ</t>
  </si>
  <si>
    <t>27.02.2019</t>
  </si>
  <si>
    <t>ตู้เย็น 2 ประตู  ขนาด 10 คิว</t>
  </si>
  <si>
    <t>24.11.2015</t>
  </si>
  <si>
    <t>เครื่องทำน้ำร้อน-เย็น</t>
  </si>
  <si>
    <t>04.09.2015</t>
  </si>
  <si>
    <t>ชุดเครื่องคอมพิวเตอร์สำหรับงานประมวลผล แบบที่ 1</t>
  </si>
  <si>
    <t>21.09.2018</t>
  </si>
  <si>
    <t>ชุดอุปกรณ์ต่อพ่วง Live  Scan</t>
  </si>
  <si>
    <t>เครื่องอ่านลายนิ้วมือ (LIVE SCAN)</t>
  </si>
  <si>
    <t>24.01.2018</t>
  </si>
  <si>
    <t>ชุดอุปกรณ์ตรวจสอบประวัติอาชญากรรมโดยใช้ลายนิ้วมือ</t>
  </si>
  <si>
    <t>07.12.2017</t>
  </si>
  <si>
    <t>เครื่องสำรองไฟ ขนาด 1KVA/630W</t>
  </si>
  <si>
    <t>11.10.2016</t>
  </si>
  <si>
    <t>เครื่องพิมพ์ Multifunction ชนิดฉีดหมึก</t>
  </si>
  <si>
    <t>เครื่องคอมพิวเตอร์ Workstation  พร้อมอุปกรณ์</t>
  </si>
  <si>
    <t>เครื่องสแกนแผ่นพิมพ์ลายนิ้วมือ 2 หน้า</t>
  </si>
  <si>
    <t>11.05.2016</t>
  </si>
  <si>
    <t>เครื่องพิมพ์ เลเซอร์</t>
  </si>
  <si>
    <t>เครื่อง LIVE SCAN</t>
  </si>
  <si>
    <t>เครื่อง passbook  พิมพ์ พลม.</t>
  </si>
  <si>
    <t>เครื่องสำรองไฟฟ้า 2 KVA</t>
  </si>
  <si>
    <t>เครื่องคอมพิวเตอร์แม่ข่าย (แบบที่ 1)</t>
  </si>
  <si>
    <t>เครื่องสำรองไฟฟ้า 1KVA/630W</t>
  </si>
  <si>
    <t>09.11.2015</t>
  </si>
  <si>
    <t>เครื่องพิมพ์เลเซอร์ ชนิด LED ขาว - ดำ</t>
  </si>
  <si>
    <t>ครุภัณฑ์คอมพิวเตอร์ สำหรับงานประมวลผล แบบที่ 2</t>
  </si>
  <si>
    <t>เครื่องสำรองไฟฟ้า (UPS)</t>
  </si>
  <si>
    <t>เครื่องคอมพิวเตอร์สำหรับงานประมวลผลพร้อมเครื่องพิม</t>
  </si>
  <si>
    <t>27.09.2013</t>
  </si>
  <si>
    <t>เครื่อง Live Scan (AFIS)</t>
  </si>
  <si>
    <t>20.01.2003</t>
  </si>
  <si>
    <t>เครื่องสแกนเนอร์ (AFIS)</t>
  </si>
  <si>
    <t>เครื่องพิมพ์คอมพิวเตอร์(AFIS)</t>
  </si>
  <si>
    <t>12.11.2003</t>
  </si>
  <si>
    <t>03.01.2003</t>
  </si>
  <si>
    <t>เครื่องคอมพิวเตอร์พร้อมอุปกรณ์(AFIS)</t>
  </si>
  <si>
    <t>10.04.2002</t>
  </si>
  <si>
    <t>25.05.2001</t>
  </si>
  <si>
    <t>โปรแกรมตรวจพิสูจน์หลักฐานคอมพิวเตอร์ แบบที่ 1</t>
  </si>
  <si>
    <t>เครื่องพิมพ์ Multifunction แบบฉัดหมึก (Inkjet)</t>
  </si>
  <si>
    <t>เครื่องรัย - ส่ง FAX</t>
  </si>
  <si>
    <t>31.03.2021</t>
  </si>
  <si>
    <t>Notebook Computer</t>
  </si>
  <si>
    <t>ชุด Desktop Computer</t>
  </si>
  <si>
    <t>เครื่องกดบัตรคิว</t>
  </si>
  <si>
    <t>23.02.2021</t>
  </si>
  <si>
    <t>ครุภัณฑ์คอมพิวเตอร์ สำหรับงานทะเบียนประว้ติ</t>
  </si>
  <si>
    <t>คอมพิวเตอร์ สำหรับรองรับระบบ GFMIS</t>
  </si>
  <si>
    <t>เครื่องพิมพ์แบบฉีดหมึก</t>
  </si>
  <si>
    <t>24.07.2020</t>
  </si>
  <si>
    <t>เครื่องพิมพ์ Multifunciton</t>
  </si>
  <si>
    <t>เครื่องคอมพิวเตอร์สำหรับงานประมวลผล แบบที่ 1</t>
  </si>
  <si>
    <t>20.12.2019</t>
  </si>
  <si>
    <t>ชุดอุปกรณ์ตรวจสอบประวัติฯ (Live  Scan)  พฐ.จว.สส.</t>
  </si>
  <si>
    <t>11.12.2019</t>
  </si>
  <si>
    <t>เครื่องสำรองไฟ 1000VA/600W พฐ.จว.เพชรบุรี</t>
  </si>
  <si>
    <t>23.09.2019</t>
  </si>
  <si>
    <t>เครื่องพิมพ์  Canonจำนวน 3 เครื่อง พฐ.จว.พบ.</t>
  </si>
  <si>
    <t>ชุดเครื่องคอมพิวเตอร์  พฐ.จว.เพชรบุรี</t>
  </si>
  <si>
    <t>เครื่องพิมพ์แบบฉีดหมึก  จำนวน 3 เครื่อง  พฐ.จว.สส.</t>
  </si>
  <si>
    <t>เครื่องคอมพิวเตอร์ประมวลผล แบบที่ 1 พฐ.จว.สส.</t>
  </si>
  <si>
    <t>เครื่องสำรองไฟ  ขนาด 1KVA</t>
  </si>
  <si>
    <t>เครื่องสำรองไฟ  1KVA</t>
  </si>
  <si>
    <t>09.04.2019</t>
  </si>
  <si>
    <t>เครื่องพิมพ์ Muitifunction Inkjet</t>
  </si>
  <si>
    <t>เครื่องคอมพิวเตอร์  ประมวลผล แบบที่ 1</t>
  </si>
  <si>
    <t>เครื่องคอมพิวเตอร์ ยี่ห้อ Lenovo พฐ.จว.ราชบุรี</t>
  </si>
  <si>
    <t>เครื่องคอมพิวเตอร์สำหรับสำนักงาน พร้อมจอขนาด 19.5"</t>
  </si>
  <si>
    <t>รับบริจาคเครื่องพิมพ์คอมฯ 3 เครื่อง จาก บ.แสงวิทย์</t>
  </si>
  <si>
    <t>รับบริจาคคอมพิวเตอร์  จำนวน 3 ชุด จาก บ.แสงวิทย์ฯ</t>
  </si>
  <si>
    <t>18.01.2019</t>
  </si>
  <si>
    <t>ชุดอุปกรณ์ตรวจสอบประวัติอาชญากรรม โดยใช้ลายนิ้วมือ</t>
  </si>
  <si>
    <t>เครื่องตรวจเขม่าปืนที่มือเชิงปริมาณ</t>
  </si>
  <si>
    <t>20.02.2014</t>
  </si>
  <si>
    <t>เครื่องแก๊สโครมาโตกราฟและแมสสเปกโตรมิเตอร์ (GC-MS)</t>
  </si>
  <si>
    <t>28.09.2012</t>
  </si>
  <si>
    <t>ช</t>
  </si>
  <si>
    <t>09.07.2010</t>
  </si>
  <si>
    <t>ชุดไฟฉายหลายความถี่ (โพลีไรท์)</t>
  </si>
  <si>
    <t>เครื่องกลั่นน้ำ</t>
  </si>
  <si>
    <t>30.08.2000</t>
  </si>
  <si>
    <t>เครื่องขจัดควันพิษ</t>
  </si>
  <si>
    <t>08.06.2001</t>
  </si>
  <si>
    <t>กล้องจุลทรรศน์เปรียบเทียบปลอกกระสุน</t>
  </si>
  <si>
    <t>21.09.2004</t>
  </si>
  <si>
    <t>19.12.2003</t>
  </si>
  <si>
    <t>เครื่องตรวจพิสูจน์ยาเสพติด (</t>
  </si>
  <si>
    <t>13.09.1999</t>
  </si>
  <si>
    <t>ชุดตรวจพิสูจน์หลักฐานโทรศัพท์เคลื่อนที่ Cellbrite</t>
  </si>
  <si>
    <t>ตู้เก็บเครื่องกระตุ้นหัวใจไฟฟ้า</t>
  </si>
  <si>
    <t>เครื่องกระตุ้นหัวใจไฟฟ้าพร้อมระบบ CRR</t>
  </si>
  <si>
    <t>ตู้เก็บสารเคมีไวไฟ</t>
  </si>
  <si>
    <t>ที่ล้างตา ที่ล้างตัว พร้อมถาดสแตนเลส</t>
  </si>
  <si>
    <t>แว่นขยายตั้งโต๊ะพร้อมจานรหัส</t>
  </si>
  <si>
    <t>26.04.2019</t>
  </si>
  <si>
    <t>ชุดตรวจวิถีกระสุนปีนด้วยแสงเลเซอร์</t>
  </si>
  <si>
    <t>25.12.2017</t>
  </si>
  <si>
    <t>โทรทัศน์สี LED 32"</t>
  </si>
  <si>
    <t>โทรทัศน์สี LED 40"</t>
  </si>
  <si>
    <t>โทรทัศน์สี LED 42"</t>
  </si>
  <si>
    <t>เครื่องรับโทรทัศน์สี LED  ขนาด 40"</t>
  </si>
  <si>
    <t>05.07.2004</t>
  </si>
  <si>
    <t>กล้องถ่ายภาพระบบดิจิทัล</t>
  </si>
  <si>
    <t>UPS พร้อมอุปกรณ์ครบชุด</t>
  </si>
  <si>
    <t>CCTV พร้อมอุปกรณ์ครบชุด</t>
  </si>
  <si>
    <t>กล้อง Digital SLR</t>
  </si>
  <si>
    <t>โทรทัศน์ SAMSUNG UHD RU700</t>
  </si>
  <si>
    <t>26.01.2021</t>
  </si>
  <si>
    <t>โทรทัศน์สี  55 นิ้ว  พานาโซนิค  พฐ.จว.เพชรบุรี</t>
  </si>
  <si>
    <t>โทรทัศน์สี LED TV ชาร์ป  60"  พฐ.จว.ราชบุรี</t>
  </si>
  <si>
    <t>โทรทัศน์สี  LG  55"   พฐ.จว.สมุทรสาคร</t>
  </si>
  <si>
    <t>19.03.2019</t>
  </si>
  <si>
    <t>โทรทัศน์สี LED TV 55 "  พฐ.จว.ประจวบคีรีขันธ์</t>
  </si>
  <si>
    <t>โทรทัศน์สี LED TV ยี่ห้อ LG ขนาด 43"</t>
  </si>
  <si>
    <t>25.02.2019</t>
  </si>
  <si>
    <t>โทรทัศน์สี LED  50"</t>
  </si>
  <si>
    <t>08.09.2015</t>
  </si>
  <si>
    <t xml:space="preserve">หมวดสินทรัพย์ 12060300 คุรภัณฑ์ไฟฟ้า </t>
  </si>
  <si>
    <t>เครื่องควบคุมและสำรองไฟฟ้า(AFIS)</t>
  </si>
  <si>
    <t>อุปกรณ์สื่อสาร (HuB)</t>
  </si>
  <si>
    <t>อุปกรณ์สื่อสาร (Router)</t>
  </si>
  <si>
    <t>เครื่องรับ-ส่งวิทยุหิ้วถือ</t>
  </si>
  <si>
    <t>10.11.1998</t>
  </si>
  <si>
    <t>เครื่องรับ-ส่งวิทยุมือถือ</t>
  </si>
  <si>
    <t>25.11.1997</t>
  </si>
  <si>
    <t>ดิจิทัลมัลติมิเตอร์</t>
  </si>
  <si>
    <t>ดิจิทัลมัลติมิเตอร์แบบไร้สายและอุปกรณ์เชื่อมต่อฯ</t>
  </si>
  <si>
    <t>รถบรรทุกโตโยต้าขับเคลื่อน 4 ล้อ โล่ 67476</t>
  </si>
  <si>
    <t>รถบรรทุกโตโยต้าขับเคลื่อน 4 ล้อ โล่ 67465</t>
  </si>
  <si>
    <t>รถบรรทุกโตโยต้าขับเคลื่อน 4 ล้อ โล่ 67461</t>
  </si>
  <si>
    <t>รถยนต์นิสสันขับเคลื่อน 2 ล้อ โล่ 67446</t>
  </si>
  <si>
    <t>รถยนต์นิสสันขับเคลื่อน 2 ล้อ โล่ 67445</t>
  </si>
  <si>
    <t>รถยนต์นิสสันขับเคลื่อน 2 ล้อ โล่ 67437</t>
  </si>
  <si>
    <t>รถบรรทุก(ดีเซล) โล่67177</t>
  </si>
  <si>
    <t>รถบรรทุก(ดีเซล)ขนาด1ตัน แบบดับเบิ้ลแคป โล่67145</t>
  </si>
  <si>
    <t>รถจักรยานยนต์  ยี่ห้อ YAMAHA 100 CC</t>
  </si>
  <si>
    <t>รถยนต์นั่งเกิน  7 คน (รถโดยสาร)</t>
  </si>
  <si>
    <t>07.05.2002</t>
  </si>
  <si>
    <t>รถยนต์บรรทุก (ดีเซล) 4 ประตู 1ตัน โล่ 03543</t>
  </si>
  <si>
    <t>รถยนต์บรรทุก (ดีเซล) 4 ประตู 1ตัน โล่ 03554</t>
  </si>
  <si>
    <t>รถยนต์อีซูซุ รุ่น Cab4 1.9 Dbi สีบรอนซ์เงิน(29778)</t>
  </si>
  <si>
    <t>รถยนต์อีซูซุ รุ่น Cab4 1.9 Dbi สีบรอนซ์เงิน(29777)</t>
  </si>
  <si>
    <t>รถยนต์อีซูซุ รุ่น Cab4 1.9 Dbi สีบรอนซ์เงิน(29776)</t>
  </si>
  <si>
    <t>รถยนต์อีซูซุ รุ่น Cab4 1.9 Dbi สีบรอนซ์เงิน(29775)</t>
  </si>
  <si>
    <t>รถยนต์อีซูซุ รุ่น Cab4 1.9 Dbi สีบรอนซ์เงิน(29572)</t>
  </si>
  <si>
    <t>รถยนต์ยี่ห้อนิสสันรุ่นนาวาร่าพร้อมอุปกรณ์ โล่67778</t>
  </si>
  <si>
    <t>รถยนต์ยี่ห้อนิสสันรุ่นนาวาร่าพร้อมอุปกรณ์ โล่67773</t>
  </si>
  <si>
    <t>รถจักรยานยนต์(ทดแทน)ขนาด120ซีซีโล่94261</t>
  </si>
  <si>
    <t>รถจักรยานยนต์(ทดแทน)ขนาด120ซีซีโล่94260</t>
  </si>
  <si>
    <t>รถจักรยานยนต์(ทดแทน)ขนาด120ซีซีโล่94259</t>
  </si>
  <si>
    <t>รถจักรยานยนต์(ทดแทน)ขนาด120ซีซีโล่94258</t>
  </si>
  <si>
    <t>รถจักรยานยนต์(ทดแทน)ขนาด120ซีซีโล่94257</t>
  </si>
  <si>
    <t>รถจักรยานยนต์(ทดแทน)ขนาด120ซีซีโล่94256</t>
  </si>
  <si>
    <t>รถจักรยานยนต์(ทดแทน)ขนาด120ซีซีโล่94255</t>
  </si>
  <si>
    <t>เครื่องปรับอากาศแบบแยกส่วน ขนาด 25000 บีทียู</t>
  </si>
  <si>
    <t>01.10.2016</t>
  </si>
  <si>
    <t>โต๊ะห้องปฏิบัติการ จำนวน 1 ชุด</t>
  </si>
  <si>
    <t>27.08.2012</t>
  </si>
  <si>
    <t>โต๊ะ:ทำกิจกรรม</t>
  </si>
  <si>
    <t xml:space="preserve"> โซฟา จำนวน1ชุด</t>
  </si>
  <si>
    <t>ตู้เก็บเอกสาร จำนวน2ตู้</t>
  </si>
  <si>
    <t>ชุดโต๊ะทำงานสำนักงาน</t>
  </si>
  <si>
    <t>เครื่องปรับอากาศแบบเคลื่อนย้ายได้ 3 เครื่อง</t>
  </si>
  <si>
    <t>เครื่องปรับอากาศแบบเคลื่อนย้ายได้ 7 เครื่อง</t>
  </si>
  <si>
    <t xml:space="preserve"> ตู้เก็บเอกสาร</t>
  </si>
  <si>
    <t>เครื่องปรับอากาศติดผนัง ขนาด 25435 บีทียู</t>
  </si>
  <si>
    <t>01.08.2011</t>
  </si>
  <si>
    <t>เครื่องปรับอากาศพร้อมอุปกรณ์ ขนาด 25,000</t>
  </si>
  <si>
    <t>เครื่องถ่ายเอกสารดิจิตอล</t>
  </si>
  <si>
    <t>เครื่องปรับอากาศแยกส่วน</t>
  </si>
  <si>
    <t>24.09.2001</t>
  </si>
  <si>
    <t>ตู้เหล็กเก็บเอกสาร 4 ลิ้นชัก</t>
  </si>
  <si>
    <t>02.09.2003</t>
  </si>
  <si>
    <t>เครื่องปรับอากาศ แบบ Cassete Type 26000 BTU</t>
  </si>
  <si>
    <t>เครื่องปรับอากาศ แบบ Cassete Type 20000 BTU</t>
  </si>
  <si>
    <t>เครื่องปรับอากาศ แบบ Cassete Type 18000 BTU</t>
  </si>
  <si>
    <t>เครื่องปรับอากาศ แบบ Cassets Type 16000 BTU</t>
  </si>
  <si>
    <t>เครื่องปรับอากาศ แบบ Ceilling Type</t>
  </si>
  <si>
    <t>เครื่องปรับอากาศ แบบ Ceilling Type 9000 BTU</t>
  </si>
  <si>
    <t>เครื่องปรับอากาศ แบบ Wall Type 15000</t>
  </si>
  <si>
    <t>เครื่องปรับอากาศ แบบ Wall Type 15000 BTU</t>
  </si>
  <si>
    <t>เครื่องปรับอากาศ แบบ Wall Type ขนาด 15000 BTU</t>
  </si>
  <si>
    <t>เครื่องปรับอากาศ แบบ Wall Type ขนาด 9000 BTU</t>
  </si>
  <si>
    <t>เก้าอี้แถว นั้งพักคอย 4 ที่นั่ง</t>
  </si>
  <si>
    <t>เคาน์เตอร์</t>
  </si>
  <si>
    <t>เคาน์เตอร์ ใหญ่</t>
  </si>
  <si>
    <t>เคาน์เตอร์ เล็ก</t>
  </si>
  <si>
    <t>โซฟา 3 ที่นั้ง</t>
  </si>
  <si>
    <t>เครื่องปรับอากาศ แบบติดผนัง ขนาด 13000 BTU</t>
  </si>
  <si>
    <t>18.01.2021</t>
  </si>
  <si>
    <t>ฉากกั้นห้อง 2.70 เมตร</t>
  </si>
  <si>
    <t>โตะประชุม</t>
  </si>
  <si>
    <t>เก้าอี้ประชุม</t>
  </si>
  <si>
    <t>เก้าอี้พนักพิงสูง</t>
  </si>
  <si>
    <t>โต๊ะทำงานขนาด 160*75*75 ซม.</t>
  </si>
  <si>
    <t>ม่านบังแสงอาคารสำนักงาน  พฐ.จว.สมุทรสงคราม</t>
  </si>
  <si>
    <t>เครื่องชั่งน้ำหนักแบบดิจิตอลพร้อมที่วัดส่วนสูง</t>
  </si>
  <si>
    <t>เก้าอี้สำนักงาน  (4 ตัว)</t>
  </si>
  <si>
    <t>เก้าอี้แถว 4 ที่นั่ง</t>
  </si>
  <si>
    <t>โต๊ะทำงาน ระดับ 3-6</t>
  </si>
  <si>
    <t>เก้าอี้แถว 3 ที่นั่ง 3 ตัว บุนวม  พฐ.จว.สส.</t>
  </si>
  <si>
    <t>พัดลมปรับใบพัด  ขนาด 18"  จำนวน 5  ตัว</t>
  </si>
  <si>
    <t>เก้าอี้แถวบุนวม  มีท้าวแขน  4 ที่นั่ง</t>
  </si>
  <si>
    <t>เก้าอี้ัจัดเลี้ยง  จำนวน  20  ตัว</t>
  </si>
  <si>
    <t>เก้าอี้ฟังบรรยาย  20 ตัว  พฐ.จว.ราชบุรี</t>
  </si>
  <si>
    <t>เก้าอี้สำนักงาน มีล้อ มีท้าวแขน 15 ตัว  พฐ.จว.รบ.</t>
  </si>
  <si>
    <t>โต๊ะวางคอมพิวเตอร์  3 ตัว  พฐ.จว.ราชบุรี</t>
  </si>
  <si>
    <t>เครื่องปรับอากาศ 36500 BTU  พฐ.จว.ราชบุรี</t>
  </si>
  <si>
    <t>เครื่องปรับอากาศ 18800 BTU พฐ.จว.สมุทรสงคราม</t>
  </si>
  <si>
    <t>เก้าอี้ฟังบรรยาย  10 ตัว  พฐ.จว.ปข.</t>
  </si>
  <si>
    <t>ตู้เหล็กใส่แฟ้มมีบานเลื่อน</t>
  </si>
  <si>
    <t>12.03.2019</t>
  </si>
  <si>
    <t>เก้าอี้แถว 2 ที่นั่ง</t>
  </si>
  <si>
    <t>เก้าอี้แถว 3 ที่นั่ง</t>
  </si>
  <si>
    <t>เก้าอี้แถว  4 ที่นั่ง</t>
  </si>
  <si>
    <t>เก้าอี้ทำงานมีพนักพิงมีท้าวแขน มีล่้อ</t>
  </si>
  <si>
    <t>โต๊ะคอมพิวเตอร์ ขนาด 120X60X75 ซม.</t>
  </si>
  <si>
    <t>เครื่องปรับอากาศ ชนิดแขวนเพดาน ขนาด 36000  BTU</t>
  </si>
  <si>
    <t>รับบริจาคเครื่องปรับอากาศ ขนาด 12,000 บีทียู</t>
  </si>
  <si>
    <t>รับบริจาคเครื่องปรับอากาศ ขนาด 18000 บีทียู</t>
  </si>
  <si>
    <t>20.12.2018</t>
  </si>
  <si>
    <t>เครื่องปรับอากาศชนิดแยกส่วน  ขนาด 24000 บีทียู</t>
  </si>
  <si>
    <t>14.08.2018</t>
  </si>
  <si>
    <t>เครื่องกดบัตรคิวอัตโนมัติ</t>
  </si>
  <si>
    <t>23.11.2016</t>
  </si>
  <si>
    <t>เครื่องปรับอากาศ แบบแยกส่วน  ขนาด 18000 บีทียู</t>
  </si>
  <si>
    <t>พัดลมไอน้ำ</t>
  </si>
  <si>
    <t>เคาน์เตอร์สำหรับให้บริการผู้มาขอสำเนาข้อมูลข่าวสาร</t>
  </si>
  <si>
    <t>เครื่องปรับอากาศแบบเยกส่วน ขนาด 12000 บีทียู</t>
  </si>
  <si>
    <t>เตียงนอนเหล็ก 2 ชั้น</t>
  </si>
  <si>
    <t>15.07.2014</t>
  </si>
  <si>
    <t>ชั้นวางแฟ้มเหล็ก 4 ชั้น (11 ตัว)</t>
  </si>
  <si>
    <t>ตู้เหล็กเก็บเอกสาร 5 ลิ้นชักคู่ (18 ตัว)</t>
  </si>
  <si>
    <t>ตู้เหล็ก 2 บานเปิดเตี้ย (13 ตู้)</t>
  </si>
  <si>
    <t>ตู้เหล็กเก็บเอกสาร 2 บานเปิด (13 ตัว)</t>
  </si>
  <si>
    <t>ตู้เหล็กเก็บเอกสาร 4 ลิ้นชัก (30 ตู้)</t>
  </si>
  <si>
    <t>เก้าอี้มีพนักพิง  (8 ตัว)</t>
  </si>
  <si>
    <t>เก้าอี้ทำงานมีท้าวแขนและพนักพิง (23 ตัว)</t>
  </si>
  <si>
    <t>เก้าอี้ทำงานมีท่้าวแขน พนักพิงสูง (18 ตัว)</t>
  </si>
  <si>
    <t>โต๊ะทำงานระดับ 1-2 (21 ตัว)</t>
  </si>
  <si>
    <t>โต๊ะทำงาน ระดับ 3-6 (28 ตัว)</t>
  </si>
  <si>
    <t>ตู้เอกสารไม้  จำนวน 12 ตู้</t>
  </si>
  <si>
    <t>19.12.2013</t>
  </si>
  <si>
    <t>ตู้เหล้กเก็บเอกสาร ชนิด 2 บานเปิด จำนวน 4 ตัว</t>
  </si>
  <si>
    <t>ตู้เหล็กเก็บเอกสาร 4 ลิ้นชัก  จำนวน  10  ตัว</t>
  </si>
  <si>
    <t>ชุดรับแขก</t>
  </si>
  <si>
    <t>ชุดรับแขก  จำนวน 2 ชุด</t>
  </si>
  <si>
    <t>โต๊ะทำงานไม้  พร้อม 2 ลิ้นชักขวา ขนาด 120x80x75 ซ.</t>
  </si>
  <si>
    <t>เก้าอี้สำนักงาน  จำนวน 33 ตัว</t>
  </si>
  <si>
    <t>ป้ายกล่องโลหะสแตนเลส 2.50X40 ซม.</t>
  </si>
  <si>
    <t>โซฟา 1 ที่นั่ง (4 ตัว)</t>
  </si>
  <si>
    <t>โซฟา 3 ที่นั่ง (2 ตัว)</t>
  </si>
  <si>
    <t>ตู้เหล็กเก็บเอกสาร 2 บานเปิดเตี้ย ฅ(5 ตู้)</t>
  </si>
  <si>
    <t>ตู้เหล็กเก็บเอกสาร 2 บานเปิด (5 ตู้)</t>
  </si>
  <si>
    <t>ตู้เหล็กเก็บเอกสาร 4 ลิ้นชัก (5 ตู้)</t>
  </si>
  <si>
    <t>เก้าอี้ทำงาน มีพนักพิง (10 ตัว)</t>
  </si>
  <si>
    <t>เก้าอี้ทำงาน มีท้าวแขน มีพนักพิง (10 ตัว)</t>
  </si>
  <si>
    <t>เก้าอี้ มีท้าวแขน พนักพิงสูง (10 ตัว)</t>
  </si>
  <si>
    <t>โต๊ะคอมพิวเตอร์ (7 ตัว)</t>
  </si>
  <si>
    <t>โต๊ะกลางโซฟา  (2 ตัว)</t>
  </si>
  <si>
    <t>เก้าอี้ทำงานขนาดกลาง  จำนวน 5 ตัว</t>
  </si>
  <si>
    <t>เก้าอี้ผู้บริหาร  จำนวน 2 ตัว</t>
  </si>
  <si>
    <t>โต๊ะทำงานไม้ พร้อม 2 ลิ้นชักขวา ขนาด 150x80x75 ซ.ม</t>
  </si>
  <si>
    <t>โต๊ะทำงานไม้ พร้อม 2 ลิ้นชักขวา ขนาด 180x80x75 ซ.ม</t>
  </si>
  <si>
    <t>หมวดสินทรัพย์ 12050800 ส่วนปรับปรุงอาคาร</t>
  </si>
  <si>
    <t>ก่อสร้างทางลาดชันสำหรับคนพิการ พฐ.จว.กาญจนบุรี</t>
  </si>
  <si>
    <t>ห้องเก็บท่อแก๊สสำหรับห้องปฏิบัติการยาเสพติด</t>
  </si>
  <si>
    <t>อาคารเก็บของ พฐ.จว.สมุทรสาคร</t>
  </si>
  <si>
    <t>อาคารเก็บเอกสาร ทว.  พฐ.จว.สส.</t>
  </si>
  <si>
    <t>27.06.2019</t>
  </si>
  <si>
    <t>โรงจอดรถสำหรับผู้มาติด่อราชการ</t>
  </si>
  <si>
    <t>26.11.2015</t>
  </si>
  <si>
    <t>โรงจอดรถสำหรับผู้มาติดต่อราชการ</t>
  </si>
  <si>
    <t>27.11.2015</t>
  </si>
  <si>
    <t>อาคารอเนกประสงค์ เพื่อใช้ประโยขน์ในการปฏิบัติงาน</t>
  </si>
  <si>
    <t>25.11.2020</t>
  </si>
  <si>
    <t>อาคารที่ทำการ พฐ.จว.ประจวบคีรีขันธ์</t>
  </si>
  <si>
    <t>อาคารที่ทำการ พฐ.จว.สมุทรสงคราม</t>
  </si>
  <si>
    <t>อาคารที่ทำการตำรวจวิทยาการ</t>
  </si>
  <si>
    <t>อาคารที่ทำการ วท.เขต16 เพชรบุรี</t>
  </si>
  <si>
    <t>เรือนแถวชั้นประทวนวิทยาการ กาญจนบุรี</t>
  </si>
  <si>
    <t>เรื่อนแถวชั้นประทวน วท.จว.ราชบุรี</t>
  </si>
  <si>
    <t>01.11.2010</t>
  </si>
  <si>
    <t>อาคารเรือนแถวชั้นประทวน-พลตำรวจ วท.จว.ประจวบคีรีฯ</t>
  </si>
  <si>
    <t>สินทรัพย์คงเหลือ ศพฐ.7 (2500700413)</t>
  </si>
  <si>
    <t>สินทรัพย์ภาพรวมศูนย์พิสูจน์หลักฐาน 8 (จว.สุราษฎร์ธานี) (2500700426)</t>
  </si>
  <si>
    <t>หมวดสินทรัพย์ 12061000 คุรภัณฑ์คอมพิวเตอร์ (หมดอายุการใช้งานแล้ว)</t>
  </si>
  <si>
    <t>y</t>
  </si>
  <si>
    <t>เครื่องคอมพิวเตอร์ ATEC</t>
  </si>
  <si>
    <t>เครื่องไมโครคอมพิวเตอร์สำหรับประมวลผลทั่วไป</t>
  </si>
  <si>
    <t>เครื่องพิมพ์เลเซอร์ ยี่ห้อ HEWLET PACKARD</t>
  </si>
  <si>
    <t>ล้างพักครุภัณฑ์คอมพิวเตอร์</t>
  </si>
  <si>
    <t>03.10.2016</t>
  </si>
  <si>
    <t>non</t>
  </si>
  <si>
    <t>เครื่องพิมพ์สีขนาด A0</t>
  </si>
  <si>
    <t>สแกนเนอร์ สำหรับงานเก็บเอกสารระดับศูนย์ฯ แบบที่ 3</t>
  </si>
  <si>
    <t>เครื่อมคอมพิวเตอร์สำหรับงานประมวลผล แบบที่ 2</t>
  </si>
  <si>
    <t>ชุดเครื่องมือและโปรแกรมตรวจบัตรอิเล็กฯ แบบที่ 1</t>
  </si>
  <si>
    <t>คอมพิวเตอร์LENOVO</t>
  </si>
  <si>
    <t>หมวดสินทรัพย์ 12060900 คุรภัณฑ์วิทยาศาสตร์ (หมดอายุการใช้งานแล้ว)</t>
  </si>
  <si>
    <t>เครื่องแก๊สโครมาโตกราฟและอุปกรณ์</t>
  </si>
  <si>
    <t>เครื่อง AFIS</t>
  </si>
  <si>
    <t>Hydrocarbon/Moiture&amp;Oxygen Trap</t>
  </si>
  <si>
    <t>เครื่องนับเม็ดยาพร้อมเครื่องควบคุม</t>
  </si>
  <si>
    <t>ชุดไฟหาความถี่สำหรับตรวจสถานที่เกิดเหตุแบบพกพา</t>
  </si>
  <si>
    <t>เครื่องดูดสารระเหย</t>
  </si>
  <si>
    <t>ตาชั่งศนิยม 4 ตำแหน่ง</t>
  </si>
  <si>
    <t>เครื่องเขย่าผสมน้ำยา</t>
  </si>
  <si>
    <t>เครื่องแก๊สโครมาโตกราฟและแมสสเปคโครมิเตอร์</t>
  </si>
  <si>
    <t>เครื่องวัดระดับยาเสพติด</t>
  </si>
  <si>
    <t>เครื่องชั่งน้ำหนักจานเดียว</t>
  </si>
  <si>
    <t>เครื่องGCยี่ห้อKingพร้อมเครื่องควบคุม</t>
  </si>
  <si>
    <t>กล้องจุลทรรศน์เปรียบเทียบกระสุน ได้มา 15 มี.ค.56</t>
  </si>
  <si>
    <t>เครื่องตรวจพิสูจน์ยาเสพติด (จีซี)</t>
  </si>
  <si>
    <t>เครื่อง GC.MS.จำนวน 1 เครื่อง (ก.ค.59)</t>
  </si>
  <si>
    <t>01.07.2016</t>
  </si>
  <si>
    <t>เครื่องตรวจเปรียบเทียบหัวกระสุนและปลอกกระสุนปืน</t>
  </si>
  <si>
    <t>09.05.2013</t>
  </si>
  <si>
    <t>กระเป๋าใส่อุปกรณ์ตรวจที่เกิดเหตุ</t>
  </si>
  <si>
    <t>29.03.2011</t>
  </si>
  <si>
    <t>กล้องสเตอริโอไมโทรสโคปขนาดกำลังขยายไม่น้อยกว่า 70</t>
  </si>
  <si>
    <t>01.04.2011</t>
  </si>
  <si>
    <t>เครื่องตรวจโลหะชนิดตรวจใจน้ำได้ เครื่องที่ 2</t>
  </si>
  <si>
    <t>เครื่องตรวจโลหะชนิดตรวจใจน้ำได้ เครื่องที่ 1</t>
  </si>
  <si>
    <t>เครื่องตรวจพิสูจน์ยาเสพติด เครื่องที่ 2</t>
  </si>
  <si>
    <t>เครื่องตรวจพิสูจน์ยาเสพติด เครื่องที่ 1</t>
  </si>
  <si>
    <t>ตู้เย็นสำหรับเก็บสารเคมี พฐ.จว.นครศรีฯ</t>
  </si>
  <si>
    <t>ตู้เย็นสำหรับเก็บสารเคมี พฐ.จว.กระบี่</t>
  </si>
  <si>
    <t>ตู้เย็นสำหรับเก็บสารเคมี พฐ.จว.ภูเก็ต</t>
  </si>
  <si>
    <t>ตู้เย็นสำหรับเก็บสารเคมี พฐ.จว.พังงา</t>
  </si>
  <si>
    <t>ตู้เย็นสำหรับเก็บสารเคมี พฐ.จว.ระนอง</t>
  </si>
  <si>
    <t>ตู้เย็นสำหรับเก็บสารเคมี  พฐ.จว.ชุมพร</t>
  </si>
  <si>
    <t>ตู้เย็นเก็บสารเคมี</t>
  </si>
  <si>
    <t>ตู้อบซุปเปอร์กลูขนาดใหญ่ขนิดควบคุมอุณหภูมิได้ ภก.</t>
  </si>
  <si>
    <t>เครื่องหาพิกัดด้วยสัญญาดาวเทียมพกพา พฐ.จว.นครศรีฯ</t>
  </si>
  <si>
    <t>เครื่องหาพิกัดด้วยสัญญาดาวเทียมพกพา พฐ.จว.กระบี่</t>
  </si>
  <si>
    <t>เครื่องหาพิกัดด้วยสัญญาดาวเทียมพกพา พฐ.จว.ภูเก็ต</t>
  </si>
  <si>
    <t>เครื่องหาพิกัดด้วยสัญญาดาวเทียมพกพา พฐ.จว.พังงา</t>
  </si>
  <si>
    <t>เครื่องหาพิกัดด้วยสัญญาดาวเทียมพกพา พฐ.จว.ระนอง</t>
  </si>
  <si>
    <t>เครื่องหาพิกัดด้วยสัญญาดาวเทียมพกพา พฐ.จว.ชุมพร</t>
  </si>
  <si>
    <t>เครื่องลอกลายฝุ่น Dustmark Lifter พฐ.จว.นครศรีฯ</t>
  </si>
  <si>
    <t>เครื่องลอกลายฝุ่น Dustmark Lifter พฐ.จว.กระบี่</t>
  </si>
  <si>
    <t>เครื่องลอกลายฝุ่น Dustmark Lifter พฐ.จว.ภูเก็ต</t>
  </si>
  <si>
    <t>เครื่องลอกลายฝุ่น Dustmark Lifter พฐ.จว.พังงา</t>
  </si>
  <si>
    <t>เครื่องลอกลายฝุ่น Dustmark Lifter พฐ.จว.ระนอง</t>
  </si>
  <si>
    <t>เครื่องลอกลายฝุ่น Dustmark Lifter พฐ.จว.ชุมพร</t>
  </si>
  <si>
    <t>เครื่องวัดระยะด้วยแสงเลเซอร์ พฐ.จว.นครศรีฯ</t>
  </si>
  <si>
    <t>เครื่องวัดระยะด้วยแสงเลเซอร์ พฐ.จว.กระบี่</t>
  </si>
  <si>
    <t>เครื่องวัดระยะด้วยแสงเลเซอร์ พฐ.จว.ภูเก็ต</t>
  </si>
  <si>
    <t>เครื่องวัดระยะด้วยแสงเลเซอร์ พฐ.จว.พังงา</t>
  </si>
  <si>
    <t>เครื่องวัดระยะด้วยแสงเลเซอร์ พฐ.จว.ระนอง</t>
  </si>
  <si>
    <t>เครื่องวัดระยะด้วยแสงเลเซอร์ พฐ.จว.ชุมพร</t>
  </si>
  <si>
    <t>กระเป๋าตรวจสถานที่เกิดเหตุคดีระเบิด พฐ.จว.นครศรีฯ</t>
  </si>
  <si>
    <t>กระเป๋าตรวจสถานที่เกิดเหตุคดีระเบิด พฐ.จว.กระบี่</t>
  </si>
  <si>
    <t>กระเป๋าตรวจสถานที่เกิดเหตุคดีระเบิด พฐ.จว.ภูเก็ต</t>
  </si>
  <si>
    <t>กระเป๋าตรวจสถานที่เกิดเหตุคดีระเบิด พฐ.จว.พังงา</t>
  </si>
  <si>
    <t>กระเป๋าตรวจสถานที่เกิดเหตุคดีระเบิด พฐ.จว.ระนอง</t>
  </si>
  <si>
    <t>กระเป๋าตรวจสถานที่เกิดเหตุคดีระเบิด พฐ.จว.ชุมพร</t>
  </si>
  <si>
    <t>เครื่อง ATOMIC ABSORPTION SPECTROPHOTOMETER (ASS)</t>
  </si>
  <si>
    <t>เครื่องยิงเก็บลูกกระสุนปืนแบบน้ำวน</t>
  </si>
  <si>
    <t>กล้องจุลทรรศน์เปรียบเทียบกระสุนปืน</t>
  </si>
  <si>
    <t>31.05.2018</t>
  </si>
  <si>
    <t>เครื่องวัดระยะโดยใช้แสงเลเซอร์ จำนวน 7 เครื่อง</t>
  </si>
  <si>
    <t>14.02.2018</t>
  </si>
  <si>
    <t>06.02.2018</t>
  </si>
  <si>
    <t>13.02.2018</t>
  </si>
  <si>
    <t>กล้องถ่ายภาพดิจิตอล</t>
  </si>
  <si>
    <t>กล้องถ่ายภาพนิ่งระบบดิจิตอน เครื่องที่ 2</t>
  </si>
  <si>
    <t>กล้องถ่ายภาพนิ่งระบบดิจิตอน เครื่องที่ 1</t>
  </si>
  <si>
    <t>กล้องถ่ายวิดีโอ 1ชุด</t>
  </si>
  <si>
    <t>หมวดสินทรัพย์ 12060400 คุรภัณฑ์โฆษณา (หมดอายุการใช้งานแล้ว)</t>
  </si>
  <si>
    <t>ชุดถ่ายภาพและอุปกรณ์ พฐ.จว.นครศรีฯ</t>
  </si>
  <si>
    <t>ชุดถ่ายภาพและอุปกรณ์ พฐ.จว.กระบี่</t>
  </si>
  <si>
    <t>ชุดถ่ายภาพและอุปกรณ์ พฐ.จว.ภูเก็ต</t>
  </si>
  <si>
    <t>ชุดถ่ายภาพและอุปกรณ์ พฐ.จว.พังงา</t>
  </si>
  <si>
    <t>ชุดถ่ายภาพและอุปกรณ์ พฐ.จว.ระนอง</t>
  </si>
  <si>
    <t>ชุดถ่ายภาพและอุปกรณ์ พฐ.จว.ชุมพร</t>
  </si>
  <si>
    <t>กล้องถ่ายภาพระบบดิจิตอลแบบ DSLR พฐ.จว.นครศรีฯ</t>
  </si>
  <si>
    <t>กล้องถ่ายภาพระบบดิจิตอลแบบ DSLR พฐ.จว.กระบี่</t>
  </si>
  <si>
    <t>กล้องถ่ายภาพระบบดิจิตอลแบบ DSLR พฐ.จว.ภูเก็ต</t>
  </si>
  <si>
    <t>กล้องถ่ายภาพระบบดิจิตอลแบบ DSLR พฐ.จว.พังงา</t>
  </si>
  <si>
    <t>กล้องถ่ายภาพระบบดิจิตอลแบบ DSLR พฐ.จว.ระนอง</t>
  </si>
  <si>
    <t>กล้องถ่ายภาพระบบดิจิตอลแบบ DSLR พฐ.จว.ชุมพร</t>
  </si>
  <si>
    <t>หมวดสินทรัพย์ 12060300 คุรภัณฑ์ไฟฟ้า (หมดอายุการใช้งานแล้ว)</t>
  </si>
  <si>
    <t>หมวดสินทรัพย์ 12060200 คุรภัณฑ์ยานพาหนะ (หมดอายุการใช้งานแล้ว)</t>
  </si>
  <si>
    <t>รถบรรทุก(ดีเซล)ISUZU ทะเบียนโล่ 67816</t>
  </si>
  <si>
    <t>รถบรรทุกโตโยต้าขับเคลื่อน 4 ล้อ โล่ 67460</t>
  </si>
  <si>
    <t>รถบรรทุกโตโยต้าขับเคลื่อน 4 ล้อ โล่ 67466</t>
  </si>
  <si>
    <t>รถบรรทุกโตโยต้าขับเคลื่อน 4 ล้อ โล่ 67458</t>
  </si>
  <si>
    <t>รถยนต์นิสสันขับเคลื่อน 2 ล้อ โล่ 67440</t>
  </si>
  <si>
    <t>รถยนต์สนาม-ธุรการ</t>
  </si>
  <si>
    <t>รถบรรทุก(ดีเซล) โล่67181</t>
  </si>
  <si>
    <t>รถบรรทุก(ดีเซล)ขนาด1ตัน แบบดับเบิ้ลแคป โล่67141</t>
  </si>
  <si>
    <t>รถบรรทุก 4 ประตู ขับเคลื่อน 2 ล้อ ISUZU โล่18291</t>
  </si>
  <si>
    <t>รถยนต์บรรทุก (ดีเซล) 4 ประตู 1ตัน โล่ 03540</t>
  </si>
  <si>
    <t>รถยนต์บรรทุก (ดีเซล) 4 ประตู 1ตัน โล่ 03539</t>
  </si>
  <si>
    <t>รถยนต์บรรทุก (ดีเซล) 4 ประตู 1ตัน โล่ 03556</t>
  </si>
  <si>
    <t>รถยนต์บรรทุก (ดีเซล) 4 ประตู 1ตัน โล่ 03555</t>
  </si>
  <si>
    <t>รถยนต์อีซูซุ รุ่น Cab4 1.9 Dbi สีบรอนซ์เงิน(29780)</t>
  </si>
  <si>
    <t>รถยนต์อีซูซุ รุ่น Cab4 1.9 Dbi สีบรอนซ์เงิน(29779)</t>
  </si>
  <si>
    <t>รถจักรยานยนต์(ทดแทน)ขนาด120ซีซีโล่94268</t>
  </si>
  <si>
    <t>รถจักรยานยนต์(ทดแทน)ขนาด120ซีซีโล่94267</t>
  </si>
  <si>
    <t>รถจักรยานยนต์(ทดแทน)ขนาด120ซีซีโล่94266</t>
  </si>
  <si>
    <t>รถจักรยานยนต์(ทดแทน)ขนาด120ซีซีโล่94265</t>
  </si>
  <si>
    <t>รถจักรยานยนต์(ทดแทน)ขนาด120ซีซีโล่94264</t>
  </si>
  <si>
    <t>รถจักรยานยนต์(ทดแทน)ขนาด120ซีซีโล่94263</t>
  </si>
  <si>
    <t>รถจักรยานยนต์(ทดแทน)ขนาด120ซีซีโล่94262</t>
  </si>
  <si>
    <t>หมวดสินทรัพย์ 12060100 ครุภัณฑ์สนง. (หมดอายุการใช้งานแล้ว)</t>
  </si>
  <si>
    <t>เครื่องปรับอากาศ  33000  บีทียู</t>
  </si>
  <si>
    <t>18.06.2010</t>
  </si>
  <si>
    <t>โปรเจคเตอร์พร้อมอุปกรณ์</t>
  </si>
  <si>
    <t>08.10.2008</t>
  </si>
  <si>
    <t>ตู้เซฟ กระบี่</t>
  </si>
  <si>
    <t>29.09.2021</t>
  </si>
  <si>
    <t>ตู้เซฟ พังงา</t>
  </si>
  <si>
    <t>ตู้เซฟ ภูเก็ต</t>
  </si>
  <si>
    <t>ตู้เซฟ ระนอง</t>
  </si>
  <si>
    <t>ตู้เซฟ นครศรีฯ</t>
  </si>
  <si>
    <t>ตู้เซฟ ชุมพร</t>
  </si>
  <si>
    <t>เครื่องพิมพ์ชนิด Dot Matrix Printer EPSON</t>
  </si>
  <si>
    <t>เครื่องปรับอากาศแบบแขวนใต้ฝ้า</t>
  </si>
  <si>
    <t>20.07.2020</t>
  </si>
  <si>
    <t>IB 1 โต๊ะกลางสำหรับปฏิบัติการ</t>
  </si>
  <si>
    <t>HOOD สำหรับห้องปฏิบัติการ 0.9*1.5*2.35ม.</t>
  </si>
  <si>
    <t>โซฟาร์(3ที่นั่ง)</t>
  </si>
  <si>
    <t>CB-4 ตู้ล๊อกเกอร์</t>
  </si>
  <si>
    <t>ตู้แสดงผลไฟล์อลาม</t>
  </si>
  <si>
    <t>ตู้ควบคุมระบบไฟล์อลาม</t>
  </si>
  <si>
    <t>WB ชุดเคาร์เตอร์</t>
  </si>
  <si>
    <t>CB-/2 ตู้เอกสารเหล็กแบบ /2 บานเปิด</t>
  </si>
  <si>
    <t>T-2 โต๊ะทำงานขนาด 0.8*1.5*0.75 ม. ลิ้นชักขวา</t>
  </si>
  <si>
    <t>T-1 โต๊ะทำงานขนาด 0.8*1.8*0.75 ม. ลิ้นชักขวา</t>
  </si>
  <si>
    <t>ถังเก็บน้ำดี ขนาด 15 คิว ชนิดฝังใต้ดิน</t>
  </si>
  <si>
    <t>ปั๊มน้ำ ขนาด 1.5 แรงม้า สลับทำงาน+ตู้ควบคุม</t>
  </si>
  <si>
    <t>ถังดักน้ำมัน ขนาด 1 คิว</t>
  </si>
  <si>
    <t>ถังบำบัดน้ำเสีย ขนาด 7 คิว รุ่น HC 730 DC</t>
  </si>
  <si>
    <t>แอร์ขนาด 32,000 BTU</t>
  </si>
  <si>
    <t>แอร์ขนาด 28,000 BTU</t>
  </si>
  <si>
    <t>แอร์ขนาด 25,000 BTU</t>
  </si>
  <si>
    <t>แอร์ขนาด 22,000 BTU</t>
  </si>
  <si>
    <t>แอร์ขนาด 18,000 BTU</t>
  </si>
  <si>
    <t>แอร์ขนาด 12,000 BTU</t>
  </si>
  <si>
    <t>ตู้โหลดเซ็นเตอร์ ขนาด 36 ช่อง3เฟส ขนาด125/250แอมป์</t>
  </si>
  <si>
    <t>ตู้ควบคุมไฟฟ้าหลัก (MDB) ชนิดภายในบัสบาร์</t>
  </si>
  <si>
    <t>14.03.2017</t>
  </si>
  <si>
    <t>เสาธงพร้อมแท่น สูง 12 เมตร</t>
  </si>
  <si>
    <t>อาคารโรงจอดรถ(แบบเลขที่ ม.027/24)จำนวน 4 ช่อง</t>
  </si>
  <si>
    <t>ล้างพักงานระหว่างก่อสร้าง</t>
  </si>
  <si>
    <t>เรือนแถวชั้นประทวนและพลตำรวจ (แบบเลขที่ ม.09/52)</t>
  </si>
  <si>
    <t>อาคารที่ทำการ พิสูจน์หลักฐานจังหวัดภูเก็ต</t>
  </si>
  <si>
    <t>งานก่อสร้างอาคารที่ทำการ พฐ.จว.ระนอง</t>
  </si>
  <si>
    <t>สินทรัพย์คงเหลือ ศูนย์พิสูจน์หลักฐาน 8 (จว.สุราษฎร์ธานี) (2500700426)</t>
  </si>
  <si>
    <t>สินทรัพย์ภาพรวมศูนย์พิศูจน์หลักฐาน 2 (2500700412)</t>
  </si>
  <si>
    <t>เครื่อง Live scan พร้อมระบบฯ พฐ.จว.จันทบุรี</t>
  </si>
  <si>
    <t>03.02.2020</t>
  </si>
  <si>
    <t>เครื่อง Live scan พร้อมระบบฯ พฐ.จว.นครนายก</t>
  </si>
  <si>
    <t>เครื่อง Live scan พร้อมระบบ พฐ.จว.ตราด</t>
  </si>
  <si>
    <t>ระบบตรวจสอบประวัติอาชญากรรม (Live scan) พฐ.ปราจีน</t>
  </si>
  <si>
    <t>09.01.2019</t>
  </si>
  <si>
    <t>ระบบตรวจสอบประวัติอาชญากรรม (Live scan) พฐ.สระแก้ว</t>
  </si>
  <si>
    <t>03.01.2019</t>
  </si>
  <si>
    <t>เครื่องคอมพิวเตอร์ (Live scan) พฐ.จว.ระยอง</t>
  </si>
  <si>
    <t>07.02.2018</t>
  </si>
  <si>
    <t>เครื่องคอมพิวเตอร์ (Live scan) พฐ.จว.ฉะเชิงเทรา</t>
  </si>
  <si>
    <t>ระบบตรวจสอบประวัติอาชญากรรม Live scan (ต่อพ่วง)</t>
  </si>
  <si>
    <t>ตู้เย็น 10 ลูกบาศก์ฟุต ยี่ห้อ Hitachi</t>
  </si>
  <si>
    <t>28.01.2020</t>
  </si>
  <si>
    <t>ตู้เย็น 16 ลูกบาสก์ฟุต ยี่ห้อ Panasonic</t>
  </si>
  <si>
    <t>เครื่องคอมพิวเตอร์ Afis</t>
  </si>
  <si>
    <t>ชุดเครื่องคอมพิวเตอร์  HP รุ่น  Pavilion 590+UPS</t>
  </si>
  <si>
    <t>คอมพิวเตอร์ + จอ +ลำโพง+เครื่องสำรองไฟฟ้า</t>
  </si>
  <si>
    <t>30.01.2017</t>
  </si>
  <si>
    <t>เครื่องรับบัตรคิวอัตโนมัติ ฉะเชิงเทรา</t>
  </si>
  <si>
    <t>20.09.2016</t>
  </si>
  <si>
    <t>เครื่องรับบัตรคิวอัตโนมัติ พฐ.จว.ระยอง</t>
  </si>
  <si>
    <t>เครื่องรับบัตรคิวอัตโนมัติ ทว.ศพฐ.2</t>
  </si>
  <si>
    <t>เครื่องไมโครคอมพิวเตอร์ Workstation Dell นครนายก</t>
  </si>
  <si>
    <t>21.09.2016</t>
  </si>
  <si>
    <t>เครื่องไมโครคอมพิวเตอร์ Workstation Dell ปราจีนบุร</t>
  </si>
  <si>
    <t>เครื่องไมโครคอมพิวเตอร์ Workstation Dell ตราด</t>
  </si>
  <si>
    <t>เครื่องไมโครคอมพิวเตอร์ Workstation Dell จันทบุรี</t>
  </si>
  <si>
    <t>เครืองไมโครคอมพิวเตอร์ Workstation Dell ระยอง</t>
  </si>
  <si>
    <t>เครื่องไมโคคอมพิวเตอร์ Workstation Dell ระยอง</t>
  </si>
  <si>
    <t>เครื่องไมโคคอมพิวเตอร์ Workstation Dell</t>
  </si>
  <si>
    <t>เครื่องไมโคคอมพิวเตอร์ Workstation  Dell</t>
  </si>
  <si>
    <t>ระบบตรวจสอบประวัติอาชญากรรม Live Scan</t>
  </si>
  <si>
    <t>18.05.2016</t>
  </si>
  <si>
    <t>ยี่ห้อ  Lenovo  ขนาดจอ 20 นิ้ว พฐ.จว.สระแก้ว</t>
  </si>
  <si>
    <t>22.12.2015</t>
  </si>
  <si>
    <t>ยีห้อ  Lenovo  ขนาดจอ 20 นิ้ว</t>
  </si>
  <si>
    <t>ยี่ห้อ  Lenovo  ขนาดจอ  20 นิ้ว</t>
  </si>
  <si>
    <t>ยีห้อ  Lenovo ขนาดจอ 20 นิ้ว พฐ.จว.ฉะเชิงเทรา</t>
  </si>
  <si>
    <t>ยี่ห้อ  Lenovo ขนาดจอ  20  นิ้ว</t>
  </si>
  <si>
    <t>ยี่ห้อ  Lenovo ขนาดจอ 20 นิ้ว</t>
  </si>
  <si>
    <t>ยี่ห้อ Lenovo ขนาดจอ 20 นิ้ว</t>
  </si>
  <si>
    <t>ยีห้อ Lenovo ขนาดจอ 20 นิ้ว</t>
  </si>
  <si>
    <t>คอมพิวเตอร์ ใบสั่งซื้อเลขที่ 7005618300</t>
  </si>
  <si>
    <t>คอมพิวเตอร์ พฐ.จว.นครนายก</t>
  </si>
  <si>
    <t>24.09.2014</t>
  </si>
  <si>
    <t>คอมพิวเตอร์ พฐ.จว.ปราจีนบุรี</t>
  </si>
  <si>
    <t>คอมพิวเตอร์ พฐ.จว.สระแก้ว</t>
  </si>
  <si>
    <t>25.09.2014</t>
  </si>
  <si>
    <t>คอมพิวเตอร์ ศพฐ.2</t>
  </si>
  <si>
    <t>คอมพิวเตอร์</t>
  </si>
  <si>
    <t>20.09.2014</t>
  </si>
  <si>
    <t>คอมพิวเตอร์ พฐ.จว.ฉะเชิงเทรา</t>
  </si>
  <si>
    <t>19.09.2014</t>
  </si>
  <si>
    <t>เครื่องคอมพิวเตอร์ (ศพฐ.2)</t>
  </si>
  <si>
    <t>เครื่องพิมพ์เลเซอร์ Brother (พฐ.ปจ.- รับบริจาค)</t>
  </si>
  <si>
    <t>20.11.2020</t>
  </si>
  <si>
    <t>สแกนเนอร์สำหรับงานเก็บเอกสาร ยี่ห้อ Brother: ศพฐ.2</t>
  </si>
  <si>
    <t>เครื่องพิมพ์ชนิด Dot Matrix Printer : ทว.ศพฐ.2</t>
  </si>
  <si>
    <t>เครื่องพิมพ์ชนิด Dot Matrix Printer :พฐ.ปราจีนบุรี</t>
  </si>
  <si>
    <t>เครื่องสแกนเนอร์ สำหรับงานเก็บเอกสารระดับศูนย์ฯ</t>
  </si>
  <si>
    <t>20.03.2020</t>
  </si>
  <si>
    <t>เครื่องคอมพิวเตอร์โน๊ตบุ๊กสำ หรับสำนักงาน Lenovo</t>
  </si>
  <si>
    <t>เครื่องพิมพ์มัลติฟังชั่นสี ยี่ห้อ Epson</t>
  </si>
  <si>
    <t>เครื่องสำรองไฟฟ้าขนาด 3kVA</t>
  </si>
  <si>
    <t>เครื่องพิมพ์บาร์โค้ด ยี่ห้อ Datamax-oneil</t>
  </si>
  <si>
    <t>เครื่องอ่านบาร์โค๊ด ยี่ห้อ Zebra</t>
  </si>
  <si>
    <t>อุปกรณ์ป้องกันเครือข่าย (Firewall)</t>
  </si>
  <si>
    <t>อุปกรณ์กระจายสัญญาณ(L2 Switch) ขนาด24ช่อง</t>
  </si>
  <si>
    <t>ชุดคอมพิวเตอร์ลูกข่าย ยี่ห้อ Dell รุ่นOptiPlex3046</t>
  </si>
  <si>
    <t>ระบบเชื่อมต่อฐานข้อมูล DNA</t>
  </si>
  <si>
    <t>ระบบบริหารจัดการห้องปฏิบัติการ DNAและฐานข้อมูล DNA</t>
  </si>
  <si>
    <t>เครื่องสำรองไฟ 2 kVA  พฐ.ระยอง</t>
  </si>
  <si>
    <t>ชุดโปรแกรมจัดการสำนักงาน พฐ.ระยอง</t>
  </si>
  <si>
    <t>เครื่องพิมพ์ชนิด LED ขาวดำ-FujiXerox</t>
  </si>
  <si>
    <t>คอมพิวเตอร์ สำหรับงานประมวลผลแบบที่ 1 พฐ.ระยอง</t>
  </si>
  <si>
    <t>คอมพิวเตอร์สำหรับงานประมวลผล แบบที่ 1 พฐ.จันทบุรี</t>
  </si>
  <si>
    <t>เครื่องคอมพิวเตอร์ All In One งานประมวลผล (ฝอ.)</t>
  </si>
  <si>
    <t>03.09.2019</t>
  </si>
  <si>
    <t>เครื่องคอมพิวเตอร์สำหรับงานประมวลผล แบบที่ 1 (ทว.)</t>
  </si>
  <si>
    <t>เครื่องคอมพิวเตอร์ สำหรับงานประมวลผลแบบที่1 +จอ19"</t>
  </si>
  <si>
    <t>PC Dell Vostro V3670-W268016114THW10(Black)</t>
  </si>
  <si>
    <t>Laser Brother HL-L2375DW(พฐ.จว.ปราจีนบุรี)</t>
  </si>
  <si>
    <t>เครื่องคอมพิวเตอร์ Acer พฐ.จว.ฉะเชิงเทรา</t>
  </si>
  <si>
    <t>ชุดคอมพิวเตอร์ DESKTOP lenovo  พฐ.จว.สระแก้ว</t>
  </si>
  <si>
    <t>30.09.2019</t>
  </si>
  <si>
    <t>เครื่องพิมพ์เลเซอร์ชนิดขาวดำ LED  พฐ.จว.สระแก้ว</t>
  </si>
  <si>
    <t>เครื่องคอมพิวเตอร์สำหรับประมวลผล แบบที่ 1 (กอป.)</t>
  </si>
  <si>
    <t>06.12.2017</t>
  </si>
  <si>
    <t>ตู้เย็นเก็บสารเคมี ศพฐ.2</t>
  </si>
  <si>
    <t>ตู้เย็นเก็บสารเคมี พฐ.สระแก้ว</t>
  </si>
  <si>
    <t>ตู้เย็นเก็บสารเคมี พฐ.ปราจีนบุรี</t>
  </si>
  <si>
    <t>ตู้เย็นเก็บสารเคมี พฐ.นครนายก</t>
  </si>
  <si>
    <t>ตู้เย็นเก็บสารเคมี พฐ.ฉะเชิงเทรา</t>
  </si>
  <si>
    <t>ตู้เย็นเก็บสารเคมี พฐ.ตราด</t>
  </si>
  <si>
    <t>ตู้เย็นเก็บสารเคมี พฐ.จันทบุรี</t>
  </si>
  <si>
    <t>ตู้เย็นเก็บสารเคมี พฐ.ระยอง</t>
  </si>
  <si>
    <t>เครื่องนับเม็ดยา (กยส.)</t>
  </si>
  <si>
    <t>กล้องเปรียบเทียบปลอกกระสุนปืน (กอป.)</t>
  </si>
  <si>
    <t>ชุดไฟฉายหลายความถี่ (โฟลีไรท์)</t>
  </si>
  <si>
    <t>เครื่องกลั่นน้ำ (กยส.ศพฐ.2)</t>
  </si>
  <si>
    <t>เครื่องตรวจพิสูจน์ยาเสพติด GC</t>
  </si>
  <si>
    <t>กล้องจุลทรรศน์เปรียบเทียบหัวกระสุนและปลอกกระสุนปืน</t>
  </si>
  <si>
    <t>กล้องไมโครสโคปกำลังสูงพร้อมอุปกรณ์</t>
  </si>
  <si>
    <t>22.06.2011</t>
  </si>
  <si>
    <t>เครื่องดูดไอระเหยสารเคมี (Fume Hood)</t>
  </si>
  <si>
    <t>เครื่องวัดระยะด้วยแสงเลเซอร์ พฐ.สก.</t>
  </si>
  <si>
    <t>เครื่องวัดระยะด้วยแสงเลเซอร์ พฐ.สระแก้ว</t>
  </si>
  <si>
    <t>เครื่องวัดระยะด้วยแสงเลเซอร์ พฐ.ปจ.</t>
  </si>
  <si>
    <t>เครื่องวัดระยะด้วยแสงเลเซอร์ พฐ.นย.</t>
  </si>
  <si>
    <t>เครื่องวัดระยะด้วยแสงเลเซอร์ พฐ.ฉช.</t>
  </si>
  <si>
    <t>เครื่องวัดระยะด้วยแสงเลเซอร์ พฐ.ฉะเชิงเทรา</t>
  </si>
  <si>
    <t>เครื่องวัดระยะด้วยแสงเลเซอร์ พฐ.ตราด</t>
  </si>
  <si>
    <t>เครื่องวัดระยะด้วยแสงเลเซอร์ พฐ.จบ.</t>
  </si>
  <si>
    <t>เครื่องวัดระยะด้วยแสงเลเซอร์ พฐ.รย.</t>
  </si>
  <si>
    <t>เครื่องวัดระยะด้วยแสงเลเซอร์ พฐ.ระยอง</t>
  </si>
  <si>
    <t>กระเป๋าตรวจสถานที่เกิดเหตุคดีระเบิด พฐ.สก.</t>
  </si>
  <si>
    <t>กระเป๋าตรวจสถานที่เกิดเหตุคดีระเบิด พฐ.สระแก้ว</t>
  </si>
  <si>
    <t>กระเป๋าตรวจสถานที่เกิดเหตุคดีระเบิด พฐ.ปจ.</t>
  </si>
  <si>
    <t>กระเป๋าตรวจสถานที่เกิดเหตุคดีระเบิด พฐ.นย.</t>
  </si>
  <si>
    <t>กระเป๋าตรวจสถานที่เกิดเหตุคดีระเบิด พฐ.ฉช.</t>
  </si>
  <si>
    <t>กระเป๋าตรวจสถานที่เกิดเหตุคดีระเบิด พฐ.ตราด</t>
  </si>
  <si>
    <t>กระเป๋าตรวจสถานที่เกิดเหตุคดีระเบิด พฐ.จบ.</t>
  </si>
  <si>
    <t>กระเป๋าตรวจสถานที่เกิดเหตุคดีระเบิด พฐ.จันทบุรี</t>
  </si>
  <si>
    <t>กระเป๋าตรวจสถานที่เกิดเหตุคดีระเบิด พฐ.ระยอง</t>
  </si>
  <si>
    <t>เครื่องหาพิกัดด้วยสัญญาณดาวเทียมแบบพกพา พฐ.สระแก้ว</t>
  </si>
  <si>
    <t>เครื่องหาพิกัดด้วยสัญญาณดาวเทียมแบบพกพา พฐ.ปจ.</t>
  </si>
  <si>
    <t>เครื่องหาพิกัดด้วยสัญญาณดาวเทียมแบบพกพา พฐ.นครนายก</t>
  </si>
  <si>
    <t>เครื่องหาพิกัดด้วยสัญญาณดาวเทียมแบบพกพา พฐ.นย.</t>
  </si>
  <si>
    <t>เครื่องหาพิกัดด้วยสัญญาณดาวเทียมแบบพกพา พฐ.ตราด</t>
  </si>
  <si>
    <t>เครื่องหาพิกัดด้วยสัญญาณดาวเทียมแบบพกพา พฐ.จบ.</t>
  </si>
  <si>
    <t>เครื่องหาพิกัดด้วยสัญญาณดาวเทียมแบบพกพา พฐ.ฉช.</t>
  </si>
  <si>
    <t>เครื่องหาพิกัดด้วยสัญญาณดาวเทียมแบบพกพา พฐ.ระยอง</t>
  </si>
  <si>
    <t>ฝักบัวและอ่างล้างตาฉุกเฉิน ยี่ห้อ Officail</t>
  </si>
  <si>
    <t>เครื่องควบคุมอุณหภูมิห้องขนาด 18,000 BTU</t>
  </si>
  <si>
    <t>เครื่องดูดความชื้น</t>
  </si>
  <si>
    <t>ตู้แช่แข็งอุณหภูมิ -20 องศาเซลเซียส</t>
  </si>
  <si>
    <t>เครื่องกวนสารระบบแม่เหล็กพร้อมแผ่นทำความร้อน</t>
  </si>
  <si>
    <t>ตู้ดูดไอระเหยสารเคมี (Fume hood)</t>
  </si>
  <si>
    <t>หม้อนึ่งฆ่าเชื้อ ยี่ห้อ Hirayama :HVE-50</t>
  </si>
  <si>
    <t>ตู้อบชนิดลมร้อน ยี่ห้อDAIHAN</t>
  </si>
  <si>
    <t>เครื่อง Electronic pipette ขนาด 5-100ไมโครลิตร</t>
  </si>
  <si>
    <t>เครื่อง Multi Chanel pipette (8chanel)</t>
  </si>
  <si>
    <t>เครื่อง Electron pipette ขนาด 5 มิลลิลิตร</t>
  </si>
  <si>
    <t>เครื่อง AUtomatic pipette ขนาด 0.5-10 ไมโครลิตร</t>
  </si>
  <si>
    <t>เครื่องปั่นตกตะกอนขนาดเล็ก : Genereach</t>
  </si>
  <si>
    <t>เครื่องปั่นเหวี่ยงใช้กับ PCR 96 well-plate</t>
  </si>
  <si>
    <t>เครื่องสกัดดีเอ็นเอ ยี่ห้อ Hamilton รุ่น ID -Stale</t>
  </si>
  <si>
    <t>เครื่องปั่นเหวี่ยงแรงสูง ใช้กับหลอดขนาด 15/50 ml</t>
  </si>
  <si>
    <t>เครื่องปั่นเหวี่ยงแรงสูง ใช้กับหลอดขนาด 1.5 ml</t>
  </si>
  <si>
    <t>เครื่องทำความร้อนแบบแห้ง :MajorScience (EL-02-220)</t>
  </si>
  <si>
    <t>ตู้ปฏิบัติการซีพีอาร์</t>
  </si>
  <si>
    <t>ตู้ปฏิบัติการเพื่อความปลอดภัยจากสารจุลชีพ</t>
  </si>
  <si>
    <t>กล้องจุลทรรศน์ ยี่ห้อ ZEISS : Primo Star</t>
  </si>
  <si>
    <t>เครื่องให้แสงหลายความถี่ ยี่ห้อ Rofin</t>
  </si>
  <si>
    <t>เครื่องตรวจ DNA ยี่ห้อ ThermoFisher science</t>
  </si>
  <si>
    <t>เครื่องเพิ่มปริมาณ DNA ยี่ห้อ ThermoFisher science</t>
  </si>
  <si>
    <t>เครื่องวิเคราะห์ปริมาณ DNA : ThermoFisher science</t>
  </si>
  <si>
    <t>ชุดแท้งค์ยิงเก็บปลอกกระสุนปืนและลูกกระสุนปืน</t>
  </si>
  <si>
    <t>05.03.2020</t>
  </si>
  <si>
    <t>11.05.2018</t>
  </si>
  <si>
    <t>ชุดตรวจวิถีกระสุนปืนด้วยแสงเลเซอร์ ศพฐ.2</t>
  </si>
  <si>
    <t>เครื่องตรวจโลหะชนิดตรวจในน้ำ รุ่น CSI250</t>
  </si>
  <si>
    <t>ตู้อบซูเปอร์กลู</t>
  </si>
  <si>
    <t>เครื่องชั่ง  4 ตำแหน่ง</t>
  </si>
  <si>
    <t>เครื่องดูดความชื้น Model D50</t>
  </si>
  <si>
    <t>กล้องจุลทรรศน์เปรียบเทียบกระสุนและปลอกกระสุน</t>
  </si>
  <si>
    <t>19.12.2016</t>
  </si>
  <si>
    <t>ชุดถ่ายภาพและอุปกรณ์ พฐ.สก.</t>
  </si>
  <si>
    <t>ชุดถ่ายภาพและอุปกรณ์ พฐ.ปจ.</t>
  </si>
  <si>
    <t>ชุดถ่ายภาพและอุปกรณ์ พฐ.นย.</t>
  </si>
  <si>
    <t>ชุดถ่ายภาพและอุปกรณ์ พฐ.ฉช.</t>
  </si>
  <si>
    <t>ชุดถ่ายภาพและอุปกรณ์ พฐ.ตราด</t>
  </si>
  <si>
    <t>ชุดถ่ายภาพและอุปกรณ์ พฐ.จบ.</t>
  </si>
  <si>
    <t>ชุดถ่ายภาพและอุปกรณ์ พฐ.ระยอง</t>
  </si>
  <si>
    <t>กล้องถ่ายภาพระบบดิจิตอล แบบ DSLR พฐ.สระแก้ว</t>
  </si>
  <si>
    <t>กล้องถ่ายภาพระบบดิจิตอล แบบ DSLR พฐ.ปราจีนบุรี</t>
  </si>
  <si>
    <t>กล้องถ่ายภาพระบบดิจิตอล แบบ DSLR พฐ.ปจ.</t>
  </si>
  <si>
    <t>กล้องถ่ายภาพระบบดิจิตอล แบบ DSLR พฐ.นครนายก</t>
  </si>
  <si>
    <t>กล้องถ่ายภาพระบบดิจิตอล แบบ DSLR พฐ.นย.</t>
  </si>
  <si>
    <t>กล้องถ่ายภาพระบบดิจิตอล แบบ DSLR พฐ.ฉะเชิงเทรา</t>
  </si>
  <si>
    <t>กล้องถ่ายภาพระบบดิจิตอล แบบ DSLR พฐ.ฉช.</t>
  </si>
  <si>
    <t>กล้องถ่ายภาพระบบดิจิตอล แบบ DSLR พฐ. ตราด</t>
  </si>
  <si>
    <t>กล้องถ่ายภาพระบบดิจิตอล แบบ DSLR พฐ.ตราด</t>
  </si>
  <si>
    <t>กล้องถ่ายภาพระบบดิจิตอล แบบ DSLR พฐ.จันทบุรี</t>
  </si>
  <si>
    <t>กล้องถ่ายภาพระบบดิจิตอล แบบ DSLR พฐ.ระยอง</t>
  </si>
  <si>
    <t>โทรทัศน์ LED ขนาด 50 นิ้ว พฐ.จว.ตราด</t>
  </si>
  <si>
    <t>จอมอเตอร์ไฟฟ้า 120" พฐ.จว.ปราจีนบุรี</t>
  </si>
  <si>
    <t>เครื่องบันทึกภาพระบบดิจิตอล พฐ.จว.ปราจีนบุรี</t>
  </si>
  <si>
    <t>Projector พฐ.จว.ปราจีนบุรี</t>
  </si>
  <si>
    <t>รูปพระบรมฉายาลักษณ์</t>
  </si>
  <si>
    <t>จอโทรทัศน์ LED พร้อมที่แขวน</t>
  </si>
  <si>
    <t>สัญญาณไฟแดงสำหรับติดหลังคารถ</t>
  </si>
  <si>
    <t>เครื่องโทรสารพานาโซนิค KX-MB2025CX</t>
  </si>
  <si>
    <t>18.02.2014</t>
  </si>
  <si>
    <t>เครื่องบันทึกเสียงดิจิตอล พฐ.จว.ปราจีนบุรี</t>
  </si>
  <si>
    <t>ชุดไมค์ไร้สาย พฐ.จว.ปราจีนบุรี</t>
  </si>
  <si>
    <t>รถบรรทุกโตโยต้าขับเคลื่อน 4 ล้อ โล่ 67470</t>
  </si>
  <si>
    <t>รถบรรทุกโตโยต้าขับเคลื่อน 4 ล้อ โล่ 67457</t>
  </si>
  <si>
    <t>รถบรรทุก(ดีเซล) โล่67175</t>
  </si>
  <si>
    <t>รถบรรทุก(ดีเซล)ขนาด1ตัน แบบดับเบิ้ลแคป โล่67137</t>
  </si>
  <si>
    <t>รถตู้ ขนาด 15 ที่นั่ง NISSAN งวด 12 โล่ 01253</t>
  </si>
  <si>
    <t>รถยนต์บรรทุก (ดีเซล) 4 ประตู 1ตัน โล่ 03542</t>
  </si>
  <si>
    <t>รถยนต์บรรทุก (ดีเซล) 4 ประตู 1ตัน โล่ 03547</t>
  </si>
  <si>
    <t>รถยนต์บรรทุก (ดีเซล) 4 ประตู 1ตัน โล่ 03546</t>
  </si>
  <si>
    <t>รถยนต์อีซูซุ รุ่น Cab4 1.9 Dbi สีบรอนซ์เงิน(29591)</t>
  </si>
  <si>
    <t>รถยนต์อีซูซุ รุ่น Cab4 1.9 Dbi สีบรอนซ์เงิน(29590)</t>
  </si>
  <si>
    <t>รถยนต์อีซูซุ รุ่น Cab4 1.9 Dbi สีบรอนซ์เงิน(29589)</t>
  </si>
  <si>
    <t>รถยนต์อีซูซุ รุ่น Cab4 1.9 Dbi สีบรอนซ์เงิน(29588)</t>
  </si>
  <si>
    <t>รถยนต์อีซูซุ รุ่น Cab4 1.9 Dbi สีบรอนซ์เงิน(29587)</t>
  </si>
  <si>
    <t>รถยนต์ตรวจการณ์ ISUZU รุ่น MU-X โล่ 33333</t>
  </si>
  <si>
    <t>รถยนต์นั่งTOYOTA NEW ALTIS 1.6GCOROLLAโล่10155</t>
  </si>
  <si>
    <t>รถจักรยานยนต์(ทดแทน)ขนาด120ซีซีโล่94222</t>
  </si>
  <si>
    <t>รถจักรยานยนต์(ทดแทน)ขนาด120ซีซีโล่94221</t>
  </si>
  <si>
    <t>รถจักรยานยนต์(ทดแทน)ขนาด120ซีซีโล่94220</t>
  </si>
  <si>
    <t>รถจักรยานยนต์(ทดแทน)ขนาด120ซีซีโล่94219</t>
  </si>
  <si>
    <t>รถจักรยานยนต์(ทดแทน)ขนาด120ซีซีโล่94218</t>
  </si>
  <si>
    <t>รถจักรยานยนต์(ทดแทน)ขนาด120ซีซีโล่94217</t>
  </si>
  <si>
    <t>รถจักรยานยนต์(ทดแทน)ขนาด120ซีซีโล่94216</t>
  </si>
  <si>
    <t>รถจักรยานยนต์(ทดแทน)ขนาด120ซีซีโล่94215</t>
  </si>
  <si>
    <t>เครื่องปรับอากาศ อีมิเน้นท์ ขนาด 26000 บีทียู ฉช.</t>
  </si>
  <si>
    <t>เครื่องรับโทรทัศน์ LED LG 42 นิ้ว รุ่น 42LF550T</t>
  </si>
  <si>
    <t>เครื่องปรับอากาศ KING COOL 31,100 BTU.ศพฐ.2</t>
  </si>
  <si>
    <t>22.08.2013</t>
  </si>
  <si>
    <t>เก้าอี้นั่งพักคอย4 ที่นั่ง งาน ทว.(พฐ.ปราจีนบุรี)</t>
  </si>
  <si>
    <t>22.07.2021</t>
  </si>
  <si>
    <t>เครื่องปรับอากาศ 30,000 BTU (พฐ.ปราจีนบุรี)</t>
  </si>
  <si>
    <t>เครื่องปรับอากาศ 26,000 BTU (พฐ.ปราจีนบุรี)</t>
  </si>
  <si>
    <t>ตู้กดคิว งาน ทว.(พฐ.ปราจีนบุรี)</t>
  </si>
  <si>
    <t>เครื่องปรับอากาศ Gree 24,000 BTU พฐ.จว.ระยอง</t>
  </si>
  <si>
    <t>18.11.2020</t>
  </si>
  <si>
    <t>เครื่องปรับอากาศ Eminant ขนาด 24000 BTU พฐ.จว.ตราด</t>
  </si>
  <si>
    <t>09.07.2020</t>
  </si>
  <si>
    <t>เครื่องปรับอากาศ24000 BTU  พฐ.จว.จันทบุรี</t>
  </si>
  <si>
    <t>02.07.2020</t>
  </si>
  <si>
    <t>เครื่องปรับอากาศ Carrier ขนาด 24000 BTU</t>
  </si>
  <si>
    <t>02.04.2020</t>
  </si>
  <si>
    <t>เครื่องปรับอากาศขนาด 24,000 BTU</t>
  </si>
  <si>
    <t>27.03.2020</t>
  </si>
  <si>
    <t>ตู้สำหรับจัดเก็บเครื่องคอมพิวเตอร์และอุปกรณ์</t>
  </si>
  <si>
    <t>เครื่องปรับอากาศขนาด40,000 BTU :Carrier42TSF0401CP</t>
  </si>
  <si>
    <t>เครื่องปรับอากาศขนาด36,000BTU :Carrier 42TSF0361CP</t>
  </si>
  <si>
    <t>เครื่องปรับอากาศขนาด30,000BTU :Carrier 42TSF0301CP</t>
  </si>
  <si>
    <t>เครื่องปรับอากาศขนาด24,000BTU :Carrier 42TSF0241CP</t>
  </si>
  <si>
    <t>เครื่องปรับอากาศขนาด18,000BTU :Carrier 42TSF0181CP</t>
  </si>
  <si>
    <t>เครื่องปรับอากาศขนาด13,000BTU :Carrier 42TSF0131CP</t>
  </si>
  <si>
    <t>เครื่องปรับอากาศขนาด 9,000 BTU :Carrier 42TSGS009</t>
  </si>
  <si>
    <t>แอร์ 24000BTU ยี่ห้อ Carrier ห้อง กอป.ศพฐ.2</t>
  </si>
  <si>
    <t>09.09.2019</t>
  </si>
  <si>
    <t>แอร์ 18000BTU ยี่ห้อ Carrier ห้องรอง ผบก.ศพฐ.2</t>
  </si>
  <si>
    <t>แอร์ 18000BTU ยี่ห้อ Carrier ห้องธุรการ.ศพฐ.2</t>
  </si>
  <si>
    <t>แอร์ 12000BTU ยี่ห้อ Carrier ห้อง กสก.ศพฐ.2</t>
  </si>
  <si>
    <t>แอร์ 24000BTU ยี่ห้อ Carrier ห้อง กยส.ศพฐ.2</t>
  </si>
  <si>
    <t>แอร์ 18000BTU ยี่ห้อ Carrier ห้อง กคพ.ศพฐ.2</t>
  </si>
  <si>
    <t>แอร์ 24000BTU ยี่ห้อ Carrier ห้อง กคม.ศพฐ.2</t>
  </si>
  <si>
    <t>แอร์ 24000BTU ยี่ห้อ Carrier ห้อง กสก.ศพฐ.2</t>
  </si>
  <si>
    <t>แอร์ 30000BTU ยี่ห้อAmena ห้องสนง.ผบก.ศพฐ.2  (ฝอ.)</t>
  </si>
  <si>
    <t>ตู้เก็บเอกสาร 5 ลิ้นชัก (ทว.)</t>
  </si>
  <si>
    <t>28.08.2019</t>
  </si>
  <si>
    <t>เก้าอี้ที่พักคอย 4 ที่นั่ง ห้อง ทว.</t>
  </si>
  <si>
    <t>เครื่องปรับอากาศ 12000 BTU ห้อง ทว.</t>
  </si>
  <si>
    <t>โต๊ะเครื่องชั่งสำหรับวางเครื่องชั่ง 2 เครื่อง</t>
  </si>
  <si>
    <t>ตู้สูงเก็บเครื่องแก้ว  พฐ.จว.ปราจีนบุรี</t>
  </si>
  <si>
    <t>ตู้สูงเก็บสารเคมี  พฐ.จว.ปราจีนบุรี</t>
  </si>
  <si>
    <t>โต๊ะทำงาน ขนาด 0.8x1.5x0.75 พฐ.จว.ปราจีนบุรี</t>
  </si>
  <si>
    <t>ชุดโต๊ะหมู่บูชา พร้อมพระพุทธรูป  พฐ.จว.ปราจีนบุรี</t>
  </si>
  <si>
    <t>เครื่องปรับอากาศ  DAIKIN 18000 BTU</t>
  </si>
  <si>
    <t>16.09.2018</t>
  </si>
  <si>
    <t>เครื่องปรับอากาศ DAIKIN 15000 BTU</t>
  </si>
  <si>
    <t>เครื่องปรับอากาศ DAIKIN  12000 BTU</t>
  </si>
  <si>
    <t>เครื่องปรับอากาศ  30000 BTU  กอป. ศพฐ.2</t>
  </si>
  <si>
    <t>17.03.2017</t>
  </si>
  <si>
    <t>เครื่องปรับอากาศ  30000 BTU  กสก. ศพฐ.2</t>
  </si>
  <si>
    <t>เครื่องปรับอากาศ  30000 BTU  กยส. ศพฐ.2</t>
  </si>
  <si>
    <t>เครื่องปรับอากาศ  24000 BTU  ฝอ. ศพฐ.2</t>
  </si>
  <si>
    <t>เครื่องปรับอากาศ  44000 BTU  ห้องประชุม ศพฐ.2</t>
  </si>
  <si>
    <t>เครื่องปรับอากาศ  24000 BTU  ของ พฐ.จว.สระแก้ว</t>
  </si>
  <si>
    <t>06.03.2017</t>
  </si>
  <si>
    <t>ตู้เย็นขนาด 5.9 คิว</t>
  </si>
  <si>
    <t>04.01.2017</t>
  </si>
  <si>
    <t>ลำโพง</t>
  </si>
  <si>
    <t>ชุดขยายสัญญาณ</t>
  </si>
  <si>
    <t>ไมค์สมาชิก</t>
  </si>
  <si>
    <t>ไมค์ประธาน</t>
  </si>
  <si>
    <t>ชุดควบคุม Centrall</t>
  </si>
  <si>
    <t>ชุด safety shower</t>
  </si>
  <si>
    <t>โต๊ะปฏิบัติการกลางห้อง 1.5x2.0x0.8</t>
  </si>
  <si>
    <t>ตู้ดูดควันชนิดทนกรด-ด่าง</t>
  </si>
  <si>
    <t>โต๊ะปฏิบัติการชิดผนัง 0.75x6.0x0.8</t>
  </si>
  <si>
    <t>เก้าอี้ทำงานมีท้าวแขนพนักพิง</t>
  </si>
  <si>
    <t>เก้าอี้ทำงานไม่มีท้าวแขน</t>
  </si>
  <si>
    <t>จอภาพ  LED</t>
  </si>
  <si>
    <t>โซฟา  3 ที่นั่ง</t>
  </si>
  <si>
    <t>ตู้เอกสารบานเปิดเตี้ย</t>
  </si>
  <si>
    <t>ตู้เอกสารเหล็กแบบ 2 ลิ้นชัก</t>
  </si>
  <si>
    <t>ตู้เอกสารเหล็กแบบ 4 ลิ้นชัก</t>
  </si>
  <si>
    <t>เก้าอร้ทำงานมีท้าวแขนพนักพิงสูง</t>
  </si>
  <si>
    <t>โต๊ะทำงาน ขนาด 0.8x1.8x0.75</t>
  </si>
  <si>
    <t>เครื่องปรับอากาศ 28000 บีทียู</t>
  </si>
  <si>
    <t>เครื่องปรับอากาศ 25000 บีทียู</t>
  </si>
  <si>
    <t>เครื่องปรับอากาศ 24000 บีทียู</t>
  </si>
  <si>
    <t>เครื่องปรับอากาศ 18000 บีทียู</t>
  </si>
  <si>
    <t>เครื่องปรับอากาศ 16000 บีทียู</t>
  </si>
  <si>
    <t>เครื่องปรับอากาศ 12000 บีทียู</t>
  </si>
  <si>
    <t>เครื่องปรับอากาศ Samsung ติดผนัง 21589 Btu.AS24</t>
  </si>
  <si>
    <t xml:space="preserve"> เครื่องปรับอากาศ Samsung ติดผนัง 21589 Btu. AS24</t>
  </si>
  <si>
    <t>เครื่องปรับอากาศ ยี่ห้อ EMINENT ขนาด 36,800.47 BTU</t>
  </si>
  <si>
    <t>08.10.2013</t>
  </si>
  <si>
    <t>หมวดสินทรัพย์ 12050200 อาคารสำนักงาน (หมดอายุการใช้งานแล้ว)</t>
  </si>
  <si>
    <t>อาคารที่ทำการ ศพฐ.2</t>
  </si>
  <si>
    <t>อาคารสำนักงาน พฐ.ปราจีนบุรี   1 หลัง</t>
  </si>
  <si>
    <t>อาคารสำนักงานจังหวัดตราด  1 หลัง</t>
  </si>
  <si>
    <t>อาคารเรือนแถว  พฐ.จว.ปราจีนบุรี  1 หลัง</t>
  </si>
  <si>
    <t>11.07.2019</t>
  </si>
  <si>
    <t>อาคารบ้านพัก ศพฐ.2 ได้มา 9 ม.ค.2546</t>
  </si>
  <si>
    <t>01.06.2014</t>
  </si>
  <si>
    <t>สินทรัพย์คงเหลือ ศูนย์พิศูจน์หลักฐาน 2 (2500700412)</t>
  </si>
  <si>
    <t>สินทรัพย์ภาพรวมรวมศูนย์พิศูจน์หลักฐาน 3 (2500700414)</t>
  </si>
  <si>
    <t>หมวดสินทรัพย์ 1206120101 ครุภัณฑ์บ้านครัว (หมดอายุการใช้งานแล้ว)</t>
  </si>
  <si>
    <t>ตู้ดูดควัน  Fume Hood</t>
  </si>
  <si>
    <t>เครื่องพิมพ์เรเซอร์ ยี่ห้อ HEWLETT PACKARD</t>
  </si>
  <si>
    <t>01.02.2021</t>
  </si>
  <si>
    <t>เครื่องไมโคคอมพิวเตอร์สำหรับงานประมวลผลทั่วไป</t>
  </si>
  <si>
    <t>เครื่องพิมพ์เลเซอร์ ยี่ห้อ HEMLETT PACKARD</t>
  </si>
  <si>
    <t>เครื่องไมโครคอมพิวเตอร์ ยี่ห้อ COMPAQ รุ่น Deskpro</t>
  </si>
  <si>
    <t>เครื่องคอมพิวเตอร์ รุ่น AMD Kb-2 500 MHZ จอสี</t>
  </si>
  <si>
    <t>เครื่องคอมพิวเตอร์ Inter Pentium 4 1.8 A GHZ</t>
  </si>
  <si>
    <t>เครื่องคอมพิวเตอร์ ยี่ห้อ VENUS</t>
  </si>
  <si>
    <t>เครื่องคอมพิวเตอร์ ยี่ห้อ DIGITAL รุ่น EZ40000</t>
  </si>
  <si>
    <t>เครื่องฉายภาพคอมพิวเตอร์และวีดีโอ 3000 Ansi</t>
  </si>
  <si>
    <t>เครื่องคอมพิวเตอร์โน๊ตบุ๊ก พร้อมเครื่องพิมพ์</t>
  </si>
  <si>
    <t>เครื่องคอมพิวเตอร์โน๊ตบุ๊ค พร้อมเครื่องพิมพ์</t>
  </si>
  <si>
    <t>26.09.2018</t>
  </si>
  <si>
    <t>เครื่องคอมพิวเตอร์ สำหรับงานประมวลผล</t>
  </si>
  <si>
    <t>เครื่องพิมพ์ชนิดเลเซอร์ ชนิด LED ขาวดำ</t>
  </si>
  <si>
    <t>เครื่อง passbook พิ่มพ์ พลม.</t>
  </si>
  <si>
    <t>เครื่องคอมพิวเตอร์ ทำหน้าที่นำเข้าข้อมูล</t>
  </si>
  <si>
    <t>เครื่องคอมพิวเตอร์แม่ข่าย แบบที่ 1</t>
  </si>
  <si>
    <t>เครื่องสำรองไฟฟ้าขนาด 2 KVa</t>
  </si>
  <si>
    <t>เครื่องคอมพิวเตอร์แม่ข่ายยี่ห้อ HPE PrOliant ML.11</t>
  </si>
  <si>
    <t>เครื่องสำรองไฟฟ้าขนาด 1KVA</t>
  </si>
  <si>
    <t>06.10.2016</t>
  </si>
  <si>
    <t>คอมพิวเตอร์แบบ workstation ตามคุณลักษณะเฉพาะ</t>
  </si>
  <si>
    <t>เครื่อง passbook ทำหน้าที่น้ำเข้าข้อมูล</t>
  </si>
  <si>
    <t>17.08.2016</t>
  </si>
  <si>
    <t>เครื่องสำรองไฟฟ้า ขนาด 2 KVA</t>
  </si>
  <si>
    <t>เครื่องคอมพิวเตอร์แม่ช่าย แบบที่ 1</t>
  </si>
  <si>
    <t>เครื่องสแกนลายนิ้วมือ Cogent CS500E 3 M</t>
  </si>
  <si>
    <t>21.09.2021</t>
  </si>
  <si>
    <t>สแกนเนอร์ สำหรับงานเก็บเอกสารระดับศูนย์บริการ แบบ3</t>
  </si>
  <si>
    <t>ฮาร์ดดิสก์สำหรับจัดเก็บข้อมูลแบบภายนอก ขนาด 8TB</t>
  </si>
  <si>
    <t>ระบบสื่อสารข้อมูลของเครือข่าย (ระบบอินเตอร์เน็ต)</t>
  </si>
  <si>
    <t>ระบบบริหารจัดการเครื่องคอมพิวเตอร์แม่ข่ายแบบเสมือน</t>
  </si>
  <si>
    <t>เครื่องสำรองไฟฟ้า ขนาด 10 kVa (ระบบไฟฟ้า 3 เฟส)</t>
  </si>
  <si>
    <t>ตู้สำหรับจัดเก็บเครื่องคอมพิวเตอร์และอุปกรณ์ แบบ 3</t>
  </si>
  <si>
    <t>อุปกรณ์กระจายการทำงานสำหรับเครื่องคอมพิวเตอร์ฯ</t>
  </si>
  <si>
    <t>อุปกรณ์ค้นหาเส้นทางเครือข่าย (Router)</t>
  </si>
  <si>
    <t>อุปกรณ์กระจายสัญญาณ (L2 Switch) ขนาด 24 ช่อง</t>
  </si>
  <si>
    <t>อุปกรณ์ป้องกันและตรวจจับการบุกรุก แบบที่ 2</t>
  </si>
  <si>
    <t>อุปกรณ์ป้องกันเครือข่าย (Firewall) แบบที่ 2</t>
  </si>
  <si>
    <t>ชุดโปรแกรมระบบปฏิบัติการสำหรับเครื่องคอมพิวเตอร์ฯ</t>
  </si>
  <si>
    <t>เครื่องคอมพิวเตอร์แม่ข่าย แบบที่ 2</t>
  </si>
  <si>
    <t>คอมพิวเตอร์ สำหรับงานประมวลผล หน้าจอ 27 นิ้ว ฯ</t>
  </si>
  <si>
    <t>เครื่องสแกนเนอร์ สำหรับเก็บเอกสารระดับศูนย์บริการ</t>
  </si>
  <si>
    <t>08.01.2020</t>
  </si>
  <si>
    <t>เครื่องคอมพิวเตอร์ ทำหน้าที่นำข้อมูลเข้า</t>
  </si>
  <si>
    <t>เครื่องคอมพิวเตอร์ แม่ข่ายฯ</t>
  </si>
  <si>
    <t>03.01.2020</t>
  </si>
  <si>
    <t>เครื่อง Passbook พิมพ์ พลม.</t>
  </si>
  <si>
    <t>เครื่องคอมพิวเตอร์ ทำหน้าที่นำเข้าข้อมูลฯ</t>
  </si>
  <si>
    <t>เครื่องสำรองไฟ ขนาด 2 Kva</t>
  </si>
  <si>
    <t>17.01.2019</t>
  </si>
  <si>
    <t>เครื่องคอมพิวเตอร์แม่ข่ายแบบที่ 1</t>
  </si>
  <si>
    <t>ตู้เย็นสำหรับเก็บสารเคมี ยโสธร</t>
  </si>
  <si>
    <t>ตู้เย็นสำหรับเก็บสารเคมี อำนาจเจริญ</t>
  </si>
  <si>
    <t>ตู้เย็นสำหรับเก็บสารเคมี อุบลราชธานี</t>
  </si>
  <si>
    <t>ตู้เย็นสำหรับเก็บสารเคมี ศรีสะเกษ</t>
  </si>
  <si>
    <t>ตู้เย็นสำหรับเก็บสารเคมี สุรินทร์</t>
  </si>
  <si>
    <t>ตู้เย็นสำหรับเก็บสารเคมี บุรีรัมย์</t>
  </si>
  <si>
    <t>ตู้เย็นสำหรับเก็บสารเคมี พฐ.จว.ชัยภูมิ</t>
  </si>
  <si>
    <t>ตู้เย็นสำหรับเก็บสารเคมี ศพฐ.3</t>
  </si>
  <si>
    <t>เครื่องชั่งไฟฟ้า</t>
  </si>
  <si>
    <t>เครื่องวัดระยะโดยใช้แสงเลเซอร์วัดไกลสุด 200 เมตร</t>
  </si>
  <si>
    <t>รถเข็นสแตนเลส ขนาด 500x750x850 มม.</t>
  </si>
  <si>
    <t>04.04.2016</t>
  </si>
  <si>
    <t>ชุดล้างตัวล้างตาฉุกเฉิน ขนาด x790x2320 มม.</t>
  </si>
  <si>
    <t>ชั้นสแตนเลสวางของผึ่งแห้ง ขนาด 600x600x1920 มม.</t>
  </si>
  <si>
    <t>โต๊ะปฏิบัติการติดผนัง ขนาด 800x1800x850 มม.</t>
  </si>
  <si>
    <t>โต๊ะปฏิบัติการติดผนังพร้อมตู้แขวนลอย 750x1520x850</t>
  </si>
  <si>
    <t>โต๊ะปฏิบัติการติดผนัง ขนาด 800x2750x850 มม.</t>
  </si>
  <si>
    <t>ตู้สูงเก็บสารเคมี ขนาด 600x1000x1800 มม.</t>
  </si>
  <si>
    <t>ตู้สูงเก็บอุปกรณ์และเครื่องแก้ว ขนาด 600x1200x1800</t>
  </si>
  <si>
    <t>ตู้สูงเก็บสารเคมีกรัดกร่อน ขนาด 500x1000x1975 มม.</t>
  </si>
  <si>
    <t>ตู้สูงเก็บสารเคมีไวไฟ ขนาด 500x1000x1975 มม.</t>
  </si>
  <si>
    <t>โต๊ะปฏิบัติการติดผนังพร้อมอ่างน้ำและโต๊ะวางเครื่อง</t>
  </si>
  <si>
    <t>โต๊ะปฏิบัติการติดผนักพร้อมอ่างน้ำและโต๊ะวางเครื่อง</t>
  </si>
  <si>
    <t>โต๊ะปฏิบัติการกลางพร้อมอ่างน้ำและชั้นวางสารกลางโต๊</t>
  </si>
  <si>
    <t>โต๊ะปฏิบัติการกลางพร้อมอ่างน้ำและชั้นวางสารกลางฯ</t>
  </si>
  <si>
    <t>โต๊ะปฏิบัติการติดผนังพร้อมอ่างน้ำและโต๊ะวางฯ</t>
  </si>
  <si>
    <t>ตู้ดูดควันไอ-กรอ สารเคมี ขนาด 850x1500x2350 มม.</t>
  </si>
  <si>
    <t>ตู้ดูดควันไอ-กรด สารเคมี ขนาด 850x1500x2350 มม.</t>
  </si>
  <si>
    <t>เครื่องตรวจเปรียบเทียบปลอกกระสุนปืนและลูกกระสุนปืน</t>
  </si>
  <si>
    <t>15.07.2016</t>
  </si>
  <si>
    <t>21.01.2016</t>
  </si>
  <si>
    <t>ตู้อบแห้ง รุ่น PVT.50</t>
  </si>
  <si>
    <t>25.02.2015</t>
  </si>
  <si>
    <t>21.01.2015</t>
  </si>
  <si>
    <t>21.09.2012</t>
  </si>
  <si>
    <t>11.07.2011</t>
  </si>
  <si>
    <t>เครื่องอะตอมมิคแอบซอร์พชั่น</t>
  </si>
  <si>
    <t>เครื่อง ABSORPTION SPECTROPHOTOMETER</t>
  </si>
  <si>
    <t>30.10.2007</t>
  </si>
  <si>
    <t>เครื่องปั่นเหวี่ยงแรงสูง</t>
  </si>
  <si>
    <t>เครื่องลอกลายฝุ่น Dustmark Lifter (ยโสธร)</t>
  </si>
  <si>
    <t>เครื่องลอกลายฝุ่น Dustmark Lifter (ชัยภูมิ)</t>
  </si>
  <si>
    <t>เครื่องลอกลายฝุ่น Dustmark Lifter (อำนาจเจริญ)</t>
  </si>
  <si>
    <t>เครื่องลอกลายฝุ่น Dustmark Lifter (อุบลราชธานี)</t>
  </si>
  <si>
    <t>เครื่องลอกลายฝุ่น Dustmark Lifter (ศรีสะเกษ)</t>
  </si>
  <si>
    <t>เครื่องลอกลายฝุ่น Dustmark Lifter (สุรินทร์)</t>
  </si>
  <si>
    <t>เครื่องลอกลายฝุ่น Dustmark Lifter (บุรีรัม)</t>
  </si>
  <si>
    <t>เครื่องวัดระยะด้วยแสงเลเซอร์ (ยโสธร)</t>
  </si>
  <si>
    <t>เครื่องวัดระยะด้วยแสงเลเซอร์ (อำนาจเจริญ)</t>
  </si>
  <si>
    <t>เครื่องวัดระยะด้วยแสงเลเซอร์ (อุบลราชธานี)</t>
  </si>
  <si>
    <t>เครื่องวัดระยะด้วยแสงเลเซอร์ (ศรีสะเกษ)</t>
  </si>
  <si>
    <t>เครื่องวัดระยะด้วยแสงเลเซอร์ (ชัยภูมิ)</t>
  </si>
  <si>
    <t>เครื่องวัดระยะด้วยแสงเลเซอร์ (บุรีรัมย์)</t>
  </si>
  <si>
    <t>กระเป๋าตรวจสถานที่เกิดเหตุ (ยโสธร)</t>
  </si>
  <si>
    <t>กระเป๋าตรวจสถานที่เกิดเหตุ (อำนาจเจริญ)</t>
  </si>
  <si>
    <t>กระเป๋าตรวจสถานที่เกิดเหตุ (อุบลราชธานี)</t>
  </si>
  <si>
    <t>กระเป๋าตรวจสถานที่เกิดเหตุ (ศรีสะเกษ)</t>
  </si>
  <si>
    <t>กระเป๋าตรวจสถานที่เกิดเหตุ (สุรินทร์)</t>
  </si>
  <si>
    <t>กระเป๋าตรวจสถานที่เกิดเหตุ (บุรีรัมย์)</t>
  </si>
  <si>
    <t>กระเป๋าตรวจสถานที่เกิดเหตุ (ชัยภูมิ)</t>
  </si>
  <si>
    <t>ชุดถ่ายภาพและอุปกรณ์ ยโสธร</t>
  </si>
  <si>
    <t>ชุดถ่ายภาพและอุปกรณ์ อำนาจเจริญ</t>
  </si>
  <si>
    <t>ชุดถ่ายภาพและอุปกรณ์ อุบลราชธานี</t>
  </si>
  <si>
    <t>ชุดถ่ายภาพและอุปกรณ์ ศรีสะเกษ</t>
  </si>
  <si>
    <t>ชุดถ่ายภาพและอุปกรณ์ สุรินทร์</t>
  </si>
  <si>
    <t>ชุดถ่ายภาพและอุปกรณ์ บุรีรัมย์</t>
  </si>
  <si>
    <t>ชุดถ่ายภาพและอุปกรณ์ ชัยภูมิ</t>
  </si>
  <si>
    <t>เครื่องหาพิกัดด้วยสัญญาณดาวเทียมแบบพกพา ยโสธร</t>
  </si>
  <si>
    <t>เครื่องหาพิกัดด้วยสัญญาณดาวเทียมแบบพกพา อำนาจฯ</t>
  </si>
  <si>
    <t>เครื่องหาพิกัดด้วยสัญญาณดาวเทียมแบบพกพา อุบลฯ</t>
  </si>
  <si>
    <t>เครื่องหาพิกัดด้วยสัญญาณดาวเทียมแบบพกพา ศรีสะเกษ</t>
  </si>
  <si>
    <t>เครื่องหาพิกัดด้วยสัญญาณดาวเทียมแบบพกพา สุรินทร์</t>
  </si>
  <si>
    <t>เครื่องหาพิกัดด้วยสัญญาณดาวเทียมแบบพกพา(บุรีรัมย์)</t>
  </si>
  <si>
    <t>เครื่องหาพิกัดด้วยสัญญาณดาวเทียมแบบพกพา (ชัยภูมิ)</t>
  </si>
  <si>
    <t>เครื่องดูดปล่อยของเหลวอัตโนมัติ(Automatic Pipette)</t>
  </si>
  <si>
    <t>ชุดตรวจวิถึกระสุนปืนด้วยแสงเลเซอร์</t>
  </si>
  <si>
    <t>เครื่องวิเคราะห์สารโดยแสงอินฟราเรดพร้อมอุปกรณ์</t>
  </si>
  <si>
    <t>เครื่องตรวจหารอยกด</t>
  </si>
  <si>
    <t>09.04.2018</t>
  </si>
  <si>
    <t>กล้องถ่ายภาพระบบดิจิทัล รุ่น PowerShot  Canon</t>
  </si>
  <si>
    <t>26.02.2018</t>
  </si>
  <si>
    <t>เครื่อง Electronic Pipette ขนาด ๕๐-๑,๐๐๐ ไมโครลิตร</t>
  </si>
  <si>
    <t>ตู้แช่แข็ง จำนวน 1 เครื่อง</t>
  </si>
  <si>
    <t>แท่นแม่เหล็กประกอบน้ำนาสกัด DNA</t>
  </si>
  <si>
    <t>01.12.2017</t>
  </si>
  <si>
    <t>แท้งค์ยิงเก็บปลอกกระสุนปืนและลูกกระสุนปืน</t>
  </si>
  <si>
    <t>11.08.2017</t>
  </si>
  <si>
    <t>กล้องจุลทรรศน์เปรียบเทียบลูกกระสุนปืน</t>
  </si>
  <si>
    <t>04.09.2017</t>
  </si>
  <si>
    <t>เครื่องตรวจ DNA ยี่ห้อ Appliedbilsystems รุ่น 3500</t>
  </si>
  <si>
    <t>02.02.2017</t>
  </si>
  <si>
    <t>โต๊ะปฏิบัติการกลาง</t>
  </si>
  <si>
    <t>27.12.2016</t>
  </si>
  <si>
    <t>ตู้เก็บอุปกรณ์</t>
  </si>
  <si>
    <t>ชุดอ่างล้างพร้อมแผงตากเครื่องแก้วในห้องปฏิบัติงาน</t>
  </si>
  <si>
    <t>จอรับภาพชนิดมอเตอร์ขนาดเส้นทะแยงมุม 150 นิ้ว</t>
  </si>
  <si>
    <t>เครื่องฉายคอมพิวเตอร์พร้อมจอดึง</t>
  </si>
  <si>
    <t>ดีวีอาร์และฮาร์ดดิสก์</t>
  </si>
  <si>
    <t>เคื่องฉายภาพและวัสดุประกอบ(ศพฐ.3)</t>
  </si>
  <si>
    <t>กล้องถ่ายภาพระบบดิจิตอล แบบ DSLR พฐ.จว.ยโสธร</t>
  </si>
  <si>
    <t>กล้องถ่ายภาพระบบดิจิตอล แบบ DSLR พฐ.จว.อำนาจเจริญ</t>
  </si>
  <si>
    <t>กล้องถ่ายภาพระบบดิจิตอล แบบ DSLR พฐ.จว.อุบลราชธานี</t>
  </si>
  <si>
    <t>กล้องถ่ายภาพระบบดิจิตอล แบบ DSLR พฐ.จว.ศรีสะเกษ</t>
  </si>
  <si>
    <t>กล้องถ่ายภาพระบบดิจิตอล แบบ DSLR พฐ.จว.สุรินทร์</t>
  </si>
  <si>
    <t>กล้องถ่ายภาพระบบดิจิตอล แบบ DSLR พฐ.จว.บุรีรัมย์</t>
  </si>
  <si>
    <t>กล้องถ่ายภาพระบบดิจิตอล แบบ DSLR พฐ.จว.ชัยภูมิ</t>
  </si>
  <si>
    <t>ทีวีมอนิเตอร์ 21 นิ้ว</t>
  </si>
  <si>
    <t>ชุดไมโครโฟนแบบไร้สายชนิดติดปกเสื้อ</t>
  </si>
  <si>
    <t>ชุดไมโครโฟนสำหรับผู้เข้าประชุม</t>
  </si>
  <si>
    <t>ชุดไมโครโฟนสำหรับประธาน</t>
  </si>
  <si>
    <t>โทรทัศน์ LED ขนาด 40 นิ้ว ยี่ห้อ TCL</t>
  </si>
  <si>
    <t>โทรทัศน์ LED แบบ Smart TV 55 นิ้ว พฐ.จว.อุบลราชธาน</t>
  </si>
  <si>
    <t>โทรทัศน์แอลอีดี (LEDTV) แบบ Smart TV ของ พฐ.จว.ยส.</t>
  </si>
  <si>
    <t>17.07.2019</t>
  </si>
  <si>
    <t>รถบรรทุกโตโยต้าขับเคลื่อน 4 ล้อ โล่ 67472</t>
  </si>
  <si>
    <t>รถบรรทุกโตโยต้าขับเคลื่อน 4 ล้อ โล่ 67463</t>
  </si>
  <si>
    <t>รถยนต์นิสสันขับเคลื่อน 2 ล้อ โล่ 67439</t>
  </si>
  <si>
    <t>รถยนต์กระบะ 4 ประตู ยี่ห้อนิสสัน NAVARA สีขาว -ดำ</t>
  </si>
  <si>
    <t>รถยนต์ 12 ที่นั่ง ยี่ห้อโตโยต้า ไฮเอช สีขาว</t>
  </si>
  <si>
    <t>รถกระบะ ยี่ห้อนิสสัน BIG M สีขาว</t>
  </si>
  <si>
    <t>รถตู้โดยสาร 12 ที่นั่ง</t>
  </si>
  <si>
    <t>รถตู้ ขนาด 15 ที่นั่ง NISSAN งวด 12 โล่ 01254</t>
  </si>
  <si>
    <t>รถยนต์บรรทุก (ดีเซล) 4 ประตู 1ตัน โล่ 03548</t>
  </si>
  <si>
    <t>รถยนต์อีซูซุ รุ่น Cab4 1.9 Dbi สีบรอนซ์เงิน(29760)</t>
  </si>
  <si>
    <t>รถยนต์อีซูซุ รุ่น Cab4 1.9 Dbi สีบรอนซ์เงิน(29759)</t>
  </si>
  <si>
    <t>รถยนต์อีซูซุ รุ่น Cab4 1.9 Dbi สีบรอนซ์เงิน(29595)</t>
  </si>
  <si>
    <t>รถยนต์อีซูซุ รุ่น Cab4 1.9 Dbi สีบรอนซ์เงิน(29594</t>
  </si>
  <si>
    <t>รถยนต์อีซูซุ รุ่น Cab4 1.9 Dbi สีบรอนซ์เงิน(29593)</t>
  </si>
  <si>
    <t>รถยนต์อีซูซุ รุ่น Cab4 1.9 Dbi สีบรอนซ์เงิน(29592</t>
  </si>
  <si>
    <t>รถยนต์ตู้ 12 ที่นั่ง ยี่ห้อนิสสัน URVAN สีเทา</t>
  </si>
  <si>
    <t>รถกระบะ 4 ประตู ยี่ห้ออีซูซุ CAB4 สีเทา</t>
  </si>
  <si>
    <t>รถยนต์ตู้ 12 ที่นั่ง ยี่ห้อนิสสัน URVAN สีบรอนซ์เง</t>
  </si>
  <si>
    <t>รถยนต์นั่งTOYOTA NEW ALTIS 1.6GCOROLLAโล่10157</t>
  </si>
  <si>
    <t>รถยนต์นั่งTOYOTA NEW ALTIS 1.6GCOROLLAโล่10156</t>
  </si>
  <si>
    <t>รถจักรยานยนต์(ทดแทน)ขนาด120ซีซีโล่94202</t>
  </si>
  <si>
    <t>รถจักรยานยนต์(ทดแทน)ขนาด120ซีซีโล่94201</t>
  </si>
  <si>
    <t>รถจักรยานยนต์(ทดแทน)ขนาด120ซีซีโล่94231</t>
  </si>
  <si>
    <t>รถจักรยานยนต์(ทดแทน)ขนาด120ซีซีโล่94230</t>
  </si>
  <si>
    <t>รถจักรยานยนต์(ทดแทน)ขนาด120ซีซีโล่94229</t>
  </si>
  <si>
    <t>รถจักรยานยนต์(ทดแทน)ขนาด120ซีซีโล่94228</t>
  </si>
  <si>
    <t>รถจักรยานยนต์(ทดแทน)ขนาด120ซีซีโล่94227</t>
  </si>
  <si>
    <t>รถจักรยานยนต์(ทดแทน)ขนาด120ซีซีโล่94226</t>
  </si>
  <si>
    <t>รถจักรยานยนต์(ทดแทน)ขนาด120ซีซีโล่94225</t>
  </si>
  <si>
    <t>รถจักรยานยนต์(ทดแทน)ขนาด120ซีซีโล่94224</t>
  </si>
  <si>
    <t>รถจักรยานยนต์(ทดแทน)ขนาด120ซีซีโล่94223</t>
  </si>
  <si>
    <t>โต๊ะทำงานระดับ สบ.1-3</t>
  </si>
  <si>
    <t>ชั้นวางของ 3 ชั้น</t>
  </si>
  <si>
    <t>ซื้อแอร์ 30000 BTU  Unimaster รุ่น UNFX-30 อบ.</t>
  </si>
  <si>
    <t>14.09.2015</t>
  </si>
  <si>
    <t>ซื้อแอร์แขวน 25000 BTU โฟกัส รุ่น AAT-25 ยธ.</t>
  </si>
  <si>
    <t>เครื่องปรับอากาศ 33000 BTU (ศพฐ.3)</t>
  </si>
  <si>
    <t>เครื่องปรับอากาศ ขนาด 25,000 บีทียู</t>
  </si>
  <si>
    <t>เครื่องปรับอากาศ ขนาด 18,000 บีทียู</t>
  </si>
  <si>
    <t>เครื่องปรับอากาศ ขนาด 16,000 บีทียู</t>
  </si>
  <si>
    <t>เครื่องปรับอากาศ ขนาด 12,000 บีทียู</t>
  </si>
  <si>
    <t>เครื่องปรับอากาศ 18000 BTU ติดผนัง</t>
  </si>
  <si>
    <t>30.09.2010</t>
  </si>
  <si>
    <t>ผ้าม่านติ (52.13.15.03)</t>
  </si>
  <si>
    <t>11.05.2021</t>
  </si>
  <si>
    <t>เครื่องปรับอากาศแบบตู้ตั้งพื้น Star Air</t>
  </si>
  <si>
    <t>30.11.2020</t>
  </si>
  <si>
    <t>เสาธง ศพฐ.3</t>
  </si>
  <si>
    <t>เก้าอี้แถวเดี่ยว 4 ที่นั่ง(บุนวม)พฐ.จว.อุบลราชธานี</t>
  </si>
  <si>
    <t>เก้าอี้แถวเดี่ยวพนักพิงบุฟองน้ำหุ้มหนังเทียมฯ (ยส)</t>
  </si>
  <si>
    <t>21.06.2019</t>
  </si>
  <si>
    <t>โต๊ะทำงานสำหรับตั้งเครื่อง Live Scan ของ พฐ.จว.ยส.</t>
  </si>
  <si>
    <t>เครื่องปรับอากาศแบบแยกส่วนแบบตั้งพื้น พฐ.จว.ยโสธร</t>
  </si>
  <si>
    <t>โต๊ะทำงานพร้อมเก้าอี้</t>
  </si>
  <si>
    <t>เครื่องปรับอากาศ 18,000 BTU</t>
  </si>
  <si>
    <t>เครื่องปรับอากาศ 12,000 BTU</t>
  </si>
  <si>
    <t>ตู้เก็บแผ่นพิมพ์ลายนิ้วมือและแฟ้มประวัติชนิดรางฯ</t>
  </si>
  <si>
    <t>24.11.2016</t>
  </si>
  <si>
    <t>โครงการเพิ่มประสิทธิภาพฯ (เครื่องพิมพ์บัตรคิว )</t>
  </si>
  <si>
    <t>02.11.2016</t>
  </si>
  <si>
    <t>โต๊ะรับรองกาแฟ ขนาด 900x600x450 มม.</t>
  </si>
  <si>
    <t>ตู้เก็บเอกสาร ขนาด 800x400x1800 มม.</t>
  </si>
  <si>
    <t>เตียงนอน ขนาด 450x450x650 มม.</t>
  </si>
  <si>
    <t>โต๊ะอ่านหนังสือ ขนาด 1500x800x750 มม.</t>
  </si>
  <si>
    <t>ตู้เสื้อผ้า ขนาด 1000x600x2000 มม.</t>
  </si>
  <si>
    <t>โต๊ะสำนักงาน ขนาด 1200x600x750 มม.</t>
  </si>
  <si>
    <t>โต๊ะประชุม ขนาด 3500x1200x750 มม.</t>
  </si>
  <si>
    <t>โต๊ะสำนักงาน ขนาด 1500x1600x750 มม.</t>
  </si>
  <si>
    <t>โต๊ะสำนักงาน ขนาด 1800x2200x750 มม.</t>
  </si>
  <si>
    <t>โต๊ะสำนักงาน ขนาด 1500x1600x750 มม</t>
  </si>
  <si>
    <t>โต๊ะสำนักงาน ขนาด 1800x1800x750 มม.</t>
  </si>
  <si>
    <t>โต๊ะสำนักงาน ขนาด 2000x1800x750 มม.</t>
  </si>
  <si>
    <t>โซฟารับรอง ขนาด 2100x800x800 มม.</t>
  </si>
  <si>
    <t>โต๊ะสำนักงาน ขนาด 2420x600x750</t>
  </si>
  <si>
    <t>เครื่องปรับอากาศ ขนาด 12313 บีทียู</t>
  </si>
  <si>
    <t>เครื่องปรับอากาศ ขนาด 18830 บีทียู</t>
  </si>
  <si>
    <t>เครื่องปรับอากาศ ขนาด 22085 บีทียู</t>
  </si>
  <si>
    <t>โต๊ะประชุม ขนาด 2800x4200x750 มม.</t>
  </si>
  <si>
    <t>สิ่งปลูกสร้าง (ถนน คสล. ทางเท้าและระบบประปา)</t>
  </si>
  <si>
    <t>ป้ายชื่อศูนย์พิสูจน์หลักฐาน 3 และประตูรั่ว</t>
  </si>
  <si>
    <t>รั้วคอนกรีตด้านหลังอาคารที่ทำการ สพฐ. ยโสธร</t>
  </si>
  <si>
    <t>อาคารทดสอบยิงปืนและตรวจพิสูจน์รถยนต์</t>
  </si>
  <si>
    <t>อาคารสำนักงาน ศพฐ.3</t>
  </si>
  <si>
    <t>อาคารที่ทำการ ศพฐ.3</t>
  </si>
  <si>
    <t>26.09.2011</t>
  </si>
  <si>
    <t>อาคารที่ทำการ พฐ.จว.ยโสธร</t>
  </si>
  <si>
    <t>อาคารสำนักงาน กก.วท.เขต 5</t>
  </si>
  <si>
    <t>สินทรัพย์คงเหลือ ศูนย์พิศูจน์หลักฐาน 3 (2500700414)</t>
  </si>
  <si>
    <t>หมวดสินทรัพย์ 1206120101 ครุภัณฑ์บ้านครัว</t>
  </si>
  <si>
    <t>หมวดสินทรัพย์ 12060900 คุรภัณฑ์วิทยาศาสตร์  (ครุภัณฑ์ต่ำกว่าเกณฑ์)</t>
  </si>
  <si>
    <t>หมวดสินทรัพย์ 12060100 ครุภัณฑ์สนง. (ครุภัณฑ์ต่ำกว่าเกณฑ์)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</si>
</sst>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_);\(#,##0.00\)"/>
    <numFmt numFmtId="167" formatCode="#,##0.00;\(#,##0.00\)"/>
    <numFmt numFmtId="168" formatCode="000000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color theme="2" tint="-9.9978637043366805E-2"/>
      <name val="TH SarabunPSK"/>
      <family val="2"/>
    </font>
    <font>
      <b/>
      <sz val="16"/>
      <color theme="2" tint="-9.9978637043366805E-2"/>
      <name val="TH SarabunPSK"/>
      <family val="2"/>
    </font>
    <font>
      <sz val="11"/>
      <color theme="2" tint="-9.9978637043366805E-2"/>
      <name val="Calibri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1"/>
      <color theme="1"/>
      <name val="Calibri"/>
      <family val="2"/>
      <scheme val="minor"/>
    </font>
    <font>
      <sz val="11"/>
      <color theme="1"/>
      <name val="TH SarabunPSK"/>
      <family val="2"/>
      <charset val="222"/>
    </font>
    <font>
      <sz val="12"/>
      <color rgb="FF000000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6" fillId="0" borderId="0"/>
    <xf numFmtId="0" fontId="6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18">
    <xf numFmtId="0" fontId="0" fillId="0" borderId="0" xfId="0"/>
    <xf numFmtId="0" fontId="9" fillId="2" borderId="0" xfId="0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4" fontId="8" fillId="3" borderId="1" xfId="0" applyNumberFormat="1" applyFont="1" applyFill="1" applyBorder="1"/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165" fontId="9" fillId="0" borderId="1" xfId="3" applyNumberFormat="1" applyFont="1" applyBorder="1" applyAlignment="1">
      <alignment horizontal="center"/>
    </xf>
    <xf numFmtId="165" fontId="9" fillId="0" borderId="1" xfId="3" applyNumberFormat="1" applyFont="1" applyBorder="1" applyAlignment="1">
      <alignment vertical="center"/>
    </xf>
    <xf numFmtId="4" fontId="9" fillId="5" borderId="1" xfId="0" applyNumberFormat="1" applyFont="1" applyFill="1" applyBorder="1"/>
    <xf numFmtId="4" fontId="9" fillId="0" borderId="1" xfId="4" applyNumberFormat="1" applyFont="1" applyBorder="1"/>
    <xf numFmtId="4" fontId="9" fillId="0" borderId="0" xfId="0" applyNumberFormat="1" applyFont="1"/>
    <xf numFmtId="4" fontId="8" fillId="0" borderId="1" xfId="0" applyNumberFormat="1" applyFont="1" applyBorder="1"/>
    <xf numFmtId="4" fontId="0" fillId="0" borderId="0" xfId="0" applyNumberFormat="1"/>
    <xf numFmtId="164" fontId="0" fillId="0" borderId="0" xfId="5" applyFont="1"/>
    <xf numFmtId="2" fontId="0" fillId="0" borderId="0" xfId="0" applyNumberFormat="1"/>
    <xf numFmtId="0" fontId="9" fillId="0" borderId="0" xfId="6" applyFont="1"/>
    <xf numFmtId="4" fontId="9" fillId="0" borderId="0" xfId="6" applyNumberFormat="1" applyFont="1"/>
    <xf numFmtId="0" fontId="10" fillId="0" borderId="0" xfId="6" applyFont="1"/>
    <xf numFmtId="164" fontId="9" fillId="0" borderId="0" xfId="5" applyFont="1"/>
    <xf numFmtId="0" fontId="9" fillId="0" borderId="0" xfId="6" applyFont="1" applyAlignment="1">
      <alignment horizontal="center"/>
    </xf>
    <xf numFmtId="1" fontId="9" fillId="0" borderId="0" xfId="6" applyNumberFormat="1" applyFont="1"/>
    <xf numFmtId="0" fontId="5" fillId="0" borderId="0" xfId="7"/>
    <xf numFmtId="0" fontId="12" fillId="0" borderId="0" xfId="7" applyFont="1"/>
    <xf numFmtId="4" fontId="9" fillId="0" borderId="1" xfId="6" applyNumberFormat="1" applyFont="1" applyBorder="1"/>
    <xf numFmtId="0" fontId="9" fillId="0" borderId="1" xfId="6" applyFont="1" applyBorder="1"/>
    <xf numFmtId="0" fontId="9" fillId="0" borderId="1" xfId="6" applyFont="1" applyBorder="1" applyAlignment="1">
      <alignment horizontal="center"/>
    </xf>
    <xf numFmtId="1" fontId="9" fillId="0" borderId="1" xfId="6" applyNumberFormat="1" applyFont="1" applyBorder="1"/>
    <xf numFmtId="164" fontId="9" fillId="0" borderId="1" xfId="5" applyFont="1" applyBorder="1"/>
    <xf numFmtId="0" fontId="8" fillId="0" borderId="0" xfId="6" applyFont="1" applyAlignment="1">
      <alignment horizontal="center"/>
    </xf>
    <xf numFmtId="0" fontId="11" fillId="0" borderId="0" xfId="6" applyFont="1" applyAlignment="1">
      <alignment horizontal="center"/>
    </xf>
    <xf numFmtId="164" fontId="8" fillId="0" borderId="1" xfId="5" applyFont="1" applyBorder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1" xfId="7" applyFont="1" applyBorder="1" applyAlignment="1">
      <alignment horizontal="center"/>
    </xf>
    <xf numFmtId="0" fontId="8" fillId="0" borderId="0" xfId="6" applyFont="1"/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" fontId="8" fillId="0" borderId="0" xfId="0" applyNumberFormat="1" applyFont="1"/>
    <xf numFmtId="0" fontId="8" fillId="0" borderId="0" xfId="0" applyFont="1" applyAlignment="1">
      <alignment horizontal="center"/>
    </xf>
    <xf numFmtId="1" fontId="0" fillId="0" borderId="0" xfId="0" applyNumberFormat="1"/>
    <xf numFmtId="43" fontId="0" fillId="0" borderId="0" xfId="8" applyFont="1"/>
    <xf numFmtId="43" fontId="9" fillId="0" borderId="0" xfId="8" applyFont="1"/>
    <xf numFmtId="0" fontId="9" fillId="0" borderId="0" xfId="9" applyFont="1"/>
    <xf numFmtId="0" fontId="9" fillId="0" borderId="0" xfId="9" applyFont="1" applyAlignment="1">
      <alignment horizontal="center"/>
    </xf>
    <xf numFmtId="0" fontId="8" fillId="0" borderId="0" xfId="9" applyFont="1"/>
    <xf numFmtId="4" fontId="8" fillId="3" borderId="1" xfId="9" applyNumberFormat="1" applyFont="1" applyFill="1" applyBorder="1"/>
    <xf numFmtId="4" fontId="8" fillId="0" borderId="1" xfId="9" applyNumberFormat="1" applyFont="1" applyBorder="1"/>
    <xf numFmtId="4" fontId="9" fillId="0" borderId="1" xfId="0" applyNumberFormat="1" applyFont="1" applyBorder="1"/>
    <xf numFmtId="1" fontId="9" fillId="0" borderId="1" xfId="0" applyNumberFormat="1" applyFont="1" applyBorder="1" applyAlignment="1">
      <alignment horizontal="center"/>
    </xf>
    <xf numFmtId="0" fontId="9" fillId="0" borderId="1" xfId="9" applyFont="1" applyBorder="1" applyAlignment="1">
      <alignment horizontal="center"/>
    </xf>
    <xf numFmtId="0" fontId="8" fillId="0" borderId="1" xfId="9" applyFont="1" applyBorder="1" applyAlignment="1">
      <alignment horizontal="center"/>
    </xf>
    <xf numFmtId="0" fontId="8" fillId="0" borderId="1" xfId="10" applyFont="1" applyBorder="1" applyAlignment="1">
      <alignment horizontal="center"/>
    </xf>
    <xf numFmtId="1" fontId="8" fillId="0" borderId="0" xfId="0" applyNumberFormat="1" applyFont="1"/>
    <xf numFmtId="43" fontId="9" fillId="0" borderId="1" xfId="8" applyFont="1" applyFill="1" applyBorder="1"/>
    <xf numFmtId="43" fontId="8" fillId="0" borderId="1" xfId="8" applyFont="1" applyBorder="1"/>
    <xf numFmtId="43" fontId="9" fillId="0" borderId="1" xfId="8" applyFont="1" applyBorder="1"/>
    <xf numFmtId="43" fontId="8" fillId="0" borderId="1" xfId="8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0" fontId="8" fillId="0" borderId="1" xfId="12" applyFont="1" applyBorder="1" applyAlignment="1">
      <alignment horizontal="center"/>
    </xf>
    <xf numFmtId="0" fontId="8" fillId="0" borderId="0" xfId="9" applyFont="1" applyAlignment="1">
      <alignment horizontal="center"/>
    </xf>
    <xf numFmtId="4" fontId="8" fillId="0" borderId="0" xfId="9" applyNumberFormat="1" applyFont="1"/>
    <xf numFmtId="0" fontId="8" fillId="0" borderId="0" xfId="11" applyFont="1" applyAlignment="1">
      <alignment horizontal="center"/>
    </xf>
    <xf numFmtId="0" fontId="8" fillId="0" borderId="0" xfId="11" applyFont="1"/>
    <xf numFmtId="0" fontId="9" fillId="0" borderId="1" xfId="10" applyFont="1" applyBorder="1" applyAlignment="1">
      <alignment horizontal="center"/>
    </xf>
    <xf numFmtId="4" fontId="9" fillId="0" borderId="0" xfId="9" applyNumberFormat="1" applyFont="1"/>
    <xf numFmtId="0" fontId="4" fillId="0" borderId="0" xfId="10"/>
    <xf numFmtId="0" fontId="9" fillId="0" borderId="0" xfId="11" applyFont="1"/>
    <xf numFmtId="0" fontId="8" fillId="4" borderId="0" xfId="12" applyFont="1" applyFill="1"/>
    <xf numFmtId="2" fontId="9" fillId="0" borderId="1" xfId="0" applyNumberFormat="1" applyFont="1" applyBorder="1"/>
    <xf numFmtId="4" fontId="9" fillId="0" borderId="0" xfId="11" applyNumberFormat="1" applyFont="1"/>
    <xf numFmtId="4" fontId="8" fillId="3" borderId="1" xfId="11" applyNumberFormat="1" applyFont="1" applyFill="1" applyBorder="1"/>
    <xf numFmtId="4" fontId="8" fillId="0" borderId="1" xfId="11" applyNumberFormat="1" applyFont="1" applyBorder="1"/>
    <xf numFmtId="0" fontId="9" fillId="0" borderId="1" xfId="11" applyFont="1" applyBorder="1" applyAlignment="1">
      <alignment horizontal="center"/>
    </xf>
    <xf numFmtId="0" fontId="9" fillId="0" borderId="1" xfId="12" applyFont="1" applyBorder="1" applyAlignment="1">
      <alignment horizontal="center"/>
    </xf>
    <xf numFmtId="1" fontId="9" fillId="0" borderId="1" xfId="0" applyNumberFormat="1" applyFont="1" applyBorder="1"/>
    <xf numFmtId="4" fontId="8" fillId="0" borderId="0" xfId="11" applyNumberFormat="1" applyFont="1"/>
    <xf numFmtId="4" fontId="9" fillId="0" borderId="1" xfId="11" applyNumberFormat="1" applyFont="1" applyBorder="1"/>
    <xf numFmtId="1" fontId="9" fillId="0" borderId="1" xfId="11" applyNumberFormat="1" applyFont="1" applyBorder="1"/>
    <xf numFmtId="0" fontId="4" fillId="0" borderId="0" xfId="12"/>
    <xf numFmtId="4" fontId="13" fillId="0" borderId="0" xfId="11" applyNumberFormat="1" applyFont="1"/>
    <xf numFmtId="0" fontId="13" fillId="0" borderId="1" xfId="12" applyFont="1" applyBorder="1" applyAlignment="1">
      <alignment horizontal="center"/>
    </xf>
    <xf numFmtId="0" fontId="14" fillId="0" borderId="1" xfId="11" applyFont="1" applyBorder="1" applyAlignment="1">
      <alignment horizontal="center"/>
    </xf>
    <xf numFmtId="0" fontId="14" fillId="0" borderId="1" xfId="12" applyFont="1" applyBorder="1" applyAlignment="1">
      <alignment horizontal="center"/>
    </xf>
    <xf numFmtId="0" fontId="13" fillId="0" borderId="0" xfId="11" applyFont="1"/>
    <xf numFmtId="0" fontId="14" fillId="0" borderId="0" xfId="11" applyFont="1"/>
    <xf numFmtId="0" fontId="8" fillId="0" borderId="0" xfId="11" applyFont="1" applyAlignment="1">
      <alignment horizontal="left"/>
    </xf>
    <xf numFmtId="0" fontId="9" fillId="0" borderId="1" xfId="0" applyFont="1" applyFill="1" applyBorder="1"/>
    <xf numFmtId="165" fontId="9" fillId="0" borderId="1" xfId="3" applyNumberFormat="1" applyFont="1" applyFill="1" applyBorder="1" applyAlignment="1">
      <alignment horizontal="center"/>
    </xf>
    <xf numFmtId="165" fontId="9" fillId="0" borderId="1" xfId="3" applyNumberFormat="1" applyFont="1" applyFill="1" applyBorder="1" applyAlignment="1">
      <alignment vertical="center"/>
    </xf>
    <xf numFmtId="4" fontId="8" fillId="0" borderId="1" xfId="6" applyNumberFormat="1" applyFont="1" applyBorder="1"/>
    <xf numFmtId="164" fontId="8" fillId="0" borderId="1" xfId="5" applyFont="1" applyBorder="1"/>
    <xf numFmtId="4" fontId="8" fillId="3" borderId="1" xfId="6" applyNumberFormat="1" applyFont="1" applyFill="1" applyBorder="1"/>
    <xf numFmtId="164" fontId="8" fillId="3" borderId="1" xfId="5" applyFont="1" applyFill="1" applyBorder="1"/>
    <xf numFmtId="4" fontId="8" fillId="0" borderId="1" xfId="6" applyNumberFormat="1" applyFont="1" applyFill="1" applyBorder="1"/>
    <xf numFmtId="4" fontId="8" fillId="0" borderId="1" xfId="9" applyNumberFormat="1" applyFont="1" applyFill="1" applyBorder="1"/>
    <xf numFmtId="0" fontId="9" fillId="0" borderId="1" xfId="12" applyFont="1" applyFill="1" applyBorder="1" applyAlignment="1">
      <alignment horizontal="center"/>
    </xf>
    <xf numFmtId="1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/>
    <xf numFmtId="2" fontId="9" fillId="0" borderId="1" xfId="0" applyNumberFormat="1" applyFont="1" applyFill="1" applyBorder="1"/>
    <xf numFmtId="4" fontId="8" fillId="3" borderId="5" xfId="11" applyNumberFormat="1" applyFont="1" applyFill="1" applyBorder="1"/>
    <xf numFmtId="0" fontId="9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16" fillId="0" borderId="0" xfId="0" applyFont="1"/>
    <xf numFmtId="0" fontId="17" fillId="0" borderId="0" xfId="6" applyFont="1" applyAlignment="1">
      <alignment horizontal="center"/>
    </xf>
    <xf numFmtId="0" fontId="18" fillId="0" borderId="0" xfId="6" applyFont="1"/>
    <xf numFmtId="0" fontId="17" fillId="0" borderId="0" xfId="7" applyFont="1"/>
    <xf numFmtId="0" fontId="18" fillId="0" borderId="0" xfId="0" applyFont="1" applyFill="1"/>
    <xf numFmtId="0" fontId="18" fillId="0" borderId="0" xfId="0" applyFont="1"/>
    <xf numFmtId="0" fontId="17" fillId="0" borderId="0" xfId="11" applyFont="1" applyAlignment="1">
      <alignment horizontal="center"/>
    </xf>
    <xf numFmtId="0" fontId="18" fillId="0" borderId="0" xfId="11" applyFont="1"/>
    <xf numFmtId="0" fontId="17" fillId="0" borderId="0" xfId="11" applyFont="1"/>
    <xf numFmtId="4" fontId="16" fillId="0" borderId="0" xfId="0" applyNumberFormat="1" applyFont="1"/>
    <xf numFmtId="0" fontId="15" fillId="0" borderId="0" xfId="12" applyFont="1"/>
    <xf numFmtId="43" fontId="9" fillId="0" borderId="0" xfId="0" applyNumberFormat="1" applyFont="1"/>
    <xf numFmtId="43" fontId="8" fillId="0" borderId="0" xfId="8" applyFont="1"/>
    <xf numFmtId="0" fontId="17" fillId="0" borderId="0" xfId="9" applyFont="1" applyAlignment="1">
      <alignment horizontal="center"/>
    </xf>
    <xf numFmtId="0" fontId="18" fillId="0" borderId="0" xfId="9" applyFont="1"/>
    <xf numFmtId="0" fontId="17" fillId="0" borderId="0" xfId="9" applyFont="1"/>
    <xf numFmtId="0" fontId="15" fillId="0" borderId="0" xfId="10" applyFont="1"/>
    <xf numFmtId="4" fontId="9" fillId="0" borderId="1" xfId="8" applyNumberFormat="1" applyFont="1" applyBorder="1"/>
    <xf numFmtId="0" fontId="8" fillId="0" borderId="0" xfId="0" applyFont="1" applyFill="1" applyAlignment="1">
      <alignment horizontal="center"/>
    </xf>
    <xf numFmtId="0" fontId="9" fillId="0" borderId="0" xfId="4" applyFont="1"/>
    <xf numFmtId="0" fontId="9" fillId="0" borderId="0" xfId="4" applyFont="1" applyAlignment="1">
      <alignment horizontal="center"/>
    </xf>
    <xf numFmtId="4" fontId="7" fillId="0" borderId="0" xfId="4" applyNumberFormat="1"/>
    <xf numFmtId="4" fontId="19" fillId="0" borderId="0" xfId="4" applyNumberFormat="1" applyFont="1"/>
    <xf numFmtId="4" fontId="9" fillId="0" borderId="0" xfId="4" applyNumberFormat="1" applyFont="1"/>
    <xf numFmtId="4" fontId="8" fillId="0" borderId="1" xfId="4" applyNumberFormat="1" applyFont="1" applyBorder="1"/>
    <xf numFmtId="4" fontId="9" fillId="5" borderId="1" xfId="4" applyNumberFormat="1" applyFont="1" applyFill="1" applyBorder="1"/>
    <xf numFmtId="0" fontId="9" fillId="0" borderId="1" xfId="4" applyFont="1" applyBorder="1"/>
    <xf numFmtId="0" fontId="9" fillId="0" borderId="1" xfId="4" applyFont="1" applyBorder="1" applyAlignment="1">
      <alignment horizont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right"/>
    </xf>
    <xf numFmtId="43" fontId="9" fillId="0" borderId="0" xfId="4" applyNumberFormat="1" applyFont="1"/>
    <xf numFmtId="43" fontId="9" fillId="0" borderId="0" xfId="18" applyFont="1"/>
    <xf numFmtId="43" fontId="8" fillId="0" borderId="1" xfId="18" applyFont="1" applyBorder="1"/>
    <xf numFmtId="43" fontId="9" fillId="0" borderId="1" xfId="18" applyFont="1" applyBorder="1"/>
    <xf numFmtId="43" fontId="9" fillId="5" borderId="1" xfId="18" applyFont="1" applyFill="1" applyBorder="1"/>
    <xf numFmtId="0" fontId="7" fillId="0" borderId="0" xfId="4"/>
    <xf numFmtId="43" fontId="0" fillId="0" borderId="0" xfId="18" applyFont="1"/>
    <xf numFmtId="4" fontId="8" fillId="0" borderId="0" xfId="4" applyNumberFormat="1" applyFont="1"/>
    <xf numFmtId="0" fontId="8" fillId="0" borderId="0" xfId="4" applyFont="1" applyAlignment="1">
      <alignment horizontal="center"/>
    </xf>
    <xf numFmtId="165" fontId="9" fillId="0" borderId="1" xfId="15" applyNumberFormat="1" applyFont="1" applyBorder="1" applyAlignment="1"/>
    <xf numFmtId="165" fontId="9" fillId="0" borderId="1" xfId="15" applyNumberFormat="1" applyFont="1" applyBorder="1" applyAlignment="1">
      <alignment vertical="center"/>
    </xf>
    <xf numFmtId="4" fontId="13" fillId="0" borderId="1" xfId="4" applyNumberFormat="1" applyFont="1" applyBorder="1"/>
    <xf numFmtId="0" fontId="8" fillId="0" borderId="1" xfId="9" applyFont="1" applyBorder="1" applyAlignment="1">
      <alignment horizontal="center"/>
    </xf>
    <xf numFmtId="4" fontId="8" fillId="0" borderId="0" xfId="6" applyNumberFormat="1" applyFont="1" applyAlignment="1">
      <alignment horizontal="center"/>
    </xf>
    <xf numFmtId="43" fontId="0" fillId="0" borderId="0" xfId="0" applyNumberFormat="1"/>
    <xf numFmtId="0" fontId="8" fillId="0" borderId="1" xfId="9" applyFont="1" applyBorder="1" applyAlignment="1">
      <alignment horizontal="center"/>
    </xf>
    <xf numFmtId="2" fontId="9" fillId="0" borderId="1" xfId="8" applyNumberFormat="1" applyFont="1" applyBorder="1"/>
    <xf numFmtId="4" fontId="8" fillId="0" borderId="1" xfId="8" applyNumberFormat="1" applyFont="1" applyBorder="1"/>
    <xf numFmtId="43" fontId="9" fillId="0" borderId="0" xfId="9" applyNumberFormat="1" applyFont="1"/>
    <xf numFmtId="4" fontId="9" fillId="0" borderId="0" xfId="8" applyNumberFormat="1" applyFont="1"/>
    <xf numFmtId="0" fontId="8" fillId="0" borderId="1" xfId="1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66" fontId="9" fillId="0" borderId="0" xfId="4" applyNumberFormat="1" applyFont="1"/>
    <xf numFmtId="0" fontId="9" fillId="0" borderId="0" xfId="4" applyFont="1" applyAlignment="1">
      <alignment horizontal="left"/>
    </xf>
    <xf numFmtId="2" fontId="9" fillId="0" borderId="0" xfId="4" applyNumberFormat="1" applyFont="1" applyAlignment="1">
      <alignment horizontal="center"/>
    </xf>
    <xf numFmtId="0" fontId="9" fillId="0" borderId="0" xfId="24" applyFont="1"/>
    <xf numFmtId="0" fontId="10" fillId="0" borderId="0" xfId="24" applyFont="1"/>
    <xf numFmtId="4" fontId="8" fillId="3" borderId="1" xfId="5" applyNumberFormat="1" applyFont="1" applyFill="1" applyBorder="1"/>
    <xf numFmtId="166" fontId="8" fillId="3" borderId="1" xfId="24" applyNumberFormat="1" applyFont="1" applyFill="1" applyBorder="1"/>
    <xf numFmtId="4" fontId="8" fillId="3" borderId="1" xfId="24" applyNumberFormat="1" applyFont="1" applyFill="1" applyBorder="1"/>
    <xf numFmtId="166" fontId="8" fillId="0" borderId="1" xfId="4" applyNumberFormat="1" applyFont="1" applyBorder="1"/>
    <xf numFmtId="166" fontId="9" fillId="0" borderId="1" xfId="4" applyNumberFormat="1" applyFont="1" applyBorder="1"/>
    <xf numFmtId="0" fontId="9" fillId="0" borderId="1" xfId="4" applyFont="1" applyBorder="1" applyAlignment="1">
      <alignment horizontal="left"/>
    </xf>
    <xf numFmtId="1" fontId="9" fillId="0" borderId="1" xfId="4" applyNumberFormat="1" applyFont="1" applyBorder="1" applyAlignment="1">
      <alignment horizontal="center"/>
    </xf>
    <xf numFmtId="0" fontId="9" fillId="0" borderId="1" xfId="24" applyFont="1" applyBorder="1" applyAlignment="1">
      <alignment horizontal="center"/>
    </xf>
    <xf numFmtId="0" fontId="9" fillId="0" borderId="0" xfId="24" applyFont="1" applyAlignment="1">
      <alignment horizontal="center"/>
    </xf>
    <xf numFmtId="0" fontId="10" fillId="0" borderId="0" xfId="24" applyFont="1" applyAlignment="1">
      <alignment horizontal="center"/>
    </xf>
    <xf numFmtId="4" fontId="9" fillId="0" borderId="1" xfId="5" applyNumberFormat="1" applyFont="1" applyBorder="1" applyAlignment="1">
      <alignment horizontal="center"/>
    </xf>
    <xf numFmtId="166" fontId="9" fillId="0" borderId="1" xfId="24" applyNumberFormat="1" applyFont="1" applyBorder="1" applyAlignment="1">
      <alignment horizontal="center"/>
    </xf>
    <xf numFmtId="4" fontId="9" fillId="0" borderId="1" xfId="24" applyNumberFormat="1" applyFont="1" applyBorder="1" applyAlignment="1">
      <alignment horizontal="center"/>
    </xf>
    <xf numFmtId="0" fontId="9" fillId="0" borderId="1" xfId="24" applyFont="1" applyBorder="1" applyAlignment="1">
      <alignment horizontal="left"/>
    </xf>
    <xf numFmtId="0" fontId="9" fillId="0" borderId="1" xfId="25" applyFont="1" applyBorder="1" applyAlignment="1">
      <alignment horizontal="center"/>
    </xf>
    <xf numFmtId="4" fontId="9" fillId="0" borderId="0" xfId="24" applyNumberFormat="1" applyFont="1" applyAlignment="1">
      <alignment horizontal="center"/>
    </xf>
    <xf numFmtId="166" fontId="9" fillId="0" borderId="0" xfId="24" applyNumberFormat="1" applyFont="1" applyAlignment="1">
      <alignment horizontal="center"/>
    </xf>
    <xf numFmtId="0" fontId="9" fillId="0" borderId="0" xfId="24" applyFont="1" applyAlignment="1">
      <alignment horizontal="left"/>
    </xf>
    <xf numFmtId="4" fontId="8" fillId="3" borderId="1" xfId="4" applyNumberFormat="1" applyFont="1" applyFill="1" applyBorder="1"/>
    <xf numFmtId="166" fontId="8" fillId="3" borderId="1" xfId="4" applyNumberFormat="1" applyFont="1" applyFill="1" applyBorder="1"/>
    <xf numFmtId="4" fontId="9" fillId="0" borderId="0" xfId="5" applyNumberFormat="1" applyFont="1"/>
    <xf numFmtId="166" fontId="9" fillId="0" borderId="0" xfId="24" applyNumberFormat="1" applyFont="1"/>
    <xf numFmtId="4" fontId="9" fillId="0" borderId="0" xfId="24" applyNumberFormat="1" applyFont="1"/>
    <xf numFmtId="1" fontId="9" fillId="0" borderId="0" xfId="24" applyNumberFormat="1" applyFont="1" applyAlignment="1">
      <alignment horizontal="center"/>
    </xf>
    <xf numFmtId="0" fontId="9" fillId="0" borderId="0" xfId="25" applyFont="1"/>
    <xf numFmtId="0" fontId="10" fillId="0" borderId="0" xfId="25" applyFont="1"/>
    <xf numFmtId="4" fontId="8" fillId="0" borderId="1" xfId="24" applyNumberFormat="1" applyFont="1" applyBorder="1"/>
    <xf numFmtId="3" fontId="9" fillId="0" borderId="1" xfId="4" applyNumberFormat="1" applyFont="1" applyBorder="1"/>
    <xf numFmtId="0" fontId="8" fillId="5" borderId="0" xfId="24" applyFont="1" applyFill="1"/>
    <xf numFmtId="0" fontId="11" fillId="5" borderId="0" xfId="24" applyFont="1" applyFill="1"/>
    <xf numFmtId="4" fontId="8" fillId="5" borderId="1" xfId="24" applyNumberFormat="1" applyFont="1" applyFill="1" applyBorder="1" applyAlignment="1">
      <alignment vertical="center"/>
    </xf>
    <xf numFmtId="166" fontId="8" fillId="0" borderId="1" xfId="24" applyNumberFormat="1" applyFont="1" applyBorder="1"/>
    <xf numFmtId="4" fontId="8" fillId="5" borderId="1" xfId="24" applyNumberFormat="1" applyFont="1" applyFill="1" applyBorder="1"/>
    <xf numFmtId="4" fontId="9" fillId="0" borderId="1" xfId="5" applyNumberFormat="1" applyFont="1" applyBorder="1" applyAlignment="1"/>
    <xf numFmtId="166" fontId="9" fillId="0" borderId="1" xfId="24" applyNumberFormat="1" applyFont="1" applyBorder="1"/>
    <xf numFmtId="4" fontId="9" fillId="0" borderId="1" xfId="24" applyNumberFormat="1" applyFont="1" applyBorder="1"/>
    <xf numFmtId="1" fontId="9" fillId="0" borderId="1" xfId="24" applyNumberFormat="1" applyFont="1" applyBorder="1" applyAlignment="1">
      <alignment horizontal="center"/>
    </xf>
    <xf numFmtId="0" fontId="9" fillId="5" borderId="0" xfId="24" applyFont="1" applyFill="1"/>
    <xf numFmtId="0" fontId="10" fillId="5" borderId="0" xfId="24" applyFont="1" applyFill="1"/>
    <xf numFmtId="166" fontId="8" fillId="5" borderId="1" xfId="24" applyNumberFormat="1" applyFont="1" applyFill="1" applyBorder="1" applyAlignment="1">
      <alignment vertical="center"/>
    </xf>
    <xf numFmtId="0" fontId="9" fillId="0" borderId="1" xfId="25" applyFont="1" applyBorder="1" applyAlignment="1">
      <alignment horizontal="center" vertical="center"/>
    </xf>
    <xf numFmtId="4" fontId="9" fillId="0" borderId="1" xfId="5" applyNumberFormat="1" applyFont="1" applyBorder="1" applyAlignment="1">
      <alignment horizontal="center" vertical="center"/>
    </xf>
    <xf numFmtId="166" fontId="9" fillId="0" borderId="1" xfId="24" applyNumberFormat="1" applyFont="1" applyBorder="1" applyAlignment="1">
      <alignment horizontal="center" vertical="center"/>
    </xf>
    <xf numFmtId="4" fontId="9" fillId="0" borderId="1" xfId="24" applyNumberFormat="1" applyFont="1" applyBorder="1" applyAlignment="1">
      <alignment horizontal="center" vertical="center"/>
    </xf>
    <xf numFmtId="0" fontId="9" fillId="0" borderId="1" xfId="24" applyFont="1" applyBorder="1" applyAlignment="1">
      <alignment horizontal="left" vertical="center"/>
    </xf>
    <xf numFmtId="0" fontId="9" fillId="0" borderId="1" xfId="24" applyFont="1" applyBorder="1" applyAlignment="1">
      <alignment horizontal="center" vertical="center"/>
    </xf>
    <xf numFmtId="4" fontId="8" fillId="0" borderId="1" xfId="24" applyNumberFormat="1" applyFont="1" applyBorder="1" applyAlignment="1">
      <alignment vertical="center"/>
    </xf>
    <xf numFmtId="166" fontId="8" fillId="0" borderId="1" xfId="24" applyNumberFormat="1" applyFont="1" applyBorder="1" applyAlignment="1">
      <alignment vertical="center"/>
    </xf>
    <xf numFmtId="4" fontId="9" fillId="0" borderId="0" xfId="5" applyNumberFormat="1" applyFont="1" applyAlignment="1">
      <alignment horizontal="center"/>
    </xf>
    <xf numFmtId="0" fontId="9" fillId="0" borderId="0" xfId="25" applyFont="1" applyAlignment="1">
      <alignment horizontal="center"/>
    </xf>
    <xf numFmtId="4" fontId="8" fillId="3" borderId="1" xfId="4" applyNumberFormat="1" applyFont="1" applyFill="1" applyBorder="1" applyAlignment="1">
      <alignment vertical="center"/>
    </xf>
    <xf numFmtId="166" fontId="8" fillId="3" borderId="1" xfId="4" applyNumberFormat="1" applyFont="1" applyFill="1" applyBorder="1" applyAlignment="1">
      <alignment vertical="center"/>
    </xf>
    <xf numFmtId="0" fontId="9" fillId="0" borderId="6" xfId="24" applyFont="1" applyBorder="1"/>
    <xf numFmtId="4" fontId="9" fillId="0" borderId="0" xfId="5" applyNumberFormat="1" applyFont="1" applyAlignment="1">
      <alignment horizontal="center" vertical="center"/>
    </xf>
    <xf numFmtId="0" fontId="8" fillId="0" borderId="0" xfId="24" applyFont="1" applyAlignment="1">
      <alignment horizontal="left"/>
    </xf>
    <xf numFmtId="0" fontId="13" fillId="0" borderId="1" xfId="4" applyFont="1" applyBorder="1" applyAlignment="1">
      <alignment horizontal="center"/>
    </xf>
    <xf numFmtId="0" fontId="13" fillId="0" borderId="1" xfId="4" applyFont="1" applyBorder="1"/>
    <xf numFmtId="4" fontId="13" fillId="5" borderId="1" xfId="4" applyNumberFormat="1" applyFont="1" applyFill="1" applyBorder="1"/>
    <xf numFmtId="43" fontId="9" fillId="0" borderId="1" xfId="8" applyFont="1" applyBorder="1" applyAlignment="1">
      <alignment horizontal="center"/>
    </xf>
    <xf numFmtId="43" fontId="13" fillId="0" borderId="1" xfId="8" applyFont="1" applyBorder="1" applyAlignment="1">
      <alignment horizontal="center"/>
    </xf>
    <xf numFmtId="43" fontId="13" fillId="5" borderId="1" xfId="8" applyFont="1" applyFill="1" applyBorder="1" applyAlignment="1">
      <alignment horizontal="center"/>
    </xf>
    <xf numFmtId="0" fontId="9" fillId="0" borderId="0" xfId="26" applyFont="1"/>
    <xf numFmtId="0" fontId="9" fillId="0" borderId="0" xfId="26" applyFont="1" applyAlignment="1">
      <alignment horizontal="center"/>
    </xf>
    <xf numFmtId="1" fontId="9" fillId="0" borderId="0" xfId="26" applyNumberFormat="1" applyFont="1" applyAlignment="1">
      <alignment horizontal="left"/>
    </xf>
    <xf numFmtId="4" fontId="9" fillId="0" borderId="0" xfId="26" applyNumberFormat="1" applyFont="1"/>
    <xf numFmtId="4" fontId="8" fillId="3" borderId="1" xfId="26" applyNumberFormat="1" applyFont="1" applyFill="1" applyBorder="1"/>
    <xf numFmtId="4" fontId="8" fillId="0" borderId="1" xfId="26" applyNumberFormat="1" applyFont="1" applyBorder="1"/>
    <xf numFmtId="0" fontId="9" fillId="0" borderId="1" xfId="26" applyFont="1" applyBorder="1"/>
    <xf numFmtId="4" fontId="9" fillId="0" borderId="1" xfId="26" applyNumberFormat="1" applyFont="1" applyBorder="1"/>
    <xf numFmtId="0" fontId="9" fillId="0" borderId="1" xfId="26" applyFont="1" applyBorder="1" applyAlignment="1">
      <alignment horizontal="center"/>
    </xf>
    <xf numFmtId="1" fontId="9" fillId="0" borderId="1" xfId="26" applyNumberFormat="1" applyFont="1" applyBorder="1" applyAlignment="1">
      <alignment horizontal="center"/>
    </xf>
    <xf numFmtId="0" fontId="8" fillId="0" borderId="0" xfId="26" applyFont="1" applyAlignment="1">
      <alignment horizontal="center"/>
    </xf>
    <xf numFmtId="0" fontId="8" fillId="0" borderId="1" xfId="26" applyFont="1" applyBorder="1" applyAlignment="1">
      <alignment horizontal="center"/>
    </xf>
    <xf numFmtId="1" fontId="8" fillId="0" borderId="1" xfId="26" applyNumberFormat="1" applyFont="1" applyBorder="1" applyAlignment="1">
      <alignment horizontal="center"/>
    </xf>
    <xf numFmtId="0" fontId="8" fillId="0" borderId="0" xfId="26" applyFont="1"/>
    <xf numFmtId="1" fontId="8" fillId="0" borderId="0" xfId="26" applyNumberFormat="1" applyFont="1" applyAlignment="1">
      <alignment horizontal="left"/>
    </xf>
    <xf numFmtId="1" fontId="8" fillId="0" borderId="0" xfId="26" applyNumberFormat="1" applyFont="1" applyAlignment="1">
      <alignment horizontal="center"/>
    </xf>
    <xf numFmtId="1" fontId="9" fillId="0" borderId="1" xfId="26" applyNumberFormat="1" applyFont="1" applyBorder="1" applyAlignment="1">
      <alignment horizontal="left"/>
    </xf>
    <xf numFmtId="1" fontId="9" fillId="0" borderId="0" xfId="26" applyNumberFormat="1" applyFont="1" applyAlignment="1">
      <alignment horizontal="center"/>
    </xf>
    <xf numFmtId="0" fontId="8" fillId="0" borderId="1" xfId="26" applyFont="1" applyBorder="1"/>
    <xf numFmtId="1" fontId="8" fillId="0" borderId="0" xfId="26" applyNumberFormat="1" applyFont="1"/>
    <xf numFmtId="1" fontId="8" fillId="0" borderId="1" xfId="26" applyNumberFormat="1" applyFont="1" applyBorder="1" applyAlignment="1">
      <alignment horizontal="left"/>
    </xf>
    <xf numFmtId="0" fontId="8" fillId="0" borderId="0" xfId="27" applyFont="1" applyAlignment="1">
      <alignment horizontal="center"/>
    </xf>
    <xf numFmtId="0" fontId="8" fillId="0" borderId="0" xfId="27" applyFont="1" applyAlignment="1">
      <alignment horizontal="left"/>
    </xf>
    <xf numFmtId="1" fontId="8" fillId="0" borderId="0" xfId="27" applyNumberFormat="1" applyFont="1"/>
    <xf numFmtId="1" fontId="9" fillId="0" borderId="0" xfId="26" applyNumberFormat="1" applyFont="1"/>
    <xf numFmtId="1" fontId="9" fillId="0" borderId="1" xfId="26" applyNumberFormat="1" applyFont="1" applyBorder="1"/>
    <xf numFmtId="0" fontId="8" fillId="0" borderId="0" xfId="26" applyFont="1" applyAlignment="1">
      <alignment horizontal="left"/>
    </xf>
    <xf numFmtId="0" fontId="18" fillId="0" borderId="0" xfId="26" applyFont="1"/>
    <xf numFmtId="0" fontId="8" fillId="3" borderId="1" xfId="26" applyFont="1" applyFill="1" applyBorder="1"/>
    <xf numFmtId="43" fontId="13" fillId="0" borderId="1" xfId="8" applyFont="1" applyBorder="1"/>
    <xf numFmtId="43" fontId="9" fillId="5" borderId="1" xfId="8" applyFont="1" applyFill="1" applyBorder="1"/>
    <xf numFmtId="0" fontId="9" fillId="0" borderId="0" xfId="28" applyFont="1"/>
    <xf numFmtId="43" fontId="9" fillId="0" borderId="0" xfId="29" applyFont="1"/>
    <xf numFmtId="167" fontId="9" fillId="0" borderId="0" xfId="29" applyNumberFormat="1" applyFont="1"/>
    <xf numFmtId="0" fontId="9" fillId="0" borderId="0" xfId="28" applyFont="1" applyAlignment="1">
      <alignment horizontal="center"/>
    </xf>
    <xf numFmtId="1" fontId="9" fillId="0" borderId="0" xfId="28" applyNumberFormat="1" applyFont="1" applyAlignment="1">
      <alignment horizontal="center"/>
    </xf>
    <xf numFmtId="43" fontId="8" fillId="0" borderId="0" xfId="29" applyFont="1" applyFill="1" applyBorder="1"/>
    <xf numFmtId="43" fontId="8" fillId="3" borderId="1" xfId="29" applyFont="1" applyFill="1" applyBorder="1"/>
    <xf numFmtId="167" fontId="8" fillId="3" borderId="1" xfId="29" applyNumberFormat="1" applyFont="1" applyFill="1" applyBorder="1"/>
    <xf numFmtId="0" fontId="9" fillId="3" borderId="1" xfId="28" applyFont="1" applyFill="1" applyBorder="1" applyAlignment="1">
      <alignment horizontal="center"/>
    </xf>
    <xf numFmtId="43" fontId="8" fillId="0" borderId="1" xfId="29" applyFont="1" applyBorder="1"/>
    <xf numFmtId="167" fontId="8" fillId="0" borderId="1" xfId="29" applyNumberFormat="1" applyFont="1" applyBorder="1"/>
    <xf numFmtId="43" fontId="9" fillId="0" borderId="1" xfId="29" applyFont="1" applyBorder="1"/>
    <xf numFmtId="167" fontId="9" fillId="0" borderId="1" xfId="29" applyNumberFormat="1" applyFont="1" applyBorder="1"/>
    <xf numFmtId="0" fontId="9" fillId="0" borderId="1" xfId="28" applyFont="1" applyBorder="1"/>
    <xf numFmtId="0" fontId="9" fillId="0" borderId="1" xfId="28" applyFont="1" applyBorder="1" applyAlignment="1">
      <alignment horizontal="center"/>
    </xf>
    <xf numFmtId="1" fontId="9" fillId="0" borderId="1" xfId="28" applyNumberFormat="1" applyFont="1" applyBorder="1" applyAlignment="1">
      <alignment horizontal="center"/>
    </xf>
    <xf numFmtId="0" fontId="8" fillId="0" borderId="0" xfId="28" applyFont="1"/>
    <xf numFmtId="0" fontId="8" fillId="0" borderId="1" xfId="28" applyFont="1" applyBorder="1" applyAlignment="1">
      <alignment horizontal="center"/>
    </xf>
    <xf numFmtId="1" fontId="8" fillId="0" borderId="1" xfId="28" applyNumberFormat="1" applyFont="1" applyBorder="1" applyAlignment="1">
      <alignment horizontal="center"/>
    </xf>
    <xf numFmtId="1" fontId="8" fillId="0" borderId="0" xfId="28" applyNumberFormat="1" applyFont="1" applyAlignment="1">
      <alignment horizontal="left"/>
    </xf>
    <xf numFmtId="167" fontId="8" fillId="0" borderId="0" xfId="29" applyNumberFormat="1" applyFont="1" applyFill="1" applyBorder="1"/>
    <xf numFmtId="1" fontId="8" fillId="0" borderId="0" xfId="28" applyNumberFormat="1" applyFont="1" applyAlignment="1">
      <alignment horizontal="center"/>
    </xf>
    <xf numFmtId="43" fontId="8" fillId="0" borderId="0" xfId="29" applyFont="1" applyBorder="1"/>
    <xf numFmtId="167" fontId="8" fillId="0" borderId="0" xfId="29" applyNumberFormat="1" applyFont="1" applyBorder="1"/>
    <xf numFmtId="0" fontId="9" fillId="5" borderId="0" xfId="28" applyFont="1" applyFill="1"/>
    <xf numFmtId="43" fontId="9" fillId="5" borderId="1" xfId="29" applyFont="1" applyFill="1" applyBorder="1"/>
    <xf numFmtId="167" fontId="9" fillId="5" borderId="1" xfId="29" applyNumberFormat="1" applyFont="1" applyFill="1" applyBorder="1"/>
    <xf numFmtId="0" fontId="9" fillId="5" borderId="1" xfId="28" applyFont="1" applyFill="1" applyBorder="1"/>
    <xf numFmtId="0" fontId="9" fillId="5" borderId="1" xfId="28" applyFont="1" applyFill="1" applyBorder="1" applyAlignment="1">
      <alignment horizontal="center"/>
    </xf>
    <xf numFmtId="1" fontId="9" fillId="5" borderId="1" xfId="28" applyNumberFormat="1" applyFont="1" applyFill="1" applyBorder="1" applyAlignment="1">
      <alignment horizontal="center"/>
    </xf>
    <xf numFmtId="167" fontId="9" fillId="0" borderId="0" xfId="29" applyNumberFormat="1" applyFont="1" applyBorder="1"/>
    <xf numFmtId="43" fontId="9" fillId="0" borderId="0" xfId="29" applyFont="1" applyBorder="1"/>
    <xf numFmtId="0" fontId="8" fillId="3" borderId="1" xfId="28" applyFont="1" applyFill="1" applyBorder="1" applyAlignment="1">
      <alignment horizontal="center"/>
    </xf>
    <xf numFmtId="0" fontId="8" fillId="3" borderId="1" xfId="28" applyFont="1" applyFill="1" applyBorder="1"/>
    <xf numFmtId="0" fontId="8" fillId="0" borderId="0" xfId="28" applyFont="1" applyAlignment="1">
      <alignment horizontal="center"/>
    </xf>
    <xf numFmtId="43" fontId="7" fillId="0" borderId="0" xfId="29" applyFont="1"/>
    <xf numFmtId="43" fontId="8" fillId="0" borderId="0" xfId="29" applyFont="1" applyAlignment="1">
      <alignment horizontal="center"/>
    </xf>
    <xf numFmtId="43" fontId="8" fillId="0" borderId="1" xfId="29" applyFont="1" applyBorder="1" applyAlignment="1">
      <alignment horizontal="center" vertical="center"/>
    </xf>
    <xf numFmtId="165" fontId="9" fillId="0" borderId="1" xfId="15" applyNumberFormat="1" applyFont="1" applyFill="1" applyBorder="1" applyAlignment="1">
      <alignment vertical="center"/>
    </xf>
    <xf numFmtId="43" fontId="9" fillId="0" borderId="0" xfId="28" applyNumberFormat="1" applyFont="1"/>
    <xf numFmtId="43" fontId="8" fillId="0" borderId="1" xfId="29" applyFont="1" applyBorder="1" applyAlignment="1">
      <alignment horizontal="center"/>
    </xf>
    <xf numFmtId="167" fontId="8" fillId="0" borderId="1" xfId="29" applyNumberFormat="1" applyFont="1" applyBorder="1" applyAlignment="1">
      <alignment horizontal="center"/>
    </xf>
    <xf numFmtId="43" fontId="9" fillId="0" borderId="0" xfId="29" applyFont="1" applyAlignment="1">
      <alignment horizontal="left"/>
    </xf>
    <xf numFmtId="0" fontId="9" fillId="0" borderId="0" xfId="28" applyFont="1" applyAlignment="1">
      <alignment horizontal="left"/>
    </xf>
    <xf numFmtId="4" fontId="21" fillId="0" borderId="0" xfId="28" applyNumberFormat="1" applyFont="1"/>
    <xf numFmtId="43" fontId="9" fillId="0" borderId="1" xfId="29" applyFont="1" applyFill="1" applyBorder="1"/>
    <xf numFmtId="167" fontId="9" fillId="0" borderId="1" xfId="29" applyNumberFormat="1" applyFont="1" applyFill="1" applyBorder="1"/>
    <xf numFmtId="43" fontId="21" fillId="0" borderId="0" xfId="29" applyFont="1" applyAlignment="1">
      <alignment horizontal="right"/>
    </xf>
    <xf numFmtId="167" fontId="9" fillId="0" borderId="0" xfId="29" applyNumberFormat="1" applyFont="1" applyFill="1" applyBorder="1"/>
    <xf numFmtId="0" fontId="21" fillId="0" borderId="0" xfId="28" applyFont="1"/>
    <xf numFmtId="43" fontId="21" fillId="0" borderId="0" xfId="29" applyFont="1"/>
    <xf numFmtId="43" fontId="9" fillId="0" borderId="0" xfId="29" applyFont="1" applyAlignment="1">
      <alignment horizontal="right"/>
    </xf>
    <xf numFmtId="165" fontId="9" fillId="0" borderId="1" xfId="18" applyNumberFormat="1" applyFont="1" applyBorder="1" applyAlignment="1">
      <alignment horizontal="center"/>
    </xf>
    <xf numFmtId="0" fontId="9" fillId="0" borderId="0" xfId="30" applyFont="1"/>
    <xf numFmtId="0" fontId="9" fillId="0" borderId="0" xfId="30" applyFont="1" applyAlignment="1">
      <alignment horizontal="left"/>
    </xf>
    <xf numFmtId="0" fontId="9" fillId="0" borderId="0" xfId="30" applyFont="1" applyAlignment="1">
      <alignment horizontal="center"/>
    </xf>
    <xf numFmtId="168" fontId="9" fillId="0" borderId="0" xfId="30" applyNumberFormat="1" applyFont="1" applyAlignment="1">
      <alignment horizontal="center"/>
    </xf>
    <xf numFmtId="43" fontId="9" fillId="0" borderId="0" xfId="30" applyNumberFormat="1" applyFont="1"/>
    <xf numFmtId="168" fontId="9" fillId="0" borderId="0" xfId="30" applyNumberFormat="1" applyFont="1"/>
    <xf numFmtId="168" fontId="8" fillId="0" borderId="0" xfId="30" applyNumberFormat="1" applyFont="1" applyAlignment="1">
      <alignment horizontal="left"/>
    </xf>
    <xf numFmtId="168" fontId="8" fillId="0" borderId="0" xfId="30" applyNumberFormat="1" applyFont="1" applyAlignment="1">
      <alignment horizontal="center"/>
    </xf>
    <xf numFmtId="0" fontId="9" fillId="0" borderId="1" xfId="30" applyFont="1" applyBorder="1" applyAlignment="1">
      <alignment horizontal="left"/>
    </xf>
    <xf numFmtId="0" fontId="9" fillId="0" borderId="1" xfId="30" applyFont="1" applyBorder="1" applyAlignment="1">
      <alignment horizontal="center"/>
    </xf>
    <xf numFmtId="168" fontId="9" fillId="0" borderId="1" xfId="30" applyNumberFormat="1" applyFont="1" applyBorder="1" applyAlignment="1">
      <alignment horizontal="center"/>
    </xf>
    <xf numFmtId="0" fontId="8" fillId="0" borderId="1" xfId="30" applyFont="1" applyBorder="1" applyAlignment="1">
      <alignment horizontal="center"/>
    </xf>
    <xf numFmtId="0" fontId="8" fillId="0" borderId="1" xfId="30" applyFont="1" applyBorder="1" applyAlignment="1">
      <alignment horizontal="left"/>
    </xf>
    <xf numFmtId="168" fontId="8" fillId="0" borderId="1" xfId="30" applyNumberFormat="1" applyFont="1" applyBorder="1" applyAlignment="1">
      <alignment horizontal="center"/>
    </xf>
    <xf numFmtId="43" fontId="9" fillId="0" borderId="0" xfId="31" applyFont="1"/>
    <xf numFmtId="4" fontId="8" fillId="0" borderId="1" xfId="30" applyNumberFormat="1" applyFont="1" applyBorder="1"/>
    <xf numFmtId="4" fontId="9" fillId="0" borderId="1" xfId="30" applyNumberFormat="1" applyFont="1" applyBorder="1"/>
    <xf numFmtId="4" fontId="8" fillId="0" borderId="0" xfId="30" applyNumberFormat="1" applyFont="1"/>
    <xf numFmtId="43" fontId="8" fillId="0" borderId="0" xfId="31" applyFont="1" applyFill="1" applyBorder="1"/>
    <xf numFmtId="0" fontId="8" fillId="0" borderId="0" xfId="30" applyFont="1" applyAlignment="1">
      <alignment horizontal="left"/>
    </xf>
    <xf numFmtId="0" fontId="8" fillId="0" borderId="0" xfId="30" applyFont="1" applyAlignment="1">
      <alignment horizontal="center"/>
    </xf>
    <xf numFmtId="4" fontId="9" fillId="0" borderId="0" xfId="30" applyNumberFormat="1" applyFont="1"/>
    <xf numFmtId="4" fontId="8" fillId="3" borderId="1" xfId="30" applyNumberFormat="1" applyFont="1" applyFill="1" applyBorder="1"/>
    <xf numFmtId="43" fontId="8" fillId="3" borderId="1" xfId="8" applyFont="1" applyFill="1" applyBorder="1"/>
    <xf numFmtId="43" fontId="8" fillId="0" borderId="0" xfId="8" applyFont="1" applyBorder="1"/>
    <xf numFmtId="168" fontId="8" fillId="0" borderId="7" xfId="30" applyNumberFormat="1" applyFont="1" applyBorder="1" applyAlignment="1">
      <alignment horizontal="center"/>
    </xf>
    <xf numFmtId="43" fontId="8" fillId="0" borderId="7" xfId="8" applyFont="1" applyBorder="1"/>
    <xf numFmtId="168" fontId="8" fillId="0" borderId="0" xfId="30" applyNumberFormat="1" applyFont="1" applyBorder="1" applyAlignment="1">
      <alignment horizontal="center"/>
    </xf>
    <xf numFmtId="4" fontId="9" fillId="0" borderId="6" xfId="0" applyNumberFormat="1" applyFont="1" applyBorder="1"/>
    <xf numFmtId="0" fontId="9" fillId="0" borderId="6" xfId="0" applyFont="1" applyBorder="1"/>
    <xf numFmtId="168" fontId="8" fillId="0" borderId="6" xfId="0" applyNumberFormat="1" applyFont="1" applyBorder="1" applyAlignment="1">
      <alignment horizontal="left"/>
    </xf>
    <xf numFmtId="165" fontId="9" fillId="0" borderId="1" xfId="29" applyNumberFormat="1" applyFont="1" applyBorder="1" applyAlignment="1">
      <alignment horizontal="center"/>
    </xf>
    <xf numFmtId="0" fontId="9" fillId="0" borderId="1" xfId="30" applyFont="1" applyBorder="1"/>
    <xf numFmtId="168" fontId="8" fillId="0" borderId="0" xfId="30" applyNumberFormat="1" applyFont="1"/>
    <xf numFmtId="2" fontId="9" fillId="0" borderId="1" xfId="30" applyNumberFormat="1" applyFont="1" applyBorder="1"/>
    <xf numFmtId="1" fontId="8" fillId="0" borderId="1" xfId="30" applyNumberFormat="1" applyFont="1" applyBorder="1" applyAlignment="1">
      <alignment horizontal="center"/>
    </xf>
    <xf numFmtId="2" fontId="9" fillId="0" borderId="1" xfId="29" applyNumberFormat="1" applyFont="1" applyFill="1" applyBorder="1"/>
    <xf numFmtId="4" fontId="8" fillId="0" borderId="0" xfId="30" applyNumberFormat="1" applyFont="1" applyBorder="1"/>
    <xf numFmtId="4" fontId="9" fillId="0" borderId="6" xfId="30" applyNumberFormat="1" applyFont="1" applyBorder="1"/>
    <xf numFmtId="168" fontId="8" fillId="0" borderId="6" xfId="30" applyNumberFormat="1" applyFont="1" applyBorder="1"/>
    <xf numFmtId="0" fontId="9" fillId="0" borderId="6" xfId="30" applyFont="1" applyBorder="1"/>
    <xf numFmtId="4" fontId="8" fillId="0" borderId="6" xfId="30" applyNumberFormat="1" applyFont="1" applyBorder="1"/>
    <xf numFmtId="0" fontId="9" fillId="0" borderId="0" xfId="30" applyFont="1" applyBorder="1"/>
    <xf numFmtId="43" fontId="9" fillId="0" borderId="0" xfId="8" applyNumberFormat="1" applyFont="1"/>
    <xf numFmtId="43" fontId="7" fillId="0" borderId="0" xfId="8"/>
    <xf numFmtId="43" fontId="7" fillId="0" borderId="0" xfId="4" applyNumberFormat="1"/>
    <xf numFmtId="165" fontId="9" fillId="0" borderId="0" xfId="0" applyNumberFormat="1" applyFont="1"/>
    <xf numFmtId="1" fontId="8" fillId="0" borderId="1" xfId="28" applyNumberFormat="1" applyFont="1" applyBorder="1" applyAlignment="1">
      <alignment horizontal="center"/>
    </xf>
    <xf numFmtId="0" fontId="9" fillId="0" borderId="1" xfId="28" applyFont="1" applyBorder="1" applyAlignment="1">
      <alignment horizontal="center"/>
    </xf>
    <xf numFmtId="0" fontId="8" fillId="0" borderId="1" xfId="28" applyFont="1" applyBorder="1" applyAlignment="1">
      <alignment horizontal="center"/>
    </xf>
    <xf numFmtId="0" fontId="9" fillId="0" borderId="0" xfId="30" applyFont="1" applyFill="1"/>
    <xf numFmtId="0" fontId="9" fillId="0" borderId="1" xfId="28" applyFont="1" applyFill="1" applyBorder="1" applyAlignment="1">
      <alignment horizontal="center"/>
    </xf>
    <xf numFmtId="1" fontId="9" fillId="0" borderId="1" xfId="28" applyNumberFormat="1" applyFont="1" applyFill="1" applyBorder="1" applyAlignment="1">
      <alignment horizontal="center"/>
    </xf>
    <xf numFmtId="0" fontId="9" fillId="0" borderId="1" xfId="28" applyFont="1" applyFill="1" applyBorder="1"/>
    <xf numFmtId="0" fontId="9" fillId="0" borderId="0" xfId="28" applyFont="1" applyFill="1"/>
    <xf numFmtId="0" fontId="9" fillId="0" borderId="0" xfId="28" applyFont="1" applyFill="1" applyBorder="1" applyAlignment="1">
      <alignment horizontal="center"/>
    </xf>
    <xf numFmtId="1" fontId="9" fillId="0" borderId="0" xfId="28" applyNumberFormat="1" applyFont="1" applyFill="1" applyBorder="1" applyAlignment="1">
      <alignment horizontal="center"/>
    </xf>
    <xf numFmtId="0" fontId="9" fillId="0" borderId="0" xfId="28" applyFont="1" applyFill="1" applyBorder="1"/>
    <xf numFmtId="43" fontId="9" fillId="0" borderId="0" xfId="29" applyFont="1" applyFill="1" applyBorder="1"/>
    <xf numFmtId="0" fontId="9" fillId="0" borderId="1" xfId="3" applyNumberFormat="1" applyFont="1" applyBorder="1" applyAlignment="1">
      <alignment horizontal="right"/>
    </xf>
    <xf numFmtId="0" fontId="9" fillId="0" borderId="1" xfId="3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horizontal="right"/>
    </xf>
    <xf numFmtId="0" fontId="13" fillId="0" borderId="1" xfId="3" applyNumberFormat="1" applyFont="1" applyBorder="1" applyAlignment="1">
      <alignment horizontal="right" vertical="center"/>
    </xf>
    <xf numFmtId="165" fontId="13" fillId="0" borderId="1" xfId="3" applyNumberFormat="1" applyFont="1" applyBorder="1" applyAlignment="1">
      <alignment horizontal="right"/>
    </xf>
    <xf numFmtId="43" fontId="9" fillId="0" borderId="1" xfId="8" applyFont="1" applyBorder="1" applyAlignment="1">
      <alignment horizontal="right"/>
    </xf>
    <xf numFmtId="43" fontId="13" fillId="0" borderId="1" xfId="8" applyFont="1" applyBorder="1" applyAlignment="1">
      <alignment horizontal="right" vertical="center"/>
    </xf>
    <xf numFmtId="43" fontId="13" fillId="0" borderId="1" xfId="8" applyFont="1" applyBorder="1" applyAlignment="1">
      <alignment horizontal="right"/>
    </xf>
    <xf numFmtId="0" fontId="13" fillId="0" borderId="1" xfId="3" applyNumberFormat="1" applyFont="1" applyBorder="1" applyAlignment="1">
      <alignment horizontal="right"/>
    </xf>
    <xf numFmtId="43" fontId="9" fillId="0" borderId="1" xfId="8" applyFont="1" applyBorder="1" applyAlignment="1">
      <alignment horizontal="right" vertical="center"/>
    </xf>
    <xf numFmtId="0" fontId="9" fillId="0" borderId="1" xfId="8" applyNumberFormat="1" applyFont="1" applyBorder="1" applyAlignment="1">
      <alignment horizontal="right"/>
    </xf>
    <xf numFmtId="0" fontId="13" fillId="0" borderId="1" xfId="8" applyNumberFormat="1" applyFont="1" applyBorder="1" applyAlignment="1">
      <alignment horizontal="right" vertical="center"/>
    </xf>
    <xf numFmtId="0" fontId="13" fillId="0" borderId="1" xfId="3" applyNumberFormat="1" applyFont="1" applyFill="1" applyBorder="1" applyAlignment="1">
      <alignment horizontal="right"/>
    </xf>
    <xf numFmtId="0" fontId="13" fillId="0" borderId="1" xfId="8" applyNumberFormat="1" applyFont="1" applyBorder="1" applyAlignment="1">
      <alignment horizontal="right"/>
    </xf>
    <xf numFmtId="4" fontId="18" fillId="0" borderId="0" xfId="30" applyNumberFormat="1" applyFont="1"/>
    <xf numFmtId="0" fontId="17" fillId="0" borderId="1" xfId="30" applyFont="1" applyBorder="1" applyAlignment="1">
      <alignment horizontal="center"/>
    </xf>
    <xf numFmtId="1" fontId="17" fillId="0" borderId="1" xfId="30" applyNumberFormat="1" applyFont="1" applyBorder="1" applyAlignment="1">
      <alignment horizontal="center"/>
    </xf>
    <xf numFmtId="0" fontId="18" fillId="0" borderId="1" xfId="30" applyFont="1" applyBorder="1" applyAlignment="1">
      <alignment horizontal="center"/>
    </xf>
    <xf numFmtId="168" fontId="18" fillId="0" borderId="1" xfId="30" applyNumberFormat="1" applyFont="1" applyBorder="1" applyAlignment="1">
      <alignment horizontal="center"/>
    </xf>
    <xf numFmtId="0" fontId="18" fillId="0" borderId="1" xfId="30" applyFont="1" applyBorder="1"/>
    <xf numFmtId="4" fontId="18" fillId="0" borderId="1" xfId="30" applyNumberFormat="1" applyFont="1" applyBorder="1"/>
    <xf numFmtId="4" fontId="17" fillId="0" borderId="1" xfId="30" applyNumberFormat="1" applyFont="1" applyFill="1" applyBorder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" fontId="8" fillId="3" borderId="2" xfId="0" applyNumberFormat="1" applyFont="1" applyFill="1" applyBorder="1" applyAlignment="1">
      <alignment horizontal="center"/>
    </xf>
    <xf numFmtId="1" fontId="8" fillId="3" borderId="3" xfId="0" applyNumberFormat="1" applyFont="1" applyFill="1" applyBorder="1" applyAlignment="1">
      <alignment horizontal="center"/>
    </xf>
    <xf numFmtId="1" fontId="8" fillId="3" borderId="4" xfId="0" applyNumberFormat="1" applyFont="1" applyFill="1" applyBorder="1" applyAlignment="1">
      <alignment horizontal="center"/>
    </xf>
    <xf numFmtId="1" fontId="8" fillId="3" borderId="2" xfId="6" applyNumberFormat="1" applyFont="1" applyFill="1" applyBorder="1" applyAlignment="1">
      <alignment horizontal="center"/>
    </xf>
    <xf numFmtId="1" fontId="8" fillId="3" borderId="3" xfId="6" applyNumberFormat="1" applyFont="1" applyFill="1" applyBorder="1" applyAlignment="1">
      <alignment horizontal="center"/>
    </xf>
    <xf numFmtId="1" fontId="8" fillId="3" borderId="4" xfId="6" applyNumberFormat="1" applyFont="1" applyFill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8" fillId="0" borderId="3" xfId="6" applyNumberFormat="1" applyFont="1" applyBorder="1" applyAlignment="1">
      <alignment horizontal="center"/>
    </xf>
    <xf numFmtId="1" fontId="8" fillId="0" borderId="4" xfId="6" applyNumberFormat="1" applyFont="1" applyBorder="1" applyAlignment="1">
      <alignment horizontal="center"/>
    </xf>
    <xf numFmtId="1" fontId="8" fillId="0" borderId="2" xfId="6" applyNumberFormat="1" applyFont="1" applyFill="1" applyBorder="1" applyAlignment="1">
      <alignment horizontal="center"/>
    </xf>
    <xf numFmtId="1" fontId="8" fillId="0" borderId="3" xfId="6" applyNumberFormat="1" applyFont="1" applyFill="1" applyBorder="1" applyAlignment="1">
      <alignment horizontal="center"/>
    </xf>
    <xf numFmtId="1" fontId="8" fillId="0" borderId="4" xfId="6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1" xfId="11" applyFont="1" applyBorder="1" applyAlignment="1">
      <alignment horizontal="center"/>
    </xf>
    <xf numFmtId="0" fontId="8" fillId="0" borderId="1" xfId="9" applyFont="1" applyBorder="1" applyAlignment="1">
      <alignment horizontal="center"/>
    </xf>
    <xf numFmtId="1" fontId="8" fillId="3" borderId="1" xfId="11" applyNumberFormat="1" applyFont="1" applyFill="1" applyBorder="1" applyAlignment="1">
      <alignment horizontal="center"/>
    </xf>
    <xf numFmtId="1" fontId="8" fillId="3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9" fillId="0" borderId="2" xfId="9" applyFont="1" applyBorder="1" applyAlignment="1">
      <alignment horizontal="center"/>
    </xf>
    <xf numFmtId="0" fontId="9" fillId="0" borderId="3" xfId="9" applyFont="1" applyBorder="1" applyAlignment="1">
      <alignment horizontal="center"/>
    </xf>
    <xf numFmtId="0" fontId="9" fillId="0" borderId="4" xfId="9" applyFont="1" applyBorder="1" applyAlignment="1">
      <alignment horizontal="center"/>
    </xf>
    <xf numFmtId="0" fontId="8" fillId="0" borderId="2" xfId="9" applyFont="1" applyFill="1" applyBorder="1" applyAlignment="1">
      <alignment horizontal="center"/>
    </xf>
    <xf numFmtId="0" fontId="8" fillId="0" borderId="3" xfId="9" applyFont="1" applyFill="1" applyBorder="1" applyAlignment="1">
      <alignment horizontal="center"/>
    </xf>
    <xf numFmtId="0" fontId="8" fillId="0" borderId="4" xfId="9" applyFont="1" applyFill="1" applyBorder="1" applyAlignment="1">
      <alignment horizontal="center"/>
    </xf>
    <xf numFmtId="0" fontId="8" fillId="3" borderId="2" xfId="9" applyFont="1" applyFill="1" applyBorder="1" applyAlignment="1">
      <alignment horizontal="center"/>
    </xf>
    <xf numFmtId="0" fontId="8" fillId="3" borderId="3" xfId="9" applyFont="1" applyFill="1" applyBorder="1" applyAlignment="1">
      <alignment horizontal="center"/>
    </xf>
    <xf numFmtId="0" fontId="8" fillId="3" borderId="4" xfId="9" applyFont="1" applyFill="1" applyBorder="1" applyAlignment="1">
      <alignment horizontal="center"/>
    </xf>
    <xf numFmtId="0" fontId="8" fillId="0" borderId="2" xfId="9" applyFont="1" applyBorder="1" applyAlignment="1">
      <alignment horizontal="center"/>
    </xf>
    <xf numFmtId="0" fontId="8" fillId="0" borderId="3" xfId="9" applyFont="1" applyBorder="1" applyAlignment="1">
      <alignment horizontal="center"/>
    </xf>
    <xf numFmtId="0" fontId="8" fillId="0" borderId="4" xfId="9" applyFont="1" applyBorder="1" applyAlignment="1">
      <alignment horizontal="center"/>
    </xf>
    <xf numFmtId="1" fontId="8" fillId="0" borderId="0" xfId="30" applyNumberFormat="1" applyFont="1" applyAlignment="1">
      <alignment horizontal="center"/>
    </xf>
    <xf numFmtId="168" fontId="8" fillId="3" borderId="1" xfId="30" applyNumberFormat="1" applyFont="1" applyFill="1" applyBorder="1" applyAlignment="1">
      <alignment horizontal="center"/>
    </xf>
    <xf numFmtId="168" fontId="8" fillId="0" borderId="1" xfId="30" applyNumberFormat="1" applyFont="1" applyBorder="1" applyAlignment="1">
      <alignment horizontal="center"/>
    </xf>
    <xf numFmtId="168" fontId="8" fillId="0" borderId="0" xfId="30" applyNumberFormat="1" applyFont="1" applyAlignment="1">
      <alignment horizontal="left"/>
    </xf>
    <xf numFmtId="0" fontId="8" fillId="3" borderId="2" xfId="30" applyFont="1" applyFill="1" applyBorder="1" applyAlignment="1">
      <alignment horizontal="center"/>
    </xf>
    <xf numFmtId="0" fontId="8" fillId="3" borderId="3" xfId="30" applyFont="1" applyFill="1" applyBorder="1" applyAlignment="1">
      <alignment horizontal="center"/>
    </xf>
    <xf numFmtId="0" fontId="8" fillId="3" borderId="4" xfId="30" applyFont="1" applyFill="1" applyBorder="1" applyAlignment="1">
      <alignment horizontal="center"/>
    </xf>
    <xf numFmtId="0" fontId="8" fillId="3" borderId="1" xfId="30" applyFont="1" applyFill="1" applyBorder="1" applyAlignment="1">
      <alignment horizontal="center"/>
    </xf>
    <xf numFmtId="168" fontId="8" fillId="0" borderId="2" xfId="30" applyNumberFormat="1" applyFont="1" applyBorder="1" applyAlignment="1">
      <alignment horizontal="center"/>
    </xf>
    <xf numFmtId="168" fontId="8" fillId="0" borderId="3" xfId="30" applyNumberFormat="1" applyFont="1" applyBorder="1" applyAlignment="1">
      <alignment horizontal="center"/>
    </xf>
    <xf numFmtId="168" fontId="8" fillId="0" borderId="4" xfId="30" applyNumberFormat="1" applyFont="1" applyBorder="1" applyAlignment="1">
      <alignment horizontal="center"/>
    </xf>
    <xf numFmtId="168" fontId="8" fillId="0" borderId="6" xfId="30" applyNumberFormat="1" applyFont="1" applyBorder="1" applyAlignment="1">
      <alignment horizontal="left"/>
    </xf>
    <xf numFmtId="168" fontId="17" fillId="0" borderId="6" xfId="30" applyNumberFormat="1" applyFont="1" applyBorder="1" applyAlignment="1">
      <alignment horizontal="left"/>
    </xf>
    <xf numFmtId="0" fontId="17" fillId="0" borderId="1" xfId="30" applyFont="1" applyFill="1" applyBorder="1" applyAlignment="1">
      <alignment horizontal="center"/>
    </xf>
    <xf numFmtId="0" fontId="8" fillId="0" borderId="2" xfId="11" applyFont="1" applyBorder="1" applyAlignment="1">
      <alignment horizontal="center"/>
    </xf>
    <xf numFmtId="0" fontId="8" fillId="0" borderId="3" xfId="11" applyFont="1" applyBorder="1" applyAlignment="1">
      <alignment horizontal="center"/>
    </xf>
    <xf numFmtId="0" fontId="8" fillId="0" borderId="4" xfId="11" applyFont="1" applyBorder="1" applyAlignment="1">
      <alignment horizontal="center"/>
    </xf>
    <xf numFmtId="0" fontId="8" fillId="3" borderId="2" xfId="11" applyFont="1" applyFill="1" applyBorder="1" applyAlignment="1">
      <alignment horizontal="center"/>
    </xf>
    <xf numFmtId="0" fontId="8" fillId="3" borderId="3" xfId="11" applyFont="1" applyFill="1" applyBorder="1" applyAlignment="1">
      <alignment horizontal="center"/>
    </xf>
    <xf numFmtId="0" fontId="8" fillId="3" borderId="4" xfId="11" applyFont="1" applyFill="1" applyBorder="1" applyAlignment="1">
      <alignment horizontal="center"/>
    </xf>
    <xf numFmtId="0" fontId="8" fillId="0" borderId="2" xfId="11" applyFont="1" applyBorder="1" applyAlignment="1">
      <alignment horizontal="left"/>
    </xf>
    <xf numFmtId="0" fontId="8" fillId="0" borderId="3" xfId="11" applyFont="1" applyBorder="1" applyAlignment="1">
      <alignment horizontal="left"/>
    </xf>
    <xf numFmtId="0" fontId="8" fillId="0" borderId="4" xfId="11" applyFont="1" applyBorder="1" applyAlignment="1">
      <alignment horizontal="left"/>
    </xf>
    <xf numFmtId="0" fontId="9" fillId="0" borderId="2" xfId="12" applyFont="1" applyBorder="1" applyAlignment="1">
      <alignment horizontal="center"/>
    </xf>
    <xf numFmtId="0" fontId="9" fillId="0" borderId="3" xfId="12" applyFont="1" applyBorder="1" applyAlignment="1">
      <alignment horizontal="center"/>
    </xf>
    <xf numFmtId="0" fontId="9" fillId="0" borderId="4" xfId="12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4" applyFont="1" applyBorder="1" applyAlignment="1">
      <alignment horizontal="center"/>
    </xf>
    <xf numFmtId="1" fontId="8" fillId="3" borderId="2" xfId="28" applyNumberFormat="1" applyFont="1" applyFill="1" applyBorder="1" applyAlignment="1">
      <alignment horizontal="center"/>
    </xf>
    <xf numFmtId="1" fontId="8" fillId="3" borderId="3" xfId="28" applyNumberFormat="1" applyFont="1" applyFill="1" applyBorder="1" applyAlignment="1">
      <alignment horizontal="center"/>
    </xf>
    <xf numFmtId="1" fontId="8" fillId="3" borderId="4" xfId="28" applyNumberFormat="1" applyFont="1" applyFill="1" applyBorder="1" applyAlignment="1">
      <alignment horizontal="center"/>
    </xf>
    <xf numFmtId="1" fontId="8" fillId="0" borderId="2" xfId="28" applyNumberFormat="1" applyFont="1" applyBorder="1" applyAlignment="1">
      <alignment horizontal="center"/>
    </xf>
    <xf numFmtId="1" fontId="8" fillId="0" borderId="3" xfId="28" applyNumberFormat="1" applyFont="1" applyBorder="1" applyAlignment="1">
      <alignment horizontal="center"/>
    </xf>
    <xf numFmtId="1" fontId="8" fillId="0" borderId="4" xfId="28" applyNumberFormat="1" applyFont="1" applyBorder="1" applyAlignment="1">
      <alignment horizontal="center"/>
    </xf>
    <xf numFmtId="1" fontId="8" fillId="0" borderId="1" xfId="28" applyNumberFormat="1" applyFont="1" applyBorder="1" applyAlignment="1">
      <alignment horizontal="center"/>
    </xf>
    <xf numFmtId="1" fontId="8" fillId="3" borderId="1" xfId="28" applyNumberFormat="1" applyFont="1" applyFill="1" applyBorder="1" applyAlignment="1">
      <alignment horizontal="center"/>
    </xf>
    <xf numFmtId="0" fontId="9" fillId="0" borderId="1" xfId="28" applyFont="1" applyBorder="1" applyAlignment="1">
      <alignment horizontal="center"/>
    </xf>
    <xf numFmtId="0" fontId="8" fillId="3" borderId="2" xfId="28" applyFont="1" applyFill="1" applyBorder="1" applyAlignment="1">
      <alignment horizontal="center"/>
    </xf>
    <xf numFmtId="0" fontId="8" fillId="3" borderId="3" xfId="28" applyFont="1" applyFill="1" applyBorder="1" applyAlignment="1">
      <alignment horizontal="center"/>
    </xf>
    <xf numFmtId="0" fontId="8" fillId="3" borderId="4" xfId="28" applyFont="1" applyFill="1" applyBorder="1" applyAlignment="1">
      <alignment horizontal="center"/>
    </xf>
    <xf numFmtId="0" fontId="8" fillId="0" borderId="1" xfId="28" applyFont="1" applyBorder="1" applyAlignment="1">
      <alignment horizontal="center"/>
    </xf>
    <xf numFmtId="0" fontId="9" fillId="0" borderId="2" xfId="24" applyFont="1" applyBorder="1" applyAlignment="1">
      <alignment horizontal="left"/>
    </xf>
    <xf numFmtId="0" fontId="9" fillId="0" borderId="3" xfId="24" applyFont="1" applyBorder="1" applyAlignment="1">
      <alignment horizontal="left"/>
    </xf>
    <xf numFmtId="0" fontId="9" fillId="0" borderId="4" xfId="24" applyFont="1" applyBorder="1" applyAlignment="1">
      <alignment horizontal="left"/>
    </xf>
    <xf numFmtId="1" fontId="8" fillId="3" borderId="1" xfId="4" applyNumberFormat="1" applyFont="1" applyFill="1" applyBorder="1" applyAlignment="1">
      <alignment horizontal="center"/>
    </xf>
    <xf numFmtId="1" fontId="8" fillId="3" borderId="1" xfId="24" applyNumberFormat="1" applyFont="1" applyFill="1" applyBorder="1" applyAlignment="1">
      <alignment horizontal="center" vertical="center"/>
    </xf>
    <xf numFmtId="0" fontId="9" fillId="0" borderId="6" xfId="24" applyFont="1" applyBorder="1" applyAlignment="1">
      <alignment horizontal="left"/>
    </xf>
    <xf numFmtId="0" fontId="8" fillId="3" borderId="2" xfId="24" applyFont="1" applyFill="1" applyBorder="1" applyAlignment="1">
      <alignment horizontal="center" vertical="center"/>
    </xf>
    <xf numFmtId="0" fontId="8" fillId="3" borderId="3" xfId="24" applyFont="1" applyFill="1" applyBorder="1" applyAlignment="1">
      <alignment horizontal="center" vertical="center"/>
    </xf>
    <xf numFmtId="0" fontId="8" fillId="3" borderId="4" xfId="24" applyFont="1" applyFill="1" applyBorder="1" applyAlignment="1">
      <alignment horizontal="center" vertical="center"/>
    </xf>
    <xf numFmtId="1" fontId="8" fillId="0" borderId="2" xfId="24" applyNumberFormat="1" applyFont="1" applyBorder="1" applyAlignment="1">
      <alignment horizontal="center" vertical="center"/>
    </xf>
    <xf numFmtId="1" fontId="8" fillId="0" borderId="3" xfId="24" applyNumberFormat="1" applyFont="1" applyBorder="1" applyAlignment="1">
      <alignment horizontal="center" vertical="center"/>
    </xf>
    <xf numFmtId="1" fontId="8" fillId="0" borderId="4" xfId="24" applyNumberFormat="1" applyFont="1" applyBorder="1" applyAlignment="1">
      <alignment horizontal="center" vertical="center"/>
    </xf>
    <xf numFmtId="1" fontId="8" fillId="0" borderId="2" xfId="24" applyNumberFormat="1" applyFont="1" applyBorder="1" applyAlignment="1">
      <alignment horizontal="center"/>
    </xf>
    <xf numFmtId="1" fontId="8" fillId="0" borderId="3" xfId="24" applyNumberFormat="1" applyFont="1" applyBorder="1" applyAlignment="1">
      <alignment horizontal="center"/>
    </xf>
    <xf numFmtId="1" fontId="8" fillId="0" borderId="4" xfId="24" applyNumberFormat="1" applyFont="1" applyBorder="1" applyAlignment="1">
      <alignment horizontal="center"/>
    </xf>
    <xf numFmtId="1" fontId="8" fillId="3" borderId="2" xfId="4" applyNumberFormat="1" applyFont="1" applyFill="1" applyBorder="1" applyAlignment="1">
      <alignment horizontal="center"/>
    </xf>
    <xf numFmtId="1" fontId="8" fillId="3" borderId="3" xfId="4" applyNumberFormat="1" applyFont="1" applyFill="1" applyBorder="1" applyAlignment="1">
      <alignment horizontal="center"/>
    </xf>
    <xf numFmtId="1" fontId="8" fillId="3" borderId="4" xfId="4" applyNumberFormat="1" applyFont="1" applyFill="1" applyBorder="1" applyAlignment="1">
      <alignment horizontal="center"/>
    </xf>
    <xf numFmtId="1" fontId="8" fillId="5" borderId="1" xfId="24" applyNumberFormat="1" applyFont="1" applyFill="1" applyBorder="1" applyAlignment="1">
      <alignment horizontal="center"/>
    </xf>
    <xf numFmtId="1" fontId="8" fillId="5" borderId="1" xfId="24" applyNumberFormat="1" applyFont="1" applyFill="1" applyBorder="1" applyAlignment="1">
      <alignment horizontal="center" vertical="center"/>
    </xf>
    <xf numFmtId="1" fontId="8" fillId="0" borderId="1" xfId="24" applyNumberFormat="1" applyFont="1" applyBorder="1" applyAlignment="1">
      <alignment horizontal="center"/>
    </xf>
    <xf numFmtId="1" fontId="8" fillId="5" borderId="2" xfId="24" applyNumberFormat="1" applyFont="1" applyFill="1" applyBorder="1" applyAlignment="1">
      <alignment horizontal="center" vertical="center"/>
    </xf>
    <xf numFmtId="1" fontId="8" fillId="5" borderId="3" xfId="24" applyNumberFormat="1" applyFont="1" applyFill="1" applyBorder="1" applyAlignment="1">
      <alignment horizontal="center" vertical="center"/>
    </xf>
    <xf numFmtId="1" fontId="8" fillId="5" borderId="4" xfId="24" applyNumberFormat="1" applyFont="1" applyFill="1" applyBorder="1" applyAlignment="1">
      <alignment horizontal="center" vertical="center"/>
    </xf>
    <xf numFmtId="0" fontId="8" fillId="0" borderId="2" xfId="24" applyFont="1" applyBorder="1" applyAlignment="1">
      <alignment horizontal="center"/>
    </xf>
    <xf numFmtId="0" fontId="8" fillId="0" borderId="3" xfId="24" applyFont="1" applyBorder="1" applyAlignment="1">
      <alignment horizontal="center"/>
    </xf>
    <xf numFmtId="0" fontId="8" fillId="0" borderId="4" xfId="24" applyFont="1" applyBorder="1" applyAlignment="1">
      <alignment horizontal="center"/>
    </xf>
    <xf numFmtId="1" fontId="8" fillId="3" borderId="2" xfId="24" applyNumberFormat="1" applyFont="1" applyFill="1" applyBorder="1" applyAlignment="1">
      <alignment horizontal="center"/>
    </xf>
    <xf numFmtId="1" fontId="8" fillId="3" borderId="3" xfId="24" applyNumberFormat="1" applyFont="1" applyFill="1" applyBorder="1" applyAlignment="1">
      <alignment horizontal="center"/>
    </xf>
    <xf numFmtId="1" fontId="8" fillId="3" borderId="4" xfId="24" applyNumberFormat="1" applyFont="1" applyFill="1" applyBorder="1" applyAlignment="1">
      <alignment horizontal="center"/>
    </xf>
    <xf numFmtId="1" fontId="8" fillId="3" borderId="1" xfId="24" applyNumberFormat="1" applyFont="1" applyFill="1" applyBorder="1" applyAlignment="1">
      <alignment horizontal="center"/>
    </xf>
    <xf numFmtId="0" fontId="8" fillId="3" borderId="1" xfId="28" applyFont="1" applyFill="1" applyBorder="1" applyAlignment="1">
      <alignment horizontal="center"/>
    </xf>
    <xf numFmtId="1" fontId="9" fillId="0" borderId="1" xfId="28" applyNumberFormat="1" applyFont="1" applyBorder="1" applyAlignment="1">
      <alignment horizontal="center"/>
    </xf>
    <xf numFmtId="168" fontId="8" fillId="0" borderId="6" xfId="0" applyNumberFormat="1" applyFont="1" applyBorder="1" applyAlignment="1">
      <alignment horizontal="left"/>
    </xf>
    <xf numFmtId="168" fontId="8" fillId="0" borderId="1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left"/>
    </xf>
    <xf numFmtId="1" fontId="8" fillId="3" borderId="1" xfId="26" applyNumberFormat="1" applyFont="1" applyFill="1" applyBorder="1" applyAlignment="1">
      <alignment horizontal="center"/>
    </xf>
    <xf numFmtId="1" fontId="8" fillId="3" borderId="2" xfId="26" applyNumberFormat="1" applyFont="1" applyFill="1" applyBorder="1" applyAlignment="1">
      <alignment horizontal="center"/>
    </xf>
    <xf numFmtId="1" fontId="8" fillId="3" borderId="3" xfId="26" applyNumberFormat="1" applyFont="1" applyFill="1" applyBorder="1" applyAlignment="1">
      <alignment horizontal="center"/>
    </xf>
    <xf numFmtId="1" fontId="8" fillId="3" borderId="4" xfId="26" applyNumberFormat="1" applyFont="1" applyFill="1" applyBorder="1" applyAlignment="1">
      <alignment horizontal="center"/>
    </xf>
    <xf numFmtId="1" fontId="8" fillId="0" borderId="1" xfId="26" applyNumberFormat="1" applyFont="1" applyBorder="1" applyAlignment="1">
      <alignment horizontal="center"/>
    </xf>
    <xf numFmtId="0" fontId="8" fillId="0" borderId="1" xfId="26" applyFont="1" applyBorder="1" applyAlignment="1">
      <alignment horizontal="center"/>
    </xf>
    <xf numFmtId="0" fontId="8" fillId="3" borderId="1" xfId="26" applyFont="1" applyFill="1" applyBorder="1" applyAlignment="1">
      <alignment horizontal="center"/>
    </xf>
    <xf numFmtId="1" fontId="8" fillId="0" borderId="2" xfId="26" applyNumberFormat="1" applyFont="1" applyBorder="1" applyAlignment="1">
      <alignment horizontal="center"/>
    </xf>
    <xf numFmtId="1" fontId="8" fillId="0" borderId="3" xfId="26" applyNumberFormat="1" applyFont="1" applyBorder="1" applyAlignment="1">
      <alignment horizontal="center"/>
    </xf>
    <xf numFmtId="1" fontId="8" fillId="0" borderId="4" xfId="26" applyNumberFormat="1" applyFont="1" applyBorder="1" applyAlignment="1">
      <alignment horizontal="center"/>
    </xf>
    <xf numFmtId="0" fontId="9" fillId="0" borderId="2" xfId="26" applyFont="1" applyBorder="1" applyAlignment="1">
      <alignment horizontal="center"/>
    </xf>
    <xf numFmtId="0" fontId="9" fillId="0" borderId="3" xfId="26" applyFont="1" applyBorder="1" applyAlignment="1">
      <alignment horizontal="center"/>
    </xf>
    <xf numFmtId="0" fontId="9" fillId="0" borderId="4" xfId="26" applyFont="1" applyBorder="1" applyAlignment="1">
      <alignment horizontal="center"/>
    </xf>
    <xf numFmtId="0" fontId="8" fillId="0" borderId="2" xfId="26" applyFont="1" applyBorder="1" applyAlignment="1">
      <alignment horizontal="center"/>
    </xf>
    <xf numFmtId="0" fontId="8" fillId="0" borderId="3" xfId="26" applyFont="1" applyBorder="1" applyAlignment="1">
      <alignment horizontal="center"/>
    </xf>
    <xf numFmtId="0" fontId="8" fillId="0" borderId="4" xfId="26" applyFont="1" applyBorder="1" applyAlignment="1">
      <alignment horizontal="center"/>
    </xf>
  </cellXfs>
  <cellStyles count="32">
    <cellStyle name="Comma 2" xfId="3" xr:uid="{CC3A43E0-EB6A-4167-A1DC-BD3333AD1A83}"/>
    <cellStyle name="Comma 2 2" xfId="15" xr:uid="{E13F35B0-4867-4D3A-95B4-21D4C8473B0A}"/>
    <cellStyle name="Normal 2" xfId="2" xr:uid="{CDA00FB4-13E2-42DE-AD03-A77DE6D0FA36}"/>
    <cellStyle name="Normal 2 2" xfId="7" xr:uid="{7F76557A-86A6-4838-A59B-9756F4608C01}"/>
    <cellStyle name="Normal 2 2 2" xfId="12" xr:uid="{56BE31E6-8248-4D63-BA97-50184E6B39DF}"/>
    <cellStyle name="Normal 2 2 2 2" xfId="17" xr:uid="{768E233B-B91A-4904-BAB5-C9380991B67D}"/>
    <cellStyle name="Normal 2 2 2 2 2" xfId="22" xr:uid="{A0F9518A-CFE5-4083-8EBA-54C5CB31E432}"/>
    <cellStyle name="Normal 2 2 3" xfId="14" xr:uid="{51F0979D-084E-4C65-84E6-9BAFA3529F3E}"/>
    <cellStyle name="Normal 2 2 3 2" xfId="21" xr:uid="{9E2B9504-E9D1-47A7-A29A-F10299F14E60}"/>
    <cellStyle name="Normal 2 2 3 3" xfId="25" xr:uid="{478E1A6F-1F0F-4FF1-A8AA-D7CF6CA7694C}"/>
    <cellStyle name="Normal 2 3" xfId="10" xr:uid="{2DB549DC-1D87-4BC9-A49E-C041F24776BB}"/>
    <cellStyle name="Normal 6" xfId="1" xr:uid="{303D0C2B-A992-4110-89C5-FC815BBD9BA9}"/>
    <cellStyle name="Normal 6 2" xfId="6" xr:uid="{D358E31C-1266-4953-8C65-6C26E2DDB94B}"/>
    <cellStyle name="Normal 6 2 2" xfId="11" xr:uid="{8EB11EE6-C726-41C8-8214-C69EF23D3425}"/>
    <cellStyle name="Normal 6 2 2 2" xfId="16" xr:uid="{72F6B551-367F-4348-BB5A-01C6CF97FA9C}"/>
    <cellStyle name="Normal 6 2 2 2 2" xfId="23" xr:uid="{8DB40411-BAA9-49B2-B3A9-9295976A89CC}"/>
    <cellStyle name="Normal 6 2 2 3" xfId="27" xr:uid="{1ADFFE5E-8FC1-47E8-ABAB-F20A6B324CDD}"/>
    <cellStyle name="Normal 6 2 3" xfId="13" xr:uid="{9222A499-F86C-4295-9FBE-2BC473461912}"/>
    <cellStyle name="Normal 6 2 3 2" xfId="20" xr:uid="{4FC8D26D-A204-4BD9-B58E-889B96178E11}"/>
    <cellStyle name="Normal 6 2 3 3" xfId="24" xr:uid="{4987309C-DA12-4D55-AE22-0E06E6932929}"/>
    <cellStyle name="Normal 6 3" xfId="9" xr:uid="{C8640053-7584-468C-A92D-305A7AE59329}"/>
    <cellStyle name="เครื่องหมายจุลภาค 2" xfId="18" xr:uid="{CA9085ED-9B55-4665-8DE7-3AB687BD070C}"/>
    <cellStyle name="เครื่องหมายจุลภาค 2 2" xfId="31" xr:uid="{4246858D-E789-4F3C-8904-54E6C5506285}"/>
    <cellStyle name="จุลภาค" xfId="8" builtinId="3"/>
    <cellStyle name="จุลภาค 2" xfId="5" xr:uid="{D5CA4A8C-B441-4609-903B-4E851EED5BD7}"/>
    <cellStyle name="จุลภาค 2 2" xfId="19" xr:uid="{7586187D-A1F3-45FC-8031-1152CF2CDA58}"/>
    <cellStyle name="จุลภาค 3" xfId="29" xr:uid="{E97DC63D-06E4-4F3D-BD45-6F8F80F13BB4}"/>
    <cellStyle name="ปกติ" xfId="0" builtinId="0"/>
    <cellStyle name="ปกติ 2" xfId="4" xr:uid="{230F2C07-2299-41D0-9CD1-126C950FF1F7}"/>
    <cellStyle name="ปกติ 2 2" xfId="30" xr:uid="{67EA7597-9B29-42A0-A38F-A1E250B52F7D}"/>
    <cellStyle name="ปกติ 3" xfId="26" xr:uid="{0A9479ED-C0B5-47BA-B885-32A2684A007C}"/>
    <cellStyle name="ปกติ 4" xfId="28" xr:uid="{B64ABCC5-7B57-4B24-BD0F-AED90268F3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w-PC/Desktop/&#3626;&#3636;&#3609;&#3607;&#3619;&#3633;&#3614;&#3618;&#3660;&#3588;&#3591;&#3648;&#3627;&#3621;&#3639;&#3629;%20&#3624;&#3614;&#3600;.5%20&#3649;&#3621;&#3632;%207%20&#3603;%2030%20&#3585;.&#3618;.64/&#3626;&#3636;&#3609;&#3607;&#3619;&#3633;&#3614;&#3618;&#3660;&#3588;&#3591;&#3648;&#3627;&#3621;&#3639;&#3629;%20&#3624;&#3614;&#3600;.5%20&#3649;&#3621;&#3632;%207%20&#3603;%2030%20&#3585;.&#3618;.64/&#3626;&#3636;&#3609;&#3607;&#3619;&#3633;&#3614;&#3618;&#3660;&#3588;&#3591;&#3648;&#3627;&#3621;&#3639;&#3629;%20&#3624;&#3614;&#3600;.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w-PC/Desktop/&#3626;&#3636;&#3609;&#3607;&#3619;&#3633;&#3614;&#3618;&#3660;&#3588;&#3591;&#3648;&#3627;&#3621;&#3639;&#3629;%20&#3624;&#3614;&#3600;.5%20&#3649;&#3621;&#3632;%207%20&#3603;%2030%20&#3585;.&#3618;.64/&#3626;&#3636;&#3609;&#3607;&#3619;&#3633;&#3614;&#3618;&#3660;&#3588;&#3591;&#3648;&#3627;&#3621;&#3639;&#3629;%20&#3624;&#3614;&#3600;.5%20&#3649;&#3621;&#3632;%207%20&#3603;%2030%20&#3585;.&#3618;.64/&#3626;&#3636;&#3609;&#3607;&#3619;&#3633;&#3614;&#3618;&#3660;&#3588;&#3591;&#3648;&#3627;&#3621;&#3639;&#3629;%20&#3624;&#3614;&#3600;.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w-PC/Desktop/&#3626;&#3636;&#3609;&#3607;&#3619;&#3633;&#3614;&#3618;&#3660;%20&#3624;&#3614;&#3600;.%209-%2010%20&#3603;%2030.09.64/&#3626;&#3636;&#3609;&#3607;&#3619;&#3633;&#3614;&#3618;&#3660;%20&#3624;&#3614;&#3600;.%209-%2010%20&#3603;%2030.09.64/&#3605;&#3619;&#3623;&#3592;&#3626;&#3629;&#3610;&#3626;&#3636;&#3609;&#3607;&#3619;&#3633;&#3614;&#3618;&#3660;%20&#3624;&#3614;&#3600;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05"/>
      <sheetName val="ศพฐ.5"/>
    </sheetNames>
    <sheetDataSet>
      <sheetData sheetId="0"/>
      <sheetData sheetId="1">
        <row r="4">
          <cell r="A4">
            <v>1</v>
          </cell>
        </row>
        <row r="5">
          <cell r="A5"/>
        </row>
        <row r="6">
          <cell r="A6">
            <v>2</v>
          </cell>
        </row>
        <row r="7">
          <cell r="A7">
            <v>3</v>
          </cell>
        </row>
        <row r="8">
          <cell r="F8">
            <v>18981557.100000001</v>
          </cell>
          <cell r="H8">
            <v>12389881.279999999</v>
          </cell>
        </row>
        <row r="12">
          <cell r="A12">
            <v>1</v>
          </cell>
        </row>
        <row r="13">
          <cell r="A13">
            <v>2</v>
          </cell>
        </row>
        <row r="14">
          <cell r="A14">
            <v>3</v>
          </cell>
        </row>
        <row r="15">
          <cell r="A15">
            <v>4</v>
          </cell>
        </row>
        <row r="16">
          <cell r="A16">
            <v>5</v>
          </cell>
        </row>
        <row r="17">
          <cell r="F17">
            <v>45297439.240000002</v>
          </cell>
          <cell r="H17">
            <v>38932846.780000001</v>
          </cell>
        </row>
        <row r="21">
          <cell r="A21">
            <v>1</v>
          </cell>
        </row>
        <row r="22">
          <cell r="A22">
            <v>2</v>
          </cell>
        </row>
        <row r="23">
          <cell r="A23">
            <v>3</v>
          </cell>
        </row>
        <row r="24">
          <cell r="A24">
            <v>4</v>
          </cell>
        </row>
        <row r="25">
          <cell r="A25">
            <v>5</v>
          </cell>
        </row>
        <row r="26">
          <cell r="A26">
            <v>6</v>
          </cell>
        </row>
        <row r="27">
          <cell r="A27">
            <v>7</v>
          </cell>
        </row>
        <row r="28">
          <cell r="A28">
            <v>8</v>
          </cell>
        </row>
        <row r="29">
          <cell r="A29">
            <v>9</v>
          </cell>
        </row>
        <row r="30">
          <cell r="A30">
            <v>10</v>
          </cell>
        </row>
        <row r="31">
          <cell r="A31">
            <v>11</v>
          </cell>
        </row>
        <row r="32">
          <cell r="A32">
            <v>12</v>
          </cell>
        </row>
        <row r="33">
          <cell r="A33">
            <v>13</v>
          </cell>
        </row>
        <row r="34">
          <cell r="A34">
            <v>14</v>
          </cell>
        </row>
        <row r="35">
          <cell r="A35">
            <v>15</v>
          </cell>
        </row>
        <row r="36">
          <cell r="A36">
            <v>16</v>
          </cell>
        </row>
        <row r="37">
          <cell r="A37">
            <v>17</v>
          </cell>
        </row>
        <row r="38">
          <cell r="A38">
            <v>18</v>
          </cell>
        </row>
        <row r="39">
          <cell r="A39">
            <v>19</v>
          </cell>
        </row>
        <row r="40">
          <cell r="A40">
            <v>20</v>
          </cell>
        </row>
        <row r="41">
          <cell r="A41">
            <v>21</v>
          </cell>
        </row>
        <row r="42">
          <cell r="A42">
            <v>22</v>
          </cell>
        </row>
        <row r="43">
          <cell r="A43">
            <v>23</v>
          </cell>
        </row>
        <row r="44">
          <cell r="A44">
            <v>24</v>
          </cell>
        </row>
        <row r="45">
          <cell r="A45">
            <v>25</v>
          </cell>
        </row>
        <row r="46">
          <cell r="A46">
            <v>26</v>
          </cell>
        </row>
        <row r="47">
          <cell r="A47">
            <v>27</v>
          </cell>
        </row>
        <row r="48">
          <cell r="A48">
            <v>28</v>
          </cell>
        </row>
        <row r="49">
          <cell r="A49">
            <v>29</v>
          </cell>
        </row>
        <row r="50">
          <cell r="A50">
            <v>30</v>
          </cell>
        </row>
        <row r="51">
          <cell r="A51">
            <v>31</v>
          </cell>
        </row>
        <row r="52">
          <cell r="A52">
            <v>32</v>
          </cell>
        </row>
        <row r="53">
          <cell r="A53">
            <v>33</v>
          </cell>
        </row>
        <row r="54">
          <cell r="A54">
            <v>34</v>
          </cell>
        </row>
        <row r="55">
          <cell r="A55">
            <v>35</v>
          </cell>
        </row>
        <row r="56">
          <cell r="A56">
            <v>36</v>
          </cell>
        </row>
        <row r="57">
          <cell r="A57">
            <v>37</v>
          </cell>
        </row>
        <row r="58">
          <cell r="A58">
            <v>38</v>
          </cell>
        </row>
        <row r="59">
          <cell r="A59">
            <v>39</v>
          </cell>
        </row>
        <row r="60">
          <cell r="A60">
            <v>40</v>
          </cell>
        </row>
        <row r="61">
          <cell r="A61">
            <v>41</v>
          </cell>
        </row>
        <row r="62">
          <cell r="A62">
            <v>42</v>
          </cell>
        </row>
        <row r="63">
          <cell r="A63">
            <v>43</v>
          </cell>
        </row>
        <row r="64">
          <cell r="A64">
            <v>44</v>
          </cell>
        </row>
        <row r="65">
          <cell r="A65">
            <v>45</v>
          </cell>
        </row>
        <row r="66">
          <cell r="A66">
            <v>46</v>
          </cell>
        </row>
        <row r="67">
          <cell r="A67">
            <v>47</v>
          </cell>
        </row>
        <row r="68">
          <cell r="A68">
            <v>48</v>
          </cell>
        </row>
        <row r="69">
          <cell r="A69">
            <v>49</v>
          </cell>
        </row>
        <row r="70">
          <cell r="A70">
            <v>50</v>
          </cell>
        </row>
        <row r="71">
          <cell r="A71">
            <v>51</v>
          </cell>
        </row>
        <row r="72">
          <cell r="A72">
            <v>52</v>
          </cell>
        </row>
        <row r="73">
          <cell r="A73">
            <v>53</v>
          </cell>
        </row>
        <row r="74">
          <cell r="A74">
            <v>54</v>
          </cell>
        </row>
        <row r="75">
          <cell r="A75">
            <v>55</v>
          </cell>
        </row>
        <row r="76">
          <cell r="A76">
            <v>56</v>
          </cell>
        </row>
        <row r="77">
          <cell r="A77">
            <v>57</v>
          </cell>
        </row>
        <row r="78">
          <cell r="A78">
            <v>58</v>
          </cell>
        </row>
        <row r="79">
          <cell r="A79">
            <v>59</v>
          </cell>
        </row>
        <row r="80">
          <cell r="A80">
            <v>60</v>
          </cell>
        </row>
        <row r="81">
          <cell r="A81">
            <v>61</v>
          </cell>
        </row>
        <row r="82">
          <cell r="A82">
            <v>62</v>
          </cell>
        </row>
        <row r="83">
          <cell r="A83">
            <v>63</v>
          </cell>
        </row>
        <row r="84">
          <cell r="A84">
            <v>64</v>
          </cell>
        </row>
        <row r="85">
          <cell r="A85">
            <v>65</v>
          </cell>
        </row>
        <row r="86">
          <cell r="A86">
            <v>66</v>
          </cell>
        </row>
        <row r="87">
          <cell r="A87">
            <v>67</v>
          </cell>
        </row>
        <row r="88">
          <cell r="A88">
            <v>68</v>
          </cell>
        </row>
        <row r="89">
          <cell r="A89">
            <v>69</v>
          </cell>
        </row>
        <row r="90">
          <cell r="A90">
            <v>70</v>
          </cell>
        </row>
        <row r="91">
          <cell r="A91">
            <v>71</v>
          </cell>
        </row>
        <row r="92">
          <cell r="A92">
            <v>72</v>
          </cell>
        </row>
        <row r="93">
          <cell r="A93">
            <v>73</v>
          </cell>
        </row>
        <row r="94">
          <cell r="A94">
            <v>74</v>
          </cell>
        </row>
        <row r="95">
          <cell r="A95">
            <v>75</v>
          </cell>
        </row>
        <row r="96">
          <cell r="A96">
            <v>76</v>
          </cell>
        </row>
        <row r="97">
          <cell r="A97">
            <v>77</v>
          </cell>
        </row>
        <row r="98">
          <cell r="A98">
            <v>78</v>
          </cell>
        </row>
        <row r="99">
          <cell r="A99">
            <v>79</v>
          </cell>
        </row>
        <row r="100">
          <cell r="A100">
            <v>80</v>
          </cell>
        </row>
        <row r="101">
          <cell r="A101">
            <v>81</v>
          </cell>
        </row>
        <row r="102">
          <cell r="A102">
            <v>82</v>
          </cell>
        </row>
        <row r="103">
          <cell r="A103">
            <v>83</v>
          </cell>
        </row>
        <row r="104">
          <cell r="A104">
            <v>84</v>
          </cell>
        </row>
        <row r="105">
          <cell r="A105">
            <v>85</v>
          </cell>
        </row>
        <row r="106">
          <cell r="A106">
            <v>86</v>
          </cell>
        </row>
        <row r="107">
          <cell r="A107">
            <v>87</v>
          </cell>
        </row>
        <row r="108">
          <cell r="A108">
            <v>88</v>
          </cell>
        </row>
        <row r="109">
          <cell r="A109">
            <v>89</v>
          </cell>
        </row>
        <row r="110">
          <cell r="A110">
            <v>90</v>
          </cell>
        </row>
        <row r="111">
          <cell r="A111">
            <v>91</v>
          </cell>
        </row>
        <row r="112">
          <cell r="A112">
            <v>92</v>
          </cell>
        </row>
        <row r="113">
          <cell r="A113">
            <v>93</v>
          </cell>
        </row>
        <row r="114">
          <cell r="A114">
            <v>94</v>
          </cell>
        </row>
        <row r="115">
          <cell r="A115">
            <v>95</v>
          </cell>
        </row>
        <row r="116">
          <cell r="A116">
            <v>96</v>
          </cell>
        </row>
        <row r="117">
          <cell r="A117">
            <v>97</v>
          </cell>
        </row>
        <row r="118">
          <cell r="A118">
            <v>98</v>
          </cell>
        </row>
        <row r="119">
          <cell r="A119">
            <v>99</v>
          </cell>
        </row>
        <row r="120">
          <cell r="A120">
            <v>100</v>
          </cell>
        </row>
        <row r="121">
          <cell r="A121">
            <v>101</v>
          </cell>
        </row>
        <row r="122">
          <cell r="A122">
            <v>102</v>
          </cell>
        </row>
        <row r="123">
          <cell r="A123">
            <v>103</v>
          </cell>
        </row>
        <row r="124">
          <cell r="A124">
            <v>104</v>
          </cell>
        </row>
        <row r="125">
          <cell r="A125">
            <v>105</v>
          </cell>
        </row>
        <row r="126">
          <cell r="A126">
            <v>106</v>
          </cell>
        </row>
        <row r="127">
          <cell r="A127">
            <v>107</v>
          </cell>
        </row>
        <row r="128">
          <cell r="A128">
            <v>108</v>
          </cell>
        </row>
        <row r="129">
          <cell r="A129">
            <v>109</v>
          </cell>
        </row>
        <row r="130">
          <cell r="A130">
            <v>110</v>
          </cell>
        </row>
        <row r="131">
          <cell r="A131">
            <v>111</v>
          </cell>
        </row>
        <row r="132">
          <cell r="A132">
            <v>112</v>
          </cell>
        </row>
        <row r="133">
          <cell r="A133">
            <v>113</v>
          </cell>
        </row>
        <row r="134">
          <cell r="A134">
            <v>114</v>
          </cell>
        </row>
        <row r="135">
          <cell r="A135">
            <v>115</v>
          </cell>
        </row>
        <row r="136">
          <cell r="A136">
            <v>116</v>
          </cell>
        </row>
        <row r="137">
          <cell r="A137">
            <v>117</v>
          </cell>
        </row>
        <row r="138">
          <cell r="A138">
            <v>118</v>
          </cell>
        </row>
        <row r="139">
          <cell r="A139">
            <v>119</v>
          </cell>
        </row>
        <row r="140">
          <cell r="A140">
            <v>120</v>
          </cell>
        </row>
        <row r="141">
          <cell r="A141">
            <v>121</v>
          </cell>
        </row>
        <row r="142">
          <cell r="A142">
            <v>122</v>
          </cell>
        </row>
        <row r="143">
          <cell r="A143">
            <v>123</v>
          </cell>
        </row>
        <row r="144">
          <cell r="A144">
            <v>124</v>
          </cell>
        </row>
        <row r="145">
          <cell r="A145">
            <v>125</v>
          </cell>
        </row>
        <row r="146">
          <cell r="A146">
            <v>126</v>
          </cell>
        </row>
        <row r="147">
          <cell r="A147">
            <v>127</v>
          </cell>
        </row>
        <row r="148">
          <cell r="A148">
            <v>128</v>
          </cell>
        </row>
        <row r="149">
          <cell r="A149">
            <v>129</v>
          </cell>
        </row>
        <row r="150">
          <cell r="A150">
            <v>130</v>
          </cell>
        </row>
        <row r="151">
          <cell r="A151">
            <v>131</v>
          </cell>
        </row>
        <row r="152">
          <cell r="A152">
            <v>132</v>
          </cell>
        </row>
        <row r="153">
          <cell r="A153">
            <v>133</v>
          </cell>
        </row>
        <row r="154">
          <cell r="A154">
            <v>134</v>
          </cell>
        </row>
        <row r="155">
          <cell r="A155">
            <v>135</v>
          </cell>
        </row>
        <row r="156">
          <cell r="A156">
            <v>136</v>
          </cell>
        </row>
        <row r="157">
          <cell r="A157">
            <v>137</v>
          </cell>
        </row>
        <row r="158">
          <cell r="A158">
            <v>138</v>
          </cell>
        </row>
        <row r="159">
          <cell r="A159">
            <v>139</v>
          </cell>
        </row>
        <row r="160">
          <cell r="A160">
            <v>140</v>
          </cell>
        </row>
        <row r="161">
          <cell r="A161">
            <v>141</v>
          </cell>
        </row>
        <row r="162">
          <cell r="A162">
            <v>142</v>
          </cell>
        </row>
        <row r="163">
          <cell r="A163">
            <v>143</v>
          </cell>
        </row>
        <row r="164">
          <cell r="A164">
            <v>144</v>
          </cell>
        </row>
        <row r="165">
          <cell r="A165">
            <v>145</v>
          </cell>
        </row>
        <row r="166">
          <cell r="A166">
            <v>146</v>
          </cell>
        </row>
        <row r="167">
          <cell r="A167">
            <v>147</v>
          </cell>
        </row>
        <row r="168">
          <cell r="A168">
            <v>148</v>
          </cell>
        </row>
        <row r="169">
          <cell r="A169">
            <v>149</v>
          </cell>
        </row>
        <row r="170">
          <cell r="A170">
            <v>150</v>
          </cell>
        </row>
        <row r="171">
          <cell r="A171">
            <v>151</v>
          </cell>
        </row>
        <row r="172">
          <cell r="A172">
            <v>152</v>
          </cell>
        </row>
        <row r="173">
          <cell r="A173">
            <v>153</v>
          </cell>
        </row>
        <row r="174">
          <cell r="A174">
            <v>154</v>
          </cell>
        </row>
        <row r="175">
          <cell r="A175">
            <v>155</v>
          </cell>
        </row>
        <row r="176">
          <cell r="A176">
            <v>156</v>
          </cell>
        </row>
        <row r="177">
          <cell r="A177">
            <v>157</v>
          </cell>
        </row>
        <row r="178">
          <cell r="A178">
            <v>158</v>
          </cell>
        </row>
        <row r="179">
          <cell r="A179">
            <v>159</v>
          </cell>
        </row>
        <row r="180">
          <cell r="A180">
            <v>160</v>
          </cell>
        </row>
        <row r="181">
          <cell r="A181">
            <v>161</v>
          </cell>
        </row>
        <row r="182">
          <cell r="A182">
            <v>162</v>
          </cell>
        </row>
        <row r="183">
          <cell r="A183">
            <v>163</v>
          </cell>
        </row>
        <row r="184">
          <cell r="A184">
            <v>164</v>
          </cell>
        </row>
        <row r="185">
          <cell r="A185">
            <v>165</v>
          </cell>
        </row>
        <row r="186">
          <cell r="A186">
            <v>166</v>
          </cell>
        </row>
        <row r="187">
          <cell r="A187">
            <v>167</v>
          </cell>
        </row>
        <row r="188">
          <cell r="A188">
            <v>168</v>
          </cell>
        </row>
        <row r="189">
          <cell r="A189">
            <v>169</v>
          </cell>
        </row>
        <row r="190">
          <cell r="A190">
            <v>170</v>
          </cell>
        </row>
        <row r="191">
          <cell r="A191">
            <v>171</v>
          </cell>
        </row>
        <row r="192">
          <cell r="A192">
            <v>172</v>
          </cell>
        </row>
        <row r="193">
          <cell r="A193">
            <v>173</v>
          </cell>
        </row>
        <row r="194">
          <cell r="A194">
            <v>174</v>
          </cell>
        </row>
        <row r="195">
          <cell r="A195">
            <v>175</v>
          </cell>
        </row>
        <row r="196">
          <cell r="A196">
            <v>176</v>
          </cell>
        </row>
        <row r="197">
          <cell r="A197">
            <v>177</v>
          </cell>
        </row>
        <row r="198">
          <cell r="A198">
            <v>178</v>
          </cell>
        </row>
        <row r="199">
          <cell r="A199">
            <v>179</v>
          </cell>
        </row>
        <row r="200">
          <cell r="A200">
            <v>180</v>
          </cell>
        </row>
        <row r="201">
          <cell r="A201">
            <v>181</v>
          </cell>
        </row>
        <row r="202">
          <cell r="A202">
            <v>182</v>
          </cell>
        </row>
        <row r="203">
          <cell r="A203">
            <v>183</v>
          </cell>
        </row>
        <row r="204">
          <cell r="A204">
            <v>184</v>
          </cell>
        </row>
        <row r="205">
          <cell r="A205">
            <v>185</v>
          </cell>
        </row>
        <row r="206">
          <cell r="A206">
            <v>186</v>
          </cell>
        </row>
        <row r="207">
          <cell r="A207">
            <v>187</v>
          </cell>
        </row>
        <row r="208">
          <cell r="A208">
            <v>188</v>
          </cell>
        </row>
        <row r="209">
          <cell r="A209">
            <v>189</v>
          </cell>
        </row>
        <row r="210">
          <cell r="A210">
            <v>190</v>
          </cell>
        </row>
        <row r="211">
          <cell r="A211">
            <v>191</v>
          </cell>
        </row>
        <row r="212">
          <cell r="A212">
            <v>192</v>
          </cell>
        </row>
        <row r="213">
          <cell r="A213">
            <v>193</v>
          </cell>
        </row>
        <row r="214">
          <cell r="A214">
            <v>194</v>
          </cell>
        </row>
        <row r="215">
          <cell r="A215">
            <v>195</v>
          </cell>
        </row>
        <row r="216">
          <cell r="A216">
            <v>196</v>
          </cell>
        </row>
        <row r="217">
          <cell r="A217">
            <v>197</v>
          </cell>
        </row>
        <row r="218">
          <cell r="A218">
            <v>198</v>
          </cell>
        </row>
        <row r="219">
          <cell r="A219">
            <v>199</v>
          </cell>
        </row>
        <row r="220">
          <cell r="A220">
            <v>200</v>
          </cell>
        </row>
        <row r="221">
          <cell r="A221"/>
        </row>
        <row r="222">
          <cell r="A222">
            <v>201</v>
          </cell>
        </row>
        <row r="223">
          <cell r="A223"/>
        </row>
        <row r="224">
          <cell r="A224">
            <v>202</v>
          </cell>
        </row>
        <row r="225">
          <cell r="A225"/>
        </row>
        <row r="226">
          <cell r="A226">
            <v>203</v>
          </cell>
        </row>
        <row r="227">
          <cell r="A227"/>
        </row>
        <row r="228">
          <cell r="A228">
            <v>204</v>
          </cell>
        </row>
        <row r="229">
          <cell r="A229"/>
        </row>
        <row r="230">
          <cell r="A230">
            <v>205</v>
          </cell>
        </row>
        <row r="231">
          <cell r="A231"/>
        </row>
        <row r="232">
          <cell r="A232">
            <v>206</v>
          </cell>
        </row>
        <row r="233">
          <cell r="A233"/>
        </row>
        <row r="234">
          <cell r="A234">
            <v>207</v>
          </cell>
        </row>
        <row r="235">
          <cell r="A235"/>
        </row>
        <row r="236">
          <cell r="A236">
            <v>208</v>
          </cell>
        </row>
        <row r="237">
          <cell r="A237"/>
        </row>
        <row r="238">
          <cell r="A238">
            <v>209</v>
          </cell>
        </row>
        <row r="239">
          <cell r="A239"/>
        </row>
        <row r="240">
          <cell r="A240">
            <v>210</v>
          </cell>
        </row>
        <row r="241">
          <cell r="A241"/>
        </row>
        <row r="242">
          <cell r="A242">
            <v>211</v>
          </cell>
        </row>
        <row r="243">
          <cell r="A243"/>
        </row>
        <row r="244">
          <cell r="A244">
            <v>212</v>
          </cell>
        </row>
        <row r="245">
          <cell r="A245"/>
        </row>
        <row r="246">
          <cell r="A246">
            <v>213</v>
          </cell>
        </row>
        <row r="247">
          <cell r="A247"/>
        </row>
        <row r="248">
          <cell r="A248">
            <v>214</v>
          </cell>
        </row>
        <row r="249">
          <cell r="A249"/>
        </row>
        <row r="250">
          <cell r="A250">
            <v>215</v>
          </cell>
        </row>
        <row r="251">
          <cell r="A251">
            <v>216</v>
          </cell>
        </row>
        <row r="252">
          <cell r="A252">
            <v>217</v>
          </cell>
        </row>
        <row r="253">
          <cell r="A253">
            <v>218</v>
          </cell>
        </row>
        <row r="254">
          <cell r="A254">
            <v>219</v>
          </cell>
        </row>
        <row r="255">
          <cell r="A255">
            <v>220</v>
          </cell>
        </row>
        <row r="256">
          <cell r="A256">
            <v>221</v>
          </cell>
        </row>
        <row r="257">
          <cell r="A257">
            <v>222</v>
          </cell>
        </row>
        <row r="258">
          <cell r="A258">
            <v>223</v>
          </cell>
        </row>
        <row r="259">
          <cell r="A259">
            <v>224</v>
          </cell>
        </row>
        <row r="260">
          <cell r="A260">
            <v>225</v>
          </cell>
        </row>
        <row r="261">
          <cell r="A261">
            <v>226</v>
          </cell>
        </row>
        <row r="262">
          <cell r="A262">
            <v>227</v>
          </cell>
        </row>
        <row r="267">
          <cell r="A267">
            <v>1</v>
          </cell>
        </row>
        <row r="268">
          <cell r="A268">
            <v>2</v>
          </cell>
        </row>
        <row r="269">
          <cell r="A269">
            <v>3</v>
          </cell>
        </row>
        <row r="270">
          <cell r="A270">
            <v>4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10</v>
          </cell>
        </row>
        <row r="277">
          <cell r="A277">
            <v>11</v>
          </cell>
        </row>
        <row r="278">
          <cell r="A278">
            <v>12</v>
          </cell>
        </row>
        <row r="279">
          <cell r="A279">
            <v>13</v>
          </cell>
        </row>
        <row r="280">
          <cell r="A280">
            <v>14</v>
          </cell>
        </row>
        <row r="281">
          <cell r="A281">
            <v>15</v>
          </cell>
        </row>
        <row r="283">
          <cell r="F283">
            <v>6359795.3300000001</v>
          </cell>
          <cell r="H283">
            <v>3681827.459999999</v>
          </cell>
        </row>
        <row r="287">
          <cell r="A287">
            <v>1</v>
          </cell>
        </row>
        <row r="288">
          <cell r="A288">
            <v>2</v>
          </cell>
        </row>
        <row r="289">
          <cell r="A289">
            <v>3</v>
          </cell>
        </row>
        <row r="290">
          <cell r="A290">
            <v>4</v>
          </cell>
        </row>
        <row r="291">
          <cell r="A291">
            <v>5</v>
          </cell>
        </row>
        <row r="292">
          <cell r="A292">
            <v>6</v>
          </cell>
        </row>
        <row r="293">
          <cell r="A293">
            <v>7</v>
          </cell>
        </row>
        <row r="294">
          <cell r="A294">
            <v>8</v>
          </cell>
        </row>
        <row r="295">
          <cell r="A295">
            <v>9</v>
          </cell>
        </row>
        <row r="296">
          <cell r="A296">
            <v>10</v>
          </cell>
        </row>
        <row r="297">
          <cell r="A297">
            <v>11</v>
          </cell>
        </row>
        <row r="298">
          <cell r="A298">
            <v>12</v>
          </cell>
        </row>
        <row r="299">
          <cell r="A299">
            <v>13</v>
          </cell>
        </row>
        <row r="300">
          <cell r="A300">
            <v>14</v>
          </cell>
        </row>
        <row r="301">
          <cell r="A301">
            <v>15</v>
          </cell>
        </row>
        <row r="302">
          <cell r="A302">
            <v>16</v>
          </cell>
        </row>
        <row r="303">
          <cell r="A303">
            <v>17</v>
          </cell>
        </row>
        <row r="304">
          <cell r="A304">
            <v>18</v>
          </cell>
        </row>
        <row r="305">
          <cell r="A305"/>
        </row>
        <row r="306">
          <cell r="A306">
            <v>19</v>
          </cell>
        </row>
        <row r="307">
          <cell r="A307"/>
        </row>
        <row r="308">
          <cell r="A308">
            <v>20</v>
          </cell>
        </row>
        <row r="309">
          <cell r="A309"/>
        </row>
        <row r="310">
          <cell r="A310">
            <v>21</v>
          </cell>
        </row>
        <row r="311">
          <cell r="A311">
            <v>22</v>
          </cell>
        </row>
        <row r="316">
          <cell r="A316">
            <v>1</v>
          </cell>
        </row>
        <row r="317">
          <cell r="A317">
            <v>2</v>
          </cell>
        </row>
        <row r="318">
          <cell r="A318">
            <v>3</v>
          </cell>
        </row>
        <row r="319">
          <cell r="A319">
            <v>4</v>
          </cell>
        </row>
        <row r="320">
          <cell r="A320">
            <v>5</v>
          </cell>
        </row>
        <row r="321">
          <cell r="A321">
            <v>6</v>
          </cell>
        </row>
        <row r="322">
          <cell r="A322">
            <v>7</v>
          </cell>
        </row>
        <row r="323">
          <cell r="A323">
            <v>8</v>
          </cell>
        </row>
        <row r="324">
          <cell r="A324">
            <v>9</v>
          </cell>
        </row>
        <row r="325">
          <cell r="A325">
            <v>10</v>
          </cell>
        </row>
        <row r="326">
          <cell r="A326">
            <v>11</v>
          </cell>
        </row>
        <row r="327">
          <cell r="A327">
            <v>12</v>
          </cell>
        </row>
        <row r="329">
          <cell r="F329">
            <v>20051789.060000002</v>
          </cell>
          <cell r="H329">
            <v>7060217.8500000006</v>
          </cell>
        </row>
        <row r="333">
          <cell r="A333">
            <v>1</v>
          </cell>
        </row>
        <row r="334">
          <cell r="A334">
            <v>2</v>
          </cell>
        </row>
        <row r="335">
          <cell r="A335">
            <v>3</v>
          </cell>
        </row>
        <row r="336">
          <cell r="F336">
            <v>1223983.7</v>
          </cell>
          <cell r="H336">
            <v>799979.86999999988</v>
          </cell>
        </row>
        <row r="340">
          <cell r="A340">
            <v>1</v>
          </cell>
        </row>
        <row r="341">
          <cell r="A341">
            <v>2</v>
          </cell>
        </row>
        <row r="342">
          <cell r="A342">
            <v>3</v>
          </cell>
        </row>
        <row r="343">
          <cell r="A343">
            <v>4</v>
          </cell>
        </row>
        <row r="344">
          <cell r="A344">
            <v>5</v>
          </cell>
        </row>
        <row r="345">
          <cell r="A345">
            <v>6</v>
          </cell>
        </row>
        <row r="346">
          <cell r="A346">
            <v>7</v>
          </cell>
        </row>
        <row r="347">
          <cell r="A347">
            <v>8</v>
          </cell>
        </row>
        <row r="348">
          <cell r="A348">
            <v>9</v>
          </cell>
        </row>
        <row r="349">
          <cell r="A349">
            <v>10</v>
          </cell>
        </row>
        <row r="350">
          <cell r="A350">
            <v>11</v>
          </cell>
        </row>
        <row r="351">
          <cell r="A351">
            <v>12</v>
          </cell>
        </row>
        <row r="352">
          <cell r="A352">
            <v>13</v>
          </cell>
        </row>
        <row r="353">
          <cell r="A353">
            <v>14</v>
          </cell>
        </row>
        <row r="354">
          <cell r="A354">
            <v>15</v>
          </cell>
        </row>
        <row r="355">
          <cell r="A355">
            <v>16</v>
          </cell>
        </row>
        <row r="356">
          <cell r="A356">
            <v>17</v>
          </cell>
        </row>
        <row r="357">
          <cell r="A357">
            <v>18</v>
          </cell>
        </row>
        <row r="358">
          <cell r="A358">
            <v>19</v>
          </cell>
        </row>
        <row r="359">
          <cell r="A359">
            <v>20</v>
          </cell>
        </row>
        <row r="360">
          <cell r="A360">
            <v>21</v>
          </cell>
        </row>
        <row r="361">
          <cell r="A361">
            <v>22</v>
          </cell>
        </row>
        <row r="362">
          <cell r="A362">
            <v>23</v>
          </cell>
        </row>
        <row r="363">
          <cell r="A363">
            <v>24</v>
          </cell>
        </row>
        <row r="364">
          <cell r="A364">
            <v>25</v>
          </cell>
        </row>
        <row r="365">
          <cell r="A365">
            <v>26</v>
          </cell>
        </row>
        <row r="366">
          <cell r="A366">
            <v>27</v>
          </cell>
        </row>
        <row r="367">
          <cell r="A367">
            <v>28</v>
          </cell>
        </row>
        <row r="368">
          <cell r="A368">
            <v>29</v>
          </cell>
        </row>
        <row r="369">
          <cell r="A369">
            <v>30</v>
          </cell>
        </row>
        <row r="370">
          <cell r="A370">
            <v>31</v>
          </cell>
        </row>
        <row r="371">
          <cell r="A371"/>
        </row>
        <row r="372">
          <cell r="A372">
            <v>32</v>
          </cell>
        </row>
        <row r="373">
          <cell r="A373"/>
        </row>
        <row r="374">
          <cell r="A374">
            <v>33</v>
          </cell>
        </row>
        <row r="375">
          <cell r="A375">
            <v>34</v>
          </cell>
        </row>
        <row r="376">
          <cell r="A376">
            <v>35</v>
          </cell>
        </row>
        <row r="377">
          <cell r="A377">
            <v>36</v>
          </cell>
        </row>
        <row r="378">
          <cell r="A378">
            <v>37</v>
          </cell>
        </row>
        <row r="379">
          <cell r="A379">
            <v>38</v>
          </cell>
        </row>
        <row r="380">
          <cell r="A380">
            <v>39</v>
          </cell>
        </row>
        <row r="381">
          <cell r="A381">
            <v>40</v>
          </cell>
        </row>
        <row r="382">
          <cell r="A382">
            <v>41</v>
          </cell>
        </row>
        <row r="383">
          <cell r="A383"/>
        </row>
        <row r="384">
          <cell r="A384">
            <v>42</v>
          </cell>
        </row>
        <row r="385">
          <cell r="A385"/>
        </row>
        <row r="386">
          <cell r="A386">
            <v>43</v>
          </cell>
        </row>
        <row r="387">
          <cell r="A387"/>
        </row>
        <row r="388">
          <cell r="A388">
            <v>44</v>
          </cell>
        </row>
        <row r="389">
          <cell r="A389"/>
        </row>
        <row r="390">
          <cell r="A390">
            <v>45</v>
          </cell>
        </row>
        <row r="391">
          <cell r="A391"/>
        </row>
        <row r="392">
          <cell r="A392">
            <v>46</v>
          </cell>
        </row>
        <row r="393">
          <cell r="A393"/>
        </row>
        <row r="394">
          <cell r="A394">
            <v>47</v>
          </cell>
        </row>
        <row r="395">
          <cell r="A395"/>
        </row>
        <row r="396">
          <cell r="A396">
            <v>48</v>
          </cell>
        </row>
        <row r="397">
          <cell r="A397"/>
        </row>
        <row r="398">
          <cell r="A398">
            <v>49</v>
          </cell>
        </row>
        <row r="399">
          <cell r="A399"/>
        </row>
        <row r="400">
          <cell r="A400">
            <v>50</v>
          </cell>
        </row>
        <row r="401">
          <cell r="A401"/>
        </row>
        <row r="402">
          <cell r="A402">
            <v>51</v>
          </cell>
        </row>
        <row r="403">
          <cell r="A403"/>
        </row>
        <row r="404">
          <cell r="A404">
            <v>52</v>
          </cell>
        </row>
        <row r="405">
          <cell r="A405"/>
        </row>
        <row r="406">
          <cell r="A406">
            <v>53</v>
          </cell>
        </row>
        <row r="407">
          <cell r="A407"/>
        </row>
        <row r="408">
          <cell r="A408">
            <v>54</v>
          </cell>
        </row>
        <row r="409">
          <cell r="A409"/>
        </row>
        <row r="414">
          <cell r="A414">
            <v>1</v>
          </cell>
        </row>
        <row r="415">
          <cell r="A415">
            <v>2</v>
          </cell>
        </row>
        <row r="416">
          <cell r="A416">
            <v>3</v>
          </cell>
        </row>
        <row r="417">
          <cell r="A417">
            <v>4</v>
          </cell>
        </row>
        <row r="418">
          <cell r="A418">
            <v>5</v>
          </cell>
        </row>
        <row r="419">
          <cell r="A419">
            <v>6</v>
          </cell>
        </row>
        <row r="420">
          <cell r="A420">
            <v>7</v>
          </cell>
        </row>
        <row r="421">
          <cell r="A421">
            <v>8</v>
          </cell>
        </row>
        <row r="422">
          <cell r="A422">
            <v>9</v>
          </cell>
        </row>
        <row r="423">
          <cell r="A423">
            <v>10</v>
          </cell>
        </row>
        <row r="424">
          <cell r="A424">
            <v>11</v>
          </cell>
        </row>
        <row r="425">
          <cell r="A425">
            <v>12</v>
          </cell>
        </row>
        <row r="426">
          <cell r="A426">
            <v>13</v>
          </cell>
        </row>
        <row r="427">
          <cell r="A427">
            <v>14</v>
          </cell>
        </row>
        <row r="428">
          <cell r="A428">
            <v>15</v>
          </cell>
        </row>
        <row r="429">
          <cell r="A429">
            <v>16</v>
          </cell>
        </row>
        <row r="431">
          <cell r="F431">
            <v>12178222.09</v>
          </cell>
          <cell r="H431">
            <v>5174135.4199999962</v>
          </cell>
        </row>
        <row r="435">
          <cell r="A435">
            <v>1</v>
          </cell>
        </row>
        <row r="436">
          <cell r="A436">
            <v>2</v>
          </cell>
        </row>
        <row r="437">
          <cell r="A437">
            <v>3</v>
          </cell>
        </row>
        <row r="438">
          <cell r="A438">
            <v>4</v>
          </cell>
        </row>
        <row r="439">
          <cell r="A439">
            <v>5</v>
          </cell>
        </row>
        <row r="440">
          <cell r="A440">
            <v>6</v>
          </cell>
        </row>
        <row r="441">
          <cell r="A441">
            <v>7</v>
          </cell>
        </row>
        <row r="442">
          <cell r="A442">
            <v>8</v>
          </cell>
        </row>
        <row r="443">
          <cell r="A443">
            <v>9</v>
          </cell>
        </row>
        <row r="444">
          <cell r="A444">
            <v>10</v>
          </cell>
        </row>
        <row r="445">
          <cell r="A445">
            <v>11</v>
          </cell>
        </row>
        <row r="446">
          <cell r="A446">
            <v>12</v>
          </cell>
        </row>
        <row r="447">
          <cell r="A447">
            <v>13</v>
          </cell>
        </row>
        <row r="448">
          <cell r="A448">
            <v>14</v>
          </cell>
        </row>
        <row r="449">
          <cell r="A449">
            <v>15</v>
          </cell>
        </row>
        <row r="450">
          <cell r="A450">
            <v>16</v>
          </cell>
        </row>
        <row r="451">
          <cell r="A451">
            <v>17</v>
          </cell>
        </row>
        <row r="452">
          <cell r="A452">
            <v>18</v>
          </cell>
        </row>
        <row r="453">
          <cell r="A453">
            <v>19</v>
          </cell>
        </row>
        <row r="454">
          <cell r="A454">
            <v>20</v>
          </cell>
        </row>
        <row r="455">
          <cell r="A455">
            <v>21</v>
          </cell>
        </row>
        <row r="456">
          <cell r="A456">
            <v>22</v>
          </cell>
        </row>
        <row r="457">
          <cell r="A457">
            <v>23</v>
          </cell>
        </row>
        <row r="458">
          <cell r="A458">
            <v>24</v>
          </cell>
        </row>
        <row r="459">
          <cell r="A459">
            <v>25</v>
          </cell>
        </row>
        <row r="460">
          <cell r="A460">
            <v>26</v>
          </cell>
        </row>
        <row r="461">
          <cell r="A461">
            <v>27</v>
          </cell>
        </row>
        <row r="462">
          <cell r="A462">
            <v>28</v>
          </cell>
        </row>
        <row r="463">
          <cell r="A463">
            <v>29</v>
          </cell>
        </row>
        <row r="464">
          <cell r="A464">
            <v>30</v>
          </cell>
        </row>
        <row r="465">
          <cell r="A465">
            <v>31</v>
          </cell>
        </row>
        <row r="466">
          <cell r="A466">
            <v>32</v>
          </cell>
        </row>
        <row r="467">
          <cell r="A467">
            <v>33</v>
          </cell>
        </row>
        <row r="468">
          <cell r="A468">
            <v>34</v>
          </cell>
        </row>
        <row r="469">
          <cell r="A469">
            <v>35</v>
          </cell>
        </row>
        <row r="470">
          <cell r="A470">
            <v>36</v>
          </cell>
        </row>
        <row r="471">
          <cell r="A471">
            <v>37</v>
          </cell>
        </row>
        <row r="472">
          <cell r="A472">
            <v>38</v>
          </cell>
        </row>
        <row r="473">
          <cell r="A473">
            <v>39</v>
          </cell>
        </row>
        <row r="474">
          <cell r="A474">
            <v>40</v>
          </cell>
        </row>
        <row r="475">
          <cell r="A475">
            <v>41</v>
          </cell>
        </row>
        <row r="476">
          <cell r="A476">
            <v>42</v>
          </cell>
        </row>
        <row r="477">
          <cell r="A477">
            <v>43</v>
          </cell>
        </row>
        <row r="478">
          <cell r="A478">
            <v>44</v>
          </cell>
        </row>
        <row r="479">
          <cell r="A479">
            <v>45</v>
          </cell>
        </row>
        <row r="480">
          <cell r="A480"/>
        </row>
        <row r="481">
          <cell r="A481">
            <v>46</v>
          </cell>
        </row>
        <row r="482">
          <cell r="A482"/>
        </row>
        <row r="483">
          <cell r="A483">
            <v>47</v>
          </cell>
        </row>
        <row r="484">
          <cell r="A484"/>
        </row>
        <row r="485">
          <cell r="A485">
            <v>48</v>
          </cell>
        </row>
        <row r="486">
          <cell r="A486"/>
        </row>
        <row r="487">
          <cell r="A487">
            <v>49</v>
          </cell>
        </row>
        <row r="488">
          <cell r="A488"/>
        </row>
        <row r="489">
          <cell r="A489">
            <v>50</v>
          </cell>
        </row>
        <row r="490">
          <cell r="A490"/>
        </row>
        <row r="491">
          <cell r="A491">
            <v>51</v>
          </cell>
        </row>
        <row r="492">
          <cell r="A492"/>
        </row>
        <row r="493">
          <cell r="A493">
            <v>52</v>
          </cell>
        </row>
        <row r="494">
          <cell r="A494"/>
        </row>
        <row r="495">
          <cell r="A495">
            <v>53</v>
          </cell>
        </row>
        <row r="496">
          <cell r="A496"/>
        </row>
        <row r="497">
          <cell r="A497">
            <v>54</v>
          </cell>
        </row>
        <row r="498">
          <cell r="A498"/>
        </row>
        <row r="499">
          <cell r="A499">
            <v>55</v>
          </cell>
        </row>
        <row r="500">
          <cell r="A500"/>
        </row>
        <row r="501">
          <cell r="A501">
            <v>56</v>
          </cell>
        </row>
        <row r="502">
          <cell r="A502"/>
        </row>
        <row r="503">
          <cell r="A503">
            <v>57</v>
          </cell>
        </row>
        <row r="504">
          <cell r="A504"/>
        </row>
        <row r="505">
          <cell r="A505">
            <v>58</v>
          </cell>
        </row>
        <row r="506">
          <cell r="A506"/>
        </row>
        <row r="507">
          <cell r="A507">
            <v>59</v>
          </cell>
        </row>
        <row r="508">
          <cell r="A508"/>
        </row>
        <row r="509">
          <cell r="A509">
            <v>60</v>
          </cell>
        </row>
        <row r="510">
          <cell r="A510"/>
        </row>
        <row r="511">
          <cell r="A511">
            <v>61</v>
          </cell>
        </row>
        <row r="512">
          <cell r="A512"/>
        </row>
        <row r="513">
          <cell r="A513">
            <v>62</v>
          </cell>
        </row>
        <row r="514">
          <cell r="A514"/>
        </row>
        <row r="515">
          <cell r="A515">
            <v>63</v>
          </cell>
        </row>
        <row r="516">
          <cell r="A516"/>
        </row>
        <row r="517">
          <cell r="A517">
            <v>64</v>
          </cell>
        </row>
        <row r="518">
          <cell r="A518"/>
        </row>
        <row r="519">
          <cell r="A519">
            <v>65</v>
          </cell>
        </row>
        <row r="520">
          <cell r="A520"/>
        </row>
        <row r="521">
          <cell r="A521">
            <v>66</v>
          </cell>
        </row>
        <row r="522">
          <cell r="A522"/>
        </row>
        <row r="523">
          <cell r="A523">
            <v>67</v>
          </cell>
        </row>
        <row r="524">
          <cell r="A524"/>
        </row>
        <row r="525">
          <cell r="A525">
            <v>68</v>
          </cell>
        </row>
        <row r="526">
          <cell r="A526"/>
        </row>
        <row r="527">
          <cell r="A527">
            <v>69</v>
          </cell>
        </row>
        <row r="528">
          <cell r="A528"/>
        </row>
        <row r="529">
          <cell r="A529">
            <v>70</v>
          </cell>
        </row>
        <row r="530">
          <cell r="A530"/>
        </row>
        <row r="531">
          <cell r="A531">
            <v>71</v>
          </cell>
        </row>
        <row r="532">
          <cell r="A532"/>
        </row>
        <row r="533">
          <cell r="A533">
            <v>72</v>
          </cell>
        </row>
        <row r="534">
          <cell r="A534"/>
        </row>
        <row r="535">
          <cell r="A535">
            <v>73</v>
          </cell>
        </row>
        <row r="536">
          <cell r="A536"/>
        </row>
        <row r="537">
          <cell r="A537">
            <v>74</v>
          </cell>
        </row>
        <row r="538">
          <cell r="A538"/>
        </row>
        <row r="539">
          <cell r="A539">
            <v>75</v>
          </cell>
        </row>
        <row r="540">
          <cell r="A540"/>
        </row>
        <row r="541">
          <cell r="A541">
            <v>76</v>
          </cell>
        </row>
        <row r="542">
          <cell r="A542"/>
        </row>
        <row r="543">
          <cell r="A543">
            <v>77</v>
          </cell>
        </row>
        <row r="544">
          <cell r="A544"/>
        </row>
        <row r="545">
          <cell r="A545">
            <v>78</v>
          </cell>
        </row>
        <row r="546">
          <cell r="A546"/>
        </row>
        <row r="547">
          <cell r="A547">
            <v>79</v>
          </cell>
        </row>
        <row r="548">
          <cell r="A548"/>
        </row>
        <row r="549">
          <cell r="A549">
            <v>80</v>
          </cell>
        </row>
        <row r="550">
          <cell r="A550"/>
        </row>
        <row r="551">
          <cell r="A551">
            <v>81</v>
          </cell>
        </row>
        <row r="552">
          <cell r="A552"/>
        </row>
        <row r="553">
          <cell r="A553">
            <v>82</v>
          </cell>
        </row>
        <row r="554">
          <cell r="A554"/>
        </row>
        <row r="555">
          <cell r="A555">
            <v>83</v>
          </cell>
        </row>
        <row r="556">
          <cell r="A556"/>
        </row>
        <row r="557">
          <cell r="A557">
            <v>84</v>
          </cell>
        </row>
        <row r="558">
          <cell r="A558"/>
        </row>
        <row r="559">
          <cell r="A559">
            <v>85</v>
          </cell>
        </row>
        <row r="560">
          <cell r="A560"/>
        </row>
        <row r="561">
          <cell r="A561">
            <v>86</v>
          </cell>
        </row>
        <row r="562">
          <cell r="A562"/>
        </row>
        <row r="563">
          <cell r="A563">
            <v>87</v>
          </cell>
        </row>
        <row r="564">
          <cell r="A564">
            <v>88</v>
          </cell>
        </row>
        <row r="565">
          <cell r="A565">
            <v>89</v>
          </cell>
        </row>
        <row r="566">
          <cell r="A566">
            <v>90</v>
          </cell>
        </row>
        <row r="567">
          <cell r="A567">
            <v>91</v>
          </cell>
        </row>
        <row r="568">
          <cell r="A568">
            <v>92</v>
          </cell>
        </row>
        <row r="573">
          <cell r="A573">
            <v>1</v>
          </cell>
        </row>
        <row r="574">
          <cell r="A574">
            <v>2</v>
          </cell>
        </row>
        <row r="575">
          <cell r="A575">
            <v>3</v>
          </cell>
        </row>
        <row r="576">
          <cell r="A576">
            <v>4</v>
          </cell>
        </row>
        <row r="577">
          <cell r="A577">
            <v>5</v>
          </cell>
        </row>
        <row r="578">
          <cell r="A578">
            <v>6</v>
          </cell>
        </row>
        <row r="579">
          <cell r="A579">
            <v>7</v>
          </cell>
        </row>
        <row r="580">
          <cell r="A580">
            <v>8</v>
          </cell>
        </row>
        <row r="581">
          <cell r="A581">
            <v>9</v>
          </cell>
        </row>
        <row r="582">
          <cell r="A582">
            <v>10</v>
          </cell>
        </row>
        <row r="583">
          <cell r="A583">
            <v>11</v>
          </cell>
        </row>
        <row r="584">
          <cell r="A584">
            <v>12</v>
          </cell>
        </row>
        <row r="585">
          <cell r="A585">
            <v>13</v>
          </cell>
        </row>
        <row r="586">
          <cell r="A586">
            <v>14</v>
          </cell>
        </row>
        <row r="587">
          <cell r="A587">
            <v>15</v>
          </cell>
        </row>
        <row r="588">
          <cell r="A588">
            <v>16</v>
          </cell>
        </row>
        <row r="589">
          <cell r="A589">
            <v>17</v>
          </cell>
        </row>
        <row r="590">
          <cell r="A590">
            <v>18</v>
          </cell>
        </row>
        <row r="591">
          <cell r="A591">
            <v>19</v>
          </cell>
        </row>
        <row r="592">
          <cell r="A592">
            <v>20</v>
          </cell>
        </row>
        <row r="593">
          <cell r="A593">
            <v>21</v>
          </cell>
        </row>
        <row r="594">
          <cell r="A594">
            <v>22</v>
          </cell>
        </row>
        <row r="595">
          <cell r="A595">
            <v>23</v>
          </cell>
        </row>
        <row r="596">
          <cell r="A596">
            <v>24</v>
          </cell>
        </row>
        <row r="597">
          <cell r="A597">
            <v>25</v>
          </cell>
        </row>
        <row r="598">
          <cell r="A598">
            <v>26</v>
          </cell>
        </row>
        <row r="599">
          <cell r="A599">
            <v>27</v>
          </cell>
        </row>
        <row r="600">
          <cell r="A600">
            <v>28</v>
          </cell>
        </row>
        <row r="601">
          <cell r="A601">
            <v>29</v>
          </cell>
        </row>
        <row r="602">
          <cell r="A602">
            <v>30</v>
          </cell>
        </row>
        <row r="603">
          <cell r="A603">
            <v>31</v>
          </cell>
        </row>
        <row r="604">
          <cell r="A604">
            <v>32</v>
          </cell>
        </row>
        <row r="605">
          <cell r="A605">
            <v>33</v>
          </cell>
        </row>
        <row r="606">
          <cell r="A606">
            <v>34</v>
          </cell>
        </row>
        <row r="607">
          <cell r="A607">
            <v>35</v>
          </cell>
        </row>
        <row r="608">
          <cell r="A608">
            <v>36</v>
          </cell>
        </row>
        <row r="609">
          <cell r="A609">
            <v>37</v>
          </cell>
        </row>
        <row r="610">
          <cell r="A610">
            <v>38</v>
          </cell>
        </row>
        <row r="611">
          <cell r="A611">
            <v>39</v>
          </cell>
        </row>
        <row r="612">
          <cell r="A612">
            <v>40</v>
          </cell>
        </row>
        <row r="613">
          <cell r="A613">
            <v>41</v>
          </cell>
        </row>
        <row r="614">
          <cell r="A614">
            <v>42</v>
          </cell>
        </row>
        <row r="615">
          <cell r="A615">
            <v>43</v>
          </cell>
        </row>
        <row r="616">
          <cell r="A616">
            <v>44</v>
          </cell>
        </row>
        <row r="617">
          <cell r="A617">
            <v>45</v>
          </cell>
        </row>
        <row r="618">
          <cell r="A618">
            <v>46</v>
          </cell>
        </row>
        <row r="619">
          <cell r="A619">
            <v>47</v>
          </cell>
        </row>
        <row r="620">
          <cell r="A620">
            <v>48</v>
          </cell>
        </row>
        <row r="621">
          <cell r="A621">
            <v>49</v>
          </cell>
        </row>
        <row r="622">
          <cell r="A622">
            <v>50</v>
          </cell>
        </row>
        <row r="623">
          <cell r="A623">
            <v>51</v>
          </cell>
        </row>
        <row r="624">
          <cell r="A624">
            <v>52</v>
          </cell>
        </row>
        <row r="625">
          <cell r="A625">
            <v>53</v>
          </cell>
        </row>
        <row r="626">
          <cell r="A626">
            <v>54</v>
          </cell>
        </row>
        <row r="627">
          <cell r="A627">
            <v>55</v>
          </cell>
        </row>
        <row r="628">
          <cell r="A628">
            <v>56</v>
          </cell>
        </row>
        <row r="629">
          <cell r="A629">
            <v>57</v>
          </cell>
        </row>
        <row r="630">
          <cell r="A630">
            <v>58</v>
          </cell>
        </row>
        <row r="631">
          <cell r="A631">
            <v>59</v>
          </cell>
        </row>
        <row r="632">
          <cell r="A632">
            <v>60</v>
          </cell>
        </row>
        <row r="633">
          <cell r="A633">
            <v>61</v>
          </cell>
        </row>
        <row r="634">
          <cell r="A634">
            <v>62</v>
          </cell>
        </row>
        <row r="635">
          <cell r="A635">
            <v>63</v>
          </cell>
        </row>
        <row r="636">
          <cell r="A636">
            <v>64</v>
          </cell>
        </row>
        <row r="637">
          <cell r="A637">
            <v>65</v>
          </cell>
        </row>
        <row r="638">
          <cell r="A638">
            <v>66</v>
          </cell>
        </row>
        <row r="639">
          <cell r="A639">
            <v>67</v>
          </cell>
        </row>
        <row r="640">
          <cell r="A640">
            <v>68</v>
          </cell>
        </row>
        <row r="641">
          <cell r="A641">
            <v>69</v>
          </cell>
        </row>
        <row r="642">
          <cell r="A642">
            <v>70</v>
          </cell>
        </row>
        <row r="643">
          <cell r="A643">
            <v>71</v>
          </cell>
        </row>
        <row r="644">
          <cell r="A644">
            <v>72</v>
          </cell>
        </row>
        <row r="645">
          <cell r="A645">
            <v>73</v>
          </cell>
        </row>
        <row r="646">
          <cell r="A646">
            <v>74</v>
          </cell>
        </row>
        <row r="647">
          <cell r="A647">
            <v>75</v>
          </cell>
        </row>
        <row r="648">
          <cell r="A648">
            <v>76</v>
          </cell>
        </row>
        <row r="649">
          <cell r="A649">
            <v>77</v>
          </cell>
        </row>
        <row r="650">
          <cell r="A650">
            <v>78</v>
          </cell>
        </row>
        <row r="651">
          <cell r="A651">
            <v>79</v>
          </cell>
        </row>
        <row r="652">
          <cell r="A652">
            <v>80</v>
          </cell>
        </row>
        <row r="653">
          <cell r="A653">
            <v>81</v>
          </cell>
        </row>
        <row r="654">
          <cell r="A654">
            <v>82</v>
          </cell>
        </row>
        <row r="655">
          <cell r="A655">
            <v>83</v>
          </cell>
        </row>
        <row r="656">
          <cell r="A656">
            <v>84</v>
          </cell>
        </row>
        <row r="657">
          <cell r="A657"/>
        </row>
        <row r="658">
          <cell r="A658">
            <v>85</v>
          </cell>
        </row>
        <row r="659">
          <cell r="A659"/>
        </row>
        <row r="660">
          <cell r="A660">
            <v>86</v>
          </cell>
        </row>
        <row r="661">
          <cell r="A661"/>
        </row>
        <row r="662">
          <cell r="A662">
            <v>87</v>
          </cell>
        </row>
        <row r="663">
          <cell r="A663"/>
        </row>
        <row r="664">
          <cell r="A664">
            <v>88</v>
          </cell>
        </row>
        <row r="665">
          <cell r="A665">
            <v>89</v>
          </cell>
        </row>
        <row r="667">
          <cell r="F667">
            <v>89171860.460000038</v>
          </cell>
          <cell r="H667">
            <v>12805993.17999999</v>
          </cell>
        </row>
        <row r="671">
          <cell r="A671">
            <v>1</v>
          </cell>
        </row>
        <row r="672">
          <cell r="A672">
            <v>2</v>
          </cell>
        </row>
        <row r="673">
          <cell r="A673">
            <v>3</v>
          </cell>
        </row>
        <row r="674">
          <cell r="A674">
            <v>4</v>
          </cell>
        </row>
        <row r="675">
          <cell r="A675">
            <v>5</v>
          </cell>
        </row>
        <row r="676">
          <cell r="A676">
            <v>6</v>
          </cell>
        </row>
        <row r="677">
          <cell r="A677">
            <v>7</v>
          </cell>
        </row>
        <row r="678">
          <cell r="A678">
            <v>8</v>
          </cell>
        </row>
        <row r="679">
          <cell r="A679">
            <v>9</v>
          </cell>
        </row>
        <row r="680">
          <cell r="A680">
            <v>10</v>
          </cell>
        </row>
        <row r="681">
          <cell r="A681">
            <v>11</v>
          </cell>
        </row>
        <row r="682">
          <cell r="A682">
            <v>12</v>
          </cell>
        </row>
        <row r="683">
          <cell r="A683">
            <v>13</v>
          </cell>
        </row>
        <row r="684">
          <cell r="A684">
            <v>14</v>
          </cell>
        </row>
        <row r="685">
          <cell r="A685">
            <v>15</v>
          </cell>
        </row>
        <row r="686">
          <cell r="A686">
            <v>16</v>
          </cell>
        </row>
        <row r="687">
          <cell r="A687">
            <v>17</v>
          </cell>
        </row>
        <row r="688">
          <cell r="A688">
            <v>18</v>
          </cell>
        </row>
        <row r="689">
          <cell r="A689">
            <v>19</v>
          </cell>
        </row>
        <row r="690">
          <cell r="A690">
            <v>20</v>
          </cell>
        </row>
        <row r="691">
          <cell r="A691">
            <v>21</v>
          </cell>
        </row>
        <row r="692">
          <cell r="A692">
            <v>22</v>
          </cell>
        </row>
        <row r="693">
          <cell r="A693">
            <v>23</v>
          </cell>
        </row>
        <row r="694">
          <cell r="A694">
            <v>24</v>
          </cell>
        </row>
        <row r="695">
          <cell r="A695">
            <v>25</v>
          </cell>
        </row>
        <row r="696">
          <cell r="A696">
            <v>26</v>
          </cell>
        </row>
        <row r="697">
          <cell r="A697">
            <v>27</v>
          </cell>
        </row>
        <row r="698">
          <cell r="A698">
            <v>28</v>
          </cell>
        </row>
        <row r="699">
          <cell r="A699">
            <v>29</v>
          </cell>
        </row>
        <row r="700">
          <cell r="A700">
            <v>30</v>
          </cell>
        </row>
        <row r="701">
          <cell r="A701">
            <v>31</v>
          </cell>
        </row>
        <row r="702">
          <cell r="A702">
            <v>32</v>
          </cell>
        </row>
        <row r="703">
          <cell r="A703">
            <v>33</v>
          </cell>
        </row>
        <row r="704">
          <cell r="A704">
            <v>34</v>
          </cell>
        </row>
        <row r="705">
          <cell r="A705">
            <v>35</v>
          </cell>
        </row>
        <row r="706">
          <cell r="A706">
            <v>36</v>
          </cell>
        </row>
        <row r="707">
          <cell r="A707">
            <v>37</v>
          </cell>
        </row>
        <row r="708">
          <cell r="A708">
            <v>38</v>
          </cell>
        </row>
        <row r="709">
          <cell r="A709">
            <v>39</v>
          </cell>
        </row>
        <row r="710">
          <cell r="A710">
            <v>40</v>
          </cell>
        </row>
        <row r="711">
          <cell r="A711">
            <v>41</v>
          </cell>
        </row>
        <row r="712">
          <cell r="A712">
            <v>42</v>
          </cell>
        </row>
        <row r="713">
          <cell r="A713">
            <v>43</v>
          </cell>
        </row>
        <row r="714">
          <cell r="A714">
            <v>44</v>
          </cell>
        </row>
        <row r="715">
          <cell r="A715">
            <v>45</v>
          </cell>
        </row>
        <row r="716">
          <cell r="A716">
            <v>46</v>
          </cell>
        </row>
        <row r="717">
          <cell r="A717">
            <v>47</v>
          </cell>
        </row>
        <row r="718">
          <cell r="A718">
            <v>48</v>
          </cell>
        </row>
        <row r="719">
          <cell r="A719">
            <v>49</v>
          </cell>
        </row>
        <row r="720">
          <cell r="A720">
            <v>50</v>
          </cell>
        </row>
        <row r="721">
          <cell r="A721">
            <v>51</v>
          </cell>
        </row>
        <row r="722">
          <cell r="A722">
            <v>52</v>
          </cell>
        </row>
        <row r="723">
          <cell r="A723">
            <v>53</v>
          </cell>
        </row>
        <row r="724">
          <cell r="A724">
            <v>54</v>
          </cell>
        </row>
        <row r="725">
          <cell r="A725">
            <v>55</v>
          </cell>
        </row>
        <row r="726">
          <cell r="A726">
            <v>56</v>
          </cell>
        </row>
        <row r="727">
          <cell r="A727">
            <v>57</v>
          </cell>
        </row>
        <row r="728">
          <cell r="A728">
            <v>58</v>
          </cell>
        </row>
        <row r="729">
          <cell r="A729">
            <v>59</v>
          </cell>
        </row>
        <row r="730">
          <cell r="A730">
            <v>60</v>
          </cell>
        </row>
        <row r="731">
          <cell r="A731">
            <v>61</v>
          </cell>
        </row>
        <row r="732">
          <cell r="A732">
            <v>62</v>
          </cell>
        </row>
        <row r="733">
          <cell r="A733">
            <v>63</v>
          </cell>
        </row>
        <row r="734">
          <cell r="A734">
            <v>64</v>
          </cell>
        </row>
        <row r="735">
          <cell r="A735">
            <v>65</v>
          </cell>
        </row>
        <row r="736">
          <cell r="A736">
            <v>66</v>
          </cell>
        </row>
        <row r="737">
          <cell r="A737">
            <v>67</v>
          </cell>
        </row>
        <row r="738">
          <cell r="A738">
            <v>68</v>
          </cell>
        </row>
        <row r="739">
          <cell r="A739">
            <v>69</v>
          </cell>
        </row>
        <row r="740">
          <cell r="A740">
            <v>70</v>
          </cell>
        </row>
        <row r="741">
          <cell r="A741">
            <v>71</v>
          </cell>
        </row>
        <row r="742">
          <cell r="A742">
            <v>72</v>
          </cell>
        </row>
        <row r="743">
          <cell r="A743">
            <v>73</v>
          </cell>
        </row>
        <row r="744">
          <cell r="A744">
            <v>74</v>
          </cell>
        </row>
        <row r="745">
          <cell r="A745">
            <v>75</v>
          </cell>
        </row>
        <row r="746">
          <cell r="A746">
            <v>76</v>
          </cell>
        </row>
        <row r="747">
          <cell r="A747">
            <v>77</v>
          </cell>
        </row>
        <row r="748">
          <cell r="A748">
            <v>78</v>
          </cell>
        </row>
        <row r="749">
          <cell r="A749">
            <v>79</v>
          </cell>
        </row>
        <row r="750">
          <cell r="A750">
            <v>80</v>
          </cell>
        </row>
        <row r="751">
          <cell r="A751">
            <v>81</v>
          </cell>
        </row>
        <row r="752">
          <cell r="A752">
            <v>82</v>
          </cell>
        </row>
        <row r="753">
          <cell r="A753">
            <v>83</v>
          </cell>
        </row>
        <row r="754">
          <cell r="A754">
            <v>84</v>
          </cell>
        </row>
        <row r="755">
          <cell r="A755">
            <v>85</v>
          </cell>
        </row>
        <row r="756">
          <cell r="A756">
            <v>86</v>
          </cell>
        </row>
        <row r="757">
          <cell r="A757">
            <v>87</v>
          </cell>
        </row>
        <row r="758">
          <cell r="A758">
            <v>88</v>
          </cell>
        </row>
        <row r="759">
          <cell r="A759">
            <v>89</v>
          </cell>
        </row>
        <row r="760">
          <cell r="A760">
            <v>90</v>
          </cell>
        </row>
        <row r="761">
          <cell r="A761">
            <v>91</v>
          </cell>
        </row>
        <row r="762">
          <cell r="A762">
            <v>92</v>
          </cell>
        </row>
        <row r="763">
          <cell r="A763">
            <v>93</v>
          </cell>
        </row>
        <row r="764">
          <cell r="A764">
            <v>94</v>
          </cell>
        </row>
        <row r="765">
          <cell r="A765">
            <v>95</v>
          </cell>
        </row>
        <row r="766">
          <cell r="A766">
            <v>96</v>
          </cell>
        </row>
        <row r="767">
          <cell r="A767">
            <v>97</v>
          </cell>
        </row>
        <row r="768">
          <cell r="A768">
            <v>98</v>
          </cell>
        </row>
        <row r="769">
          <cell r="A769">
            <v>99</v>
          </cell>
        </row>
        <row r="770">
          <cell r="A770">
            <v>100</v>
          </cell>
        </row>
        <row r="771">
          <cell r="A771">
            <v>101</v>
          </cell>
        </row>
        <row r="772">
          <cell r="A772">
            <v>102</v>
          </cell>
        </row>
        <row r="773">
          <cell r="A773"/>
        </row>
        <row r="774">
          <cell r="A774">
            <v>103</v>
          </cell>
        </row>
        <row r="775">
          <cell r="A775"/>
        </row>
        <row r="776">
          <cell r="A776">
            <v>104</v>
          </cell>
        </row>
        <row r="777">
          <cell r="A777"/>
        </row>
        <row r="778">
          <cell r="A778">
            <v>105</v>
          </cell>
        </row>
        <row r="779">
          <cell r="A779"/>
        </row>
        <row r="780">
          <cell r="A780">
            <v>106</v>
          </cell>
        </row>
        <row r="781">
          <cell r="A781"/>
        </row>
        <row r="782">
          <cell r="A782">
            <v>107</v>
          </cell>
        </row>
        <row r="783">
          <cell r="A783"/>
        </row>
        <row r="784">
          <cell r="A784">
            <v>108</v>
          </cell>
        </row>
        <row r="785">
          <cell r="A785"/>
        </row>
        <row r="786">
          <cell r="A786">
            <v>109</v>
          </cell>
        </row>
        <row r="787">
          <cell r="A787"/>
        </row>
        <row r="788">
          <cell r="A788">
            <v>110</v>
          </cell>
        </row>
        <row r="789">
          <cell r="A789"/>
        </row>
        <row r="790">
          <cell r="A790">
            <v>111</v>
          </cell>
        </row>
        <row r="791">
          <cell r="A791"/>
        </row>
        <row r="792">
          <cell r="A792">
            <v>112</v>
          </cell>
        </row>
        <row r="793">
          <cell r="A793"/>
        </row>
        <row r="794">
          <cell r="A794">
            <v>113</v>
          </cell>
        </row>
        <row r="795">
          <cell r="A795"/>
        </row>
        <row r="796">
          <cell r="A796">
            <v>114</v>
          </cell>
        </row>
        <row r="797">
          <cell r="A797"/>
        </row>
        <row r="798">
          <cell r="A798">
            <v>115</v>
          </cell>
        </row>
        <row r="799">
          <cell r="A799"/>
        </row>
        <row r="800">
          <cell r="A800">
            <v>116</v>
          </cell>
        </row>
        <row r="801">
          <cell r="A801"/>
        </row>
        <row r="802">
          <cell r="A802">
            <v>117</v>
          </cell>
        </row>
        <row r="803">
          <cell r="A803"/>
        </row>
        <row r="804">
          <cell r="A804">
            <v>118</v>
          </cell>
        </row>
        <row r="805">
          <cell r="A805"/>
        </row>
        <row r="806">
          <cell r="A806">
            <v>119</v>
          </cell>
        </row>
        <row r="807">
          <cell r="A807"/>
        </row>
        <row r="808">
          <cell r="A808">
            <v>120</v>
          </cell>
        </row>
        <row r="809">
          <cell r="A809"/>
        </row>
        <row r="810">
          <cell r="A810">
            <v>121</v>
          </cell>
        </row>
        <row r="811">
          <cell r="A811"/>
        </row>
        <row r="812">
          <cell r="A812">
            <v>122</v>
          </cell>
        </row>
        <row r="813">
          <cell r="A813"/>
        </row>
        <row r="814">
          <cell r="A814">
            <v>123</v>
          </cell>
        </row>
        <row r="815">
          <cell r="A815"/>
        </row>
        <row r="816">
          <cell r="A816">
            <v>124</v>
          </cell>
        </row>
        <row r="817">
          <cell r="A817"/>
        </row>
        <row r="818">
          <cell r="A818">
            <v>125</v>
          </cell>
        </row>
        <row r="819">
          <cell r="A819">
            <v>126</v>
          </cell>
        </row>
        <row r="820">
          <cell r="A820">
            <v>127</v>
          </cell>
        </row>
        <row r="821">
          <cell r="A821">
            <v>128</v>
          </cell>
        </row>
        <row r="822">
          <cell r="A822">
            <v>129</v>
          </cell>
        </row>
        <row r="823">
          <cell r="A823">
            <v>130</v>
          </cell>
        </row>
        <row r="824">
          <cell r="A824">
            <v>131</v>
          </cell>
        </row>
        <row r="825">
          <cell r="A825">
            <v>132</v>
          </cell>
        </row>
        <row r="826">
          <cell r="A826">
            <v>133</v>
          </cell>
        </row>
        <row r="827">
          <cell r="A827">
            <v>134</v>
          </cell>
        </row>
        <row r="828">
          <cell r="A828">
            <v>135</v>
          </cell>
        </row>
        <row r="829">
          <cell r="A829">
            <v>136</v>
          </cell>
        </row>
        <row r="830">
          <cell r="A830">
            <v>137</v>
          </cell>
        </row>
        <row r="831">
          <cell r="A831">
            <v>138</v>
          </cell>
        </row>
        <row r="832">
          <cell r="A832">
            <v>139</v>
          </cell>
        </row>
        <row r="833">
          <cell r="A833"/>
        </row>
        <row r="834">
          <cell r="A834">
            <v>140</v>
          </cell>
        </row>
        <row r="835">
          <cell r="A835"/>
        </row>
        <row r="836">
          <cell r="A836">
            <v>141</v>
          </cell>
        </row>
        <row r="837">
          <cell r="A837"/>
        </row>
        <row r="838">
          <cell r="A838">
            <v>142</v>
          </cell>
        </row>
        <row r="839">
          <cell r="A839"/>
        </row>
        <row r="840">
          <cell r="A840">
            <v>143</v>
          </cell>
        </row>
        <row r="841">
          <cell r="A841"/>
        </row>
        <row r="842">
          <cell r="A842">
            <v>144</v>
          </cell>
        </row>
        <row r="843">
          <cell r="A843"/>
        </row>
        <row r="844">
          <cell r="A844">
            <v>145</v>
          </cell>
        </row>
        <row r="845">
          <cell r="A845"/>
        </row>
        <row r="846">
          <cell r="A846">
            <v>146</v>
          </cell>
        </row>
        <row r="847">
          <cell r="A847"/>
        </row>
        <row r="848">
          <cell r="A848">
            <v>147</v>
          </cell>
        </row>
        <row r="849">
          <cell r="A849"/>
        </row>
        <row r="850">
          <cell r="A850">
            <v>148</v>
          </cell>
        </row>
        <row r="851">
          <cell r="A851"/>
        </row>
        <row r="852">
          <cell r="A852">
            <v>149</v>
          </cell>
        </row>
        <row r="853">
          <cell r="A853"/>
        </row>
        <row r="854">
          <cell r="A854">
            <v>150</v>
          </cell>
        </row>
        <row r="855">
          <cell r="A855"/>
        </row>
        <row r="856">
          <cell r="A856">
            <v>151</v>
          </cell>
        </row>
        <row r="857">
          <cell r="A857"/>
        </row>
        <row r="858">
          <cell r="A858">
            <v>152</v>
          </cell>
        </row>
        <row r="859">
          <cell r="A859"/>
        </row>
        <row r="860">
          <cell r="A860">
            <v>153</v>
          </cell>
        </row>
        <row r="861">
          <cell r="A861"/>
        </row>
        <row r="862">
          <cell r="A862">
            <v>154</v>
          </cell>
        </row>
        <row r="863">
          <cell r="A863"/>
        </row>
        <row r="864">
          <cell r="A864">
            <v>155</v>
          </cell>
        </row>
        <row r="865">
          <cell r="A865"/>
        </row>
        <row r="866">
          <cell r="A866">
            <v>156</v>
          </cell>
        </row>
        <row r="867">
          <cell r="A867"/>
        </row>
        <row r="868">
          <cell r="A868">
            <v>157</v>
          </cell>
        </row>
        <row r="869">
          <cell r="A869"/>
        </row>
        <row r="870">
          <cell r="A870">
            <v>158</v>
          </cell>
        </row>
        <row r="871">
          <cell r="A871"/>
        </row>
        <row r="872">
          <cell r="A872">
            <v>159</v>
          </cell>
        </row>
        <row r="873">
          <cell r="A873"/>
        </row>
        <row r="874">
          <cell r="A874">
            <v>160</v>
          </cell>
        </row>
        <row r="875">
          <cell r="A875"/>
        </row>
        <row r="876">
          <cell r="A876">
            <v>161</v>
          </cell>
        </row>
        <row r="877">
          <cell r="A877"/>
        </row>
        <row r="878">
          <cell r="A878">
            <v>162</v>
          </cell>
        </row>
        <row r="879">
          <cell r="A879"/>
        </row>
        <row r="880">
          <cell r="A880">
            <v>163</v>
          </cell>
        </row>
        <row r="881">
          <cell r="A881"/>
        </row>
        <row r="882">
          <cell r="A882">
            <v>164</v>
          </cell>
        </row>
        <row r="883">
          <cell r="A883"/>
        </row>
        <row r="884">
          <cell r="A884">
            <v>165</v>
          </cell>
        </row>
        <row r="885">
          <cell r="A885"/>
        </row>
        <row r="886">
          <cell r="A886">
            <v>166</v>
          </cell>
        </row>
        <row r="887">
          <cell r="A887"/>
        </row>
        <row r="888">
          <cell r="A888">
            <v>167</v>
          </cell>
        </row>
        <row r="889">
          <cell r="A889"/>
        </row>
        <row r="890">
          <cell r="A890">
            <v>168</v>
          </cell>
        </row>
        <row r="891">
          <cell r="A891"/>
        </row>
        <row r="892">
          <cell r="A892">
            <v>169</v>
          </cell>
        </row>
        <row r="893">
          <cell r="A893"/>
        </row>
        <row r="894">
          <cell r="A894">
            <v>170</v>
          </cell>
        </row>
        <row r="895">
          <cell r="A895"/>
        </row>
        <row r="896">
          <cell r="A896">
            <v>171</v>
          </cell>
        </row>
        <row r="897">
          <cell r="A897"/>
        </row>
        <row r="898">
          <cell r="A898">
            <v>172</v>
          </cell>
        </row>
        <row r="899">
          <cell r="A899"/>
        </row>
        <row r="900">
          <cell r="A900">
            <v>173</v>
          </cell>
        </row>
        <row r="901">
          <cell r="A901"/>
        </row>
        <row r="902">
          <cell r="A902">
            <v>174</v>
          </cell>
        </row>
        <row r="903">
          <cell r="A903"/>
        </row>
        <row r="904">
          <cell r="A904">
            <v>175</v>
          </cell>
        </row>
        <row r="905">
          <cell r="A905"/>
        </row>
        <row r="906">
          <cell r="A906">
            <v>176</v>
          </cell>
        </row>
        <row r="907">
          <cell r="A907"/>
        </row>
        <row r="908">
          <cell r="A908">
            <v>177</v>
          </cell>
        </row>
        <row r="909">
          <cell r="A909"/>
        </row>
        <row r="910">
          <cell r="A910">
            <v>178</v>
          </cell>
        </row>
        <row r="911">
          <cell r="A911"/>
        </row>
        <row r="912">
          <cell r="A912">
            <v>179</v>
          </cell>
        </row>
        <row r="913">
          <cell r="A913"/>
        </row>
        <row r="914">
          <cell r="A914">
            <v>180</v>
          </cell>
        </row>
        <row r="915">
          <cell r="A915"/>
        </row>
        <row r="916">
          <cell r="A916">
            <v>181</v>
          </cell>
        </row>
        <row r="917">
          <cell r="A917"/>
        </row>
        <row r="918">
          <cell r="A918">
            <v>182</v>
          </cell>
        </row>
        <row r="919">
          <cell r="A919"/>
        </row>
        <row r="920">
          <cell r="A920">
            <v>183</v>
          </cell>
        </row>
        <row r="921">
          <cell r="A921"/>
        </row>
        <row r="922">
          <cell r="A922">
            <v>184</v>
          </cell>
        </row>
        <row r="923">
          <cell r="A923"/>
        </row>
        <row r="924">
          <cell r="A924">
            <v>185</v>
          </cell>
        </row>
        <row r="925">
          <cell r="A925"/>
        </row>
        <row r="926">
          <cell r="A926">
            <v>186</v>
          </cell>
        </row>
        <row r="927">
          <cell r="A927"/>
        </row>
        <row r="928">
          <cell r="A928">
            <v>187</v>
          </cell>
        </row>
        <row r="929">
          <cell r="A929"/>
        </row>
        <row r="930">
          <cell r="A930">
            <v>188</v>
          </cell>
        </row>
        <row r="931">
          <cell r="A931"/>
        </row>
        <row r="932">
          <cell r="A932">
            <v>189</v>
          </cell>
        </row>
        <row r="933">
          <cell r="A933"/>
        </row>
        <row r="934">
          <cell r="A934">
            <v>190</v>
          </cell>
        </row>
        <row r="935">
          <cell r="A935"/>
        </row>
        <row r="936">
          <cell r="A936">
            <v>191</v>
          </cell>
        </row>
        <row r="937">
          <cell r="A937"/>
        </row>
        <row r="938">
          <cell r="A938">
            <v>192</v>
          </cell>
        </row>
        <row r="939">
          <cell r="A939"/>
        </row>
        <row r="940">
          <cell r="A940">
            <v>193</v>
          </cell>
        </row>
        <row r="941">
          <cell r="A941"/>
        </row>
        <row r="942">
          <cell r="A942">
            <v>194</v>
          </cell>
        </row>
        <row r="943">
          <cell r="A943"/>
        </row>
        <row r="944">
          <cell r="A944">
            <v>195</v>
          </cell>
        </row>
        <row r="945">
          <cell r="A945"/>
        </row>
        <row r="946">
          <cell r="A946">
            <v>196</v>
          </cell>
        </row>
        <row r="947">
          <cell r="A947"/>
        </row>
        <row r="948">
          <cell r="A948">
            <v>197</v>
          </cell>
        </row>
        <row r="949">
          <cell r="A949"/>
        </row>
        <row r="950">
          <cell r="A950">
            <v>198</v>
          </cell>
        </row>
        <row r="951">
          <cell r="A951"/>
        </row>
        <row r="952">
          <cell r="A952">
            <v>199</v>
          </cell>
        </row>
        <row r="953">
          <cell r="A953"/>
        </row>
        <row r="954">
          <cell r="A954">
            <v>200</v>
          </cell>
        </row>
        <row r="955">
          <cell r="A955"/>
        </row>
        <row r="956">
          <cell r="A956">
            <v>201</v>
          </cell>
        </row>
        <row r="957">
          <cell r="A957"/>
        </row>
        <row r="958">
          <cell r="A958">
            <v>202</v>
          </cell>
        </row>
        <row r="959">
          <cell r="A959"/>
        </row>
        <row r="960">
          <cell r="A960">
            <v>203</v>
          </cell>
        </row>
        <row r="961">
          <cell r="A961"/>
        </row>
        <row r="962">
          <cell r="A962">
            <v>204</v>
          </cell>
        </row>
        <row r="963">
          <cell r="A963"/>
        </row>
        <row r="964">
          <cell r="A964">
            <v>205</v>
          </cell>
        </row>
        <row r="965">
          <cell r="A965"/>
        </row>
        <row r="966">
          <cell r="A966">
            <v>206</v>
          </cell>
        </row>
        <row r="967">
          <cell r="A967"/>
        </row>
        <row r="968">
          <cell r="A968">
            <v>207</v>
          </cell>
        </row>
        <row r="969">
          <cell r="A969"/>
        </row>
        <row r="970">
          <cell r="A970">
            <v>208</v>
          </cell>
        </row>
        <row r="971">
          <cell r="A971"/>
        </row>
        <row r="972">
          <cell r="A972">
            <v>209</v>
          </cell>
        </row>
        <row r="973">
          <cell r="A973"/>
        </row>
        <row r="974">
          <cell r="A974">
            <v>210</v>
          </cell>
        </row>
        <row r="975">
          <cell r="A975"/>
        </row>
        <row r="976">
          <cell r="A976">
            <v>211</v>
          </cell>
        </row>
        <row r="977">
          <cell r="A977"/>
        </row>
        <row r="978">
          <cell r="A978">
            <v>212</v>
          </cell>
        </row>
        <row r="979">
          <cell r="A979"/>
        </row>
        <row r="980">
          <cell r="A980">
            <v>213</v>
          </cell>
        </row>
        <row r="981">
          <cell r="A981"/>
        </row>
        <row r="982">
          <cell r="A982">
            <v>214</v>
          </cell>
        </row>
        <row r="983">
          <cell r="A983"/>
        </row>
        <row r="984">
          <cell r="A984">
            <v>215</v>
          </cell>
        </row>
        <row r="985">
          <cell r="A985"/>
        </row>
        <row r="986">
          <cell r="A986">
            <v>216</v>
          </cell>
        </row>
        <row r="987">
          <cell r="A987"/>
        </row>
        <row r="988">
          <cell r="A988">
            <v>217</v>
          </cell>
        </row>
        <row r="989">
          <cell r="A989"/>
        </row>
        <row r="990">
          <cell r="A990">
            <v>218</v>
          </cell>
        </row>
        <row r="991">
          <cell r="A991"/>
        </row>
        <row r="992">
          <cell r="A992">
            <v>219</v>
          </cell>
        </row>
        <row r="993">
          <cell r="A993"/>
        </row>
        <row r="994">
          <cell r="A994">
            <v>220</v>
          </cell>
        </row>
        <row r="995">
          <cell r="A995"/>
        </row>
        <row r="996">
          <cell r="A996">
            <v>221</v>
          </cell>
        </row>
        <row r="997">
          <cell r="A997"/>
        </row>
        <row r="998">
          <cell r="A998">
            <v>222</v>
          </cell>
        </row>
        <row r="999">
          <cell r="A999"/>
        </row>
        <row r="1000">
          <cell r="A1000">
            <v>223</v>
          </cell>
        </row>
        <row r="1001">
          <cell r="A1001"/>
        </row>
        <row r="1002">
          <cell r="A1002">
            <v>224</v>
          </cell>
        </row>
        <row r="1003">
          <cell r="A1003"/>
        </row>
        <row r="1004">
          <cell r="A1004">
            <v>225</v>
          </cell>
        </row>
        <row r="1005">
          <cell r="A1005"/>
        </row>
        <row r="1006">
          <cell r="A1006">
            <v>226</v>
          </cell>
        </row>
        <row r="1007">
          <cell r="A1007"/>
        </row>
        <row r="1008">
          <cell r="A1008">
            <v>227</v>
          </cell>
        </row>
        <row r="1009">
          <cell r="A1009"/>
        </row>
        <row r="1010">
          <cell r="A1010">
            <v>228</v>
          </cell>
        </row>
        <row r="1011">
          <cell r="A1011"/>
        </row>
        <row r="1012">
          <cell r="A1012">
            <v>229</v>
          </cell>
        </row>
        <row r="1013">
          <cell r="A1013"/>
        </row>
        <row r="1014">
          <cell r="A1014">
            <v>230</v>
          </cell>
        </row>
        <row r="1015">
          <cell r="A1015"/>
        </row>
        <row r="1016">
          <cell r="A1016">
            <v>231</v>
          </cell>
        </row>
        <row r="1017">
          <cell r="A1017"/>
        </row>
        <row r="1018">
          <cell r="A1018">
            <v>232</v>
          </cell>
        </row>
        <row r="1019">
          <cell r="A1019"/>
        </row>
        <row r="1020">
          <cell r="A1020">
            <v>233</v>
          </cell>
        </row>
        <row r="1021">
          <cell r="A1021"/>
        </row>
        <row r="1022">
          <cell r="A1022">
            <v>234</v>
          </cell>
        </row>
        <row r="1023">
          <cell r="A1023"/>
        </row>
        <row r="1024">
          <cell r="A1024">
            <v>235</v>
          </cell>
        </row>
        <row r="1025">
          <cell r="A1025"/>
        </row>
        <row r="1026">
          <cell r="A1026">
            <v>236</v>
          </cell>
        </row>
        <row r="1027">
          <cell r="A1027"/>
        </row>
        <row r="1028">
          <cell r="A1028">
            <v>237</v>
          </cell>
        </row>
        <row r="1029">
          <cell r="A1029"/>
        </row>
        <row r="1030">
          <cell r="A1030">
            <v>238</v>
          </cell>
        </row>
        <row r="1031">
          <cell r="A1031"/>
        </row>
        <row r="1032">
          <cell r="A1032">
            <v>239</v>
          </cell>
        </row>
        <row r="1033">
          <cell r="A1033"/>
        </row>
        <row r="1034">
          <cell r="A1034">
            <v>240</v>
          </cell>
        </row>
        <row r="1035">
          <cell r="A1035"/>
        </row>
        <row r="1036">
          <cell r="A1036">
            <v>241</v>
          </cell>
        </row>
        <row r="1037">
          <cell r="A1037"/>
        </row>
        <row r="1038">
          <cell r="A1038">
            <v>242</v>
          </cell>
        </row>
        <row r="1039">
          <cell r="A1039"/>
        </row>
        <row r="1040">
          <cell r="A1040">
            <v>243</v>
          </cell>
        </row>
        <row r="1041">
          <cell r="A1041"/>
        </row>
        <row r="1042">
          <cell r="A1042">
            <v>244</v>
          </cell>
        </row>
        <row r="1043">
          <cell r="A1043"/>
        </row>
        <row r="1044">
          <cell r="A1044">
            <v>245</v>
          </cell>
        </row>
        <row r="1045">
          <cell r="A1045"/>
        </row>
        <row r="1046">
          <cell r="A1046">
            <v>246</v>
          </cell>
        </row>
        <row r="1047">
          <cell r="A1047"/>
        </row>
        <row r="1048">
          <cell r="A1048">
            <v>247</v>
          </cell>
        </row>
        <row r="1049">
          <cell r="A1049"/>
        </row>
        <row r="1050">
          <cell r="A1050">
            <v>248</v>
          </cell>
        </row>
        <row r="1051">
          <cell r="A1051"/>
        </row>
        <row r="1052">
          <cell r="A1052">
            <v>249</v>
          </cell>
        </row>
        <row r="1053">
          <cell r="A1053"/>
        </row>
        <row r="1054">
          <cell r="A1054">
            <v>250</v>
          </cell>
        </row>
        <row r="1055">
          <cell r="A1055"/>
        </row>
        <row r="1056">
          <cell r="A1056">
            <v>251</v>
          </cell>
        </row>
        <row r="1057">
          <cell r="A1057"/>
        </row>
        <row r="1058">
          <cell r="A1058">
            <v>252</v>
          </cell>
        </row>
        <row r="1059">
          <cell r="A1059"/>
        </row>
        <row r="1060">
          <cell r="A1060">
            <v>253</v>
          </cell>
        </row>
        <row r="1061">
          <cell r="A1061"/>
        </row>
        <row r="1062">
          <cell r="A1062">
            <v>254</v>
          </cell>
        </row>
        <row r="1063">
          <cell r="A1063"/>
        </row>
        <row r="1064">
          <cell r="A1064">
            <v>255</v>
          </cell>
        </row>
        <row r="1065">
          <cell r="A1065"/>
        </row>
        <row r="1066">
          <cell r="A1066">
            <v>256</v>
          </cell>
        </row>
        <row r="1067">
          <cell r="A1067"/>
        </row>
        <row r="1072">
          <cell r="A1072">
            <v>1</v>
          </cell>
        </row>
        <row r="1073">
          <cell r="A1073">
            <v>2</v>
          </cell>
        </row>
        <row r="1074">
          <cell r="A1074">
            <v>3</v>
          </cell>
        </row>
        <row r="1075">
          <cell r="A1075">
            <v>4</v>
          </cell>
        </row>
        <row r="1076">
          <cell r="A1076">
            <v>5</v>
          </cell>
        </row>
        <row r="1077">
          <cell r="A1077">
            <v>6</v>
          </cell>
        </row>
        <row r="1078">
          <cell r="A1078">
            <v>7</v>
          </cell>
        </row>
        <row r="1079">
          <cell r="A1079">
            <v>8</v>
          </cell>
        </row>
        <row r="1080">
          <cell r="A1080">
            <v>9</v>
          </cell>
        </row>
        <row r="1081">
          <cell r="A1081">
            <v>10</v>
          </cell>
        </row>
        <row r="1082">
          <cell r="A1082">
            <v>11</v>
          </cell>
        </row>
        <row r="1083">
          <cell r="A1083">
            <v>12</v>
          </cell>
        </row>
        <row r="1084">
          <cell r="A1084">
            <v>13</v>
          </cell>
        </row>
        <row r="1085">
          <cell r="A1085">
            <v>14</v>
          </cell>
        </row>
        <row r="1086">
          <cell r="A1086">
            <v>15</v>
          </cell>
        </row>
        <row r="1087">
          <cell r="A1087">
            <v>16</v>
          </cell>
        </row>
        <row r="1088">
          <cell r="A1088">
            <v>17</v>
          </cell>
        </row>
        <row r="1089">
          <cell r="A1089">
            <v>18</v>
          </cell>
        </row>
        <row r="1090">
          <cell r="A1090">
            <v>19</v>
          </cell>
        </row>
        <row r="1091">
          <cell r="A1091">
            <v>20</v>
          </cell>
        </row>
        <row r="1092">
          <cell r="A1092">
            <v>21</v>
          </cell>
        </row>
        <row r="1093">
          <cell r="A1093">
            <v>22</v>
          </cell>
        </row>
        <row r="1094">
          <cell r="A1094">
            <v>23</v>
          </cell>
        </row>
        <row r="1095">
          <cell r="A1095">
            <v>24</v>
          </cell>
        </row>
        <row r="1096">
          <cell r="A1096">
            <v>25</v>
          </cell>
        </row>
        <row r="1097">
          <cell r="A1097">
            <v>26</v>
          </cell>
        </row>
        <row r="1098">
          <cell r="A1098">
            <v>27</v>
          </cell>
        </row>
        <row r="1099">
          <cell r="A1099">
            <v>28</v>
          </cell>
        </row>
        <row r="1100">
          <cell r="A1100">
            <v>29</v>
          </cell>
        </row>
        <row r="1101">
          <cell r="A1101">
            <v>30</v>
          </cell>
        </row>
        <row r="1102">
          <cell r="A1102">
            <v>31</v>
          </cell>
        </row>
        <row r="1103">
          <cell r="A1103">
            <v>32</v>
          </cell>
        </row>
        <row r="1104">
          <cell r="A1104">
            <v>33</v>
          </cell>
        </row>
        <row r="1105">
          <cell r="A1105">
            <v>34</v>
          </cell>
        </row>
        <row r="1106">
          <cell r="A1106">
            <v>35</v>
          </cell>
        </row>
        <row r="1107">
          <cell r="A1107">
            <v>36</v>
          </cell>
        </row>
        <row r="1108">
          <cell r="A1108">
            <v>37</v>
          </cell>
        </row>
        <row r="1109">
          <cell r="A1109">
            <v>38</v>
          </cell>
        </row>
        <row r="1110">
          <cell r="A1110">
            <v>39</v>
          </cell>
        </row>
        <row r="1111">
          <cell r="A1111">
            <v>40</v>
          </cell>
        </row>
        <row r="1112">
          <cell r="A1112">
            <v>41</v>
          </cell>
        </row>
        <row r="1113">
          <cell r="A1113">
            <v>42</v>
          </cell>
        </row>
        <row r="1114">
          <cell r="A1114">
            <v>43</v>
          </cell>
        </row>
        <row r="1115">
          <cell r="A1115">
            <v>44</v>
          </cell>
        </row>
        <row r="1116">
          <cell r="A1116">
            <v>45</v>
          </cell>
        </row>
        <row r="1117">
          <cell r="A1117">
            <v>46</v>
          </cell>
        </row>
        <row r="1118">
          <cell r="A1118">
            <v>47</v>
          </cell>
        </row>
        <row r="1119">
          <cell r="A1119">
            <v>48</v>
          </cell>
        </row>
        <row r="1120">
          <cell r="A1120">
            <v>49</v>
          </cell>
        </row>
        <row r="1121">
          <cell r="A1121">
            <v>50</v>
          </cell>
        </row>
        <row r="1122">
          <cell r="A1122">
            <v>51</v>
          </cell>
        </row>
        <row r="1123">
          <cell r="A1123">
            <v>52</v>
          </cell>
        </row>
        <row r="1124">
          <cell r="A1124">
            <v>53</v>
          </cell>
        </row>
        <row r="1125">
          <cell r="A1125">
            <v>54</v>
          </cell>
        </row>
        <row r="1126">
          <cell r="A1126">
            <v>55</v>
          </cell>
        </row>
        <row r="1127">
          <cell r="A1127">
            <v>56</v>
          </cell>
        </row>
        <row r="1128">
          <cell r="A1128">
            <v>57</v>
          </cell>
        </row>
        <row r="1129">
          <cell r="A1129">
            <v>58</v>
          </cell>
        </row>
        <row r="1130">
          <cell r="A1130">
            <v>59</v>
          </cell>
        </row>
        <row r="1131">
          <cell r="A1131">
            <v>60</v>
          </cell>
        </row>
        <row r="1132">
          <cell r="A1132">
            <v>61</v>
          </cell>
        </row>
        <row r="1133">
          <cell r="A1133">
            <v>62</v>
          </cell>
        </row>
        <row r="1134">
          <cell r="A1134">
            <v>63</v>
          </cell>
        </row>
        <row r="1135">
          <cell r="A1135">
            <v>64</v>
          </cell>
        </row>
        <row r="1136">
          <cell r="A1136">
            <v>65</v>
          </cell>
        </row>
        <row r="1137">
          <cell r="A1137">
            <v>66</v>
          </cell>
        </row>
        <row r="1138">
          <cell r="A1138">
            <v>67</v>
          </cell>
        </row>
        <row r="1139">
          <cell r="A1139">
            <v>68</v>
          </cell>
        </row>
        <row r="1140">
          <cell r="A1140">
            <v>69</v>
          </cell>
        </row>
        <row r="1141">
          <cell r="A1141">
            <v>70</v>
          </cell>
        </row>
        <row r="1142">
          <cell r="A1142">
            <v>71</v>
          </cell>
        </row>
        <row r="1143">
          <cell r="A1143">
            <v>72</v>
          </cell>
        </row>
        <row r="1144">
          <cell r="A1144">
            <v>73</v>
          </cell>
        </row>
        <row r="1145">
          <cell r="A1145">
            <v>74</v>
          </cell>
        </row>
        <row r="1146">
          <cell r="A1146">
            <v>75</v>
          </cell>
        </row>
        <row r="1147">
          <cell r="A1147">
            <v>76</v>
          </cell>
        </row>
        <row r="1148">
          <cell r="A1148">
            <v>77</v>
          </cell>
        </row>
        <row r="1149">
          <cell r="A1149">
            <v>78</v>
          </cell>
        </row>
        <row r="1150">
          <cell r="A1150">
            <v>79</v>
          </cell>
        </row>
        <row r="1151">
          <cell r="A1151">
            <v>80</v>
          </cell>
        </row>
        <row r="1152">
          <cell r="A1152">
            <v>81</v>
          </cell>
        </row>
        <row r="1153">
          <cell r="A1153">
            <v>82</v>
          </cell>
        </row>
        <row r="1154">
          <cell r="A1154">
            <v>83</v>
          </cell>
        </row>
        <row r="1155">
          <cell r="A1155">
            <v>84</v>
          </cell>
        </row>
        <row r="1156">
          <cell r="A1156">
            <v>85</v>
          </cell>
        </row>
        <row r="1157">
          <cell r="A1157">
            <v>86</v>
          </cell>
        </row>
        <row r="1158">
          <cell r="A1158">
            <v>87</v>
          </cell>
        </row>
        <row r="1159">
          <cell r="A1159">
            <v>88</v>
          </cell>
        </row>
        <row r="1161">
          <cell r="F1161">
            <v>16368582.239999983</v>
          </cell>
          <cell r="H1161">
            <v>7085489.1500000022</v>
          </cell>
        </row>
        <row r="1165">
          <cell r="A1165">
            <v>1</v>
          </cell>
        </row>
        <row r="1166">
          <cell r="A1166">
            <v>2</v>
          </cell>
        </row>
        <row r="1168">
          <cell r="F1168">
            <v>43600</v>
          </cell>
          <cell r="H1168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07"/>
      <sheetName val="ศพฐ.7"/>
    </sheetNames>
    <sheetDataSet>
      <sheetData sheetId="0"/>
      <sheetData sheetId="1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F7">
            <v>9843000</v>
          </cell>
          <cell r="H7">
            <v>6838150.5</v>
          </cell>
        </row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4</v>
          </cell>
        </row>
        <row r="15">
          <cell r="F15">
            <v>33657444.109999999</v>
          </cell>
          <cell r="H15">
            <v>28455541.449999999</v>
          </cell>
        </row>
        <row r="19">
          <cell r="A19">
            <v>1</v>
          </cell>
        </row>
        <row r="20">
          <cell r="F20">
            <v>480650</v>
          </cell>
          <cell r="H20">
            <v>467893.02</v>
          </cell>
        </row>
        <row r="24">
          <cell r="A24">
            <v>1</v>
          </cell>
        </row>
        <row r="25">
          <cell r="A25">
            <v>2</v>
          </cell>
        </row>
        <row r="26">
          <cell r="A26">
            <v>3</v>
          </cell>
        </row>
        <row r="27">
          <cell r="A27">
            <v>4</v>
          </cell>
        </row>
        <row r="28">
          <cell r="A28">
            <v>5</v>
          </cell>
        </row>
        <row r="29">
          <cell r="F29">
            <v>1123523</v>
          </cell>
          <cell r="H29">
            <v>958038.65999999992</v>
          </cell>
        </row>
        <row r="206">
          <cell r="A206">
            <v>1</v>
          </cell>
        </row>
        <row r="207">
          <cell r="A207">
            <v>2</v>
          </cell>
        </row>
        <row r="208">
          <cell r="A208">
            <v>3</v>
          </cell>
        </row>
        <row r="209">
          <cell r="A209">
            <v>4</v>
          </cell>
        </row>
        <row r="210">
          <cell r="A210">
            <v>5</v>
          </cell>
        </row>
        <row r="211">
          <cell r="A211">
            <v>6</v>
          </cell>
        </row>
        <row r="212">
          <cell r="A212">
            <v>7</v>
          </cell>
        </row>
        <row r="213">
          <cell r="A213">
            <v>8</v>
          </cell>
        </row>
        <row r="214">
          <cell r="A214">
            <v>9</v>
          </cell>
        </row>
        <row r="215">
          <cell r="A215">
            <v>10</v>
          </cell>
        </row>
        <row r="216">
          <cell r="A216">
            <v>11</v>
          </cell>
        </row>
        <row r="217">
          <cell r="A217">
            <v>12</v>
          </cell>
        </row>
        <row r="218">
          <cell r="A218">
            <v>13</v>
          </cell>
        </row>
        <row r="219">
          <cell r="A219">
            <v>14</v>
          </cell>
        </row>
        <row r="220">
          <cell r="A220">
            <v>15</v>
          </cell>
        </row>
        <row r="221">
          <cell r="A221">
            <v>16</v>
          </cell>
        </row>
        <row r="222">
          <cell r="A222">
            <v>17</v>
          </cell>
        </row>
        <row r="223">
          <cell r="A223">
            <v>18</v>
          </cell>
        </row>
        <row r="224">
          <cell r="A224">
            <v>19</v>
          </cell>
        </row>
        <row r="225">
          <cell r="A225">
            <v>20</v>
          </cell>
        </row>
        <row r="226">
          <cell r="A226">
            <v>21</v>
          </cell>
        </row>
        <row r="227">
          <cell r="A227">
            <v>22</v>
          </cell>
        </row>
        <row r="228">
          <cell r="A228">
            <v>23</v>
          </cell>
        </row>
        <row r="229">
          <cell r="A229">
            <v>24</v>
          </cell>
        </row>
        <row r="230">
          <cell r="A230">
            <v>25</v>
          </cell>
        </row>
        <row r="231">
          <cell r="A231">
            <v>26</v>
          </cell>
        </row>
        <row r="232">
          <cell r="A232">
            <v>27</v>
          </cell>
        </row>
        <row r="233">
          <cell r="A233">
            <v>28</v>
          </cell>
        </row>
        <row r="234">
          <cell r="A234">
            <v>29</v>
          </cell>
        </row>
        <row r="235">
          <cell r="A235">
            <v>30</v>
          </cell>
        </row>
        <row r="236">
          <cell r="A236">
            <v>31</v>
          </cell>
        </row>
        <row r="237">
          <cell r="A237">
            <v>32</v>
          </cell>
        </row>
        <row r="238">
          <cell r="A238">
            <v>33</v>
          </cell>
        </row>
        <row r="239">
          <cell r="A239">
            <v>34</v>
          </cell>
        </row>
        <row r="240">
          <cell r="A240">
            <v>35</v>
          </cell>
        </row>
        <row r="241">
          <cell r="A241">
            <v>36</v>
          </cell>
        </row>
        <row r="242">
          <cell r="A242">
            <v>37</v>
          </cell>
        </row>
        <row r="243">
          <cell r="A243">
            <v>38</v>
          </cell>
        </row>
        <row r="244">
          <cell r="A244">
            <v>39</v>
          </cell>
        </row>
        <row r="245">
          <cell r="A245">
            <v>40</v>
          </cell>
        </row>
        <row r="246">
          <cell r="A246">
            <v>41</v>
          </cell>
        </row>
        <row r="247">
          <cell r="A247">
            <v>42</v>
          </cell>
        </row>
        <row r="248">
          <cell r="A248">
            <v>43</v>
          </cell>
        </row>
        <row r="249">
          <cell r="A249">
            <v>44</v>
          </cell>
        </row>
        <row r="250">
          <cell r="A250">
            <v>45</v>
          </cell>
        </row>
        <row r="251">
          <cell r="A251">
            <v>46</v>
          </cell>
        </row>
        <row r="252">
          <cell r="A252">
            <v>47</v>
          </cell>
        </row>
        <row r="253">
          <cell r="A253">
            <v>48</v>
          </cell>
        </row>
        <row r="254">
          <cell r="A254">
            <v>49</v>
          </cell>
        </row>
        <row r="255">
          <cell r="A255">
            <v>50</v>
          </cell>
        </row>
        <row r="256">
          <cell r="A256">
            <v>51</v>
          </cell>
        </row>
        <row r="257">
          <cell r="A257">
            <v>52</v>
          </cell>
        </row>
        <row r="258">
          <cell r="A258">
            <v>53</v>
          </cell>
        </row>
        <row r="259">
          <cell r="A259">
            <v>54</v>
          </cell>
        </row>
        <row r="260">
          <cell r="A260">
            <v>55</v>
          </cell>
        </row>
        <row r="261">
          <cell r="A261">
            <v>56</v>
          </cell>
        </row>
        <row r="262">
          <cell r="A262">
            <v>57</v>
          </cell>
        </row>
        <row r="291">
          <cell r="A291">
            <v>1</v>
          </cell>
        </row>
        <row r="292">
          <cell r="A292">
            <v>2</v>
          </cell>
        </row>
        <row r="293">
          <cell r="A293">
            <v>3</v>
          </cell>
        </row>
        <row r="294">
          <cell r="A294">
            <v>4</v>
          </cell>
        </row>
        <row r="295">
          <cell r="A295">
            <v>5</v>
          </cell>
        </row>
        <row r="296">
          <cell r="A296">
            <v>6</v>
          </cell>
        </row>
        <row r="297">
          <cell r="A297">
            <v>7</v>
          </cell>
        </row>
        <row r="298">
          <cell r="A298">
            <v>8</v>
          </cell>
        </row>
        <row r="299">
          <cell r="A299">
            <v>9</v>
          </cell>
        </row>
        <row r="300">
          <cell r="A300">
            <v>10</v>
          </cell>
        </row>
        <row r="301">
          <cell r="A301">
            <v>11</v>
          </cell>
        </row>
        <row r="302">
          <cell r="A302">
            <v>12</v>
          </cell>
        </row>
        <row r="303">
          <cell r="A303">
            <v>13</v>
          </cell>
        </row>
        <row r="304">
          <cell r="A304">
            <v>14</v>
          </cell>
        </row>
        <row r="305">
          <cell r="A305">
            <v>15</v>
          </cell>
        </row>
        <row r="306">
          <cell r="A306">
            <v>16</v>
          </cell>
        </row>
        <row r="307">
          <cell r="A307">
            <v>17</v>
          </cell>
        </row>
        <row r="308">
          <cell r="A308">
            <v>18</v>
          </cell>
        </row>
        <row r="310">
          <cell r="F310">
            <v>19691529.059999999</v>
          </cell>
          <cell r="H310">
            <v>4990407.49</v>
          </cell>
        </row>
        <row r="314">
          <cell r="A314">
            <v>1</v>
          </cell>
        </row>
        <row r="315">
          <cell r="A315">
            <v>2</v>
          </cell>
        </row>
        <row r="316">
          <cell r="A316">
            <v>3</v>
          </cell>
        </row>
        <row r="317">
          <cell r="A317">
            <v>4</v>
          </cell>
        </row>
        <row r="318">
          <cell r="A318">
            <v>5</v>
          </cell>
        </row>
        <row r="319">
          <cell r="A319">
            <v>6</v>
          </cell>
        </row>
        <row r="324">
          <cell r="A324">
            <v>1</v>
          </cell>
        </row>
        <row r="325">
          <cell r="A325">
            <v>2</v>
          </cell>
        </row>
        <row r="326">
          <cell r="A326">
            <v>3</v>
          </cell>
        </row>
        <row r="327">
          <cell r="A327">
            <v>4</v>
          </cell>
        </row>
        <row r="328">
          <cell r="A328">
            <v>5</v>
          </cell>
        </row>
        <row r="329">
          <cell r="A329">
            <v>6</v>
          </cell>
        </row>
        <row r="331">
          <cell r="F331">
            <v>1406685.71</v>
          </cell>
          <cell r="H331">
            <v>872391.58000000007</v>
          </cell>
        </row>
        <row r="427">
          <cell r="A427">
            <v>1</v>
          </cell>
        </row>
        <row r="428">
          <cell r="A428">
            <v>2</v>
          </cell>
        </row>
        <row r="429">
          <cell r="A429">
            <v>3</v>
          </cell>
        </row>
        <row r="430">
          <cell r="A430">
            <v>4</v>
          </cell>
        </row>
        <row r="431">
          <cell r="A431">
            <v>5</v>
          </cell>
        </row>
        <row r="432">
          <cell r="A432">
            <v>6</v>
          </cell>
        </row>
        <row r="433">
          <cell r="A433">
            <v>7</v>
          </cell>
        </row>
        <row r="434">
          <cell r="A434">
            <v>8</v>
          </cell>
        </row>
        <row r="435">
          <cell r="A435">
            <v>9</v>
          </cell>
        </row>
        <row r="436">
          <cell r="A436">
            <v>10</v>
          </cell>
        </row>
        <row r="437">
          <cell r="A437">
            <v>11</v>
          </cell>
        </row>
        <row r="438">
          <cell r="A438">
            <v>12</v>
          </cell>
        </row>
        <row r="439">
          <cell r="A439">
            <v>13</v>
          </cell>
        </row>
        <row r="440">
          <cell r="A440">
            <v>14</v>
          </cell>
        </row>
        <row r="441">
          <cell r="A441">
            <v>15</v>
          </cell>
        </row>
        <row r="443">
          <cell r="F443">
            <v>8173282.6400000006</v>
          </cell>
          <cell r="H443">
            <v>5608049.5899999971</v>
          </cell>
        </row>
        <row r="447">
          <cell r="A447">
            <v>1</v>
          </cell>
        </row>
        <row r="448">
          <cell r="A448">
            <v>2</v>
          </cell>
        </row>
        <row r="449">
          <cell r="A449">
            <v>3</v>
          </cell>
        </row>
        <row r="450">
          <cell r="A450">
            <v>4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10</v>
          </cell>
        </row>
        <row r="457">
          <cell r="A457">
            <v>11</v>
          </cell>
        </row>
        <row r="458">
          <cell r="A458">
            <v>12</v>
          </cell>
        </row>
        <row r="459">
          <cell r="A459">
            <v>13</v>
          </cell>
        </row>
        <row r="460">
          <cell r="A460">
            <v>14</v>
          </cell>
        </row>
        <row r="461">
          <cell r="A461">
            <v>15</v>
          </cell>
        </row>
        <row r="462">
          <cell r="A462">
            <v>16</v>
          </cell>
        </row>
        <row r="463">
          <cell r="A463">
            <v>17</v>
          </cell>
        </row>
        <row r="464">
          <cell r="A464">
            <v>18</v>
          </cell>
        </row>
        <row r="465">
          <cell r="A465">
            <v>19</v>
          </cell>
        </row>
        <row r="466">
          <cell r="A466">
            <v>20</v>
          </cell>
        </row>
        <row r="467">
          <cell r="A467">
            <v>21</v>
          </cell>
        </row>
        <row r="468">
          <cell r="A468">
            <v>22</v>
          </cell>
        </row>
        <row r="469">
          <cell r="A469">
            <v>23</v>
          </cell>
        </row>
        <row r="470">
          <cell r="A470">
            <v>24</v>
          </cell>
        </row>
        <row r="471">
          <cell r="A471">
            <v>25</v>
          </cell>
        </row>
        <row r="472">
          <cell r="A472">
            <v>26</v>
          </cell>
        </row>
        <row r="473">
          <cell r="A473">
            <v>27</v>
          </cell>
        </row>
        <row r="474">
          <cell r="A474">
            <v>28</v>
          </cell>
        </row>
        <row r="475">
          <cell r="A475">
            <v>29</v>
          </cell>
        </row>
        <row r="476">
          <cell r="A476">
            <v>30</v>
          </cell>
        </row>
        <row r="477">
          <cell r="A477">
            <v>31</v>
          </cell>
        </row>
        <row r="478">
          <cell r="A478">
            <v>32</v>
          </cell>
        </row>
        <row r="479">
          <cell r="A479">
            <v>33</v>
          </cell>
        </row>
        <row r="480">
          <cell r="A480">
            <v>34</v>
          </cell>
        </row>
        <row r="481">
          <cell r="A481">
            <v>35</v>
          </cell>
        </row>
        <row r="482">
          <cell r="A482">
            <v>36</v>
          </cell>
        </row>
        <row r="483">
          <cell r="A483">
            <v>37</v>
          </cell>
        </row>
        <row r="484">
          <cell r="A484">
            <v>38</v>
          </cell>
        </row>
        <row r="485">
          <cell r="A485"/>
        </row>
        <row r="486">
          <cell r="A486">
            <v>39</v>
          </cell>
        </row>
        <row r="487">
          <cell r="A487"/>
        </row>
        <row r="488">
          <cell r="A488">
            <v>40</v>
          </cell>
        </row>
        <row r="489">
          <cell r="A489"/>
        </row>
        <row r="490">
          <cell r="A490">
            <v>41</v>
          </cell>
        </row>
        <row r="491">
          <cell r="A491"/>
        </row>
        <row r="492">
          <cell r="A492">
            <v>42</v>
          </cell>
        </row>
        <row r="493">
          <cell r="A493"/>
        </row>
        <row r="494">
          <cell r="A494">
            <v>43</v>
          </cell>
        </row>
        <row r="495">
          <cell r="A495"/>
        </row>
        <row r="496">
          <cell r="A496">
            <v>44</v>
          </cell>
        </row>
        <row r="497">
          <cell r="A497"/>
        </row>
        <row r="498">
          <cell r="A498">
            <v>45</v>
          </cell>
        </row>
        <row r="499">
          <cell r="A499"/>
        </row>
        <row r="500">
          <cell r="A500">
            <v>46</v>
          </cell>
        </row>
        <row r="501">
          <cell r="A501"/>
        </row>
        <row r="502">
          <cell r="A502">
            <v>47</v>
          </cell>
        </row>
        <row r="503">
          <cell r="A503"/>
        </row>
        <row r="504">
          <cell r="A504">
            <v>48</v>
          </cell>
        </row>
        <row r="505">
          <cell r="A505"/>
        </row>
        <row r="506">
          <cell r="A506">
            <v>49</v>
          </cell>
        </row>
        <row r="507">
          <cell r="A507"/>
        </row>
        <row r="508">
          <cell r="A508">
            <v>50</v>
          </cell>
        </row>
        <row r="509">
          <cell r="A509"/>
        </row>
        <row r="510">
          <cell r="A510">
            <v>51</v>
          </cell>
        </row>
        <row r="511">
          <cell r="A511"/>
        </row>
        <row r="512">
          <cell r="A512">
            <v>52</v>
          </cell>
        </row>
        <row r="513">
          <cell r="A513"/>
        </row>
        <row r="514">
          <cell r="A514">
            <v>53</v>
          </cell>
        </row>
        <row r="515">
          <cell r="A515"/>
        </row>
        <row r="516">
          <cell r="A516">
            <v>54</v>
          </cell>
        </row>
        <row r="517">
          <cell r="A517"/>
        </row>
        <row r="518">
          <cell r="A518">
            <v>55</v>
          </cell>
        </row>
        <row r="519">
          <cell r="A519"/>
        </row>
        <row r="520">
          <cell r="A520">
            <v>56</v>
          </cell>
        </row>
        <row r="521">
          <cell r="A521"/>
        </row>
        <row r="522">
          <cell r="A522">
            <v>57</v>
          </cell>
        </row>
        <row r="523">
          <cell r="A523"/>
        </row>
        <row r="524">
          <cell r="A524">
            <v>58</v>
          </cell>
        </row>
        <row r="525">
          <cell r="A525"/>
        </row>
        <row r="526">
          <cell r="A526">
            <v>59</v>
          </cell>
        </row>
        <row r="527">
          <cell r="A527"/>
        </row>
        <row r="528">
          <cell r="A528">
            <v>60</v>
          </cell>
        </row>
        <row r="529">
          <cell r="A529"/>
        </row>
        <row r="530">
          <cell r="A530">
            <v>61</v>
          </cell>
        </row>
        <row r="531">
          <cell r="A531"/>
        </row>
        <row r="532">
          <cell r="A532">
            <v>62</v>
          </cell>
        </row>
        <row r="533">
          <cell r="A533"/>
        </row>
        <row r="534">
          <cell r="A534">
            <v>63</v>
          </cell>
        </row>
        <row r="535">
          <cell r="A535"/>
        </row>
        <row r="536">
          <cell r="A536">
            <v>64</v>
          </cell>
        </row>
        <row r="537">
          <cell r="A537"/>
        </row>
        <row r="538">
          <cell r="A538">
            <v>65</v>
          </cell>
        </row>
        <row r="539">
          <cell r="A539"/>
        </row>
        <row r="540">
          <cell r="A540">
            <v>66</v>
          </cell>
        </row>
        <row r="541">
          <cell r="A541"/>
        </row>
        <row r="542">
          <cell r="A542">
            <v>67</v>
          </cell>
        </row>
        <row r="543">
          <cell r="A543"/>
        </row>
        <row r="544">
          <cell r="A544">
            <v>68</v>
          </cell>
        </row>
        <row r="545">
          <cell r="A545"/>
        </row>
        <row r="546">
          <cell r="A546">
            <v>69</v>
          </cell>
        </row>
        <row r="547">
          <cell r="A547"/>
        </row>
        <row r="548">
          <cell r="A548">
            <v>70</v>
          </cell>
        </row>
        <row r="549">
          <cell r="A549"/>
        </row>
        <row r="550">
          <cell r="A550">
            <v>71</v>
          </cell>
        </row>
        <row r="551">
          <cell r="A551"/>
        </row>
        <row r="552">
          <cell r="A552">
            <v>72</v>
          </cell>
        </row>
        <row r="553">
          <cell r="A553"/>
        </row>
        <row r="554">
          <cell r="A554">
            <v>73</v>
          </cell>
        </row>
        <row r="555">
          <cell r="A555"/>
        </row>
        <row r="556">
          <cell r="A556">
            <v>74</v>
          </cell>
        </row>
        <row r="557">
          <cell r="A557"/>
        </row>
        <row r="558">
          <cell r="A558">
            <v>75</v>
          </cell>
        </row>
        <row r="559">
          <cell r="A559"/>
        </row>
        <row r="560">
          <cell r="A560">
            <v>76</v>
          </cell>
        </row>
        <row r="561">
          <cell r="A561"/>
        </row>
        <row r="562">
          <cell r="A562">
            <v>77</v>
          </cell>
        </row>
        <row r="563">
          <cell r="A563"/>
        </row>
        <row r="564">
          <cell r="A564">
            <v>78</v>
          </cell>
        </row>
        <row r="565">
          <cell r="A565"/>
        </row>
        <row r="566">
          <cell r="A566">
            <v>79</v>
          </cell>
        </row>
        <row r="567">
          <cell r="A567"/>
        </row>
        <row r="568">
          <cell r="A568">
            <v>80</v>
          </cell>
        </row>
        <row r="569">
          <cell r="A569"/>
        </row>
        <row r="570">
          <cell r="A570">
            <v>81</v>
          </cell>
        </row>
        <row r="571">
          <cell r="A571"/>
        </row>
        <row r="572">
          <cell r="A572">
            <v>82</v>
          </cell>
        </row>
        <row r="573">
          <cell r="A573"/>
        </row>
        <row r="574">
          <cell r="A574">
            <v>83</v>
          </cell>
        </row>
        <row r="575">
          <cell r="A575"/>
        </row>
        <row r="576">
          <cell r="A576">
            <v>84</v>
          </cell>
        </row>
        <row r="577">
          <cell r="A577"/>
        </row>
        <row r="578">
          <cell r="A578">
            <v>85</v>
          </cell>
        </row>
        <row r="579">
          <cell r="A579"/>
        </row>
        <row r="580">
          <cell r="A580">
            <v>86</v>
          </cell>
        </row>
        <row r="581">
          <cell r="A581"/>
        </row>
        <row r="582">
          <cell r="A582">
            <v>87</v>
          </cell>
        </row>
        <row r="583">
          <cell r="A583"/>
        </row>
        <row r="584">
          <cell r="A584">
            <v>88</v>
          </cell>
        </row>
        <row r="585">
          <cell r="A585"/>
        </row>
        <row r="586">
          <cell r="A586">
            <v>89</v>
          </cell>
        </row>
        <row r="587">
          <cell r="A587"/>
        </row>
        <row r="588">
          <cell r="A588">
            <v>90</v>
          </cell>
        </row>
        <row r="589">
          <cell r="A589"/>
        </row>
        <row r="590">
          <cell r="A590">
            <v>91</v>
          </cell>
        </row>
        <row r="591">
          <cell r="A591"/>
        </row>
        <row r="592">
          <cell r="A592">
            <v>92</v>
          </cell>
        </row>
        <row r="593">
          <cell r="A593"/>
        </row>
        <row r="594">
          <cell r="A594">
            <v>93</v>
          </cell>
        </row>
        <row r="595">
          <cell r="A595"/>
        </row>
        <row r="596">
          <cell r="A596">
            <v>94</v>
          </cell>
        </row>
        <row r="597">
          <cell r="A597">
            <v>95</v>
          </cell>
        </row>
        <row r="598">
          <cell r="A598">
            <v>96</v>
          </cell>
        </row>
        <row r="599">
          <cell r="A599">
            <v>97</v>
          </cell>
        </row>
        <row r="600">
          <cell r="A600">
            <v>98</v>
          </cell>
        </row>
        <row r="601">
          <cell r="A601">
            <v>99</v>
          </cell>
        </row>
        <row r="602">
          <cell r="A602">
            <v>100</v>
          </cell>
        </row>
        <row r="603">
          <cell r="A603"/>
        </row>
        <row r="608">
          <cell r="A608">
            <v>1</v>
          </cell>
        </row>
        <row r="609">
          <cell r="A609">
            <v>2</v>
          </cell>
        </row>
        <row r="610">
          <cell r="A610">
            <v>3</v>
          </cell>
        </row>
        <row r="611">
          <cell r="A611">
            <v>4</v>
          </cell>
        </row>
        <row r="612">
          <cell r="A612">
            <v>5</v>
          </cell>
        </row>
        <row r="613">
          <cell r="A613">
            <v>6</v>
          </cell>
        </row>
        <row r="614">
          <cell r="A614">
            <v>7</v>
          </cell>
        </row>
        <row r="615">
          <cell r="A615">
            <v>8</v>
          </cell>
        </row>
        <row r="616">
          <cell r="A616">
            <v>9</v>
          </cell>
        </row>
        <row r="617">
          <cell r="A617">
            <v>10</v>
          </cell>
        </row>
        <row r="618">
          <cell r="A618">
            <v>11</v>
          </cell>
        </row>
        <row r="619">
          <cell r="A619">
            <v>12</v>
          </cell>
        </row>
        <row r="620">
          <cell r="A620">
            <v>13</v>
          </cell>
        </row>
        <row r="621">
          <cell r="A621">
            <v>14</v>
          </cell>
        </row>
        <row r="622">
          <cell r="A622">
            <v>15</v>
          </cell>
        </row>
        <row r="623">
          <cell r="A623">
            <v>16</v>
          </cell>
        </row>
        <row r="624">
          <cell r="A624">
            <v>17</v>
          </cell>
        </row>
        <row r="625">
          <cell r="A625">
            <v>18</v>
          </cell>
        </row>
        <row r="626">
          <cell r="A626">
            <v>19</v>
          </cell>
        </row>
        <row r="627">
          <cell r="A627">
            <v>20</v>
          </cell>
        </row>
        <row r="628">
          <cell r="A628">
            <v>21</v>
          </cell>
        </row>
        <row r="629">
          <cell r="A629">
            <v>22</v>
          </cell>
        </row>
        <row r="630">
          <cell r="A630">
            <v>23</v>
          </cell>
        </row>
        <row r="631">
          <cell r="A631">
            <v>24</v>
          </cell>
        </row>
        <row r="632">
          <cell r="A632">
            <v>25</v>
          </cell>
        </row>
        <row r="633">
          <cell r="A633">
            <v>26</v>
          </cell>
        </row>
        <row r="634">
          <cell r="A634">
            <v>27</v>
          </cell>
        </row>
        <row r="635">
          <cell r="A635">
            <v>28</v>
          </cell>
        </row>
        <row r="636">
          <cell r="A636">
            <v>29</v>
          </cell>
        </row>
        <row r="637">
          <cell r="A637">
            <v>30</v>
          </cell>
        </row>
        <row r="638">
          <cell r="A638">
            <v>31</v>
          </cell>
        </row>
        <row r="639">
          <cell r="A639">
            <v>32</v>
          </cell>
        </row>
        <row r="640">
          <cell r="A640">
            <v>33</v>
          </cell>
        </row>
        <row r="641">
          <cell r="A641">
            <v>34</v>
          </cell>
        </row>
        <row r="642">
          <cell r="A642">
            <v>35</v>
          </cell>
        </row>
        <row r="643">
          <cell r="A643">
            <v>36</v>
          </cell>
        </row>
        <row r="644">
          <cell r="A644">
            <v>37</v>
          </cell>
        </row>
        <row r="645">
          <cell r="A645">
            <v>38</v>
          </cell>
        </row>
        <row r="646">
          <cell r="A646">
            <v>39</v>
          </cell>
        </row>
        <row r="647">
          <cell r="A647">
            <v>40</v>
          </cell>
        </row>
        <row r="648">
          <cell r="A648">
            <v>41</v>
          </cell>
        </row>
        <row r="649">
          <cell r="A649">
            <v>42</v>
          </cell>
        </row>
        <row r="650">
          <cell r="A650">
            <v>43</v>
          </cell>
        </row>
        <row r="651">
          <cell r="A651">
            <v>44</v>
          </cell>
        </row>
        <row r="652">
          <cell r="A652">
            <v>45</v>
          </cell>
        </row>
        <row r="653">
          <cell r="A653">
            <v>46</v>
          </cell>
        </row>
        <row r="654">
          <cell r="A654">
            <v>47</v>
          </cell>
        </row>
        <row r="655">
          <cell r="A655">
            <v>48</v>
          </cell>
        </row>
        <row r="656">
          <cell r="A656">
            <v>49</v>
          </cell>
        </row>
        <row r="657">
          <cell r="A657">
            <v>50</v>
          </cell>
        </row>
        <row r="658">
          <cell r="A658">
            <v>51</v>
          </cell>
        </row>
        <row r="659">
          <cell r="A659">
            <v>52</v>
          </cell>
        </row>
        <row r="660">
          <cell r="A660">
            <v>53</v>
          </cell>
        </row>
        <row r="661">
          <cell r="A661">
            <v>54</v>
          </cell>
        </row>
        <row r="662">
          <cell r="A662">
            <v>55</v>
          </cell>
        </row>
        <row r="663">
          <cell r="A663">
            <v>56</v>
          </cell>
        </row>
        <row r="664">
          <cell r="A664">
            <v>57</v>
          </cell>
        </row>
        <row r="665">
          <cell r="A665">
            <v>58</v>
          </cell>
        </row>
        <row r="666">
          <cell r="A666">
            <v>59</v>
          </cell>
        </row>
        <row r="667">
          <cell r="A667">
            <v>60</v>
          </cell>
        </row>
        <row r="668">
          <cell r="A668">
            <v>61</v>
          </cell>
        </row>
        <row r="669">
          <cell r="A669">
            <v>62</v>
          </cell>
        </row>
        <row r="670">
          <cell r="A670">
            <v>63</v>
          </cell>
        </row>
        <row r="671">
          <cell r="A671">
            <v>64</v>
          </cell>
        </row>
        <row r="672">
          <cell r="A672">
            <v>65</v>
          </cell>
        </row>
        <row r="673">
          <cell r="A673">
            <v>66</v>
          </cell>
        </row>
        <row r="674">
          <cell r="A674">
            <v>67</v>
          </cell>
        </row>
        <row r="675">
          <cell r="A675">
            <v>68</v>
          </cell>
        </row>
        <row r="676">
          <cell r="A676">
            <v>69</v>
          </cell>
        </row>
        <row r="677">
          <cell r="A677">
            <v>70</v>
          </cell>
        </row>
        <row r="678">
          <cell r="A678">
            <v>71</v>
          </cell>
        </row>
        <row r="679">
          <cell r="A679">
            <v>72</v>
          </cell>
        </row>
        <row r="680">
          <cell r="A680">
            <v>73</v>
          </cell>
        </row>
        <row r="681">
          <cell r="A681">
            <v>74</v>
          </cell>
        </row>
        <row r="682">
          <cell r="A682">
            <v>75</v>
          </cell>
        </row>
        <row r="683">
          <cell r="A683">
            <v>76</v>
          </cell>
        </row>
        <row r="684">
          <cell r="A684">
            <v>77</v>
          </cell>
        </row>
        <row r="685">
          <cell r="A685">
            <v>78</v>
          </cell>
        </row>
        <row r="686">
          <cell r="A686">
            <v>79</v>
          </cell>
        </row>
        <row r="687">
          <cell r="A687">
            <v>80</v>
          </cell>
        </row>
        <row r="688">
          <cell r="A688">
            <v>81</v>
          </cell>
        </row>
        <row r="689">
          <cell r="A689">
            <v>82</v>
          </cell>
        </row>
        <row r="690">
          <cell r="A690">
            <v>83</v>
          </cell>
        </row>
        <row r="691">
          <cell r="A691">
            <v>84</v>
          </cell>
        </row>
        <row r="692">
          <cell r="A692">
            <v>85</v>
          </cell>
        </row>
        <row r="693">
          <cell r="A693">
            <v>86</v>
          </cell>
        </row>
        <row r="694">
          <cell r="A694">
            <v>87</v>
          </cell>
        </row>
        <row r="695">
          <cell r="A695">
            <v>88</v>
          </cell>
        </row>
        <row r="696">
          <cell r="A696">
            <v>89</v>
          </cell>
        </row>
        <row r="697">
          <cell r="A697">
            <v>90</v>
          </cell>
        </row>
        <row r="699">
          <cell r="F699">
            <v>65404522.000000022</v>
          </cell>
          <cell r="H699">
            <v>16289550.879999993</v>
          </cell>
        </row>
        <row r="703">
          <cell r="A703">
            <v>1</v>
          </cell>
        </row>
        <row r="704">
          <cell r="A704">
            <v>2</v>
          </cell>
        </row>
        <row r="705">
          <cell r="A705">
            <v>3</v>
          </cell>
        </row>
        <row r="706">
          <cell r="A706">
            <v>4</v>
          </cell>
        </row>
        <row r="707">
          <cell r="A707">
            <v>5</v>
          </cell>
        </row>
        <row r="708">
          <cell r="A708">
            <v>6</v>
          </cell>
        </row>
        <row r="709">
          <cell r="A709">
            <v>7</v>
          </cell>
        </row>
        <row r="710">
          <cell r="A710">
            <v>8</v>
          </cell>
        </row>
        <row r="711">
          <cell r="A711">
            <v>9</v>
          </cell>
        </row>
        <row r="712">
          <cell r="A712">
            <v>10</v>
          </cell>
        </row>
        <row r="713">
          <cell r="A713">
            <v>11</v>
          </cell>
        </row>
        <row r="714">
          <cell r="A714">
            <v>12</v>
          </cell>
        </row>
        <row r="715">
          <cell r="A715">
            <v>13</v>
          </cell>
        </row>
        <row r="716">
          <cell r="A716">
            <v>14</v>
          </cell>
        </row>
        <row r="717">
          <cell r="A717">
            <v>15</v>
          </cell>
        </row>
        <row r="718">
          <cell r="A718">
            <v>16</v>
          </cell>
        </row>
        <row r="719">
          <cell r="A719">
            <v>17</v>
          </cell>
        </row>
        <row r="720">
          <cell r="A720">
            <v>18</v>
          </cell>
        </row>
        <row r="721">
          <cell r="A721">
            <v>19</v>
          </cell>
        </row>
        <row r="722">
          <cell r="A722">
            <v>20</v>
          </cell>
        </row>
        <row r="723">
          <cell r="A723">
            <v>21</v>
          </cell>
        </row>
        <row r="724">
          <cell r="A724">
            <v>22</v>
          </cell>
        </row>
        <row r="725">
          <cell r="A725">
            <v>23</v>
          </cell>
        </row>
        <row r="726">
          <cell r="A726">
            <v>24</v>
          </cell>
        </row>
        <row r="727">
          <cell r="A727">
            <v>25</v>
          </cell>
        </row>
        <row r="728">
          <cell r="A728">
            <v>26</v>
          </cell>
        </row>
        <row r="729">
          <cell r="A729">
            <v>27</v>
          </cell>
        </row>
        <row r="730">
          <cell r="A730">
            <v>28</v>
          </cell>
        </row>
        <row r="731">
          <cell r="A731">
            <v>29</v>
          </cell>
        </row>
        <row r="732">
          <cell r="A732">
            <v>30</v>
          </cell>
        </row>
        <row r="733">
          <cell r="A733">
            <v>31</v>
          </cell>
        </row>
        <row r="734">
          <cell r="A734">
            <v>32</v>
          </cell>
        </row>
        <row r="735">
          <cell r="A735">
            <v>33</v>
          </cell>
        </row>
        <row r="736">
          <cell r="A736">
            <v>34</v>
          </cell>
        </row>
        <row r="737">
          <cell r="A737">
            <v>35</v>
          </cell>
        </row>
        <row r="738">
          <cell r="A738">
            <v>36</v>
          </cell>
        </row>
        <row r="739">
          <cell r="A739">
            <v>37</v>
          </cell>
        </row>
        <row r="740">
          <cell r="A740">
            <v>38</v>
          </cell>
        </row>
        <row r="741">
          <cell r="A741">
            <v>39</v>
          </cell>
        </row>
        <row r="742">
          <cell r="A742">
            <v>40</v>
          </cell>
        </row>
        <row r="743">
          <cell r="A743">
            <v>41</v>
          </cell>
        </row>
        <row r="744">
          <cell r="A744">
            <v>42</v>
          </cell>
        </row>
        <row r="745">
          <cell r="A745">
            <v>43</v>
          </cell>
        </row>
        <row r="746">
          <cell r="A746">
            <v>44</v>
          </cell>
        </row>
        <row r="747">
          <cell r="A747">
            <v>45</v>
          </cell>
        </row>
        <row r="748">
          <cell r="A748">
            <v>46</v>
          </cell>
        </row>
        <row r="749">
          <cell r="A749">
            <v>47</v>
          </cell>
        </row>
        <row r="750">
          <cell r="A750">
            <v>48</v>
          </cell>
        </row>
        <row r="751">
          <cell r="A751">
            <v>49</v>
          </cell>
        </row>
        <row r="752">
          <cell r="A752">
            <v>50</v>
          </cell>
        </row>
        <row r="753">
          <cell r="A753">
            <v>51</v>
          </cell>
        </row>
        <row r="754">
          <cell r="A754">
            <v>52</v>
          </cell>
        </row>
        <row r="755">
          <cell r="A755">
            <v>53</v>
          </cell>
        </row>
        <row r="756">
          <cell r="A756">
            <v>54</v>
          </cell>
        </row>
        <row r="757">
          <cell r="A757">
            <v>55</v>
          </cell>
        </row>
        <row r="758">
          <cell r="A758">
            <v>56</v>
          </cell>
        </row>
        <row r="759">
          <cell r="A759">
            <v>57</v>
          </cell>
        </row>
        <row r="760">
          <cell r="A760">
            <v>58</v>
          </cell>
        </row>
        <row r="761">
          <cell r="A761">
            <v>59</v>
          </cell>
        </row>
        <row r="762">
          <cell r="A762">
            <v>60</v>
          </cell>
        </row>
        <row r="763">
          <cell r="A763">
            <v>61</v>
          </cell>
        </row>
        <row r="764">
          <cell r="A764">
            <v>62</v>
          </cell>
        </row>
        <row r="765">
          <cell r="A765">
            <v>63</v>
          </cell>
        </row>
        <row r="766">
          <cell r="A766">
            <v>64</v>
          </cell>
        </row>
        <row r="767">
          <cell r="A767">
            <v>65</v>
          </cell>
        </row>
        <row r="768">
          <cell r="A768">
            <v>66</v>
          </cell>
        </row>
        <row r="769">
          <cell r="A769">
            <v>67</v>
          </cell>
        </row>
        <row r="770">
          <cell r="A770">
            <v>68</v>
          </cell>
        </row>
        <row r="771">
          <cell r="A771">
            <v>69</v>
          </cell>
        </row>
        <row r="772">
          <cell r="A772">
            <v>70</v>
          </cell>
        </row>
        <row r="773">
          <cell r="A773">
            <v>71</v>
          </cell>
        </row>
        <row r="774">
          <cell r="A774">
            <v>72</v>
          </cell>
        </row>
        <row r="775">
          <cell r="A775">
            <v>73</v>
          </cell>
        </row>
        <row r="776">
          <cell r="A776">
            <v>74</v>
          </cell>
        </row>
        <row r="777">
          <cell r="A777">
            <v>75</v>
          </cell>
        </row>
        <row r="778">
          <cell r="A778">
            <v>76</v>
          </cell>
        </row>
        <row r="779">
          <cell r="A779">
            <v>77</v>
          </cell>
        </row>
        <row r="780">
          <cell r="A780">
            <v>78</v>
          </cell>
        </row>
        <row r="781">
          <cell r="A781">
            <v>79</v>
          </cell>
        </row>
        <row r="782">
          <cell r="A782">
            <v>80</v>
          </cell>
        </row>
        <row r="783">
          <cell r="A783">
            <v>81</v>
          </cell>
        </row>
        <row r="784">
          <cell r="A784">
            <v>82</v>
          </cell>
        </row>
        <row r="785">
          <cell r="A785">
            <v>83</v>
          </cell>
        </row>
        <row r="786">
          <cell r="A786">
            <v>84</v>
          </cell>
        </row>
        <row r="791">
          <cell r="A791">
            <v>1</v>
          </cell>
        </row>
        <row r="792">
          <cell r="A792">
            <v>2</v>
          </cell>
        </row>
        <row r="793">
          <cell r="A793">
            <v>3</v>
          </cell>
        </row>
        <row r="794">
          <cell r="A794">
            <v>4</v>
          </cell>
        </row>
        <row r="795">
          <cell r="A795">
            <v>5</v>
          </cell>
        </row>
        <row r="796">
          <cell r="A796">
            <v>6</v>
          </cell>
        </row>
        <row r="797">
          <cell r="A797">
            <v>7</v>
          </cell>
        </row>
        <row r="798">
          <cell r="A798">
            <v>8</v>
          </cell>
        </row>
        <row r="799">
          <cell r="A799">
            <v>9</v>
          </cell>
        </row>
        <row r="800">
          <cell r="A800">
            <v>10</v>
          </cell>
        </row>
        <row r="801">
          <cell r="A801">
            <v>11</v>
          </cell>
        </row>
        <row r="802">
          <cell r="A802">
            <v>12</v>
          </cell>
        </row>
        <row r="803">
          <cell r="A803">
            <v>13</v>
          </cell>
        </row>
        <row r="804">
          <cell r="A804">
            <v>14</v>
          </cell>
        </row>
        <row r="805">
          <cell r="A805">
            <v>15</v>
          </cell>
        </row>
        <row r="806">
          <cell r="A806">
            <v>16</v>
          </cell>
        </row>
        <row r="807">
          <cell r="A807">
            <v>17</v>
          </cell>
        </row>
        <row r="808">
          <cell r="A808">
            <v>18</v>
          </cell>
        </row>
        <row r="809">
          <cell r="A809">
            <v>19</v>
          </cell>
        </row>
        <row r="810">
          <cell r="A810">
            <v>20</v>
          </cell>
        </row>
        <row r="811">
          <cell r="A811">
            <v>21</v>
          </cell>
        </row>
        <row r="812">
          <cell r="A812">
            <v>22</v>
          </cell>
        </row>
        <row r="813">
          <cell r="A813">
            <v>23</v>
          </cell>
        </row>
        <row r="814">
          <cell r="A814">
            <v>24</v>
          </cell>
        </row>
        <row r="815">
          <cell r="A815">
            <v>25</v>
          </cell>
        </row>
        <row r="816">
          <cell r="A816">
            <v>26</v>
          </cell>
        </row>
        <row r="817">
          <cell r="A817">
            <v>27</v>
          </cell>
        </row>
        <row r="818">
          <cell r="A818">
            <v>28</v>
          </cell>
        </row>
        <row r="819">
          <cell r="A819">
            <v>29</v>
          </cell>
        </row>
        <row r="820">
          <cell r="A820">
            <v>30</v>
          </cell>
        </row>
        <row r="821">
          <cell r="A821">
            <v>31</v>
          </cell>
        </row>
        <row r="822">
          <cell r="A822">
            <v>32</v>
          </cell>
        </row>
        <row r="823">
          <cell r="A823">
            <v>33</v>
          </cell>
        </row>
        <row r="824">
          <cell r="A824">
            <v>34</v>
          </cell>
        </row>
        <row r="825">
          <cell r="A825">
            <v>35</v>
          </cell>
        </row>
        <row r="826">
          <cell r="A826">
            <v>36</v>
          </cell>
        </row>
        <row r="827">
          <cell r="A827">
            <v>37</v>
          </cell>
        </row>
        <row r="828">
          <cell r="A828">
            <v>38</v>
          </cell>
        </row>
        <row r="829">
          <cell r="A829">
            <v>39</v>
          </cell>
        </row>
        <row r="830">
          <cell r="A830">
            <v>40</v>
          </cell>
        </row>
        <row r="831">
          <cell r="A831">
            <v>41</v>
          </cell>
        </row>
        <row r="832">
          <cell r="A832">
            <v>42</v>
          </cell>
        </row>
        <row r="833">
          <cell r="A833">
            <v>43</v>
          </cell>
        </row>
        <row r="834">
          <cell r="A834">
            <v>44</v>
          </cell>
        </row>
        <row r="835">
          <cell r="A835">
            <v>45</v>
          </cell>
        </row>
        <row r="836">
          <cell r="A836">
            <v>46</v>
          </cell>
        </row>
        <row r="837">
          <cell r="A837">
            <v>47</v>
          </cell>
        </row>
        <row r="838">
          <cell r="A838">
            <v>48</v>
          </cell>
        </row>
        <row r="839">
          <cell r="A839">
            <v>49</v>
          </cell>
        </row>
        <row r="840">
          <cell r="A840">
            <v>50</v>
          </cell>
        </row>
        <row r="841">
          <cell r="A841">
            <v>51</v>
          </cell>
        </row>
        <row r="842">
          <cell r="A842">
            <v>52</v>
          </cell>
        </row>
        <row r="843">
          <cell r="A843">
            <v>53</v>
          </cell>
        </row>
        <row r="844">
          <cell r="A844">
            <v>54</v>
          </cell>
        </row>
        <row r="845">
          <cell r="A845">
            <v>55</v>
          </cell>
        </row>
        <row r="846">
          <cell r="A846">
            <v>56</v>
          </cell>
        </row>
        <row r="847">
          <cell r="A847">
            <v>57</v>
          </cell>
        </row>
        <row r="848">
          <cell r="A848">
            <v>58</v>
          </cell>
        </row>
        <row r="849">
          <cell r="A849">
            <v>59</v>
          </cell>
        </row>
        <row r="850">
          <cell r="A850">
            <v>60</v>
          </cell>
        </row>
        <row r="851">
          <cell r="A851">
            <v>61</v>
          </cell>
        </row>
        <row r="852">
          <cell r="A852">
            <v>62</v>
          </cell>
        </row>
        <row r="853">
          <cell r="A853">
            <v>63</v>
          </cell>
        </row>
        <row r="854">
          <cell r="A854">
            <v>64</v>
          </cell>
        </row>
        <row r="855">
          <cell r="A855">
            <v>65</v>
          </cell>
        </row>
        <row r="856">
          <cell r="A856">
            <v>66</v>
          </cell>
        </row>
        <row r="857">
          <cell r="A857">
            <v>67</v>
          </cell>
        </row>
        <row r="858">
          <cell r="A858">
            <v>68</v>
          </cell>
        </row>
        <row r="859">
          <cell r="A859">
            <v>69</v>
          </cell>
        </row>
        <row r="860">
          <cell r="A860">
            <v>70</v>
          </cell>
        </row>
        <row r="861">
          <cell r="A861">
            <v>71</v>
          </cell>
        </row>
        <row r="862">
          <cell r="A862">
            <v>72</v>
          </cell>
        </row>
        <row r="863">
          <cell r="A863">
            <v>73</v>
          </cell>
        </row>
        <row r="864">
          <cell r="A864">
            <v>74</v>
          </cell>
        </row>
        <row r="865">
          <cell r="A865">
            <v>75</v>
          </cell>
        </row>
        <row r="866">
          <cell r="A866">
            <v>76</v>
          </cell>
        </row>
        <row r="867">
          <cell r="A867">
            <v>77</v>
          </cell>
        </row>
        <row r="868">
          <cell r="A868">
            <v>78</v>
          </cell>
        </row>
        <row r="869">
          <cell r="A869">
            <v>79</v>
          </cell>
        </row>
        <row r="870">
          <cell r="A870">
            <v>80</v>
          </cell>
        </row>
        <row r="871">
          <cell r="A871">
            <v>81</v>
          </cell>
        </row>
        <row r="872">
          <cell r="A872">
            <v>82</v>
          </cell>
        </row>
        <row r="873">
          <cell r="A873">
            <v>83</v>
          </cell>
        </row>
        <row r="874">
          <cell r="A874">
            <v>84</v>
          </cell>
        </row>
        <row r="875">
          <cell r="A875">
            <v>85</v>
          </cell>
        </row>
        <row r="876">
          <cell r="A876">
            <v>86</v>
          </cell>
        </row>
        <row r="877">
          <cell r="A877">
            <v>87</v>
          </cell>
        </row>
        <row r="878">
          <cell r="A878">
            <v>88</v>
          </cell>
        </row>
        <row r="879">
          <cell r="A879">
            <v>89</v>
          </cell>
        </row>
        <row r="880">
          <cell r="A880">
            <v>90</v>
          </cell>
        </row>
        <row r="881">
          <cell r="A881">
            <v>91</v>
          </cell>
        </row>
        <row r="882">
          <cell r="A882">
            <v>92</v>
          </cell>
        </row>
        <row r="883">
          <cell r="A883">
            <v>93</v>
          </cell>
        </row>
        <row r="884">
          <cell r="A884">
            <v>94</v>
          </cell>
        </row>
        <row r="885">
          <cell r="A885">
            <v>95</v>
          </cell>
        </row>
        <row r="886">
          <cell r="A886">
            <v>96</v>
          </cell>
        </row>
        <row r="887">
          <cell r="A887">
            <v>97</v>
          </cell>
        </row>
        <row r="888">
          <cell r="A888">
            <v>98</v>
          </cell>
        </row>
        <row r="889">
          <cell r="A889">
            <v>99</v>
          </cell>
        </row>
        <row r="890">
          <cell r="A890">
            <v>100</v>
          </cell>
        </row>
        <row r="891">
          <cell r="A891">
            <v>101</v>
          </cell>
        </row>
        <row r="892">
          <cell r="A892">
            <v>102</v>
          </cell>
        </row>
        <row r="893">
          <cell r="A893">
            <v>103</v>
          </cell>
        </row>
        <row r="894">
          <cell r="A894">
            <v>104</v>
          </cell>
        </row>
        <row r="895">
          <cell r="A895">
            <v>105</v>
          </cell>
        </row>
        <row r="896">
          <cell r="A896">
            <v>106</v>
          </cell>
        </row>
        <row r="897">
          <cell r="A897">
            <v>107</v>
          </cell>
        </row>
        <row r="898">
          <cell r="A898">
            <v>108</v>
          </cell>
        </row>
        <row r="899">
          <cell r="A899">
            <v>109</v>
          </cell>
        </row>
        <row r="900">
          <cell r="A900">
            <v>110</v>
          </cell>
        </row>
        <row r="902">
          <cell r="F902">
            <v>14289080.18</v>
          </cell>
          <cell r="H902">
            <v>7056831.549999998</v>
          </cell>
        </row>
        <row r="906">
          <cell r="A906">
            <v>1</v>
          </cell>
        </row>
        <row r="907">
          <cell r="A907">
            <v>2</v>
          </cell>
        </row>
        <row r="908">
          <cell r="A908">
            <v>3</v>
          </cell>
        </row>
        <row r="909">
          <cell r="A909">
            <v>4</v>
          </cell>
        </row>
        <row r="910">
          <cell r="A910">
            <v>5</v>
          </cell>
        </row>
        <row r="911">
          <cell r="A911">
            <v>6</v>
          </cell>
        </row>
        <row r="912">
          <cell r="A912">
            <v>7</v>
          </cell>
        </row>
        <row r="913">
          <cell r="A913">
            <v>8</v>
          </cell>
        </row>
        <row r="915">
          <cell r="F915">
            <v>111100</v>
          </cell>
          <cell r="H915">
            <v>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10"/>
      <sheetName val="428 (2)"/>
      <sheetName val="428"/>
    </sheetNames>
    <sheetDataSet>
      <sheetData sheetId="0" refreshError="1"/>
      <sheetData sheetId="1">
        <row r="40">
          <cell r="A40">
            <v>28</v>
          </cell>
        </row>
        <row r="45">
          <cell r="A45">
            <v>1</v>
          </cell>
        </row>
        <row r="47">
          <cell r="F47">
            <v>72478400</v>
          </cell>
          <cell r="H47">
            <v>59806877.5</v>
          </cell>
        </row>
        <row r="122">
          <cell r="A122">
            <v>38</v>
          </cell>
        </row>
        <row r="134">
          <cell r="A134">
            <v>7</v>
          </cell>
        </row>
        <row r="136">
          <cell r="F136">
            <v>1086133.9099999999</v>
          </cell>
          <cell r="H136">
            <v>497517.59</v>
          </cell>
        </row>
        <row r="165">
          <cell r="A165">
            <v>24</v>
          </cell>
        </row>
        <row r="182">
          <cell r="A182">
            <v>12</v>
          </cell>
        </row>
        <row r="184">
          <cell r="F184">
            <v>50440846</v>
          </cell>
          <cell r="H184">
            <v>20016406.43</v>
          </cell>
        </row>
        <row r="194">
          <cell r="A194">
            <v>7</v>
          </cell>
        </row>
        <row r="195">
          <cell r="F195">
            <v>5406198.7000000002</v>
          </cell>
          <cell r="H195">
            <v>3690329.87</v>
          </cell>
        </row>
        <row r="216">
          <cell r="A216">
            <v>15</v>
          </cell>
        </row>
        <row r="231">
          <cell r="A231">
            <v>10</v>
          </cell>
        </row>
        <row r="233">
          <cell r="F233">
            <v>3754392.28</v>
          </cell>
          <cell r="H233">
            <v>1798969.34</v>
          </cell>
        </row>
        <row r="237">
          <cell r="A237">
            <v>1</v>
          </cell>
        </row>
        <row r="238">
          <cell r="F238">
            <v>690000</v>
          </cell>
          <cell r="H238">
            <v>664668.49</v>
          </cell>
        </row>
        <row r="304">
          <cell r="A304">
            <v>48</v>
          </cell>
        </row>
        <row r="383">
          <cell r="A383">
            <v>75</v>
          </cell>
        </row>
        <row r="385">
          <cell r="F385">
            <v>178885778.75999999</v>
          </cell>
          <cell r="H385">
            <v>99560908.959999993</v>
          </cell>
        </row>
        <row r="569">
          <cell r="A569">
            <v>96</v>
          </cell>
        </row>
        <row r="589">
          <cell r="A589">
            <v>15</v>
          </cell>
        </row>
        <row r="593">
          <cell r="F593">
            <v>7905812.96</v>
          </cell>
          <cell r="H593">
            <v>2513317.8199999998</v>
          </cell>
        </row>
        <row r="608">
          <cell r="A608">
            <v>12</v>
          </cell>
        </row>
        <row r="613">
          <cell r="A613">
            <v>1</v>
          </cell>
        </row>
        <row r="615">
          <cell r="F615">
            <v>92140433.329999998</v>
          </cell>
          <cell r="H615">
            <v>48178617.969999999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162E-7AF2-4852-A97E-2DB994C2671B}">
  <sheetPr>
    <tabColor rgb="FFFFFF00"/>
  </sheetPr>
  <dimension ref="A1:K31"/>
  <sheetViews>
    <sheetView tabSelected="1" workbookViewId="0">
      <pane ySplit="3" topLeftCell="A4" activePane="bottomLeft" state="frozen"/>
      <selection activeCell="E17" sqref="E17"/>
      <selection pane="bottomLeft" activeCell="C11" sqref="C11"/>
    </sheetView>
  </sheetViews>
  <sheetFormatPr defaultColWidth="9.109375" defaultRowHeight="24.6"/>
  <cols>
    <col min="1" max="1" width="5.6640625" style="3" customWidth="1"/>
    <col min="2" max="2" width="22.8867187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5.21875" style="3" customWidth="1"/>
    <col min="9" max="9" width="22.6640625" style="3" customWidth="1"/>
    <col min="10" max="10" width="18.21875" style="45" customWidth="1"/>
    <col min="11" max="11" width="14" style="3" customWidth="1"/>
    <col min="12" max="16384" width="9.109375" style="3"/>
  </cols>
  <sheetData>
    <row r="1" spans="1:11" ht="24" customHeight="1">
      <c r="A1" s="393" t="s">
        <v>886</v>
      </c>
      <c r="B1" s="393"/>
      <c r="C1" s="393"/>
      <c r="D1" s="393"/>
      <c r="E1" s="393"/>
      <c r="F1" s="393"/>
      <c r="G1" s="393"/>
    </row>
    <row r="2" spans="1:11" ht="24" customHeight="1">
      <c r="A2" s="6"/>
      <c r="G2" s="40" t="s">
        <v>1679</v>
      </c>
    </row>
    <row r="3" spans="1:11" ht="48" customHeight="1">
      <c r="A3" s="7" t="s">
        <v>1</v>
      </c>
      <c r="B3" s="7" t="s">
        <v>44</v>
      </c>
      <c r="C3" s="7" t="s">
        <v>45</v>
      </c>
      <c r="D3" s="8" t="s">
        <v>46</v>
      </c>
      <c r="E3" s="8" t="s">
        <v>47</v>
      </c>
      <c r="F3" s="7" t="s">
        <v>48</v>
      </c>
      <c r="G3" s="7" t="s">
        <v>49</v>
      </c>
    </row>
    <row r="4" spans="1:11" ht="23.25" customHeight="1">
      <c r="A4" s="9">
        <v>1</v>
      </c>
      <c r="B4" s="90" t="s">
        <v>9</v>
      </c>
      <c r="C4" s="91">
        <f>D4+E4</f>
        <v>1</v>
      </c>
      <c r="D4" s="92">
        <v>1</v>
      </c>
      <c r="E4" s="91">
        <v>0</v>
      </c>
      <c r="F4" s="13">
        <v>17270000</v>
      </c>
      <c r="G4" s="14">
        <v>13060824.33</v>
      </c>
      <c r="H4" s="15"/>
      <c r="I4" s="15"/>
      <c r="K4" s="45"/>
    </row>
    <row r="5" spans="1:11" ht="23.25" customHeight="1">
      <c r="A5" s="9">
        <v>2</v>
      </c>
      <c r="B5" s="90" t="s">
        <v>11</v>
      </c>
      <c r="C5" s="91">
        <f t="shared" ref="C5:C26" si="0">D5+E5</f>
        <v>7</v>
      </c>
      <c r="D5" s="92">
        <v>4</v>
      </c>
      <c r="E5" s="91">
        <v>3</v>
      </c>
      <c r="F5" s="13">
        <v>198278585.80000001</v>
      </c>
      <c r="G5" s="14">
        <v>52418517.82</v>
      </c>
      <c r="H5" s="15"/>
      <c r="I5" s="15"/>
      <c r="K5" s="45"/>
    </row>
    <row r="6" spans="1:11" ht="23.25" customHeight="1">
      <c r="A6" s="9">
        <v>3</v>
      </c>
      <c r="B6" s="90" t="s">
        <v>50</v>
      </c>
      <c r="C6" s="91">
        <f t="shared" si="0"/>
        <v>0</v>
      </c>
      <c r="D6" s="92">
        <v>0</v>
      </c>
      <c r="E6" s="91">
        <v>0</v>
      </c>
      <c r="F6" s="13">
        <v>0</v>
      </c>
      <c r="G6" s="14">
        <v>0</v>
      </c>
      <c r="H6" s="15"/>
    </row>
    <row r="7" spans="1:11" ht="23.25" customHeight="1">
      <c r="A7" s="9">
        <v>4</v>
      </c>
      <c r="B7" s="90" t="s">
        <v>51</v>
      </c>
      <c r="C7" s="91">
        <f t="shared" si="0"/>
        <v>4</v>
      </c>
      <c r="D7" s="92">
        <v>3</v>
      </c>
      <c r="E7" s="91">
        <v>1</v>
      </c>
      <c r="F7" s="13">
        <v>3290927.6100000003</v>
      </c>
      <c r="G7" s="14">
        <v>1032259.48</v>
      </c>
      <c r="H7" s="15"/>
      <c r="I7" s="15"/>
      <c r="K7" s="45"/>
    </row>
    <row r="8" spans="1:11" ht="23.25" customHeight="1">
      <c r="A8" s="9">
        <v>5</v>
      </c>
      <c r="B8" s="90" t="s">
        <v>52</v>
      </c>
      <c r="C8" s="91">
        <f t="shared" si="0"/>
        <v>0</v>
      </c>
      <c r="D8" s="92">
        <v>0</v>
      </c>
      <c r="E8" s="91">
        <v>0</v>
      </c>
      <c r="F8" s="13">
        <v>0</v>
      </c>
      <c r="G8" s="14">
        <v>0</v>
      </c>
      <c r="K8" s="45"/>
    </row>
    <row r="9" spans="1:11" ht="23.25" customHeight="1">
      <c r="A9" s="9">
        <v>6</v>
      </c>
      <c r="B9" s="90" t="s">
        <v>13</v>
      </c>
      <c r="C9" s="91">
        <f t="shared" si="0"/>
        <v>552</v>
      </c>
      <c r="D9" s="92">
        <v>180</v>
      </c>
      <c r="E9" s="91">
        <v>372</v>
      </c>
      <c r="F9" s="13">
        <v>17411144.869999997</v>
      </c>
      <c r="G9" s="14">
        <v>5733780.8800000036</v>
      </c>
      <c r="H9" s="15"/>
      <c r="I9" s="15"/>
      <c r="K9" s="119"/>
    </row>
    <row r="10" spans="1:11" ht="23.25" customHeight="1">
      <c r="A10" s="9">
        <v>7</v>
      </c>
      <c r="B10" s="90" t="s">
        <v>18</v>
      </c>
      <c r="C10" s="91">
        <f t="shared" si="0"/>
        <v>129</v>
      </c>
      <c r="D10" s="92">
        <v>92</v>
      </c>
      <c r="E10" s="91">
        <v>37</v>
      </c>
      <c r="F10" s="13">
        <v>150999771.25</v>
      </c>
      <c r="G10" s="14">
        <v>80818027.47999993</v>
      </c>
      <c r="H10" s="15"/>
      <c r="K10" s="45"/>
    </row>
    <row r="11" spans="1:11" ht="23.25" customHeight="1">
      <c r="A11" s="9">
        <v>8</v>
      </c>
      <c r="B11" s="90" t="s">
        <v>21</v>
      </c>
      <c r="C11" s="91">
        <f t="shared" si="0"/>
        <v>54</v>
      </c>
      <c r="D11" s="92">
        <v>28</v>
      </c>
      <c r="E11" s="91">
        <v>26</v>
      </c>
      <c r="F11" s="13">
        <v>14129033.07</v>
      </c>
      <c r="G11" s="14">
        <v>5686880.8599999966</v>
      </c>
      <c r="H11" s="15"/>
      <c r="I11" s="15"/>
      <c r="K11" s="45"/>
    </row>
    <row r="12" spans="1:11" ht="23.25" customHeight="1">
      <c r="A12" s="9">
        <v>9</v>
      </c>
      <c r="B12" s="90" t="s">
        <v>27</v>
      </c>
      <c r="C12" s="91">
        <f t="shared" si="0"/>
        <v>197</v>
      </c>
      <c r="D12" s="92">
        <v>32</v>
      </c>
      <c r="E12" s="91">
        <v>165</v>
      </c>
      <c r="F12" s="13">
        <v>20201026.870000001</v>
      </c>
      <c r="G12" s="14">
        <v>3541077.1500000022</v>
      </c>
      <c r="H12" s="15"/>
      <c r="K12" s="45"/>
    </row>
    <row r="13" spans="1:11" ht="23.25" customHeight="1">
      <c r="A13" s="9">
        <v>10</v>
      </c>
      <c r="B13" s="90" t="s">
        <v>29</v>
      </c>
      <c r="C13" s="91">
        <f t="shared" si="0"/>
        <v>0</v>
      </c>
      <c r="D13" s="92">
        <v>0</v>
      </c>
      <c r="E13" s="91">
        <v>0</v>
      </c>
      <c r="F13" s="13">
        <v>0</v>
      </c>
      <c r="G13" s="14">
        <v>0</v>
      </c>
      <c r="H13" s="15"/>
      <c r="K13" s="45"/>
    </row>
    <row r="14" spans="1:11" ht="23.25" customHeight="1">
      <c r="A14" s="9">
        <v>11</v>
      </c>
      <c r="B14" s="90" t="s">
        <v>53</v>
      </c>
      <c r="C14" s="91">
        <f t="shared" si="0"/>
        <v>1</v>
      </c>
      <c r="D14" s="92">
        <v>0</v>
      </c>
      <c r="E14" s="91">
        <v>1</v>
      </c>
      <c r="F14" s="13">
        <v>249000</v>
      </c>
      <c r="G14" s="14">
        <v>1</v>
      </c>
      <c r="K14" s="119"/>
    </row>
    <row r="15" spans="1:11" ht="23.25" customHeight="1">
      <c r="A15" s="9">
        <v>12</v>
      </c>
      <c r="B15" s="90" t="s">
        <v>54</v>
      </c>
      <c r="C15" s="91">
        <f t="shared" si="0"/>
        <v>5</v>
      </c>
      <c r="D15" s="92">
        <v>1</v>
      </c>
      <c r="E15" s="91">
        <v>4</v>
      </c>
      <c r="F15" s="13">
        <v>11070000</v>
      </c>
      <c r="G15" s="14">
        <v>365669.75</v>
      </c>
      <c r="K15" s="119"/>
    </row>
    <row r="16" spans="1:11" ht="23.25" customHeight="1">
      <c r="A16" s="9">
        <v>13</v>
      </c>
      <c r="B16" s="90" t="s">
        <v>30</v>
      </c>
      <c r="C16" s="91">
        <f t="shared" si="0"/>
        <v>0</v>
      </c>
      <c r="D16" s="92">
        <v>0</v>
      </c>
      <c r="E16" s="91">
        <v>0</v>
      </c>
      <c r="F16" s="13">
        <v>0</v>
      </c>
      <c r="G16" s="14">
        <v>0</v>
      </c>
    </row>
    <row r="17" spans="1:11" ht="23.25" customHeight="1">
      <c r="A17" s="9">
        <v>14</v>
      </c>
      <c r="B17" s="90" t="s">
        <v>33</v>
      </c>
      <c r="C17" s="91">
        <f>D17+E17</f>
        <v>3818</v>
      </c>
      <c r="D17" s="92">
        <v>1841</v>
      </c>
      <c r="E17" s="91">
        <v>1977</v>
      </c>
      <c r="F17" s="13">
        <v>900890966.00001884</v>
      </c>
      <c r="G17" s="14">
        <v>216714920.31999832</v>
      </c>
      <c r="H17" s="15"/>
      <c r="I17" s="358"/>
      <c r="K17" s="119"/>
    </row>
    <row r="18" spans="1:11" ht="23.25" customHeight="1">
      <c r="A18" s="9">
        <v>15</v>
      </c>
      <c r="B18" s="90" t="s">
        <v>35</v>
      </c>
      <c r="C18" s="91">
        <f t="shared" si="0"/>
        <v>1903</v>
      </c>
      <c r="D18" s="92">
        <v>314</v>
      </c>
      <c r="E18" s="91">
        <v>1589</v>
      </c>
      <c r="F18" s="13">
        <v>657390368.69999993</v>
      </c>
      <c r="G18" s="14">
        <v>111718498.92999996</v>
      </c>
      <c r="H18" s="15"/>
      <c r="K18" s="119"/>
    </row>
    <row r="19" spans="1:11" ht="23.25" customHeight="1">
      <c r="A19" s="9">
        <v>16</v>
      </c>
      <c r="B19" s="90" t="s">
        <v>55</v>
      </c>
      <c r="C19" s="91">
        <f t="shared" si="0"/>
        <v>0</v>
      </c>
      <c r="D19" s="92">
        <v>0</v>
      </c>
      <c r="E19" s="91">
        <v>0</v>
      </c>
      <c r="F19" s="13">
        <v>0</v>
      </c>
      <c r="G19" s="14">
        <v>0</v>
      </c>
    </row>
    <row r="20" spans="1:11" ht="23.25" customHeight="1">
      <c r="A20" s="9">
        <v>17</v>
      </c>
      <c r="B20" s="90" t="s">
        <v>39</v>
      </c>
      <c r="C20" s="91">
        <f t="shared" si="0"/>
        <v>0</v>
      </c>
      <c r="D20" s="92">
        <v>0</v>
      </c>
      <c r="E20" s="91">
        <v>0</v>
      </c>
      <c r="F20" s="13">
        <v>0</v>
      </c>
      <c r="G20" s="14">
        <v>0</v>
      </c>
    </row>
    <row r="21" spans="1:11" ht="23.25" customHeight="1">
      <c r="A21" s="9">
        <v>18</v>
      </c>
      <c r="B21" s="90" t="s">
        <v>56</v>
      </c>
      <c r="C21" s="91">
        <f t="shared" si="0"/>
        <v>0</v>
      </c>
      <c r="D21" s="92">
        <v>0</v>
      </c>
      <c r="E21" s="91">
        <v>0</v>
      </c>
      <c r="F21" s="13">
        <v>0</v>
      </c>
      <c r="G21" s="14">
        <v>0</v>
      </c>
    </row>
    <row r="22" spans="1:11" ht="23.25" customHeight="1">
      <c r="A22" s="9">
        <v>19</v>
      </c>
      <c r="B22" s="90" t="s">
        <v>57</v>
      </c>
      <c r="C22" s="91">
        <f t="shared" si="0"/>
        <v>0</v>
      </c>
      <c r="D22" s="92">
        <v>0</v>
      </c>
      <c r="E22" s="91">
        <v>0</v>
      </c>
      <c r="F22" s="13">
        <v>0</v>
      </c>
      <c r="G22" s="14">
        <v>0</v>
      </c>
    </row>
    <row r="23" spans="1:11" ht="23.25" customHeight="1">
      <c r="A23" s="9">
        <v>20</v>
      </c>
      <c r="B23" s="90" t="s">
        <v>40</v>
      </c>
      <c r="C23" s="91">
        <f t="shared" si="0"/>
        <v>0</v>
      </c>
      <c r="D23" s="92">
        <v>0</v>
      </c>
      <c r="E23" s="91">
        <v>0</v>
      </c>
      <c r="F23" s="13">
        <v>0</v>
      </c>
      <c r="G23" s="14">
        <v>0</v>
      </c>
    </row>
    <row r="24" spans="1:11" ht="23.25" customHeight="1">
      <c r="A24" s="9">
        <v>21</v>
      </c>
      <c r="B24" s="90" t="s">
        <v>42</v>
      </c>
      <c r="C24" s="91">
        <f t="shared" si="0"/>
        <v>110</v>
      </c>
      <c r="D24" s="92">
        <v>4</v>
      </c>
      <c r="E24" s="91">
        <v>106</v>
      </c>
      <c r="F24" s="13">
        <v>34278380.799999997</v>
      </c>
      <c r="G24" s="14">
        <v>5282000.9700000007</v>
      </c>
      <c r="K24" s="119"/>
    </row>
    <row r="25" spans="1:11" ht="23.25" customHeight="1">
      <c r="A25" s="9">
        <v>22</v>
      </c>
      <c r="B25" s="90" t="s">
        <v>58</v>
      </c>
      <c r="C25" s="91">
        <f t="shared" si="0"/>
        <v>15</v>
      </c>
      <c r="D25" s="92">
        <v>12</v>
      </c>
      <c r="E25" s="91">
        <v>3</v>
      </c>
      <c r="F25" s="13">
        <v>11534498.16</v>
      </c>
      <c r="G25" s="14">
        <v>1691.6799999999994</v>
      </c>
      <c r="K25" s="119"/>
    </row>
    <row r="26" spans="1:11" ht="23.25" customHeight="1">
      <c r="A26" s="9">
        <v>23</v>
      </c>
      <c r="B26" s="10" t="s">
        <v>59</v>
      </c>
      <c r="C26" s="91">
        <f t="shared" si="0"/>
        <v>0</v>
      </c>
      <c r="D26" s="12">
        <v>0</v>
      </c>
      <c r="E26" s="11">
        <v>0</v>
      </c>
      <c r="F26" s="13">
        <v>0</v>
      </c>
      <c r="G26" s="14">
        <v>0</v>
      </c>
    </row>
    <row r="27" spans="1:11" ht="23.25" customHeight="1">
      <c r="A27" s="394" t="s">
        <v>60</v>
      </c>
      <c r="B27" s="394"/>
      <c r="C27" s="394"/>
      <c r="D27" s="394"/>
      <c r="E27" s="394"/>
      <c r="F27" s="16">
        <f>SUM(F4:F26)</f>
        <v>2036993703.1300187</v>
      </c>
      <c r="G27" s="16">
        <f>SUM(G4:G26)</f>
        <v>496374150.64999825</v>
      </c>
      <c r="K27" s="45"/>
    </row>
    <row r="28" spans="1:11">
      <c r="F28" s="15"/>
      <c r="G28" s="15"/>
    </row>
    <row r="29" spans="1:11">
      <c r="F29" s="15"/>
      <c r="G29" s="15"/>
    </row>
    <row r="30" spans="1:11">
      <c r="F30" s="45"/>
      <c r="G30" s="45"/>
    </row>
    <row r="31" spans="1:11">
      <c r="F31" s="45"/>
      <c r="G31" s="45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207C9-8F1A-4256-AAAB-8A1F612A7448}">
  <sheetPr>
    <tabColor rgb="FFFFFF00"/>
  </sheetPr>
  <dimension ref="A1:Q7165"/>
  <sheetViews>
    <sheetView zoomScale="98" zoomScaleNormal="98" workbookViewId="0">
      <selection activeCell="E14" sqref="E14"/>
    </sheetView>
  </sheetViews>
  <sheetFormatPr defaultRowHeight="23.25" customHeight="1"/>
  <cols>
    <col min="2" max="2" width="15.77734375" style="19" bestFit="1" customWidth="1"/>
    <col min="4" max="4" width="11" bestFit="1" customWidth="1"/>
    <col min="5" max="5" width="48.109375" customWidth="1"/>
    <col min="6" max="7" width="16.77734375" bestFit="1" customWidth="1"/>
    <col min="8" max="8" width="16.77734375" customWidth="1"/>
    <col min="9" max="9" width="9" style="108"/>
  </cols>
  <sheetData>
    <row r="1" spans="1:17" ht="23.25" customHeight="1">
      <c r="E1" s="33" t="s">
        <v>885</v>
      </c>
      <c r="H1" s="18"/>
    </row>
    <row r="2" spans="1:17" ht="23.25" customHeight="1">
      <c r="A2" s="38" t="s">
        <v>0</v>
      </c>
      <c r="B2" s="33"/>
      <c r="C2" s="33"/>
      <c r="D2" s="33"/>
      <c r="E2" s="33"/>
      <c r="F2" s="33"/>
      <c r="G2" s="33"/>
      <c r="H2" s="33"/>
    </row>
    <row r="3" spans="1:17" s="20" customFormat="1" ht="23.25" customHeight="1">
      <c r="A3" s="37" t="s">
        <v>1</v>
      </c>
      <c r="B3" s="36" t="s">
        <v>2</v>
      </c>
      <c r="C3" s="36" t="s">
        <v>3</v>
      </c>
      <c r="D3" s="36" t="s">
        <v>396</v>
      </c>
      <c r="E3" s="36" t="s">
        <v>5</v>
      </c>
      <c r="F3" s="36" t="s">
        <v>6</v>
      </c>
      <c r="G3" s="36" t="s">
        <v>427</v>
      </c>
      <c r="H3" s="35" t="s">
        <v>8</v>
      </c>
      <c r="I3" s="109"/>
      <c r="J3" s="34"/>
      <c r="K3" s="33"/>
      <c r="L3" s="33"/>
      <c r="M3" s="33"/>
      <c r="N3" s="33"/>
      <c r="O3" s="33"/>
      <c r="P3" s="33"/>
      <c r="Q3" s="33"/>
    </row>
    <row r="4" spans="1:17" s="20" customFormat="1" ht="23.25" customHeight="1">
      <c r="A4" s="30">
        <v>1</v>
      </c>
      <c r="B4" s="31">
        <v>100000144862</v>
      </c>
      <c r="C4" s="30">
        <v>0</v>
      </c>
      <c r="D4" s="29" t="s">
        <v>410</v>
      </c>
      <c r="E4" s="29" t="s">
        <v>884</v>
      </c>
      <c r="F4" s="28">
        <v>17270000</v>
      </c>
      <c r="G4" s="28">
        <v>-4209175.67</v>
      </c>
      <c r="H4" s="32">
        <v>13060824.33</v>
      </c>
      <c r="I4" s="110"/>
      <c r="J4" s="22"/>
    </row>
    <row r="5" spans="1:17" s="20" customFormat="1" ht="23.25" customHeight="1">
      <c r="A5" s="398" t="s">
        <v>0</v>
      </c>
      <c r="B5" s="399"/>
      <c r="C5" s="399"/>
      <c r="D5" s="399"/>
      <c r="E5" s="400"/>
      <c r="F5" s="95">
        <v>17270000</v>
      </c>
      <c r="G5" s="95">
        <f>G4</f>
        <v>-4209175.67</v>
      </c>
      <c r="H5" s="96">
        <f>H4</f>
        <v>13060824.33</v>
      </c>
      <c r="I5" s="110" t="s">
        <v>1400</v>
      </c>
      <c r="J5" s="22"/>
    </row>
    <row r="6" spans="1:17" s="20" customFormat="1" ht="23.25" customHeight="1">
      <c r="A6" s="24"/>
      <c r="B6" s="25"/>
      <c r="C6" s="24"/>
      <c r="F6" s="21"/>
      <c r="G6" s="21"/>
      <c r="H6" s="23"/>
      <c r="I6" s="110"/>
      <c r="J6" s="22"/>
    </row>
    <row r="7" spans="1:17" ht="23.25" customHeight="1">
      <c r="A7" s="38" t="s">
        <v>10</v>
      </c>
      <c r="B7" s="33"/>
      <c r="C7" s="33"/>
      <c r="D7" s="33"/>
      <c r="E7" s="33"/>
      <c r="F7" s="33"/>
      <c r="G7" s="33"/>
      <c r="H7" s="33"/>
    </row>
    <row r="8" spans="1:17" s="20" customFormat="1" ht="23.25" customHeight="1">
      <c r="A8" s="37" t="s">
        <v>1</v>
      </c>
      <c r="B8" s="36" t="s">
        <v>2</v>
      </c>
      <c r="C8" s="36" t="s">
        <v>3</v>
      </c>
      <c r="D8" s="36" t="s">
        <v>396</v>
      </c>
      <c r="E8" s="36" t="s">
        <v>5</v>
      </c>
      <c r="F8" s="36" t="s">
        <v>6</v>
      </c>
      <c r="G8" s="36" t="s">
        <v>427</v>
      </c>
      <c r="H8" s="35" t="s">
        <v>8</v>
      </c>
      <c r="I8" s="109"/>
      <c r="J8" s="34"/>
      <c r="K8" s="33"/>
      <c r="L8" s="33"/>
      <c r="M8" s="33"/>
      <c r="N8" s="33"/>
      <c r="O8" s="33"/>
      <c r="P8" s="33"/>
      <c r="Q8" s="33"/>
    </row>
    <row r="9" spans="1:17" s="20" customFormat="1" ht="23.25" customHeight="1">
      <c r="A9" s="30">
        <v>1</v>
      </c>
      <c r="B9" s="31">
        <v>100000367832</v>
      </c>
      <c r="C9" s="30">
        <v>0</v>
      </c>
      <c r="D9" s="29" t="s">
        <v>883</v>
      </c>
      <c r="E9" s="29" t="s">
        <v>882</v>
      </c>
      <c r="F9" s="28">
        <v>38650000</v>
      </c>
      <c r="G9" s="28">
        <v>-3422907.53</v>
      </c>
      <c r="H9" s="32">
        <v>35227092.469999999</v>
      </c>
      <c r="I9" s="110"/>
      <c r="J9" s="22"/>
    </row>
    <row r="10" spans="1:17" s="20" customFormat="1" ht="23.25" customHeight="1">
      <c r="A10" s="30">
        <v>2</v>
      </c>
      <c r="B10" s="31">
        <v>100000453529</v>
      </c>
      <c r="C10" s="30">
        <v>0</v>
      </c>
      <c r="D10" s="29" t="s">
        <v>888</v>
      </c>
      <c r="E10" s="29" t="s">
        <v>892</v>
      </c>
      <c r="F10" s="28">
        <v>10118166.67</v>
      </c>
      <c r="G10" s="28">
        <v>-2391951.54</v>
      </c>
      <c r="H10" s="32">
        <v>7726215.1299999999</v>
      </c>
      <c r="I10" s="110"/>
      <c r="J10" s="22"/>
    </row>
    <row r="11" spans="1:17" s="20" customFormat="1" ht="23.25" customHeight="1">
      <c r="A11" s="30"/>
      <c r="B11" s="31">
        <v>100000453529</v>
      </c>
      <c r="C11" s="30">
        <v>1</v>
      </c>
      <c r="D11" s="29" t="s">
        <v>888</v>
      </c>
      <c r="E11" s="29" t="s">
        <v>892</v>
      </c>
      <c r="F11" s="28">
        <v>34033833.329999998</v>
      </c>
      <c r="G11" s="28">
        <v>-34033832.329999998</v>
      </c>
      <c r="H11" s="32">
        <v>1</v>
      </c>
      <c r="I11" s="110"/>
      <c r="J11" s="22"/>
    </row>
    <row r="12" spans="1:17" s="20" customFormat="1" ht="23.25" customHeight="1">
      <c r="A12" s="30">
        <v>3</v>
      </c>
      <c r="B12" s="31">
        <v>100000453531</v>
      </c>
      <c r="C12" s="30">
        <v>0</v>
      </c>
      <c r="D12" s="29" t="s">
        <v>888</v>
      </c>
      <c r="E12" s="29" t="s">
        <v>891</v>
      </c>
      <c r="F12" s="28">
        <v>1798566.67</v>
      </c>
      <c r="G12" s="28">
        <v>-296018.77</v>
      </c>
      <c r="H12" s="32">
        <v>1502547.9</v>
      </c>
      <c r="I12" s="110"/>
      <c r="J12" s="22"/>
    </row>
    <row r="13" spans="1:17" s="20" customFormat="1" ht="23.25" customHeight="1">
      <c r="A13" s="30"/>
      <c r="B13" s="31">
        <v>100000453531</v>
      </c>
      <c r="C13" s="30">
        <v>1</v>
      </c>
      <c r="D13" s="29" t="s">
        <v>888</v>
      </c>
      <c r="E13" s="29" t="s">
        <v>891</v>
      </c>
      <c r="F13" s="28">
        <v>2572633.33</v>
      </c>
      <c r="G13" s="28">
        <v>-2572632.33</v>
      </c>
      <c r="H13" s="32">
        <v>1</v>
      </c>
      <c r="I13" s="110"/>
      <c r="J13" s="22"/>
    </row>
    <row r="14" spans="1:17" s="20" customFormat="1" ht="23.25" customHeight="1">
      <c r="A14" s="30">
        <v>4</v>
      </c>
      <c r="B14" s="31">
        <v>100000458569</v>
      </c>
      <c r="C14" s="30">
        <v>0</v>
      </c>
      <c r="D14" s="29" t="s">
        <v>893</v>
      </c>
      <c r="E14" s="29" t="s">
        <v>895</v>
      </c>
      <c r="F14" s="28">
        <v>11070832.380000001</v>
      </c>
      <c r="G14" s="28">
        <v>-3108176.06</v>
      </c>
      <c r="H14" s="32">
        <v>7962656.3200000003</v>
      </c>
      <c r="I14" s="110"/>
      <c r="J14" s="22"/>
    </row>
    <row r="15" spans="1:17" s="20" customFormat="1" ht="23.25" customHeight="1">
      <c r="A15" s="30"/>
      <c r="B15" s="31">
        <v>100000458569</v>
      </c>
      <c r="C15" s="30">
        <v>1</v>
      </c>
      <c r="D15" s="29" t="s">
        <v>893</v>
      </c>
      <c r="E15" s="29" t="s">
        <v>895</v>
      </c>
      <c r="F15" s="28">
        <v>48637027.619999997</v>
      </c>
      <c r="G15" s="28">
        <v>-48637026.619999997</v>
      </c>
      <c r="H15" s="32">
        <v>1</v>
      </c>
      <c r="I15" s="110"/>
      <c r="J15" s="22"/>
    </row>
    <row r="16" spans="1:17" s="20" customFormat="1" ht="23.25" customHeight="1">
      <c r="A16" s="401" t="s">
        <v>10</v>
      </c>
      <c r="B16" s="402"/>
      <c r="C16" s="402"/>
      <c r="D16" s="402"/>
      <c r="E16" s="403"/>
      <c r="F16" s="93">
        <f>SUM(F9:F15)</f>
        <v>146881060</v>
      </c>
      <c r="G16" s="93">
        <f>SUM(G9:G15)</f>
        <v>-94462545.180000007</v>
      </c>
      <c r="H16" s="94">
        <f>SUM(H9:H15)</f>
        <v>52418514.82</v>
      </c>
      <c r="I16" s="110"/>
      <c r="J16" s="22"/>
    </row>
    <row r="17" spans="1:17" s="20" customFormat="1" ht="23.25" customHeight="1">
      <c r="A17" s="24"/>
      <c r="B17" s="25"/>
      <c r="C17" s="24"/>
      <c r="F17" s="21"/>
      <c r="G17" s="21"/>
      <c r="H17" s="23"/>
      <c r="I17" s="110"/>
      <c r="J17" s="22"/>
    </row>
    <row r="18" spans="1:17" ht="23.25" customHeight="1">
      <c r="A18" s="38" t="s">
        <v>996</v>
      </c>
      <c r="B18" s="33"/>
      <c r="C18" s="33"/>
      <c r="D18" s="33"/>
      <c r="E18" s="33"/>
      <c r="F18" s="33"/>
      <c r="G18" s="33"/>
      <c r="H18" s="33"/>
    </row>
    <row r="19" spans="1:17" s="20" customFormat="1" ht="23.25" customHeight="1">
      <c r="A19" s="37" t="s">
        <v>1</v>
      </c>
      <c r="B19" s="36" t="s">
        <v>2</v>
      </c>
      <c r="C19" s="36" t="s">
        <v>3</v>
      </c>
      <c r="D19" s="36" t="s">
        <v>396</v>
      </c>
      <c r="E19" s="36" t="s">
        <v>5</v>
      </c>
      <c r="F19" s="36" t="s">
        <v>6</v>
      </c>
      <c r="G19" s="36" t="s">
        <v>427</v>
      </c>
      <c r="H19" s="35" t="s">
        <v>8</v>
      </c>
      <c r="I19" s="109"/>
      <c r="J19" s="34"/>
      <c r="K19" s="33"/>
      <c r="L19" s="33"/>
      <c r="M19" s="33"/>
      <c r="N19" s="33"/>
      <c r="O19" s="33"/>
      <c r="P19" s="33"/>
      <c r="Q19" s="33"/>
    </row>
    <row r="20" spans="1:17" s="20" customFormat="1" ht="23.25" customHeight="1">
      <c r="A20" s="30">
        <v>1</v>
      </c>
      <c r="B20" s="31">
        <v>100000453525</v>
      </c>
      <c r="C20" s="30">
        <v>0</v>
      </c>
      <c r="D20" s="29" t="s">
        <v>888</v>
      </c>
      <c r="E20" s="29" t="s">
        <v>889</v>
      </c>
      <c r="F20" s="28">
        <v>17949240</v>
      </c>
      <c r="G20" s="28">
        <v>-17949239</v>
      </c>
      <c r="H20" s="32">
        <v>1</v>
      </c>
      <c r="I20" s="110"/>
      <c r="J20" s="22"/>
    </row>
    <row r="21" spans="1:17" s="20" customFormat="1" ht="23.25" customHeight="1">
      <c r="A21" s="30">
        <v>2</v>
      </c>
      <c r="B21" s="31">
        <v>100000453527</v>
      </c>
      <c r="C21" s="30">
        <v>0</v>
      </c>
      <c r="D21" s="29" t="s">
        <v>888</v>
      </c>
      <c r="E21" s="29" t="s">
        <v>890</v>
      </c>
      <c r="F21" s="28">
        <v>19337505.800000001</v>
      </c>
      <c r="G21" s="28">
        <v>-19337504.800000001</v>
      </c>
      <c r="H21" s="32">
        <v>1</v>
      </c>
      <c r="I21" s="110"/>
      <c r="J21" s="22"/>
    </row>
    <row r="22" spans="1:17" s="20" customFormat="1" ht="23.25" customHeight="1">
      <c r="A22" s="30">
        <v>3</v>
      </c>
      <c r="B22" s="31">
        <v>100000458565</v>
      </c>
      <c r="C22" s="30">
        <v>0</v>
      </c>
      <c r="D22" s="29" t="s">
        <v>893</v>
      </c>
      <c r="E22" s="29" t="s">
        <v>894</v>
      </c>
      <c r="F22" s="28">
        <v>14110780</v>
      </c>
      <c r="G22" s="28">
        <v>-14110779</v>
      </c>
      <c r="H22" s="32">
        <v>1</v>
      </c>
      <c r="I22" s="110"/>
      <c r="J22" s="22"/>
    </row>
    <row r="23" spans="1:17" s="20" customFormat="1" ht="23.25" customHeight="1">
      <c r="A23" s="401" t="s">
        <v>997</v>
      </c>
      <c r="B23" s="402"/>
      <c r="C23" s="402"/>
      <c r="D23" s="402"/>
      <c r="E23" s="403"/>
      <c r="F23" s="93">
        <f>SUM(F20:F22)</f>
        <v>51397525.799999997</v>
      </c>
      <c r="G23" s="93">
        <f>SUM(G20:G22)</f>
        <v>-51397522.799999997</v>
      </c>
      <c r="H23" s="94">
        <f>SUM(H20:H22)</f>
        <v>3</v>
      </c>
      <c r="I23" s="110"/>
      <c r="J23" s="22"/>
    </row>
    <row r="24" spans="1:17" s="26" customFormat="1" ht="23.25" customHeight="1">
      <c r="A24" s="395" t="s">
        <v>10</v>
      </c>
      <c r="B24" s="396"/>
      <c r="C24" s="396"/>
      <c r="D24" s="396"/>
      <c r="E24" s="397"/>
      <c r="F24" s="5">
        <f>F16+F23</f>
        <v>198278585.80000001</v>
      </c>
      <c r="G24" s="5">
        <f>G16+G23</f>
        <v>-145860067.98000002</v>
      </c>
      <c r="H24" s="5">
        <f>H16+H23</f>
        <v>52418517.82</v>
      </c>
      <c r="I24" s="111" t="s">
        <v>1400</v>
      </c>
      <c r="J24" s="27"/>
    </row>
    <row r="25" spans="1:17" s="20" customFormat="1" ht="23.25" customHeight="1">
      <c r="A25" s="24"/>
      <c r="B25" s="25"/>
      <c r="C25" s="24"/>
      <c r="F25" s="21"/>
      <c r="G25" s="21"/>
      <c r="H25" s="23"/>
      <c r="I25" s="110"/>
      <c r="J25" s="22"/>
    </row>
    <row r="26" spans="1:17" ht="23.25" customHeight="1">
      <c r="A26" s="38" t="s">
        <v>76</v>
      </c>
      <c r="B26" s="33"/>
      <c r="C26" s="33"/>
      <c r="D26" s="33"/>
      <c r="E26" s="33"/>
      <c r="F26" s="33"/>
      <c r="G26" s="33"/>
      <c r="H26" s="33"/>
    </row>
    <row r="27" spans="1:17" s="20" customFormat="1" ht="23.25" customHeight="1">
      <c r="A27" s="37" t="s">
        <v>1</v>
      </c>
      <c r="B27" s="36" t="s">
        <v>2</v>
      </c>
      <c r="C27" s="36" t="s">
        <v>3</v>
      </c>
      <c r="D27" s="36" t="s">
        <v>396</v>
      </c>
      <c r="E27" s="36" t="s">
        <v>5</v>
      </c>
      <c r="F27" s="36" t="s">
        <v>6</v>
      </c>
      <c r="G27" s="36" t="s">
        <v>427</v>
      </c>
      <c r="H27" s="35" t="s">
        <v>8</v>
      </c>
      <c r="I27" s="109"/>
      <c r="J27" s="34"/>
      <c r="K27" s="33"/>
      <c r="L27" s="33"/>
      <c r="M27" s="33"/>
      <c r="N27" s="33"/>
      <c r="O27" s="33"/>
      <c r="P27" s="33"/>
      <c r="Q27" s="33"/>
    </row>
    <row r="28" spans="1:17" s="20" customFormat="1" ht="23.25" customHeight="1">
      <c r="A28" s="30">
        <v>1</v>
      </c>
      <c r="B28" s="31">
        <v>100000106773</v>
      </c>
      <c r="C28" s="30">
        <v>0</v>
      </c>
      <c r="D28" s="29" t="s">
        <v>881</v>
      </c>
      <c r="E28" s="29" t="s">
        <v>880</v>
      </c>
      <c r="F28" s="28">
        <v>1062000</v>
      </c>
      <c r="G28" s="28">
        <v>-501845.92</v>
      </c>
      <c r="H28" s="32">
        <v>560154.07999999996</v>
      </c>
      <c r="I28" s="110"/>
      <c r="J28" s="22"/>
    </row>
    <row r="29" spans="1:17" s="20" customFormat="1" ht="23.25" customHeight="1">
      <c r="A29" s="30">
        <v>2</v>
      </c>
      <c r="B29" s="31">
        <v>100000186198</v>
      </c>
      <c r="C29" s="30">
        <v>0</v>
      </c>
      <c r="D29" s="29" t="s">
        <v>879</v>
      </c>
      <c r="E29" s="29" t="s">
        <v>878</v>
      </c>
      <c r="F29" s="28">
        <v>620000</v>
      </c>
      <c r="G29" s="28">
        <v>-188955.62</v>
      </c>
      <c r="H29" s="32">
        <v>431044.38</v>
      </c>
      <c r="I29" s="110"/>
      <c r="J29" s="22"/>
    </row>
    <row r="30" spans="1:17" s="20" customFormat="1" ht="23.25" customHeight="1">
      <c r="A30" s="30">
        <v>3</v>
      </c>
      <c r="B30" s="31">
        <v>100000186199</v>
      </c>
      <c r="C30" s="30">
        <v>0</v>
      </c>
      <c r="D30" s="29" t="s">
        <v>879</v>
      </c>
      <c r="E30" s="29" t="s">
        <v>878</v>
      </c>
      <c r="F30" s="28">
        <v>59059.360000000001</v>
      </c>
      <c r="G30" s="28">
        <v>-17999.34</v>
      </c>
      <c r="H30" s="32">
        <v>41060.019999999997</v>
      </c>
      <c r="I30" s="110"/>
      <c r="J30" s="22"/>
    </row>
    <row r="31" spans="1:17" s="20" customFormat="1" ht="23.25" customHeight="1">
      <c r="A31" s="401" t="s">
        <v>76</v>
      </c>
      <c r="B31" s="402"/>
      <c r="C31" s="402"/>
      <c r="D31" s="402"/>
      <c r="E31" s="403"/>
      <c r="F31" s="93">
        <f>SUM(F28:F30)</f>
        <v>1741059.36</v>
      </c>
      <c r="G31" s="93">
        <f>SUM(G28:G30)</f>
        <v>-708800.88</v>
      </c>
      <c r="H31" s="94">
        <f>SUM(H28:H30)</f>
        <v>1032258.48</v>
      </c>
      <c r="I31" s="110"/>
      <c r="J31" s="22"/>
    </row>
    <row r="32" spans="1:17" s="20" customFormat="1" ht="23.25" customHeight="1">
      <c r="A32" s="24"/>
      <c r="B32" s="25"/>
      <c r="C32" s="24"/>
      <c r="F32" s="21"/>
      <c r="G32" s="21"/>
      <c r="H32" s="23"/>
      <c r="I32" s="110"/>
      <c r="J32" s="22"/>
    </row>
    <row r="33" spans="1:17" ht="23.25" customHeight="1">
      <c r="A33" s="38" t="s">
        <v>998</v>
      </c>
      <c r="B33" s="33"/>
      <c r="C33" s="33"/>
      <c r="D33" s="33"/>
      <c r="E33" s="33"/>
      <c r="F33" s="33"/>
      <c r="G33" s="33"/>
      <c r="H33" s="33"/>
    </row>
    <row r="34" spans="1:17" s="20" customFormat="1" ht="23.25" customHeight="1">
      <c r="A34" s="37" t="s">
        <v>1</v>
      </c>
      <c r="B34" s="36" t="s">
        <v>2</v>
      </c>
      <c r="C34" s="36" t="s">
        <v>3</v>
      </c>
      <c r="D34" s="36" t="s">
        <v>396</v>
      </c>
      <c r="E34" s="36" t="s">
        <v>5</v>
      </c>
      <c r="F34" s="36" t="s">
        <v>6</v>
      </c>
      <c r="G34" s="36" t="s">
        <v>427</v>
      </c>
      <c r="H34" s="35" t="s">
        <v>8</v>
      </c>
      <c r="I34" s="109"/>
      <c r="J34" s="34"/>
      <c r="K34" s="33"/>
      <c r="L34" s="33"/>
      <c r="M34" s="33"/>
      <c r="N34" s="33"/>
      <c r="O34" s="33"/>
      <c r="P34" s="33"/>
      <c r="Q34" s="33"/>
    </row>
    <row r="35" spans="1:17" s="20" customFormat="1" ht="23.25" customHeight="1">
      <c r="A35" s="30">
        <v>1</v>
      </c>
      <c r="B35" s="31">
        <v>100000396497</v>
      </c>
      <c r="C35" s="30">
        <v>0</v>
      </c>
      <c r="D35" s="29" t="s">
        <v>351</v>
      </c>
      <c r="E35" s="29" t="s">
        <v>877</v>
      </c>
      <c r="F35" s="28">
        <v>1549868.25</v>
      </c>
      <c r="G35" s="28">
        <v>-1549867.25</v>
      </c>
      <c r="H35" s="32">
        <v>1</v>
      </c>
      <c r="I35" s="110"/>
      <c r="J35" s="22"/>
    </row>
    <row r="36" spans="1:17" s="20" customFormat="1" ht="23.25" customHeight="1">
      <c r="A36" s="401" t="s">
        <v>998</v>
      </c>
      <c r="B36" s="402"/>
      <c r="C36" s="402"/>
      <c r="D36" s="402"/>
      <c r="E36" s="403"/>
      <c r="F36" s="93">
        <f>SUM(F35:F35)</f>
        <v>1549868.25</v>
      </c>
      <c r="G36" s="93">
        <f>SUM(G35:G35)</f>
        <v>-1549867.25</v>
      </c>
      <c r="H36" s="94">
        <f>SUM(H35:H35)</f>
        <v>1</v>
      </c>
      <c r="I36" s="110"/>
      <c r="J36" s="22"/>
    </row>
    <row r="37" spans="1:17" s="26" customFormat="1" ht="23.25" customHeight="1">
      <c r="A37" s="398" t="s">
        <v>76</v>
      </c>
      <c r="B37" s="399"/>
      <c r="C37" s="399"/>
      <c r="D37" s="399"/>
      <c r="E37" s="400"/>
      <c r="F37" s="5">
        <f>F31+F36</f>
        <v>3290927.6100000003</v>
      </c>
      <c r="G37" s="5">
        <f>G31+G36</f>
        <v>-2258668.13</v>
      </c>
      <c r="H37" s="5">
        <f>H31+H36</f>
        <v>1032259.48</v>
      </c>
      <c r="I37" s="111" t="s">
        <v>1400</v>
      </c>
      <c r="J37" s="27"/>
    </row>
    <row r="38" spans="1:17" s="20" customFormat="1" ht="23.25" customHeight="1">
      <c r="A38" s="24"/>
      <c r="B38" s="25"/>
      <c r="C38" s="24"/>
      <c r="F38" s="21"/>
      <c r="G38" s="21"/>
      <c r="H38" s="23"/>
      <c r="I38" s="110"/>
      <c r="J38" s="22"/>
    </row>
    <row r="39" spans="1:17" s="20" customFormat="1" ht="23.25" customHeight="1">
      <c r="A39" s="38" t="s">
        <v>12</v>
      </c>
      <c r="B39" s="25"/>
      <c r="C39" s="24"/>
      <c r="F39" s="21"/>
      <c r="G39" s="21"/>
      <c r="H39" s="23"/>
      <c r="I39" s="110"/>
      <c r="J39" s="22"/>
    </row>
    <row r="40" spans="1:17" s="20" customFormat="1" ht="23.25" customHeight="1">
      <c r="A40" s="37" t="s">
        <v>1</v>
      </c>
      <c r="B40" s="36" t="s">
        <v>2</v>
      </c>
      <c r="C40" s="36" t="s">
        <v>3</v>
      </c>
      <c r="D40" s="36" t="s">
        <v>396</v>
      </c>
      <c r="E40" s="36" t="s">
        <v>5</v>
      </c>
      <c r="F40" s="36" t="s">
        <v>6</v>
      </c>
      <c r="G40" s="36" t="s">
        <v>427</v>
      </c>
      <c r="H40" s="35" t="s">
        <v>8</v>
      </c>
      <c r="I40" s="110"/>
      <c r="J40" s="22"/>
    </row>
    <row r="41" spans="1:17" s="20" customFormat="1" ht="23.25" customHeight="1">
      <c r="A41" s="30">
        <v>1</v>
      </c>
      <c r="B41" s="31">
        <v>100000176987</v>
      </c>
      <c r="C41" s="30">
        <v>0</v>
      </c>
      <c r="D41" s="29" t="s">
        <v>856</v>
      </c>
      <c r="E41" s="29" t="s">
        <v>855</v>
      </c>
      <c r="F41" s="28">
        <v>39000</v>
      </c>
      <c r="G41" s="28">
        <v>-36769.519999999997</v>
      </c>
      <c r="H41" s="32">
        <v>2230.48</v>
      </c>
      <c r="I41" s="110"/>
      <c r="J41" s="22"/>
    </row>
    <row r="42" spans="1:17" s="20" customFormat="1" ht="23.25" customHeight="1">
      <c r="A42" s="30">
        <v>2</v>
      </c>
      <c r="B42" s="31">
        <v>100000184005</v>
      </c>
      <c r="C42" s="30">
        <v>0</v>
      </c>
      <c r="D42" s="29" t="s">
        <v>751</v>
      </c>
      <c r="E42" s="29" t="s">
        <v>854</v>
      </c>
      <c r="F42" s="28">
        <v>22470</v>
      </c>
      <c r="G42" s="28">
        <v>-21015.61</v>
      </c>
      <c r="H42" s="32">
        <v>1454.39</v>
      </c>
      <c r="I42" s="110"/>
      <c r="J42" s="22"/>
    </row>
    <row r="43" spans="1:17" s="20" customFormat="1" ht="23.25" customHeight="1">
      <c r="A43" s="30">
        <v>3</v>
      </c>
      <c r="B43" s="31">
        <v>100000184009</v>
      </c>
      <c r="C43" s="30">
        <v>0</v>
      </c>
      <c r="D43" s="29" t="s">
        <v>751</v>
      </c>
      <c r="E43" s="29" t="s">
        <v>853</v>
      </c>
      <c r="F43" s="28">
        <v>21400</v>
      </c>
      <c r="G43" s="28">
        <v>-20014.86</v>
      </c>
      <c r="H43" s="32">
        <v>1385.14</v>
      </c>
      <c r="I43" s="110"/>
      <c r="J43" s="22"/>
    </row>
    <row r="44" spans="1:17" s="20" customFormat="1" ht="23.25" customHeight="1">
      <c r="A44" s="30">
        <v>4</v>
      </c>
      <c r="B44" s="31">
        <v>100000184010</v>
      </c>
      <c r="C44" s="30">
        <v>0</v>
      </c>
      <c r="D44" s="29" t="s">
        <v>751</v>
      </c>
      <c r="E44" s="29" t="s">
        <v>852</v>
      </c>
      <c r="F44" s="28">
        <v>42800</v>
      </c>
      <c r="G44" s="28">
        <v>-40029.730000000003</v>
      </c>
      <c r="H44" s="32">
        <v>2770.27</v>
      </c>
      <c r="I44" s="110"/>
      <c r="J44" s="22"/>
    </row>
    <row r="45" spans="1:17" s="20" customFormat="1" ht="23.25" customHeight="1">
      <c r="A45" s="30">
        <v>5</v>
      </c>
      <c r="B45" s="31">
        <v>100000184015</v>
      </c>
      <c r="C45" s="30">
        <v>0</v>
      </c>
      <c r="D45" s="29" t="s">
        <v>751</v>
      </c>
      <c r="E45" s="29" t="s">
        <v>851</v>
      </c>
      <c r="F45" s="28">
        <v>93646.399999999994</v>
      </c>
      <c r="G45" s="28">
        <v>-87585.04</v>
      </c>
      <c r="H45" s="32">
        <v>6061.36</v>
      </c>
      <c r="I45" s="110"/>
      <c r="J45" s="22"/>
    </row>
    <row r="46" spans="1:17" s="20" customFormat="1" ht="23.25" customHeight="1">
      <c r="A46" s="30">
        <v>6</v>
      </c>
      <c r="B46" s="31">
        <v>100000184016</v>
      </c>
      <c r="C46" s="30">
        <v>0</v>
      </c>
      <c r="D46" s="29" t="s">
        <v>751</v>
      </c>
      <c r="E46" s="29" t="s">
        <v>850</v>
      </c>
      <c r="F46" s="28">
        <v>14915.8</v>
      </c>
      <c r="G46" s="28">
        <v>-13950.36</v>
      </c>
      <c r="H46" s="32">
        <v>965.44</v>
      </c>
      <c r="I46" s="110"/>
      <c r="J46" s="22"/>
    </row>
    <row r="47" spans="1:17" s="20" customFormat="1" ht="23.25" customHeight="1">
      <c r="A47" s="30">
        <v>7</v>
      </c>
      <c r="B47" s="31">
        <v>100000184017</v>
      </c>
      <c r="C47" s="30">
        <v>0</v>
      </c>
      <c r="D47" s="29" t="s">
        <v>751</v>
      </c>
      <c r="E47" s="29" t="s">
        <v>849</v>
      </c>
      <c r="F47" s="28">
        <v>8645.6</v>
      </c>
      <c r="G47" s="28">
        <v>-8086</v>
      </c>
      <c r="H47" s="32">
        <v>559.6</v>
      </c>
      <c r="I47" s="110"/>
      <c r="J47" s="22"/>
    </row>
    <row r="48" spans="1:17" s="20" customFormat="1" ht="23.25" customHeight="1">
      <c r="A48" s="30">
        <v>8</v>
      </c>
      <c r="B48" s="31">
        <v>100000184019</v>
      </c>
      <c r="C48" s="30">
        <v>0</v>
      </c>
      <c r="D48" s="29" t="s">
        <v>751</v>
      </c>
      <c r="E48" s="29" t="s">
        <v>848</v>
      </c>
      <c r="F48" s="28">
        <v>69550</v>
      </c>
      <c r="G48" s="28">
        <v>-65048.3</v>
      </c>
      <c r="H48" s="32">
        <v>4501.7</v>
      </c>
      <c r="I48" s="110"/>
      <c r="J48" s="22"/>
    </row>
    <row r="49" spans="1:10" s="20" customFormat="1" ht="23.25" customHeight="1">
      <c r="A49" s="30">
        <v>9</v>
      </c>
      <c r="B49" s="31">
        <v>100000184020</v>
      </c>
      <c r="C49" s="30">
        <v>0</v>
      </c>
      <c r="D49" s="29" t="s">
        <v>751</v>
      </c>
      <c r="E49" s="29" t="s">
        <v>847</v>
      </c>
      <c r="F49" s="28">
        <v>22641.200000000001</v>
      </c>
      <c r="G49" s="28">
        <v>-21175.73</v>
      </c>
      <c r="H49" s="32">
        <v>1465.47</v>
      </c>
      <c r="I49" s="110"/>
      <c r="J49" s="22"/>
    </row>
    <row r="50" spans="1:10" s="20" customFormat="1" ht="23.25" customHeight="1">
      <c r="A50" s="30">
        <v>10</v>
      </c>
      <c r="B50" s="31">
        <v>100000184021</v>
      </c>
      <c r="C50" s="30">
        <v>0</v>
      </c>
      <c r="D50" s="29" t="s">
        <v>751</v>
      </c>
      <c r="E50" s="29" t="s">
        <v>846</v>
      </c>
      <c r="F50" s="28">
        <v>88596</v>
      </c>
      <c r="G50" s="28">
        <v>-82861.53</v>
      </c>
      <c r="H50" s="32">
        <v>5734.47</v>
      </c>
      <c r="I50" s="110"/>
      <c r="J50" s="22"/>
    </row>
    <row r="51" spans="1:10" s="20" customFormat="1" ht="23.25" customHeight="1">
      <c r="A51" s="30">
        <v>11</v>
      </c>
      <c r="B51" s="31">
        <v>100000184022</v>
      </c>
      <c r="C51" s="30">
        <v>0</v>
      </c>
      <c r="D51" s="29" t="s">
        <v>751</v>
      </c>
      <c r="E51" s="29" t="s">
        <v>845</v>
      </c>
      <c r="F51" s="28">
        <v>23240.400000000001</v>
      </c>
      <c r="G51" s="28">
        <v>-21736.14</v>
      </c>
      <c r="H51" s="32">
        <v>1504.26</v>
      </c>
      <c r="I51" s="110"/>
      <c r="J51" s="22"/>
    </row>
    <row r="52" spans="1:10" s="20" customFormat="1" ht="23.25" customHeight="1">
      <c r="A52" s="30">
        <v>12</v>
      </c>
      <c r="B52" s="31">
        <v>100000184031</v>
      </c>
      <c r="C52" s="30">
        <v>0</v>
      </c>
      <c r="D52" s="29" t="s">
        <v>747</v>
      </c>
      <c r="E52" s="29" t="s">
        <v>844</v>
      </c>
      <c r="F52" s="28">
        <v>8410.2000000000007</v>
      </c>
      <c r="G52" s="28">
        <v>-7626.78</v>
      </c>
      <c r="H52" s="32">
        <v>783.42</v>
      </c>
      <c r="I52" s="110"/>
      <c r="J52" s="22"/>
    </row>
    <row r="53" spans="1:10" s="20" customFormat="1" ht="23.25" customHeight="1">
      <c r="A53" s="30">
        <v>13</v>
      </c>
      <c r="B53" s="31">
        <v>100000184033</v>
      </c>
      <c r="C53" s="30">
        <v>0</v>
      </c>
      <c r="D53" s="29" t="s">
        <v>747</v>
      </c>
      <c r="E53" s="29" t="s">
        <v>843</v>
      </c>
      <c r="F53" s="28">
        <v>10165</v>
      </c>
      <c r="G53" s="28">
        <v>-9218.1200000000008</v>
      </c>
      <c r="H53" s="32">
        <v>946.88</v>
      </c>
      <c r="I53" s="110"/>
      <c r="J53" s="22"/>
    </row>
    <row r="54" spans="1:10" s="20" customFormat="1" ht="23.25" customHeight="1">
      <c r="A54" s="30">
        <v>14</v>
      </c>
      <c r="B54" s="31">
        <v>100000195262</v>
      </c>
      <c r="C54" s="30">
        <v>0</v>
      </c>
      <c r="D54" s="29" t="s">
        <v>304</v>
      </c>
      <c r="E54" s="29" t="s">
        <v>15</v>
      </c>
      <c r="F54" s="28">
        <v>202230</v>
      </c>
      <c r="G54" s="28">
        <v>-177020.51</v>
      </c>
      <c r="H54" s="32">
        <v>25209.49</v>
      </c>
      <c r="I54" s="110"/>
      <c r="J54" s="22"/>
    </row>
    <row r="55" spans="1:10" s="20" customFormat="1" ht="23.25" customHeight="1">
      <c r="A55" s="30">
        <v>15</v>
      </c>
      <c r="B55" s="31">
        <v>100000195263</v>
      </c>
      <c r="C55" s="30">
        <v>0</v>
      </c>
      <c r="D55" s="29" t="s">
        <v>304</v>
      </c>
      <c r="E55" s="29" t="s">
        <v>15</v>
      </c>
      <c r="F55" s="28">
        <v>242676</v>
      </c>
      <c r="G55" s="28">
        <v>-212424.61</v>
      </c>
      <c r="H55" s="32">
        <v>30251.39</v>
      </c>
      <c r="I55" s="110"/>
      <c r="J55" s="22"/>
    </row>
    <row r="56" spans="1:10" s="20" customFormat="1" ht="23.25" customHeight="1">
      <c r="A56" s="30">
        <v>16</v>
      </c>
      <c r="B56" s="31">
        <v>100000199761</v>
      </c>
      <c r="C56" s="30">
        <v>0</v>
      </c>
      <c r="D56" s="29" t="s">
        <v>395</v>
      </c>
      <c r="E56" s="29" t="s">
        <v>15</v>
      </c>
      <c r="F56" s="28">
        <v>33000</v>
      </c>
      <c r="G56" s="28">
        <v>-28185.62</v>
      </c>
      <c r="H56" s="32">
        <v>4814.38</v>
      </c>
      <c r="I56" s="110"/>
      <c r="J56" s="22"/>
    </row>
    <row r="57" spans="1:10" s="20" customFormat="1" ht="23.25" customHeight="1">
      <c r="A57" s="30">
        <v>17</v>
      </c>
      <c r="B57" s="31">
        <v>100000316141</v>
      </c>
      <c r="C57" s="30">
        <v>0</v>
      </c>
      <c r="D57" s="29" t="s">
        <v>368</v>
      </c>
      <c r="E57" s="29" t="s">
        <v>841</v>
      </c>
      <c r="F57" s="28">
        <v>5000</v>
      </c>
      <c r="G57" s="28">
        <v>-2604.4499999999998</v>
      </c>
      <c r="H57" s="32">
        <v>2395.5500000000002</v>
      </c>
      <c r="I57" s="110"/>
      <c r="J57" s="22"/>
    </row>
    <row r="58" spans="1:10" s="20" customFormat="1" ht="23.25" customHeight="1">
      <c r="A58" s="30">
        <v>18</v>
      </c>
      <c r="B58" s="31">
        <v>100000367374</v>
      </c>
      <c r="C58" s="30">
        <v>0</v>
      </c>
      <c r="D58" s="29" t="s">
        <v>389</v>
      </c>
      <c r="E58" s="29" t="s">
        <v>534</v>
      </c>
      <c r="F58" s="28">
        <v>527135.5</v>
      </c>
      <c r="G58" s="28">
        <v>-237572.04</v>
      </c>
      <c r="H58" s="32">
        <v>289563.46000000002</v>
      </c>
      <c r="I58" s="110"/>
      <c r="J58" s="22"/>
    </row>
    <row r="59" spans="1:10" s="20" customFormat="1" ht="23.25" customHeight="1">
      <c r="A59" s="30">
        <v>19</v>
      </c>
      <c r="B59" s="31">
        <v>100000375443</v>
      </c>
      <c r="C59" s="30">
        <v>0</v>
      </c>
      <c r="D59" s="29" t="s">
        <v>840</v>
      </c>
      <c r="E59" s="29" t="s">
        <v>839</v>
      </c>
      <c r="F59" s="28">
        <v>75208.33</v>
      </c>
      <c r="G59" s="28">
        <v>-38612.589999999997</v>
      </c>
      <c r="H59" s="32">
        <v>36595.74</v>
      </c>
      <c r="I59" s="110"/>
      <c r="J59" s="22"/>
    </row>
    <row r="60" spans="1:10" s="20" customFormat="1" ht="23.25" customHeight="1">
      <c r="A60" s="30"/>
      <c r="B60" s="31">
        <v>100000375443</v>
      </c>
      <c r="C60" s="30">
        <v>1</v>
      </c>
      <c r="D60" s="29" t="s">
        <v>840</v>
      </c>
      <c r="E60" s="29" t="s">
        <v>839</v>
      </c>
      <c r="F60" s="28">
        <v>19791.669999999998</v>
      </c>
      <c r="G60" s="28">
        <v>-19790.669999999998</v>
      </c>
      <c r="H60" s="32">
        <v>1</v>
      </c>
      <c r="I60" s="110"/>
      <c r="J60" s="22"/>
    </row>
    <row r="61" spans="1:10" s="20" customFormat="1" ht="23.25" customHeight="1">
      <c r="A61" s="30">
        <v>20</v>
      </c>
      <c r="B61" s="31">
        <v>100000377794</v>
      </c>
      <c r="C61" s="30">
        <v>0</v>
      </c>
      <c r="D61" s="29" t="s">
        <v>421</v>
      </c>
      <c r="E61" s="29" t="s">
        <v>838</v>
      </c>
      <c r="F61" s="28">
        <v>417300</v>
      </c>
      <c r="G61" s="28">
        <v>-166491.26999999999</v>
      </c>
      <c r="H61" s="32">
        <v>250808.73</v>
      </c>
      <c r="I61" s="110"/>
      <c r="J61" s="22"/>
    </row>
    <row r="62" spans="1:10" s="20" customFormat="1" ht="23.25" customHeight="1">
      <c r="A62" s="30">
        <v>21</v>
      </c>
      <c r="B62" s="31">
        <v>100000417252</v>
      </c>
      <c r="C62" s="30">
        <v>0</v>
      </c>
      <c r="D62" s="29" t="s">
        <v>887</v>
      </c>
      <c r="E62" s="29" t="s">
        <v>896</v>
      </c>
      <c r="F62" s="28">
        <v>1458333.28</v>
      </c>
      <c r="G62" s="28">
        <v>-582614.03</v>
      </c>
      <c r="H62" s="32">
        <v>875719.25</v>
      </c>
      <c r="I62" s="110"/>
      <c r="J62" s="22"/>
    </row>
    <row r="63" spans="1:10" s="20" customFormat="1" ht="23.25" customHeight="1">
      <c r="A63" s="30"/>
      <c r="B63" s="31">
        <v>100000417252</v>
      </c>
      <c r="C63" s="30">
        <v>1</v>
      </c>
      <c r="D63" s="29" t="s">
        <v>887</v>
      </c>
      <c r="E63" s="29" t="s">
        <v>896</v>
      </c>
      <c r="F63" s="28">
        <v>291666.71999999997</v>
      </c>
      <c r="G63" s="28">
        <v>-291665.71999999997</v>
      </c>
      <c r="H63" s="32">
        <v>1</v>
      </c>
      <c r="I63" s="110"/>
      <c r="J63" s="22"/>
    </row>
    <row r="64" spans="1:10" s="20" customFormat="1" ht="23.25" customHeight="1">
      <c r="A64" s="30">
        <v>22</v>
      </c>
      <c r="B64" s="31">
        <v>100000417253</v>
      </c>
      <c r="C64" s="30">
        <v>0</v>
      </c>
      <c r="D64" s="29" t="s">
        <v>887</v>
      </c>
      <c r="E64" s="29" t="s">
        <v>896</v>
      </c>
      <c r="F64" s="28">
        <v>1458333.28</v>
      </c>
      <c r="G64" s="28">
        <v>-582614.03</v>
      </c>
      <c r="H64" s="32">
        <v>875719.25</v>
      </c>
      <c r="I64" s="110"/>
      <c r="J64" s="22"/>
    </row>
    <row r="65" spans="1:10" s="20" customFormat="1" ht="23.25" customHeight="1">
      <c r="A65" s="30"/>
      <c r="B65" s="31">
        <v>100000417253</v>
      </c>
      <c r="C65" s="30">
        <v>1</v>
      </c>
      <c r="D65" s="29" t="s">
        <v>887</v>
      </c>
      <c r="E65" s="29" t="s">
        <v>896</v>
      </c>
      <c r="F65" s="28">
        <v>291666.71999999997</v>
      </c>
      <c r="G65" s="28">
        <v>-291665.71999999997</v>
      </c>
      <c r="H65" s="32">
        <v>1</v>
      </c>
      <c r="I65" s="110"/>
      <c r="J65" s="22"/>
    </row>
    <row r="66" spans="1:10" s="20" customFormat="1" ht="23.25" customHeight="1">
      <c r="A66" s="30">
        <v>23</v>
      </c>
      <c r="B66" s="31">
        <v>100000417428</v>
      </c>
      <c r="C66" s="30">
        <v>0</v>
      </c>
      <c r="D66" s="29" t="s">
        <v>887</v>
      </c>
      <c r="E66" s="29" t="s">
        <v>897</v>
      </c>
      <c r="F66" s="28">
        <v>37031.25</v>
      </c>
      <c r="G66" s="28">
        <v>-14978.93</v>
      </c>
      <c r="H66" s="32">
        <v>22052.32</v>
      </c>
      <c r="I66" s="110"/>
      <c r="J66" s="22"/>
    </row>
    <row r="67" spans="1:10" s="20" customFormat="1" ht="23.25" customHeight="1">
      <c r="A67" s="30"/>
      <c r="B67" s="31">
        <v>100000417428</v>
      </c>
      <c r="C67" s="30">
        <v>1</v>
      </c>
      <c r="D67" s="29" t="s">
        <v>887</v>
      </c>
      <c r="E67" s="29" t="s">
        <v>897</v>
      </c>
      <c r="F67" s="28">
        <v>7968.75</v>
      </c>
      <c r="G67" s="28">
        <v>-7967.75</v>
      </c>
      <c r="H67" s="32">
        <v>1</v>
      </c>
      <c r="I67" s="110"/>
      <c r="J67" s="22"/>
    </row>
    <row r="68" spans="1:10" s="20" customFormat="1" ht="23.25" customHeight="1">
      <c r="A68" s="30">
        <v>24</v>
      </c>
      <c r="B68" s="31">
        <v>100000417429</v>
      </c>
      <c r="C68" s="30">
        <v>0</v>
      </c>
      <c r="D68" s="29" t="s">
        <v>887</v>
      </c>
      <c r="E68" s="29" t="s">
        <v>897</v>
      </c>
      <c r="F68" s="28">
        <v>37031.25</v>
      </c>
      <c r="G68" s="28">
        <v>-14978.93</v>
      </c>
      <c r="H68" s="32">
        <v>22052.32</v>
      </c>
      <c r="I68" s="110"/>
      <c r="J68" s="22"/>
    </row>
    <row r="69" spans="1:10" s="20" customFormat="1" ht="23.25" customHeight="1">
      <c r="A69" s="30"/>
      <c r="B69" s="31">
        <v>100000417429</v>
      </c>
      <c r="C69" s="30">
        <v>1</v>
      </c>
      <c r="D69" s="29" t="s">
        <v>887</v>
      </c>
      <c r="E69" s="29" t="s">
        <v>897</v>
      </c>
      <c r="F69" s="28">
        <v>7968.75</v>
      </c>
      <c r="G69" s="28">
        <v>-7967.75</v>
      </c>
      <c r="H69" s="32">
        <v>1</v>
      </c>
      <c r="I69" s="110"/>
      <c r="J69" s="22"/>
    </row>
    <row r="70" spans="1:10" s="20" customFormat="1" ht="23.25" customHeight="1">
      <c r="A70" s="30">
        <v>25</v>
      </c>
      <c r="B70" s="31">
        <v>100000417430</v>
      </c>
      <c r="C70" s="30">
        <v>0</v>
      </c>
      <c r="D70" s="29" t="s">
        <v>887</v>
      </c>
      <c r="E70" s="29" t="s">
        <v>897</v>
      </c>
      <c r="F70" s="28">
        <v>37031.25</v>
      </c>
      <c r="G70" s="28">
        <v>-14978.93</v>
      </c>
      <c r="H70" s="32">
        <v>22052.32</v>
      </c>
      <c r="I70" s="110"/>
      <c r="J70" s="22"/>
    </row>
    <row r="71" spans="1:10" s="20" customFormat="1" ht="23.25" customHeight="1">
      <c r="A71" s="30"/>
      <c r="B71" s="31">
        <v>100000417430</v>
      </c>
      <c r="C71" s="30">
        <v>1</v>
      </c>
      <c r="D71" s="29" t="s">
        <v>887</v>
      </c>
      <c r="E71" s="29" t="s">
        <v>897</v>
      </c>
      <c r="F71" s="28">
        <v>7968.75</v>
      </c>
      <c r="G71" s="28">
        <v>-7967.75</v>
      </c>
      <c r="H71" s="32">
        <v>1</v>
      </c>
      <c r="I71" s="110"/>
      <c r="J71" s="22"/>
    </row>
    <row r="72" spans="1:10" s="20" customFormat="1" ht="23.25" customHeight="1">
      <c r="A72" s="30">
        <v>26</v>
      </c>
      <c r="B72" s="31">
        <v>100000417431</v>
      </c>
      <c r="C72" s="30">
        <v>0</v>
      </c>
      <c r="D72" s="29" t="s">
        <v>887</v>
      </c>
      <c r="E72" s="29" t="s">
        <v>898</v>
      </c>
      <c r="F72" s="28">
        <v>82373.960000000006</v>
      </c>
      <c r="G72" s="28">
        <v>-33319.81</v>
      </c>
      <c r="H72" s="32">
        <v>49054.15</v>
      </c>
      <c r="I72" s="110"/>
      <c r="J72" s="22"/>
    </row>
    <row r="73" spans="1:10" s="20" customFormat="1" ht="23.25" customHeight="1">
      <c r="A73" s="30"/>
      <c r="B73" s="31">
        <v>100000417431</v>
      </c>
      <c r="C73" s="30">
        <v>1</v>
      </c>
      <c r="D73" s="29" t="s">
        <v>887</v>
      </c>
      <c r="E73" s="29" t="s">
        <v>898</v>
      </c>
      <c r="F73" s="28">
        <v>17726.04</v>
      </c>
      <c r="G73" s="28">
        <v>-17725.04</v>
      </c>
      <c r="H73" s="32">
        <v>1</v>
      </c>
      <c r="I73" s="110"/>
      <c r="J73" s="22"/>
    </row>
    <row r="74" spans="1:10" s="20" customFormat="1" ht="23.25" customHeight="1">
      <c r="A74" s="30">
        <v>27</v>
      </c>
      <c r="B74" s="31">
        <v>100000417432</v>
      </c>
      <c r="C74" s="30">
        <v>0</v>
      </c>
      <c r="D74" s="29" t="s">
        <v>887</v>
      </c>
      <c r="E74" s="29" t="s">
        <v>898</v>
      </c>
      <c r="F74" s="28">
        <v>71676.039999999994</v>
      </c>
      <c r="G74" s="28">
        <v>-28992.55</v>
      </c>
      <c r="H74" s="32">
        <v>42683.49</v>
      </c>
      <c r="I74" s="110"/>
      <c r="J74" s="22"/>
    </row>
    <row r="75" spans="1:10" s="20" customFormat="1" ht="23.25" customHeight="1">
      <c r="A75" s="30"/>
      <c r="B75" s="31">
        <v>100000417432</v>
      </c>
      <c r="C75" s="30">
        <v>1</v>
      </c>
      <c r="D75" s="29" t="s">
        <v>887</v>
      </c>
      <c r="E75" s="29" t="s">
        <v>898</v>
      </c>
      <c r="F75" s="28">
        <v>15423.96</v>
      </c>
      <c r="G75" s="28">
        <v>-15422.96</v>
      </c>
      <c r="H75" s="32">
        <v>1</v>
      </c>
      <c r="I75" s="110"/>
      <c r="J75" s="22"/>
    </row>
    <row r="76" spans="1:10" s="20" customFormat="1" ht="23.25" customHeight="1">
      <c r="A76" s="30">
        <v>28</v>
      </c>
      <c r="B76" s="31">
        <v>100000417433</v>
      </c>
      <c r="C76" s="30">
        <v>0</v>
      </c>
      <c r="D76" s="29" t="s">
        <v>887</v>
      </c>
      <c r="E76" s="29" t="s">
        <v>898</v>
      </c>
      <c r="F76" s="28">
        <v>106979.17</v>
      </c>
      <c r="G76" s="28">
        <v>-43272.480000000003</v>
      </c>
      <c r="H76" s="32">
        <v>63706.69</v>
      </c>
      <c r="I76" s="110"/>
      <c r="J76" s="22"/>
    </row>
    <row r="77" spans="1:10" s="20" customFormat="1" ht="23.25" customHeight="1">
      <c r="A77" s="30"/>
      <c r="B77" s="31">
        <v>100000417433</v>
      </c>
      <c r="C77" s="30">
        <v>1</v>
      </c>
      <c r="D77" s="29" t="s">
        <v>887</v>
      </c>
      <c r="E77" s="29" t="s">
        <v>898</v>
      </c>
      <c r="F77" s="28">
        <v>23020.83</v>
      </c>
      <c r="G77" s="28">
        <v>-23019.83</v>
      </c>
      <c r="H77" s="32">
        <v>1</v>
      </c>
      <c r="I77" s="110"/>
      <c r="J77" s="22"/>
    </row>
    <row r="78" spans="1:10" s="20" customFormat="1" ht="23.25" customHeight="1">
      <c r="A78" s="30">
        <v>29</v>
      </c>
      <c r="B78" s="31">
        <v>100000417434</v>
      </c>
      <c r="C78" s="30">
        <v>0</v>
      </c>
      <c r="D78" s="29" t="s">
        <v>887</v>
      </c>
      <c r="E78" s="29" t="s">
        <v>899</v>
      </c>
      <c r="F78" s="28">
        <v>63652.6</v>
      </c>
      <c r="G78" s="28">
        <v>-25747.119999999999</v>
      </c>
      <c r="H78" s="32">
        <v>37905.480000000003</v>
      </c>
      <c r="I78" s="110"/>
      <c r="J78" s="22"/>
    </row>
    <row r="79" spans="1:10" s="20" customFormat="1" ht="23.25" customHeight="1">
      <c r="A79" s="30"/>
      <c r="B79" s="31">
        <v>100000417434</v>
      </c>
      <c r="C79" s="30">
        <v>1</v>
      </c>
      <c r="D79" s="29" t="s">
        <v>887</v>
      </c>
      <c r="E79" s="29" t="s">
        <v>899</v>
      </c>
      <c r="F79" s="28">
        <v>13697.4</v>
      </c>
      <c r="G79" s="28">
        <v>-13696.4</v>
      </c>
      <c r="H79" s="32">
        <v>1</v>
      </c>
      <c r="I79" s="110"/>
      <c r="J79" s="22"/>
    </row>
    <row r="80" spans="1:10" s="20" customFormat="1" ht="23.25" customHeight="1">
      <c r="A80" s="30">
        <v>30</v>
      </c>
      <c r="B80" s="31">
        <v>100000417435</v>
      </c>
      <c r="C80" s="30">
        <v>0</v>
      </c>
      <c r="D80" s="29" t="s">
        <v>887</v>
      </c>
      <c r="E80" s="29" t="s">
        <v>900</v>
      </c>
      <c r="F80" s="28">
        <v>46856.88</v>
      </c>
      <c r="G80" s="28">
        <v>-18953.34</v>
      </c>
      <c r="H80" s="32">
        <v>27903.54</v>
      </c>
      <c r="I80" s="110"/>
      <c r="J80" s="22"/>
    </row>
    <row r="81" spans="1:10" s="20" customFormat="1" ht="23.25" customHeight="1">
      <c r="A81" s="30"/>
      <c r="B81" s="31">
        <v>100000417435</v>
      </c>
      <c r="C81" s="30">
        <v>1</v>
      </c>
      <c r="D81" s="29" t="s">
        <v>887</v>
      </c>
      <c r="E81" s="29" t="s">
        <v>900</v>
      </c>
      <c r="F81" s="28">
        <v>10083.120000000001</v>
      </c>
      <c r="G81" s="28">
        <v>-10082.120000000001</v>
      </c>
      <c r="H81" s="32">
        <v>1</v>
      </c>
      <c r="I81" s="110"/>
      <c r="J81" s="22"/>
    </row>
    <row r="82" spans="1:10" s="20" customFormat="1" ht="23.25" customHeight="1">
      <c r="A82" s="30">
        <v>31</v>
      </c>
      <c r="B82" s="31">
        <v>100000417436</v>
      </c>
      <c r="C82" s="30">
        <v>0</v>
      </c>
      <c r="D82" s="29" t="s">
        <v>887</v>
      </c>
      <c r="E82" s="29" t="s">
        <v>901</v>
      </c>
      <c r="F82" s="28">
        <v>32093.75</v>
      </c>
      <c r="G82" s="28">
        <v>-12981.74</v>
      </c>
      <c r="H82" s="32">
        <v>19112.009999999998</v>
      </c>
      <c r="I82" s="110"/>
      <c r="J82" s="22"/>
    </row>
    <row r="83" spans="1:10" s="20" customFormat="1" ht="23.25" customHeight="1">
      <c r="A83" s="30"/>
      <c r="B83" s="31">
        <v>100000417436</v>
      </c>
      <c r="C83" s="30">
        <v>1</v>
      </c>
      <c r="D83" s="29" t="s">
        <v>887</v>
      </c>
      <c r="E83" s="29" t="s">
        <v>901</v>
      </c>
      <c r="F83" s="28">
        <v>6906.25</v>
      </c>
      <c r="G83" s="28">
        <v>-6905.25</v>
      </c>
      <c r="H83" s="32">
        <v>1</v>
      </c>
      <c r="I83" s="110"/>
      <c r="J83" s="22"/>
    </row>
    <row r="84" spans="1:10" s="20" customFormat="1" ht="23.25" customHeight="1">
      <c r="A84" s="30">
        <v>32</v>
      </c>
      <c r="B84" s="31">
        <v>100000417437</v>
      </c>
      <c r="C84" s="30">
        <v>0</v>
      </c>
      <c r="D84" s="29" t="s">
        <v>887</v>
      </c>
      <c r="E84" s="29" t="s">
        <v>902</v>
      </c>
      <c r="F84" s="28">
        <v>50280.21</v>
      </c>
      <c r="G84" s="28">
        <v>-20338.060000000001</v>
      </c>
      <c r="H84" s="32">
        <v>29942.15</v>
      </c>
      <c r="I84" s="110"/>
      <c r="J84" s="22"/>
    </row>
    <row r="85" spans="1:10" s="20" customFormat="1" ht="23.25" customHeight="1">
      <c r="A85" s="30"/>
      <c r="B85" s="31">
        <v>100000417437</v>
      </c>
      <c r="C85" s="30">
        <v>1</v>
      </c>
      <c r="D85" s="29" t="s">
        <v>887</v>
      </c>
      <c r="E85" s="29" t="s">
        <v>902</v>
      </c>
      <c r="F85" s="28">
        <v>10819.79</v>
      </c>
      <c r="G85" s="28">
        <v>-10818.79</v>
      </c>
      <c r="H85" s="32">
        <v>1</v>
      </c>
      <c r="I85" s="110"/>
      <c r="J85" s="22"/>
    </row>
    <row r="86" spans="1:10" s="20" customFormat="1" ht="23.25" customHeight="1">
      <c r="A86" s="30">
        <v>33</v>
      </c>
      <c r="B86" s="31">
        <v>100000417438</v>
      </c>
      <c r="C86" s="30">
        <v>0</v>
      </c>
      <c r="D86" s="29" t="s">
        <v>887</v>
      </c>
      <c r="E86" s="29" t="s">
        <v>898</v>
      </c>
      <c r="F86" s="28">
        <v>44396.35</v>
      </c>
      <c r="G86" s="28">
        <v>-17958.080000000002</v>
      </c>
      <c r="H86" s="32">
        <v>26438.27</v>
      </c>
      <c r="I86" s="110"/>
      <c r="J86" s="22"/>
    </row>
    <row r="87" spans="1:10" s="20" customFormat="1" ht="23.25" customHeight="1">
      <c r="A87" s="30"/>
      <c r="B87" s="31">
        <v>100000417438</v>
      </c>
      <c r="C87" s="30">
        <v>1</v>
      </c>
      <c r="D87" s="29" t="s">
        <v>887</v>
      </c>
      <c r="E87" s="29" t="s">
        <v>898</v>
      </c>
      <c r="F87" s="28">
        <v>9553.65</v>
      </c>
      <c r="G87" s="28">
        <v>-9552.65</v>
      </c>
      <c r="H87" s="32">
        <v>1</v>
      </c>
      <c r="I87" s="110"/>
      <c r="J87" s="22"/>
    </row>
    <row r="88" spans="1:10" s="20" customFormat="1" ht="23.25" customHeight="1">
      <c r="A88" s="30">
        <v>34</v>
      </c>
      <c r="B88" s="31">
        <v>100000417439</v>
      </c>
      <c r="C88" s="30">
        <v>0</v>
      </c>
      <c r="D88" s="29" t="s">
        <v>887</v>
      </c>
      <c r="E88" s="29" t="s">
        <v>898</v>
      </c>
      <c r="F88" s="28">
        <v>73815.62</v>
      </c>
      <c r="G88" s="28">
        <v>-29858</v>
      </c>
      <c r="H88" s="32">
        <v>43957.62</v>
      </c>
      <c r="I88" s="110"/>
      <c r="J88" s="22"/>
    </row>
    <row r="89" spans="1:10" s="20" customFormat="1" ht="23.25" customHeight="1">
      <c r="A89" s="30"/>
      <c r="B89" s="31">
        <v>100000417439</v>
      </c>
      <c r="C89" s="30">
        <v>1</v>
      </c>
      <c r="D89" s="29" t="s">
        <v>887</v>
      </c>
      <c r="E89" s="29" t="s">
        <v>898</v>
      </c>
      <c r="F89" s="28">
        <v>15884.38</v>
      </c>
      <c r="G89" s="28">
        <v>-15883.38</v>
      </c>
      <c r="H89" s="32">
        <v>1</v>
      </c>
      <c r="I89" s="110"/>
      <c r="J89" s="22"/>
    </row>
    <row r="90" spans="1:10" s="20" customFormat="1" ht="23.25" customHeight="1">
      <c r="A90" s="30">
        <v>35</v>
      </c>
      <c r="B90" s="31">
        <v>100000417440</v>
      </c>
      <c r="C90" s="30">
        <v>0</v>
      </c>
      <c r="D90" s="29" t="s">
        <v>887</v>
      </c>
      <c r="E90" s="29" t="s">
        <v>898</v>
      </c>
      <c r="F90" s="28">
        <v>63117.71</v>
      </c>
      <c r="G90" s="28">
        <v>-25530.77</v>
      </c>
      <c r="H90" s="32">
        <v>37586.94</v>
      </c>
      <c r="I90" s="110"/>
      <c r="J90" s="22"/>
    </row>
    <row r="91" spans="1:10" s="20" customFormat="1" ht="23.25" customHeight="1">
      <c r="A91" s="30"/>
      <c r="B91" s="31">
        <v>100000417440</v>
      </c>
      <c r="C91" s="30">
        <v>1</v>
      </c>
      <c r="D91" s="29" t="s">
        <v>887</v>
      </c>
      <c r="E91" s="29" t="s">
        <v>898</v>
      </c>
      <c r="F91" s="28">
        <v>13582.29</v>
      </c>
      <c r="G91" s="28">
        <v>-13581.29</v>
      </c>
      <c r="H91" s="32">
        <v>1</v>
      </c>
      <c r="I91" s="110"/>
      <c r="J91" s="22"/>
    </row>
    <row r="92" spans="1:10" s="20" customFormat="1" ht="23.25" customHeight="1">
      <c r="A92" s="30">
        <v>36</v>
      </c>
      <c r="B92" s="31">
        <v>100000417441</v>
      </c>
      <c r="C92" s="30">
        <v>0</v>
      </c>
      <c r="D92" s="29" t="s">
        <v>887</v>
      </c>
      <c r="E92" s="29" t="s">
        <v>898</v>
      </c>
      <c r="F92" s="28">
        <v>94676.56</v>
      </c>
      <c r="G92" s="28">
        <v>-38296.129999999997</v>
      </c>
      <c r="H92" s="32">
        <v>56380.43</v>
      </c>
      <c r="I92" s="110"/>
      <c r="J92" s="22"/>
    </row>
    <row r="93" spans="1:10" s="20" customFormat="1" ht="23.25" customHeight="1">
      <c r="A93" s="30"/>
      <c r="B93" s="31">
        <v>100000417441</v>
      </c>
      <c r="C93" s="30">
        <v>1</v>
      </c>
      <c r="D93" s="29" t="s">
        <v>887</v>
      </c>
      <c r="E93" s="29" t="s">
        <v>898</v>
      </c>
      <c r="F93" s="28">
        <v>20373.439999999999</v>
      </c>
      <c r="G93" s="28">
        <v>-20372.439999999999</v>
      </c>
      <c r="H93" s="32">
        <v>1</v>
      </c>
      <c r="I93" s="110"/>
      <c r="J93" s="22"/>
    </row>
    <row r="94" spans="1:10" s="20" customFormat="1" ht="23.25" customHeight="1">
      <c r="A94" s="30">
        <v>37</v>
      </c>
      <c r="B94" s="31">
        <v>100000417442</v>
      </c>
      <c r="C94" s="30">
        <v>0</v>
      </c>
      <c r="D94" s="29" t="s">
        <v>887</v>
      </c>
      <c r="E94" s="29" t="s">
        <v>903</v>
      </c>
      <c r="F94" s="28">
        <v>929.69</v>
      </c>
      <c r="G94" s="28">
        <v>-376.05</v>
      </c>
      <c r="H94" s="32">
        <v>553.64</v>
      </c>
      <c r="I94" s="110"/>
      <c r="J94" s="22"/>
    </row>
    <row r="95" spans="1:10" s="20" customFormat="1" ht="23.25" customHeight="1">
      <c r="A95" s="30"/>
      <c r="B95" s="31">
        <v>100000417442</v>
      </c>
      <c r="C95" s="30">
        <v>1</v>
      </c>
      <c r="D95" s="29" t="s">
        <v>887</v>
      </c>
      <c r="E95" s="29" t="s">
        <v>903</v>
      </c>
      <c r="F95" s="28">
        <v>4320.3100000000004</v>
      </c>
      <c r="G95" s="28">
        <v>-4319.3100000000004</v>
      </c>
      <c r="H95" s="32">
        <v>1</v>
      </c>
      <c r="I95" s="110"/>
      <c r="J95" s="22"/>
    </row>
    <row r="96" spans="1:10" s="20" customFormat="1" ht="23.25" customHeight="1">
      <c r="A96" s="30">
        <v>38</v>
      </c>
      <c r="B96" s="31">
        <v>100000417443</v>
      </c>
      <c r="C96" s="30">
        <v>0</v>
      </c>
      <c r="D96" s="29" t="s">
        <v>887</v>
      </c>
      <c r="E96" s="29" t="s">
        <v>904</v>
      </c>
      <c r="F96" s="28">
        <v>1770.83</v>
      </c>
      <c r="G96" s="28">
        <v>-716.29</v>
      </c>
      <c r="H96" s="32">
        <v>1054.54</v>
      </c>
      <c r="I96" s="110"/>
      <c r="J96" s="22"/>
    </row>
    <row r="97" spans="1:10" s="20" customFormat="1" ht="23.25" customHeight="1">
      <c r="A97" s="30"/>
      <c r="B97" s="31">
        <v>100000417443</v>
      </c>
      <c r="C97" s="30">
        <v>1</v>
      </c>
      <c r="D97" s="29" t="s">
        <v>887</v>
      </c>
      <c r="E97" s="29" t="s">
        <v>904</v>
      </c>
      <c r="F97" s="28">
        <v>8229.17</v>
      </c>
      <c r="G97" s="28">
        <v>-8228.17</v>
      </c>
      <c r="H97" s="32">
        <v>1</v>
      </c>
      <c r="I97" s="110"/>
      <c r="J97" s="22"/>
    </row>
    <row r="98" spans="1:10" s="20" customFormat="1" ht="23.25" customHeight="1">
      <c r="A98" s="30">
        <v>39</v>
      </c>
      <c r="B98" s="31">
        <v>100000417444</v>
      </c>
      <c r="C98" s="30">
        <v>0</v>
      </c>
      <c r="D98" s="29" t="s">
        <v>887</v>
      </c>
      <c r="E98" s="29" t="s">
        <v>904</v>
      </c>
      <c r="F98" s="28">
        <v>1770.83</v>
      </c>
      <c r="G98" s="28">
        <v>-716.29</v>
      </c>
      <c r="H98" s="32">
        <v>1054.54</v>
      </c>
      <c r="I98" s="110"/>
      <c r="J98" s="22"/>
    </row>
    <row r="99" spans="1:10" s="20" customFormat="1" ht="23.25" customHeight="1">
      <c r="A99" s="30"/>
      <c r="B99" s="31">
        <v>100000417444</v>
      </c>
      <c r="C99" s="30">
        <v>1</v>
      </c>
      <c r="D99" s="29" t="s">
        <v>887</v>
      </c>
      <c r="E99" s="29" t="s">
        <v>904</v>
      </c>
      <c r="F99" s="28">
        <v>8229.17</v>
      </c>
      <c r="G99" s="28">
        <v>-8228.17</v>
      </c>
      <c r="H99" s="32">
        <v>1</v>
      </c>
      <c r="I99" s="110"/>
      <c r="J99" s="22"/>
    </row>
    <row r="100" spans="1:10" s="20" customFormat="1" ht="23.25" customHeight="1">
      <c r="A100" s="30">
        <v>40</v>
      </c>
      <c r="B100" s="31">
        <v>100000417445</v>
      </c>
      <c r="C100" s="30">
        <v>0</v>
      </c>
      <c r="D100" s="29" t="s">
        <v>887</v>
      </c>
      <c r="E100" s="29" t="s">
        <v>905</v>
      </c>
      <c r="F100" s="28">
        <v>1062.5</v>
      </c>
      <c r="G100" s="28">
        <v>-429.78</v>
      </c>
      <c r="H100" s="32">
        <v>632.72</v>
      </c>
      <c r="I100" s="110"/>
      <c r="J100" s="22"/>
    </row>
    <row r="101" spans="1:10" s="20" customFormat="1" ht="23.25" customHeight="1">
      <c r="A101" s="30"/>
      <c r="B101" s="31">
        <v>100000417445</v>
      </c>
      <c r="C101" s="30">
        <v>1</v>
      </c>
      <c r="D101" s="29" t="s">
        <v>887</v>
      </c>
      <c r="E101" s="29" t="s">
        <v>905</v>
      </c>
      <c r="F101" s="28">
        <v>4937.5</v>
      </c>
      <c r="G101" s="28">
        <v>-4936.5</v>
      </c>
      <c r="H101" s="32">
        <v>1</v>
      </c>
      <c r="I101" s="110"/>
      <c r="J101" s="22"/>
    </row>
    <row r="102" spans="1:10" s="20" customFormat="1" ht="23.25" customHeight="1">
      <c r="A102" s="30">
        <v>41</v>
      </c>
      <c r="B102" s="31">
        <v>100000417446</v>
      </c>
      <c r="C102" s="30">
        <v>0</v>
      </c>
      <c r="D102" s="29" t="s">
        <v>887</v>
      </c>
      <c r="E102" s="29" t="s">
        <v>906</v>
      </c>
      <c r="F102" s="28">
        <v>885.42</v>
      </c>
      <c r="G102" s="28">
        <v>-358.15</v>
      </c>
      <c r="H102" s="32">
        <v>527.27</v>
      </c>
      <c r="I102" s="110"/>
      <c r="J102" s="22"/>
    </row>
    <row r="103" spans="1:10" s="20" customFormat="1" ht="23.25" customHeight="1">
      <c r="A103" s="30"/>
      <c r="B103" s="31">
        <v>100000417446</v>
      </c>
      <c r="C103" s="30">
        <v>1</v>
      </c>
      <c r="D103" s="29" t="s">
        <v>887</v>
      </c>
      <c r="E103" s="29" t="s">
        <v>906</v>
      </c>
      <c r="F103" s="28">
        <v>4114.58</v>
      </c>
      <c r="G103" s="28">
        <v>-4113.58</v>
      </c>
      <c r="H103" s="32">
        <v>1</v>
      </c>
      <c r="I103" s="110"/>
      <c r="J103" s="22"/>
    </row>
    <row r="104" spans="1:10" s="20" customFormat="1" ht="23.25" customHeight="1">
      <c r="A104" s="30">
        <v>42</v>
      </c>
      <c r="B104" s="31">
        <v>100000417447</v>
      </c>
      <c r="C104" s="30">
        <v>0</v>
      </c>
      <c r="D104" s="29" t="s">
        <v>887</v>
      </c>
      <c r="E104" s="29" t="s">
        <v>906</v>
      </c>
      <c r="F104" s="28">
        <v>885.42</v>
      </c>
      <c r="G104" s="28">
        <v>-358.15</v>
      </c>
      <c r="H104" s="32">
        <v>527.27</v>
      </c>
      <c r="I104" s="110"/>
      <c r="J104" s="22"/>
    </row>
    <row r="105" spans="1:10" s="20" customFormat="1" ht="23.25" customHeight="1">
      <c r="A105" s="30"/>
      <c r="B105" s="31">
        <v>100000417447</v>
      </c>
      <c r="C105" s="30">
        <v>1</v>
      </c>
      <c r="D105" s="29" t="s">
        <v>887</v>
      </c>
      <c r="E105" s="29" t="s">
        <v>906</v>
      </c>
      <c r="F105" s="28">
        <v>4114.58</v>
      </c>
      <c r="G105" s="28">
        <v>-4113.58</v>
      </c>
      <c r="H105" s="32">
        <v>1</v>
      </c>
      <c r="I105" s="110"/>
      <c r="J105" s="22"/>
    </row>
    <row r="106" spans="1:10" s="20" customFormat="1" ht="23.25" customHeight="1">
      <c r="A106" s="30">
        <v>43</v>
      </c>
      <c r="B106" s="31">
        <v>100000417448</v>
      </c>
      <c r="C106" s="30">
        <v>0</v>
      </c>
      <c r="D106" s="29" t="s">
        <v>887</v>
      </c>
      <c r="E106" s="29" t="s">
        <v>906</v>
      </c>
      <c r="F106" s="28">
        <v>885.42</v>
      </c>
      <c r="G106" s="28">
        <v>-358.15</v>
      </c>
      <c r="H106" s="32">
        <v>527.27</v>
      </c>
      <c r="I106" s="110"/>
      <c r="J106" s="22"/>
    </row>
    <row r="107" spans="1:10" s="20" customFormat="1" ht="23.25" customHeight="1">
      <c r="A107" s="30"/>
      <c r="B107" s="31">
        <v>100000417448</v>
      </c>
      <c r="C107" s="30">
        <v>1</v>
      </c>
      <c r="D107" s="29" t="s">
        <v>887</v>
      </c>
      <c r="E107" s="29" t="s">
        <v>906</v>
      </c>
      <c r="F107" s="28">
        <v>4114.58</v>
      </c>
      <c r="G107" s="28">
        <v>-4113.58</v>
      </c>
      <c r="H107" s="32">
        <v>1</v>
      </c>
      <c r="I107" s="110"/>
      <c r="J107" s="22"/>
    </row>
    <row r="108" spans="1:10" s="20" customFormat="1" ht="23.25" customHeight="1">
      <c r="A108" s="30">
        <v>44</v>
      </c>
      <c r="B108" s="31">
        <v>100000417449</v>
      </c>
      <c r="C108" s="30">
        <v>0</v>
      </c>
      <c r="D108" s="29" t="s">
        <v>887</v>
      </c>
      <c r="E108" s="29" t="s">
        <v>906</v>
      </c>
      <c r="F108" s="28">
        <v>885.42</v>
      </c>
      <c r="G108" s="28">
        <v>-358.15</v>
      </c>
      <c r="H108" s="32">
        <v>527.27</v>
      </c>
      <c r="I108" s="110"/>
      <c r="J108" s="22"/>
    </row>
    <row r="109" spans="1:10" s="20" customFormat="1" ht="23.25" customHeight="1">
      <c r="A109" s="30"/>
      <c r="B109" s="31">
        <v>100000417449</v>
      </c>
      <c r="C109" s="30">
        <v>1</v>
      </c>
      <c r="D109" s="29" t="s">
        <v>887</v>
      </c>
      <c r="E109" s="29" t="s">
        <v>906</v>
      </c>
      <c r="F109" s="28">
        <v>4114.58</v>
      </c>
      <c r="G109" s="28">
        <v>-4113.58</v>
      </c>
      <c r="H109" s="32">
        <v>1</v>
      </c>
      <c r="I109" s="110"/>
      <c r="J109" s="22"/>
    </row>
    <row r="110" spans="1:10" s="20" customFormat="1" ht="23.25" customHeight="1">
      <c r="A110" s="30">
        <v>45</v>
      </c>
      <c r="B110" s="31">
        <v>100000417450</v>
      </c>
      <c r="C110" s="30">
        <v>0</v>
      </c>
      <c r="D110" s="29" t="s">
        <v>887</v>
      </c>
      <c r="E110" s="29" t="s">
        <v>906</v>
      </c>
      <c r="F110" s="28">
        <v>885.42</v>
      </c>
      <c r="G110" s="28">
        <v>-358.15</v>
      </c>
      <c r="H110" s="32">
        <v>527.27</v>
      </c>
      <c r="I110" s="110"/>
      <c r="J110" s="22"/>
    </row>
    <row r="111" spans="1:10" s="20" customFormat="1" ht="23.25" customHeight="1">
      <c r="A111" s="30"/>
      <c r="B111" s="31">
        <v>100000417450</v>
      </c>
      <c r="C111" s="30">
        <v>1</v>
      </c>
      <c r="D111" s="29" t="s">
        <v>887</v>
      </c>
      <c r="E111" s="29" t="s">
        <v>906</v>
      </c>
      <c r="F111" s="28">
        <v>4114.58</v>
      </c>
      <c r="G111" s="28">
        <v>-4113.58</v>
      </c>
      <c r="H111" s="32">
        <v>1</v>
      </c>
      <c r="I111" s="110"/>
      <c r="J111" s="22"/>
    </row>
    <row r="112" spans="1:10" s="20" customFormat="1" ht="23.25" customHeight="1">
      <c r="A112" s="30">
        <v>46</v>
      </c>
      <c r="B112" s="31">
        <v>100000417451</v>
      </c>
      <c r="C112" s="30">
        <v>0</v>
      </c>
      <c r="D112" s="29" t="s">
        <v>887</v>
      </c>
      <c r="E112" s="29" t="s">
        <v>906</v>
      </c>
      <c r="F112" s="28">
        <v>885.42</v>
      </c>
      <c r="G112" s="28">
        <v>-358.15</v>
      </c>
      <c r="H112" s="32">
        <v>527.27</v>
      </c>
      <c r="I112" s="110"/>
      <c r="J112" s="22"/>
    </row>
    <row r="113" spans="1:10" s="20" customFormat="1" ht="23.25" customHeight="1">
      <c r="A113" s="30"/>
      <c r="B113" s="31">
        <v>100000417451</v>
      </c>
      <c r="C113" s="30">
        <v>1</v>
      </c>
      <c r="D113" s="29" t="s">
        <v>887</v>
      </c>
      <c r="E113" s="29" t="s">
        <v>906</v>
      </c>
      <c r="F113" s="28">
        <v>4114.58</v>
      </c>
      <c r="G113" s="28">
        <v>-4113.58</v>
      </c>
      <c r="H113" s="32">
        <v>1</v>
      </c>
      <c r="I113" s="110"/>
      <c r="J113" s="22"/>
    </row>
    <row r="114" spans="1:10" s="20" customFormat="1" ht="23.25" customHeight="1">
      <c r="A114" s="30">
        <v>47</v>
      </c>
      <c r="B114" s="31">
        <v>100000417452</v>
      </c>
      <c r="C114" s="30">
        <v>0</v>
      </c>
      <c r="D114" s="29" t="s">
        <v>887</v>
      </c>
      <c r="E114" s="29" t="s">
        <v>906</v>
      </c>
      <c r="F114" s="28">
        <v>885.42</v>
      </c>
      <c r="G114" s="28">
        <v>-358.15</v>
      </c>
      <c r="H114" s="32">
        <v>527.27</v>
      </c>
      <c r="I114" s="110"/>
      <c r="J114" s="22"/>
    </row>
    <row r="115" spans="1:10" s="20" customFormat="1" ht="23.25" customHeight="1">
      <c r="A115" s="30"/>
      <c r="B115" s="31">
        <v>100000417452</v>
      </c>
      <c r="C115" s="30">
        <v>1</v>
      </c>
      <c r="D115" s="29" t="s">
        <v>887</v>
      </c>
      <c r="E115" s="29" t="s">
        <v>906</v>
      </c>
      <c r="F115" s="28">
        <v>4114.58</v>
      </c>
      <c r="G115" s="28">
        <v>-4113.58</v>
      </c>
      <c r="H115" s="32">
        <v>1</v>
      </c>
      <c r="I115" s="110"/>
      <c r="J115" s="22"/>
    </row>
    <row r="116" spans="1:10" s="20" customFormat="1" ht="23.25" customHeight="1">
      <c r="A116" s="30">
        <v>48</v>
      </c>
      <c r="B116" s="31">
        <v>100000417453</v>
      </c>
      <c r="C116" s="30">
        <v>0</v>
      </c>
      <c r="D116" s="29" t="s">
        <v>887</v>
      </c>
      <c r="E116" s="29" t="s">
        <v>906</v>
      </c>
      <c r="F116" s="28">
        <v>885.42</v>
      </c>
      <c r="G116" s="28">
        <v>-358.15</v>
      </c>
      <c r="H116" s="32">
        <v>527.27</v>
      </c>
      <c r="I116" s="110"/>
      <c r="J116" s="22"/>
    </row>
    <row r="117" spans="1:10" s="20" customFormat="1" ht="23.25" customHeight="1">
      <c r="A117" s="30"/>
      <c r="B117" s="31">
        <v>100000417453</v>
      </c>
      <c r="C117" s="30">
        <v>1</v>
      </c>
      <c r="D117" s="29" t="s">
        <v>887</v>
      </c>
      <c r="E117" s="29" t="s">
        <v>906</v>
      </c>
      <c r="F117" s="28">
        <v>4114.58</v>
      </c>
      <c r="G117" s="28">
        <v>-4113.58</v>
      </c>
      <c r="H117" s="32">
        <v>1</v>
      </c>
      <c r="I117" s="110"/>
      <c r="J117" s="22"/>
    </row>
    <row r="118" spans="1:10" s="20" customFormat="1" ht="23.25" customHeight="1">
      <c r="A118" s="30">
        <v>49</v>
      </c>
      <c r="B118" s="31">
        <v>100000417454</v>
      </c>
      <c r="C118" s="30">
        <v>0</v>
      </c>
      <c r="D118" s="29" t="s">
        <v>887</v>
      </c>
      <c r="E118" s="29" t="s">
        <v>906</v>
      </c>
      <c r="F118" s="28">
        <v>885.42</v>
      </c>
      <c r="G118" s="28">
        <v>-358.15</v>
      </c>
      <c r="H118" s="32">
        <v>527.27</v>
      </c>
      <c r="I118" s="110"/>
      <c r="J118" s="22"/>
    </row>
    <row r="119" spans="1:10" s="20" customFormat="1" ht="23.25" customHeight="1">
      <c r="A119" s="30"/>
      <c r="B119" s="31">
        <v>100000417454</v>
      </c>
      <c r="C119" s="30">
        <v>1</v>
      </c>
      <c r="D119" s="29" t="s">
        <v>887</v>
      </c>
      <c r="E119" s="29" t="s">
        <v>906</v>
      </c>
      <c r="F119" s="28">
        <v>4114.58</v>
      </c>
      <c r="G119" s="28">
        <v>-4113.58</v>
      </c>
      <c r="H119" s="32">
        <v>1</v>
      </c>
      <c r="I119" s="110"/>
      <c r="J119" s="22"/>
    </row>
    <row r="120" spans="1:10" s="20" customFormat="1" ht="23.25" customHeight="1">
      <c r="A120" s="30">
        <v>50</v>
      </c>
      <c r="B120" s="31">
        <v>100000417455</v>
      </c>
      <c r="C120" s="30">
        <v>0</v>
      </c>
      <c r="D120" s="29" t="s">
        <v>887</v>
      </c>
      <c r="E120" s="29" t="s">
        <v>906</v>
      </c>
      <c r="F120" s="28">
        <v>885.42</v>
      </c>
      <c r="G120" s="28">
        <v>-358.15</v>
      </c>
      <c r="H120" s="32">
        <v>527.27</v>
      </c>
      <c r="I120" s="110"/>
      <c r="J120" s="22"/>
    </row>
    <row r="121" spans="1:10" s="20" customFormat="1" ht="23.25" customHeight="1">
      <c r="A121" s="30"/>
      <c r="B121" s="31">
        <v>100000417455</v>
      </c>
      <c r="C121" s="30">
        <v>1</v>
      </c>
      <c r="D121" s="29" t="s">
        <v>887</v>
      </c>
      <c r="E121" s="29" t="s">
        <v>906</v>
      </c>
      <c r="F121" s="28">
        <v>4114.58</v>
      </c>
      <c r="G121" s="28">
        <v>-4113.58</v>
      </c>
      <c r="H121" s="32">
        <v>1</v>
      </c>
      <c r="I121" s="110"/>
      <c r="J121" s="22"/>
    </row>
    <row r="122" spans="1:10" s="20" customFormat="1" ht="23.25" customHeight="1">
      <c r="A122" s="30">
        <v>51</v>
      </c>
      <c r="B122" s="31">
        <v>100000417456</v>
      </c>
      <c r="C122" s="30">
        <v>0</v>
      </c>
      <c r="D122" s="29" t="s">
        <v>887</v>
      </c>
      <c r="E122" s="29" t="s">
        <v>906</v>
      </c>
      <c r="F122" s="28">
        <v>885.42</v>
      </c>
      <c r="G122" s="28">
        <v>-358.15</v>
      </c>
      <c r="H122" s="32">
        <v>527.27</v>
      </c>
      <c r="I122" s="110"/>
      <c r="J122" s="22"/>
    </row>
    <row r="123" spans="1:10" s="20" customFormat="1" ht="23.25" customHeight="1">
      <c r="A123" s="30"/>
      <c r="B123" s="31">
        <v>100000417456</v>
      </c>
      <c r="C123" s="30">
        <v>1</v>
      </c>
      <c r="D123" s="29" t="s">
        <v>887</v>
      </c>
      <c r="E123" s="29" t="s">
        <v>906</v>
      </c>
      <c r="F123" s="28">
        <v>4114.58</v>
      </c>
      <c r="G123" s="28">
        <v>-4113.58</v>
      </c>
      <c r="H123" s="32">
        <v>1</v>
      </c>
      <c r="I123" s="110"/>
      <c r="J123" s="22"/>
    </row>
    <row r="124" spans="1:10" s="20" customFormat="1" ht="23.25" customHeight="1">
      <c r="A124" s="30">
        <v>52</v>
      </c>
      <c r="B124" s="31">
        <v>100000417457</v>
      </c>
      <c r="C124" s="30">
        <v>0</v>
      </c>
      <c r="D124" s="29" t="s">
        <v>887</v>
      </c>
      <c r="E124" s="29" t="s">
        <v>906</v>
      </c>
      <c r="F124" s="28">
        <v>885.42</v>
      </c>
      <c r="G124" s="28">
        <v>-358.15</v>
      </c>
      <c r="H124" s="32">
        <v>527.27</v>
      </c>
      <c r="I124" s="110"/>
      <c r="J124" s="22"/>
    </row>
    <row r="125" spans="1:10" s="20" customFormat="1" ht="23.25" customHeight="1">
      <c r="A125" s="30"/>
      <c r="B125" s="31">
        <v>100000417457</v>
      </c>
      <c r="C125" s="30">
        <v>1</v>
      </c>
      <c r="D125" s="29" t="s">
        <v>887</v>
      </c>
      <c r="E125" s="29" t="s">
        <v>906</v>
      </c>
      <c r="F125" s="28">
        <v>4114.58</v>
      </c>
      <c r="G125" s="28">
        <v>-4113.58</v>
      </c>
      <c r="H125" s="32">
        <v>1</v>
      </c>
      <c r="I125" s="110"/>
      <c r="J125" s="22"/>
    </row>
    <row r="126" spans="1:10" s="20" customFormat="1" ht="23.25" customHeight="1">
      <c r="A126" s="30">
        <v>53</v>
      </c>
      <c r="B126" s="31">
        <v>100000417458</v>
      </c>
      <c r="C126" s="30">
        <v>0</v>
      </c>
      <c r="D126" s="29" t="s">
        <v>887</v>
      </c>
      <c r="E126" s="29" t="s">
        <v>906</v>
      </c>
      <c r="F126" s="28">
        <v>885.42</v>
      </c>
      <c r="G126" s="28">
        <v>-358.15</v>
      </c>
      <c r="H126" s="32">
        <v>527.27</v>
      </c>
      <c r="I126" s="110"/>
      <c r="J126" s="22"/>
    </row>
    <row r="127" spans="1:10" s="20" customFormat="1" ht="23.25" customHeight="1">
      <c r="A127" s="30"/>
      <c r="B127" s="31">
        <v>100000417458</v>
      </c>
      <c r="C127" s="30">
        <v>1</v>
      </c>
      <c r="D127" s="29" t="s">
        <v>887</v>
      </c>
      <c r="E127" s="29" t="s">
        <v>906</v>
      </c>
      <c r="F127" s="28">
        <v>4114.58</v>
      </c>
      <c r="G127" s="28">
        <v>-4113.58</v>
      </c>
      <c r="H127" s="32">
        <v>1</v>
      </c>
      <c r="I127" s="110"/>
      <c r="J127" s="22"/>
    </row>
    <row r="128" spans="1:10" s="20" customFormat="1" ht="23.25" customHeight="1">
      <c r="A128" s="30">
        <v>54</v>
      </c>
      <c r="B128" s="31">
        <v>100000417459</v>
      </c>
      <c r="C128" s="30">
        <v>0</v>
      </c>
      <c r="D128" s="29" t="s">
        <v>887</v>
      </c>
      <c r="E128" s="29" t="s">
        <v>906</v>
      </c>
      <c r="F128" s="28">
        <v>885.42</v>
      </c>
      <c r="G128" s="28">
        <v>-358.15</v>
      </c>
      <c r="H128" s="32">
        <v>527.27</v>
      </c>
      <c r="I128" s="110"/>
      <c r="J128" s="22"/>
    </row>
    <row r="129" spans="1:10" s="20" customFormat="1" ht="23.25" customHeight="1">
      <c r="A129" s="30"/>
      <c r="B129" s="31">
        <v>100000417459</v>
      </c>
      <c r="C129" s="30">
        <v>1</v>
      </c>
      <c r="D129" s="29" t="s">
        <v>887</v>
      </c>
      <c r="E129" s="29" t="s">
        <v>906</v>
      </c>
      <c r="F129" s="28">
        <v>4114.58</v>
      </c>
      <c r="G129" s="28">
        <v>-4113.58</v>
      </c>
      <c r="H129" s="32">
        <v>1</v>
      </c>
      <c r="I129" s="110"/>
      <c r="J129" s="22"/>
    </row>
    <row r="130" spans="1:10" s="20" customFormat="1" ht="23.25" customHeight="1">
      <c r="A130" s="30">
        <v>55</v>
      </c>
      <c r="B130" s="31">
        <v>100000417460</v>
      </c>
      <c r="C130" s="30">
        <v>0</v>
      </c>
      <c r="D130" s="29" t="s">
        <v>887</v>
      </c>
      <c r="E130" s="29" t="s">
        <v>906</v>
      </c>
      <c r="F130" s="28">
        <v>885.42</v>
      </c>
      <c r="G130" s="28">
        <v>-358.15</v>
      </c>
      <c r="H130" s="32">
        <v>527.27</v>
      </c>
      <c r="I130" s="110"/>
      <c r="J130" s="22"/>
    </row>
    <row r="131" spans="1:10" s="20" customFormat="1" ht="23.25" customHeight="1">
      <c r="A131" s="30"/>
      <c r="B131" s="31">
        <v>100000417460</v>
      </c>
      <c r="C131" s="30">
        <v>1</v>
      </c>
      <c r="D131" s="29" t="s">
        <v>887</v>
      </c>
      <c r="E131" s="29" t="s">
        <v>906</v>
      </c>
      <c r="F131" s="28">
        <v>4114.58</v>
      </c>
      <c r="G131" s="28">
        <v>-4113.58</v>
      </c>
      <c r="H131" s="32">
        <v>1</v>
      </c>
      <c r="I131" s="110"/>
      <c r="J131" s="22"/>
    </row>
    <row r="132" spans="1:10" s="20" customFormat="1" ht="23.25" customHeight="1">
      <c r="A132" s="30">
        <v>56</v>
      </c>
      <c r="B132" s="31">
        <v>100000417461</v>
      </c>
      <c r="C132" s="30">
        <v>0</v>
      </c>
      <c r="D132" s="29" t="s">
        <v>887</v>
      </c>
      <c r="E132" s="29" t="s">
        <v>906</v>
      </c>
      <c r="F132" s="28">
        <v>885.42</v>
      </c>
      <c r="G132" s="28">
        <v>-358.15</v>
      </c>
      <c r="H132" s="32">
        <v>527.27</v>
      </c>
      <c r="I132" s="110"/>
      <c r="J132" s="22"/>
    </row>
    <row r="133" spans="1:10" s="20" customFormat="1" ht="23.25" customHeight="1">
      <c r="A133" s="30"/>
      <c r="B133" s="31">
        <v>100000417461</v>
      </c>
      <c r="C133" s="30">
        <v>1</v>
      </c>
      <c r="D133" s="29" t="s">
        <v>887</v>
      </c>
      <c r="E133" s="29" t="s">
        <v>906</v>
      </c>
      <c r="F133" s="28">
        <v>4114.58</v>
      </c>
      <c r="G133" s="28">
        <v>-4113.58</v>
      </c>
      <c r="H133" s="32">
        <v>1</v>
      </c>
      <c r="I133" s="110"/>
      <c r="J133" s="22"/>
    </row>
    <row r="134" spans="1:10" s="20" customFormat="1" ht="23.25" customHeight="1">
      <c r="A134" s="30">
        <v>57</v>
      </c>
      <c r="B134" s="31">
        <v>100000417462</v>
      </c>
      <c r="C134" s="30">
        <v>0</v>
      </c>
      <c r="D134" s="29" t="s">
        <v>887</v>
      </c>
      <c r="E134" s="29" t="s">
        <v>906</v>
      </c>
      <c r="F134" s="28">
        <v>885.42</v>
      </c>
      <c r="G134" s="28">
        <v>-358.15</v>
      </c>
      <c r="H134" s="32">
        <v>527.27</v>
      </c>
      <c r="I134" s="110"/>
      <c r="J134" s="22"/>
    </row>
    <row r="135" spans="1:10" s="20" customFormat="1" ht="23.25" customHeight="1">
      <c r="A135" s="30"/>
      <c r="B135" s="31">
        <v>100000417462</v>
      </c>
      <c r="C135" s="30">
        <v>1</v>
      </c>
      <c r="D135" s="29" t="s">
        <v>887</v>
      </c>
      <c r="E135" s="29" t="s">
        <v>906</v>
      </c>
      <c r="F135" s="28">
        <v>4114.58</v>
      </c>
      <c r="G135" s="28">
        <v>-4113.58</v>
      </c>
      <c r="H135" s="32">
        <v>1</v>
      </c>
      <c r="I135" s="110"/>
      <c r="J135" s="22"/>
    </row>
    <row r="136" spans="1:10" s="20" customFormat="1" ht="23.25" customHeight="1">
      <c r="A136" s="30">
        <v>58</v>
      </c>
      <c r="B136" s="31">
        <v>100000417463</v>
      </c>
      <c r="C136" s="30">
        <v>0</v>
      </c>
      <c r="D136" s="29" t="s">
        <v>887</v>
      </c>
      <c r="E136" s="29" t="s">
        <v>906</v>
      </c>
      <c r="F136" s="28">
        <v>885.42</v>
      </c>
      <c r="G136" s="28">
        <v>-358.15</v>
      </c>
      <c r="H136" s="32">
        <v>527.27</v>
      </c>
      <c r="I136" s="110"/>
      <c r="J136" s="22"/>
    </row>
    <row r="137" spans="1:10" s="20" customFormat="1" ht="23.25" customHeight="1">
      <c r="A137" s="30"/>
      <c r="B137" s="31">
        <v>100000417463</v>
      </c>
      <c r="C137" s="30">
        <v>1</v>
      </c>
      <c r="D137" s="29" t="s">
        <v>887</v>
      </c>
      <c r="E137" s="29" t="s">
        <v>906</v>
      </c>
      <c r="F137" s="28">
        <v>4114.58</v>
      </c>
      <c r="G137" s="28">
        <v>-4113.58</v>
      </c>
      <c r="H137" s="32">
        <v>1</v>
      </c>
      <c r="I137" s="110"/>
      <c r="J137" s="22"/>
    </row>
    <row r="138" spans="1:10" s="20" customFormat="1" ht="23.25" customHeight="1">
      <c r="A138" s="30">
        <v>59</v>
      </c>
      <c r="B138" s="31">
        <v>100000417464</v>
      </c>
      <c r="C138" s="30">
        <v>0</v>
      </c>
      <c r="D138" s="29" t="s">
        <v>887</v>
      </c>
      <c r="E138" s="29" t="s">
        <v>906</v>
      </c>
      <c r="F138" s="28">
        <v>885.42</v>
      </c>
      <c r="G138" s="28">
        <v>-358.15</v>
      </c>
      <c r="H138" s="32">
        <v>527.27</v>
      </c>
      <c r="I138" s="110"/>
      <c r="J138" s="22"/>
    </row>
    <row r="139" spans="1:10" s="20" customFormat="1" ht="23.25" customHeight="1">
      <c r="A139" s="30"/>
      <c r="B139" s="31">
        <v>100000417464</v>
      </c>
      <c r="C139" s="30">
        <v>1</v>
      </c>
      <c r="D139" s="29" t="s">
        <v>887</v>
      </c>
      <c r="E139" s="29" t="s">
        <v>906</v>
      </c>
      <c r="F139" s="28">
        <v>4114.58</v>
      </c>
      <c r="G139" s="28">
        <v>-4113.58</v>
      </c>
      <c r="H139" s="32">
        <v>1</v>
      </c>
      <c r="I139" s="110"/>
      <c r="J139" s="22"/>
    </row>
    <row r="140" spans="1:10" s="20" customFormat="1" ht="23.25" customHeight="1">
      <c r="A140" s="30">
        <v>60</v>
      </c>
      <c r="B140" s="31">
        <v>100000417465</v>
      </c>
      <c r="C140" s="30">
        <v>0</v>
      </c>
      <c r="D140" s="29" t="s">
        <v>887</v>
      </c>
      <c r="E140" s="29" t="s">
        <v>906</v>
      </c>
      <c r="F140" s="28">
        <v>885.42</v>
      </c>
      <c r="G140" s="28">
        <v>-358.15</v>
      </c>
      <c r="H140" s="32">
        <v>527.27</v>
      </c>
      <c r="I140" s="110"/>
      <c r="J140" s="22"/>
    </row>
    <row r="141" spans="1:10" s="20" customFormat="1" ht="23.25" customHeight="1">
      <c r="A141" s="30"/>
      <c r="B141" s="31">
        <v>100000417465</v>
      </c>
      <c r="C141" s="30">
        <v>1</v>
      </c>
      <c r="D141" s="29" t="s">
        <v>887</v>
      </c>
      <c r="E141" s="29" t="s">
        <v>906</v>
      </c>
      <c r="F141" s="28">
        <v>4114.58</v>
      </c>
      <c r="G141" s="28">
        <v>-4113.58</v>
      </c>
      <c r="H141" s="32">
        <v>1</v>
      </c>
      <c r="I141" s="110"/>
      <c r="J141" s="22"/>
    </row>
    <row r="142" spans="1:10" s="20" customFormat="1" ht="23.25" customHeight="1">
      <c r="A142" s="30">
        <v>61</v>
      </c>
      <c r="B142" s="31">
        <v>100000417466</v>
      </c>
      <c r="C142" s="30">
        <v>0</v>
      </c>
      <c r="D142" s="29" t="s">
        <v>887</v>
      </c>
      <c r="E142" s="29" t="s">
        <v>906</v>
      </c>
      <c r="F142" s="28">
        <v>885.42</v>
      </c>
      <c r="G142" s="28">
        <v>-358.15</v>
      </c>
      <c r="H142" s="32">
        <v>527.27</v>
      </c>
      <c r="I142" s="110"/>
      <c r="J142" s="22"/>
    </row>
    <row r="143" spans="1:10" s="20" customFormat="1" ht="23.25" customHeight="1">
      <c r="A143" s="30"/>
      <c r="B143" s="31">
        <v>100000417466</v>
      </c>
      <c r="C143" s="30">
        <v>1</v>
      </c>
      <c r="D143" s="29" t="s">
        <v>887</v>
      </c>
      <c r="E143" s="29" t="s">
        <v>906</v>
      </c>
      <c r="F143" s="28">
        <v>4114.58</v>
      </c>
      <c r="G143" s="28">
        <v>-4113.58</v>
      </c>
      <c r="H143" s="32">
        <v>1</v>
      </c>
      <c r="I143" s="110"/>
      <c r="J143" s="22"/>
    </row>
    <row r="144" spans="1:10" s="20" customFormat="1" ht="23.25" customHeight="1">
      <c r="A144" s="30">
        <v>62</v>
      </c>
      <c r="B144" s="31">
        <v>100000417467</v>
      </c>
      <c r="C144" s="30">
        <v>0</v>
      </c>
      <c r="D144" s="29" t="s">
        <v>887</v>
      </c>
      <c r="E144" s="29" t="s">
        <v>906</v>
      </c>
      <c r="F144" s="28">
        <v>885.42</v>
      </c>
      <c r="G144" s="28">
        <v>-358.15</v>
      </c>
      <c r="H144" s="32">
        <v>527.27</v>
      </c>
      <c r="I144" s="110"/>
      <c r="J144" s="22"/>
    </row>
    <row r="145" spans="1:10" s="20" customFormat="1" ht="23.25" customHeight="1">
      <c r="A145" s="30"/>
      <c r="B145" s="31">
        <v>100000417467</v>
      </c>
      <c r="C145" s="30">
        <v>1</v>
      </c>
      <c r="D145" s="29" t="s">
        <v>887</v>
      </c>
      <c r="E145" s="29" t="s">
        <v>906</v>
      </c>
      <c r="F145" s="28">
        <v>4114.58</v>
      </c>
      <c r="G145" s="28">
        <v>-4113.58</v>
      </c>
      <c r="H145" s="32">
        <v>1</v>
      </c>
      <c r="I145" s="110"/>
      <c r="J145" s="22"/>
    </row>
    <row r="146" spans="1:10" s="20" customFormat="1" ht="23.25" customHeight="1">
      <c r="A146" s="30">
        <v>63</v>
      </c>
      <c r="B146" s="31">
        <v>100000417468</v>
      </c>
      <c r="C146" s="30">
        <v>0</v>
      </c>
      <c r="D146" s="29" t="s">
        <v>887</v>
      </c>
      <c r="E146" s="29" t="s">
        <v>906</v>
      </c>
      <c r="F146" s="28">
        <v>885.42</v>
      </c>
      <c r="G146" s="28">
        <v>-358.15</v>
      </c>
      <c r="H146" s="32">
        <v>527.27</v>
      </c>
      <c r="I146" s="110"/>
      <c r="J146" s="22"/>
    </row>
    <row r="147" spans="1:10" s="20" customFormat="1" ht="23.25" customHeight="1">
      <c r="A147" s="30"/>
      <c r="B147" s="31">
        <v>100000417468</v>
      </c>
      <c r="C147" s="30">
        <v>1</v>
      </c>
      <c r="D147" s="29" t="s">
        <v>887</v>
      </c>
      <c r="E147" s="29" t="s">
        <v>906</v>
      </c>
      <c r="F147" s="28">
        <v>4114.58</v>
      </c>
      <c r="G147" s="28">
        <v>-4113.58</v>
      </c>
      <c r="H147" s="32">
        <v>1</v>
      </c>
      <c r="I147" s="110"/>
      <c r="J147" s="22"/>
    </row>
    <row r="148" spans="1:10" s="20" customFormat="1" ht="23.25" customHeight="1">
      <c r="A148" s="30">
        <v>64</v>
      </c>
      <c r="B148" s="31">
        <v>100000417469</v>
      </c>
      <c r="C148" s="30">
        <v>0</v>
      </c>
      <c r="D148" s="29" t="s">
        <v>887</v>
      </c>
      <c r="E148" s="29" t="s">
        <v>906</v>
      </c>
      <c r="F148" s="28">
        <v>885.42</v>
      </c>
      <c r="G148" s="28">
        <v>-358.15</v>
      </c>
      <c r="H148" s="32">
        <v>527.27</v>
      </c>
      <c r="I148" s="110"/>
      <c r="J148" s="22"/>
    </row>
    <row r="149" spans="1:10" s="20" customFormat="1" ht="23.25" customHeight="1">
      <c r="A149" s="30"/>
      <c r="B149" s="31">
        <v>100000417469</v>
      </c>
      <c r="C149" s="30">
        <v>1</v>
      </c>
      <c r="D149" s="29" t="s">
        <v>887</v>
      </c>
      <c r="E149" s="29" t="s">
        <v>906</v>
      </c>
      <c r="F149" s="28">
        <v>4114.58</v>
      </c>
      <c r="G149" s="28">
        <v>-4113.58</v>
      </c>
      <c r="H149" s="32">
        <v>1</v>
      </c>
      <c r="I149" s="110"/>
      <c r="J149" s="22"/>
    </row>
    <row r="150" spans="1:10" s="20" customFormat="1" ht="23.25" customHeight="1">
      <c r="A150" s="30">
        <v>65</v>
      </c>
      <c r="B150" s="31">
        <v>100000417470</v>
      </c>
      <c r="C150" s="30">
        <v>0</v>
      </c>
      <c r="D150" s="29" t="s">
        <v>887</v>
      </c>
      <c r="E150" s="29" t="s">
        <v>907</v>
      </c>
      <c r="F150" s="28">
        <v>4958.33</v>
      </c>
      <c r="G150" s="28">
        <v>-2005.62</v>
      </c>
      <c r="H150" s="32">
        <v>2952.71</v>
      </c>
      <c r="I150" s="110"/>
      <c r="J150" s="22"/>
    </row>
    <row r="151" spans="1:10" s="20" customFormat="1" ht="23.25" customHeight="1">
      <c r="A151" s="30"/>
      <c r="B151" s="31">
        <v>100000417470</v>
      </c>
      <c r="C151" s="30">
        <v>1</v>
      </c>
      <c r="D151" s="29" t="s">
        <v>887</v>
      </c>
      <c r="E151" s="29" t="s">
        <v>907</v>
      </c>
      <c r="F151" s="28">
        <v>23041.67</v>
      </c>
      <c r="G151" s="28">
        <v>-23040.67</v>
      </c>
      <c r="H151" s="32">
        <v>1</v>
      </c>
      <c r="I151" s="110"/>
      <c r="J151" s="22"/>
    </row>
    <row r="152" spans="1:10" s="20" customFormat="1" ht="23.25" customHeight="1">
      <c r="A152" s="30">
        <v>66</v>
      </c>
      <c r="B152" s="31">
        <v>100000417471</v>
      </c>
      <c r="C152" s="30">
        <v>0</v>
      </c>
      <c r="D152" s="29" t="s">
        <v>887</v>
      </c>
      <c r="E152" s="29" t="s">
        <v>907</v>
      </c>
      <c r="F152" s="28">
        <v>4958.33</v>
      </c>
      <c r="G152" s="28">
        <v>-2005.62</v>
      </c>
      <c r="H152" s="32">
        <v>2952.71</v>
      </c>
      <c r="I152" s="110"/>
      <c r="J152" s="22"/>
    </row>
    <row r="153" spans="1:10" s="20" customFormat="1" ht="23.25" customHeight="1">
      <c r="A153" s="30"/>
      <c r="B153" s="31">
        <v>100000417471</v>
      </c>
      <c r="C153" s="30">
        <v>1</v>
      </c>
      <c r="D153" s="29" t="s">
        <v>887</v>
      </c>
      <c r="E153" s="29" t="s">
        <v>907</v>
      </c>
      <c r="F153" s="28">
        <v>23041.67</v>
      </c>
      <c r="G153" s="28">
        <v>-23040.67</v>
      </c>
      <c r="H153" s="32">
        <v>1</v>
      </c>
      <c r="I153" s="110"/>
      <c r="J153" s="22"/>
    </row>
    <row r="154" spans="1:10" s="20" customFormat="1" ht="23.25" customHeight="1">
      <c r="A154" s="30">
        <v>67</v>
      </c>
      <c r="B154" s="31">
        <v>100000417472</v>
      </c>
      <c r="C154" s="30">
        <v>0</v>
      </c>
      <c r="D154" s="29" t="s">
        <v>887</v>
      </c>
      <c r="E154" s="29" t="s">
        <v>907</v>
      </c>
      <c r="F154" s="28">
        <v>4958.33</v>
      </c>
      <c r="G154" s="28">
        <v>-2005.62</v>
      </c>
      <c r="H154" s="32">
        <v>2952.71</v>
      </c>
      <c r="I154" s="110"/>
      <c r="J154" s="22"/>
    </row>
    <row r="155" spans="1:10" s="20" customFormat="1" ht="23.25" customHeight="1">
      <c r="A155" s="30"/>
      <c r="B155" s="31">
        <v>100000417472</v>
      </c>
      <c r="C155" s="30">
        <v>1</v>
      </c>
      <c r="D155" s="29" t="s">
        <v>887</v>
      </c>
      <c r="E155" s="29" t="s">
        <v>907</v>
      </c>
      <c r="F155" s="28">
        <v>23041.67</v>
      </c>
      <c r="G155" s="28">
        <v>-23040.67</v>
      </c>
      <c r="H155" s="32">
        <v>1</v>
      </c>
      <c r="I155" s="110"/>
      <c r="J155" s="22"/>
    </row>
    <row r="156" spans="1:10" s="20" customFormat="1" ht="23.25" customHeight="1">
      <c r="A156" s="30">
        <v>68</v>
      </c>
      <c r="B156" s="31">
        <v>100000417473</v>
      </c>
      <c r="C156" s="30">
        <v>0</v>
      </c>
      <c r="D156" s="29" t="s">
        <v>887</v>
      </c>
      <c r="E156" s="29" t="s">
        <v>907</v>
      </c>
      <c r="F156" s="28">
        <v>4958.33</v>
      </c>
      <c r="G156" s="28">
        <v>-2005.62</v>
      </c>
      <c r="H156" s="32">
        <v>2952.71</v>
      </c>
      <c r="I156" s="110"/>
      <c r="J156" s="22"/>
    </row>
    <row r="157" spans="1:10" s="20" customFormat="1" ht="23.25" customHeight="1">
      <c r="A157" s="30"/>
      <c r="B157" s="31">
        <v>100000417473</v>
      </c>
      <c r="C157" s="30">
        <v>1</v>
      </c>
      <c r="D157" s="29" t="s">
        <v>887</v>
      </c>
      <c r="E157" s="29" t="s">
        <v>907</v>
      </c>
      <c r="F157" s="28">
        <v>23041.67</v>
      </c>
      <c r="G157" s="28">
        <v>-23040.67</v>
      </c>
      <c r="H157" s="32">
        <v>1</v>
      </c>
      <c r="I157" s="110"/>
      <c r="J157" s="22"/>
    </row>
    <row r="158" spans="1:10" s="20" customFormat="1" ht="23.25" customHeight="1">
      <c r="A158" s="30">
        <v>69</v>
      </c>
      <c r="B158" s="31">
        <v>100000417474</v>
      </c>
      <c r="C158" s="30">
        <v>0</v>
      </c>
      <c r="D158" s="29" t="s">
        <v>887</v>
      </c>
      <c r="E158" s="29" t="s">
        <v>907</v>
      </c>
      <c r="F158" s="28">
        <v>4958.33</v>
      </c>
      <c r="G158" s="28">
        <v>-2005.62</v>
      </c>
      <c r="H158" s="32">
        <v>2952.71</v>
      </c>
      <c r="I158" s="110"/>
      <c r="J158" s="22"/>
    </row>
    <row r="159" spans="1:10" s="20" customFormat="1" ht="23.25" customHeight="1">
      <c r="A159" s="30"/>
      <c r="B159" s="31">
        <v>100000417474</v>
      </c>
      <c r="C159" s="30">
        <v>1</v>
      </c>
      <c r="D159" s="29" t="s">
        <v>887</v>
      </c>
      <c r="E159" s="29" t="s">
        <v>907</v>
      </c>
      <c r="F159" s="28">
        <v>23041.67</v>
      </c>
      <c r="G159" s="28">
        <v>-23040.67</v>
      </c>
      <c r="H159" s="32">
        <v>1</v>
      </c>
      <c r="I159" s="110"/>
      <c r="J159" s="22"/>
    </row>
    <row r="160" spans="1:10" s="20" customFormat="1" ht="23.25" customHeight="1">
      <c r="A160" s="30">
        <v>70</v>
      </c>
      <c r="B160" s="31">
        <v>100000417475</v>
      </c>
      <c r="C160" s="30">
        <v>0</v>
      </c>
      <c r="D160" s="29" t="s">
        <v>887</v>
      </c>
      <c r="E160" s="29" t="s">
        <v>907</v>
      </c>
      <c r="F160" s="28">
        <v>4958.33</v>
      </c>
      <c r="G160" s="28">
        <v>-2005.62</v>
      </c>
      <c r="H160" s="32">
        <v>2952.71</v>
      </c>
      <c r="I160" s="110"/>
      <c r="J160" s="22"/>
    </row>
    <row r="161" spans="1:10" s="20" customFormat="1" ht="23.25" customHeight="1">
      <c r="A161" s="30"/>
      <c r="B161" s="31">
        <v>100000417475</v>
      </c>
      <c r="C161" s="30">
        <v>1</v>
      </c>
      <c r="D161" s="29" t="s">
        <v>887</v>
      </c>
      <c r="E161" s="29" t="s">
        <v>907</v>
      </c>
      <c r="F161" s="28">
        <v>23041.67</v>
      </c>
      <c r="G161" s="28">
        <v>-23040.67</v>
      </c>
      <c r="H161" s="32">
        <v>1</v>
      </c>
      <c r="I161" s="110"/>
      <c r="J161" s="22"/>
    </row>
    <row r="162" spans="1:10" s="20" customFormat="1" ht="23.25" customHeight="1">
      <c r="A162" s="30">
        <v>71</v>
      </c>
      <c r="B162" s="31">
        <v>100000417476</v>
      </c>
      <c r="C162" s="30">
        <v>0</v>
      </c>
      <c r="D162" s="29" t="s">
        <v>887</v>
      </c>
      <c r="E162" s="29" t="s">
        <v>908</v>
      </c>
      <c r="F162" s="28">
        <v>2921.87</v>
      </c>
      <c r="G162" s="28">
        <v>-1181.8699999999999</v>
      </c>
      <c r="H162" s="32">
        <v>1740</v>
      </c>
      <c r="I162" s="110"/>
      <c r="J162" s="22"/>
    </row>
    <row r="163" spans="1:10" s="20" customFormat="1" ht="23.25" customHeight="1">
      <c r="A163" s="30"/>
      <c r="B163" s="31">
        <v>100000417476</v>
      </c>
      <c r="C163" s="30">
        <v>1</v>
      </c>
      <c r="D163" s="29" t="s">
        <v>887</v>
      </c>
      <c r="E163" s="29" t="s">
        <v>908</v>
      </c>
      <c r="F163" s="28">
        <v>13578.13</v>
      </c>
      <c r="G163" s="28">
        <v>-13577.13</v>
      </c>
      <c r="H163" s="32">
        <v>1</v>
      </c>
      <c r="I163" s="110"/>
      <c r="J163" s="22"/>
    </row>
    <row r="164" spans="1:10" s="20" customFormat="1" ht="23.25" customHeight="1">
      <c r="A164" s="30">
        <v>72</v>
      </c>
      <c r="B164" s="31">
        <v>100000417477</v>
      </c>
      <c r="C164" s="30">
        <v>0</v>
      </c>
      <c r="D164" s="29" t="s">
        <v>887</v>
      </c>
      <c r="E164" s="29" t="s">
        <v>909</v>
      </c>
      <c r="F164" s="28">
        <v>36208.33</v>
      </c>
      <c r="G164" s="28">
        <v>-14646.07</v>
      </c>
      <c r="H164" s="32">
        <v>21562.26</v>
      </c>
      <c r="I164" s="110"/>
      <c r="J164" s="22"/>
    </row>
    <row r="165" spans="1:10" s="20" customFormat="1" ht="23.25" customHeight="1">
      <c r="A165" s="30"/>
      <c r="B165" s="31">
        <v>100000417477</v>
      </c>
      <c r="C165" s="30">
        <v>1</v>
      </c>
      <c r="D165" s="29" t="s">
        <v>887</v>
      </c>
      <c r="E165" s="29" t="s">
        <v>909</v>
      </c>
      <c r="F165" s="28">
        <v>7791.67</v>
      </c>
      <c r="G165" s="28">
        <v>-7790.67</v>
      </c>
      <c r="H165" s="32">
        <v>1</v>
      </c>
      <c r="I165" s="110"/>
      <c r="J165" s="22"/>
    </row>
    <row r="166" spans="1:10" s="20" customFormat="1" ht="23.25" customHeight="1">
      <c r="A166" s="30">
        <v>73</v>
      </c>
      <c r="B166" s="31">
        <v>100000420584</v>
      </c>
      <c r="C166" s="30">
        <v>0</v>
      </c>
      <c r="D166" s="29" t="s">
        <v>910</v>
      </c>
      <c r="E166" s="29" t="s">
        <v>911</v>
      </c>
      <c r="F166" s="28">
        <v>199662</v>
      </c>
      <c r="G166" s="28">
        <v>-65095.28</v>
      </c>
      <c r="H166" s="32">
        <v>134566.72</v>
      </c>
      <c r="I166" s="110"/>
      <c r="J166" s="22"/>
    </row>
    <row r="167" spans="1:10" s="20" customFormat="1" ht="23.25" customHeight="1">
      <c r="A167" s="30">
        <v>74</v>
      </c>
      <c r="B167" s="31">
        <v>100000437215</v>
      </c>
      <c r="C167" s="30">
        <v>0</v>
      </c>
      <c r="D167" s="29" t="s">
        <v>912</v>
      </c>
      <c r="E167" s="29" t="s">
        <v>913</v>
      </c>
      <c r="F167" s="28">
        <v>82925</v>
      </c>
      <c r="G167" s="28">
        <v>-26524.639999999999</v>
      </c>
      <c r="H167" s="32">
        <v>56400.36</v>
      </c>
      <c r="I167" s="110"/>
      <c r="J167" s="22"/>
    </row>
    <row r="168" spans="1:10" s="20" customFormat="1" ht="23.25" customHeight="1">
      <c r="A168" s="30">
        <v>75</v>
      </c>
      <c r="B168" s="31">
        <v>100000437216</v>
      </c>
      <c r="C168" s="30">
        <v>0</v>
      </c>
      <c r="D168" s="29" t="s">
        <v>912</v>
      </c>
      <c r="E168" s="29" t="s">
        <v>913</v>
      </c>
      <c r="F168" s="28">
        <v>82925</v>
      </c>
      <c r="G168" s="28">
        <v>-26524.639999999999</v>
      </c>
      <c r="H168" s="32">
        <v>56400.36</v>
      </c>
      <c r="I168" s="110"/>
      <c r="J168" s="22"/>
    </row>
    <row r="169" spans="1:10" s="20" customFormat="1" ht="23.25" customHeight="1">
      <c r="A169" s="30">
        <v>76</v>
      </c>
      <c r="B169" s="31">
        <v>100000437217</v>
      </c>
      <c r="C169" s="30">
        <v>0</v>
      </c>
      <c r="D169" s="29" t="s">
        <v>912</v>
      </c>
      <c r="E169" s="29" t="s">
        <v>913</v>
      </c>
      <c r="F169" s="28">
        <v>82925</v>
      </c>
      <c r="G169" s="28">
        <v>-26524.639999999999</v>
      </c>
      <c r="H169" s="32">
        <v>56400.36</v>
      </c>
      <c r="I169" s="110"/>
      <c r="J169" s="22"/>
    </row>
    <row r="170" spans="1:10" s="20" customFormat="1" ht="23.25" customHeight="1">
      <c r="A170" s="30">
        <v>77</v>
      </c>
      <c r="B170" s="31">
        <v>100000437218</v>
      </c>
      <c r="C170" s="30">
        <v>0</v>
      </c>
      <c r="D170" s="29" t="s">
        <v>912</v>
      </c>
      <c r="E170" s="29" t="s">
        <v>913</v>
      </c>
      <c r="F170" s="28">
        <v>82925</v>
      </c>
      <c r="G170" s="28">
        <v>-26524.639999999999</v>
      </c>
      <c r="H170" s="32">
        <v>56400.36</v>
      </c>
      <c r="I170" s="110"/>
      <c r="J170" s="22"/>
    </row>
    <row r="171" spans="1:10" s="20" customFormat="1" ht="23.25" customHeight="1">
      <c r="A171" s="30">
        <v>78</v>
      </c>
      <c r="B171" s="31">
        <v>100000437219</v>
      </c>
      <c r="C171" s="30">
        <v>0</v>
      </c>
      <c r="D171" s="29" t="s">
        <v>912</v>
      </c>
      <c r="E171" s="29" t="s">
        <v>913</v>
      </c>
      <c r="F171" s="28">
        <v>82925</v>
      </c>
      <c r="G171" s="28">
        <v>-26524.639999999999</v>
      </c>
      <c r="H171" s="32">
        <v>56400.36</v>
      </c>
      <c r="I171" s="110"/>
      <c r="J171" s="22"/>
    </row>
    <row r="172" spans="1:10" s="20" customFormat="1" ht="23.25" customHeight="1">
      <c r="A172" s="30">
        <v>79</v>
      </c>
      <c r="B172" s="31">
        <v>100000437220</v>
      </c>
      <c r="C172" s="30">
        <v>0</v>
      </c>
      <c r="D172" s="29" t="s">
        <v>912</v>
      </c>
      <c r="E172" s="29" t="s">
        <v>913</v>
      </c>
      <c r="F172" s="28">
        <v>82925</v>
      </c>
      <c r="G172" s="28">
        <v>-26524.639999999999</v>
      </c>
      <c r="H172" s="32">
        <v>56400.36</v>
      </c>
      <c r="I172" s="110"/>
      <c r="J172" s="22"/>
    </row>
    <row r="173" spans="1:10" s="20" customFormat="1" ht="23.25" customHeight="1">
      <c r="A173" s="30">
        <v>80</v>
      </c>
      <c r="B173" s="31">
        <v>100000447525</v>
      </c>
      <c r="C173" s="30">
        <v>0</v>
      </c>
      <c r="D173" s="29" t="s">
        <v>914</v>
      </c>
      <c r="E173" s="29" t="s">
        <v>915</v>
      </c>
      <c r="F173" s="28">
        <v>61525</v>
      </c>
      <c r="G173" s="28">
        <v>-18288.939999999999</v>
      </c>
      <c r="H173" s="32">
        <v>43236.06</v>
      </c>
      <c r="I173" s="110"/>
      <c r="J173" s="22"/>
    </row>
    <row r="174" spans="1:10" s="20" customFormat="1" ht="23.25" customHeight="1">
      <c r="A174" s="30">
        <v>81</v>
      </c>
      <c r="B174" s="31">
        <v>100000447526</v>
      </c>
      <c r="C174" s="30">
        <v>0</v>
      </c>
      <c r="D174" s="29" t="s">
        <v>914</v>
      </c>
      <c r="E174" s="29" t="s">
        <v>915</v>
      </c>
      <c r="F174" s="28">
        <v>61525</v>
      </c>
      <c r="G174" s="28">
        <v>-18288.939999999999</v>
      </c>
      <c r="H174" s="32">
        <v>43236.06</v>
      </c>
      <c r="I174" s="110"/>
      <c r="J174" s="22"/>
    </row>
    <row r="175" spans="1:10" s="20" customFormat="1" ht="23.25" customHeight="1">
      <c r="A175" s="30">
        <v>82</v>
      </c>
      <c r="B175" s="31">
        <v>100000447527</v>
      </c>
      <c r="C175" s="30">
        <v>0</v>
      </c>
      <c r="D175" s="29" t="s">
        <v>914</v>
      </c>
      <c r="E175" s="29" t="s">
        <v>915</v>
      </c>
      <c r="F175" s="28">
        <v>61525</v>
      </c>
      <c r="G175" s="28">
        <v>-18288.939999999999</v>
      </c>
      <c r="H175" s="32">
        <v>43236.06</v>
      </c>
      <c r="I175" s="110"/>
      <c r="J175" s="22"/>
    </row>
    <row r="176" spans="1:10" s="20" customFormat="1" ht="23.25" customHeight="1">
      <c r="A176" s="30">
        <v>83</v>
      </c>
      <c r="B176" s="31">
        <v>100000473481</v>
      </c>
      <c r="C176" s="30">
        <v>0</v>
      </c>
      <c r="D176" s="29" t="s">
        <v>916</v>
      </c>
      <c r="E176" s="29" t="s">
        <v>917</v>
      </c>
      <c r="F176" s="28">
        <v>55800</v>
      </c>
      <c r="G176" s="28">
        <v>-14446.85</v>
      </c>
      <c r="H176" s="32">
        <v>41353.15</v>
      </c>
      <c r="I176" s="110"/>
      <c r="J176" s="22"/>
    </row>
    <row r="177" spans="1:10" s="20" customFormat="1" ht="23.25" customHeight="1">
      <c r="A177" s="30">
        <v>84</v>
      </c>
      <c r="B177" s="31">
        <v>100000473482</v>
      </c>
      <c r="C177" s="30">
        <v>0</v>
      </c>
      <c r="D177" s="29" t="s">
        <v>916</v>
      </c>
      <c r="E177" s="29" t="s">
        <v>917</v>
      </c>
      <c r="F177" s="28">
        <v>55800</v>
      </c>
      <c r="G177" s="28">
        <v>-14446.85</v>
      </c>
      <c r="H177" s="32">
        <v>41353.15</v>
      </c>
      <c r="I177" s="110"/>
      <c r="J177" s="22"/>
    </row>
    <row r="178" spans="1:10" s="20" customFormat="1" ht="23.25" customHeight="1">
      <c r="A178" s="30">
        <v>85</v>
      </c>
      <c r="B178" s="31">
        <v>100000473483</v>
      </c>
      <c r="C178" s="30">
        <v>0</v>
      </c>
      <c r="D178" s="29" t="s">
        <v>916</v>
      </c>
      <c r="E178" s="29" t="s">
        <v>917</v>
      </c>
      <c r="F178" s="28">
        <v>55800</v>
      </c>
      <c r="G178" s="28">
        <v>-14446.85</v>
      </c>
      <c r="H178" s="32">
        <v>41353.15</v>
      </c>
      <c r="I178" s="110"/>
      <c r="J178" s="22"/>
    </row>
    <row r="179" spans="1:10" s="20" customFormat="1" ht="23.25" customHeight="1">
      <c r="A179" s="30">
        <v>86</v>
      </c>
      <c r="B179" s="31">
        <v>100000473872</v>
      </c>
      <c r="C179" s="30">
        <v>0</v>
      </c>
      <c r="D179" s="29" t="s">
        <v>918</v>
      </c>
      <c r="E179" s="29" t="s">
        <v>919</v>
      </c>
      <c r="F179" s="28">
        <v>14000</v>
      </c>
      <c r="G179" s="28">
        <v>-3600.68</v>
      </c>
      <c r="H179" s="32">
        <v>10399.32</v>
      </c>
      <c r="I179" s="110"/>
      <c r="J179" s="22"/>
    </row>
    <row r="180" spans="1:10" s="20" customFormat="1" ht="23.25" customHeight="1">
      <c r="A180" s="30">
        <v>87</v>
      </c>
      <c r="B180" s="31">
        <v>100000473873</v>
      </c>
      <c r="C180" s="30">
        <v>0</v>
      </c>
      <c r="D180" s="29" t="s">
        <v>918</v>
      </c>
      <c r="E180" s="29" t="s">
        <v>919</v>
      </c>
      <c r="F180" s="28">
        <v>14000</v>
      </c>
      <c r="G180" s="28">
        <v>-3600.68</v>
      </c>
      <c r="H180" s="32">
        <v>10399.32</v>
      </c>
      <c r="I180" s="110"/>
      <c r="J180" s="22"/>
    </row>
    <row r="181" spans="1:10" s="20" customFormat="1" ht="23.25" customHeight="1">
      <c r="A181" s="30">
        <v>88</v>
      </c>
      <c r="B181" s="31">
        <v>100000473874</v>
      </c>
      <c r="C181" s="30">
        <v>0</v>
      </c>
      <c r="D181" s="29" t="s">
        <v>918</v>
      </c>
      <c r="E181" s="29" t="s">
        <v>919</v>
      </c>
      <c r="F181" s="28">
        <v>14000</v>
      </c>
      <c r="G181" s="28">
        <v>-3600.68</v>
      </c>
      <c r="H181" s="32">
        <v>10399.32</v>
      </c>
      <c r="I181" s="110"/>
      <c r="J181" s="22"/>
    </row>
    <row r="182" spans="1:10" s="20" customFormat="1" ht="23.25" customHeight="1">
      <c r="A182" s="30">
        <v>89</v>
      </c>
      <c r="B182" s="31">
        <v>100000473877</v>
      </c>
      <c r="C182" s="30">
        <v>0</v>
      </c>
      <c r="D182" s="29" t="s">
        <v>920</v>
      </c>
      <c r="E182" s="29" t="s">
        <v>921</v>
      </c>
      <c r="F182" s="28">
        <v>39556</v>
      </c>
      <c r="G182" s="28">
        <v>-10471.5</v>
      </c>
      <c r="H182" s="32">
        <v>29084.5</v>
      </c>
      <c r="I182" s="110"/>
      <c r="J182" s="22"/>
    </row>
    <row r="183" spans="1:10" s="20" customFormat="1" ht="23.25" customHeight="1">
      <c r="A183" s="30">
        <v>90</v>
      </c>
      <c r="B183" s="31">
        <v>100000473878</v>
      </c>
      <c r="C183" s="30">
        <v>0</v>
      </c>
      <c r="D183" s="29" t="s">
        <v>920</v>
      </c>
      <c r="E183" s="29" t="s">
        <v>921</v>
      </c>
      <c r="F183" s="28">
        <v>39556</v>
      </c>
      <c r="G183" s="28">
        <v>-10471.5</v>
      </c>
      <c r="H183" s="32">
        <v>29084.5</v>
      </c>
      <c r="I183" s="110"/>
      <c r="J183" s="22"/>
    </row>
    <row r="184" spans="1:10" s="20" customFormat="1" ht="23.25" customHeight="1">
      <c r="A184" s="30">
        <v>91</v>
      </c>
      <c r="B184" s="31">
        <v>100000473879</v>
      </c>
      <c r="C184" s="30">
        <v>0</v>
      </c>
      <c r="D184" s="29" t="s">
        <v>920</v>
      </c>
      <c r="E184" s="29" t="s">
        <v>921</v>
      </c>
      <c r="F184" s="28">
        <v>39556</v>
      </c>
      <c r="G184" s="28">
        <v>-10471.5</v>
      </c>
      <c r="H184" s="32">
        <v>29084.5</v>
      </c>
      <c r="I184" s="110"/>
      <c r="J184" s="22"/>
    </row>
    <row r="185" spans="1:10" s="20" customFormat="1" ht="23.25" customHeight="1">
      <c r="A185" s="30">
        <v>92</v>
      </c>
      <c r="B185" s="31">
        <v>100000500460</v>
      </c>
      <c r="C185" s="30">
        <v>0</v>
      </c>
      <c r="D185" s="29" t="s">
        <v>1401</v>
      </c>
      <c r="E185" s="29" t="s">
        <v>1402</v>
      </c>
      <c r="F185" s="28">
        <v>22000</v>
      </c>
      <c r="G185" s="28">
        <v>-4373.55</v>
      </c>
      <c r="H185" s="32">
        <v>17626.45</v>
      </c>
      <c r="I185" s="110"/>
      <c r="J185" s="22"/>
    </row>
    <row r="186" spans="1:10" s="20" customFormat="1" ht="23.25" customHeight="1">
      <c r="A186" s="30">
        <v>93</v>
      </c>
      <c r="B186" s="31">
        <v>100000500461</v>
      </c>
      <c r="C186" s="30">
        <v>0</v>
      </c>
      <c r="D186" s="29" t="s">
        <v>1401</v>
      </c>
      <c r="E186" s="29" t="s">
        <v>1402</v>
      </c>
      <c r="F186" s="28">
        <v>22000</v>
      </c>
      <c r="G186" s="28">
        <v>-4373.55</v>
      </c>
      <c r="H186" s="32">
        <v>17626.45</v>
      </c>
      <c r="I186" s="110"/>
      <c r="J186" s="22"/>
    </row>
    <row r="187" spans="1:10" s="20" customFormat="1" ht="23.25" customHeight="1">
      <c r="A187" s="30">
        <v>94</v>
      </c>
      <c r="B187" s="31">
        <v>100000500462</v>
      </c>
      <c r="C187" s="30">
        <v>0</v>
      </c>
      <c r="D187" s="29" t="s">
        <v>1401</v>
      </c>
      <c r="E187" s="29" t="s">
        <v>1402</v>
      </c>
      <c r="F187" s="28">
        <v>22000</v>
      </c>
      <c r="G187" s="28">
        <v>-4373.55</v>
      </c>
      <c r="H187" s="32">
        <v>17626.45</v>
      </c>
      <c r="I187" s="110"/>
      <c r="J187" s="22"/>
    </row>
    <row r="188" spans="1:10" s="20" customFormat="1" ht="23.25" customHeight="1">
      <c r="A188" s="30">
        <v>95</v>
      </c>
      <c r="B188" s="31">
        <v>100000500463</v>
      </c>
      <c r="C188" s="30">
        <v>0</v>
      </c>
      <c r="D188" s="29" t="s">
        <v>1401</v>
      </c>
      <c r="E188" s="29" t="s">
        <v>1402</v>
      </c>
      <c r="F188" s="28">
        <v>22000</v>
      </c>
      <c r="G188" s="28">
        <v>-4373.55</v>
      </c>
      <c r="H188" s="32">
        <v>17626.45</v>
      </c>
      <c r="I188" s="110"/>
      <c r="J188" s="22"/>
    </row>
    <row r="189" spans="1:10" s="20" customFormat="1" ht="23.25" customHeight="1">
      <c r="A189" s="30">
        <v>96</v>
      </c>
      <c r="B189" s="31">
        <v>100000500464</v>
      </c>
      <c r="C189" s="30">
        <v>0</v>
      </c>
      <c r="D189" s="29" t="s">
        <v>1401</v>
      </c>
      <c r="E189" s="29" t="s">
        <v>1402</v>
      </c>
      <c r="F189" s="28">
        <v>22000</v>
      </c>
      <c r="G189" s="28">
        <v>-4373.55</v>
      </c>
      <c r="H189" s="32">
        <v>17626.45</v>
      </c>
      <c r="I189" s="110"/>
      <c r="J189" s="22"/>
    </row>
    <row r="190" spans="1:10" s="20" customFormat="1" ht="23.25" customHeight="1">
      <c r="A190" s="30">
        <v>97</v>
      </c>
      <c r="B190" s="31">
        <v>100000500465</v>
      </c>
      <c r="C190" s="30">
        <v>0</v>
      </c>
      <c r="D190" s="29" t="s">
        <v>1401</v>
      </c>
      <c r="E190" s="29" t="s">
        <v>1402</v>
      </c>
      <c r="F190" s="28">
        <v>22000</v>
      </c>
      <c r="G190" s="28">
        <v>-4373.55</v>
      </c>
      <c r="H190" s="32">
        <v>17626.45</v>
      </c>
      <c r="I190" s="110"/>
      <c r="J190" s="22"/>
    </row>
    <row r="191" spans="1:10" s="20" customFormat="1" ht="23.25" customHeight="1">
      <c r="A191" s="30">
        <v>98</v>
      </c>
      <c r="B191" s="31">
        <v>100000500466</v>
      </c>
      <c r="C191" s="30">
        <v>0</v>
      </c>
      <c r="D191" s="29" t="s">
        <v>1401</v>
      </c>
      <c r="E191" s="29" t="s">
        <v>1402</v>
      </c>
      <c r="F191" s="28">
        <v>22000</v>
      </c>
      <c r="G191" s="28">
        <v>-4373.55</v>
      </c>
      <c r="H191" s="32">
        <v>17626.45</v>
      </c>
      <c r="I191" s="110"/>
      <c r="J191" s="22"/>
    </row>
    <row r="192" spans="1:10" s="20" customFormat="1" ht="23.25" customHeight="1">
      <c r="A192" s="30">
        <v>99</v>
      </c>
      <c r="B192" s="31">
        <v>100000500467</v>
      </c>
      <c r="C192" s="30">
        <v>0</v>
      </c>
      <c r="D192" s="29" t="s">
        <v>1401</v>
      </c>
      <c r="E192" s="29" t="s">
        <v>1402</v>
      </c>
      <c r="F192" s="28">
        <v>22000</v>
      </c>
      <c r="G192" s="28">
        <v>-4373.55</v>
      </c>
      <c r="H192" s="32">
        <v>17626.45</v>
      </c>
      <c r="I192" s="110"/>
      <c r="J192" s="22"/>
    </row>
    <row r="193" spans="1:10" s="20" customFormat="1" ht="23.25" customHeight="1">
      <c r="A193" s="30">
        <v>100</v>
      </c>
      <c r="B193" s="31">
        <v>100000500468</v>
      </c>
      <c r="C193" s="30">
        <v>0</v>
      </c>
      <c r="D193" s="29" t="s">
        <v>1401</v>
      </c>
      <c r="E193" s="29" t="s">
        <v>1402</v>
      </c>
      <c r="F193" s="28">
        <v>22000</v>
      </c>
      <c r="G193" s="28">
        <v>-4373.55</v>
      </c>
      <c r="H193" s="32">
        <v>17626.45</v>
      </c>
      <c r="I193" s="110"/>
      <c r="J193" s="22"/>
    </row>
    <row r="194" spans="1:10" s="20" customFormat="1" ht="23.25" customHeight="1">
      <c r="A194" s="30">
        <v>101</v>
      </c>
      <c r="B194" s="31">
        <v>100000500471</v>
      </c>
      <c r="C194" s="30">
        <v>0</v>
      </c>
      <c r="D194" s="29" t="s">
        <v>1401</v>
      </c>
      <c r="E194" s="29" t="s">
        <v>1403</v>
      </c>
      <c r="F194" s="28">
        <v>30000</v>
      </c>
      <c r="G194" s="28">
        <v>-5963.93</v>
      </c>
      <c r="H194" s="32">
        <v>24036.07</v>
      </c>
      <c r="I194" s="110"/>
      <c r="J194" s="22"/>
    </row>
    <row r="195" spans="1:10" s="20" customFormat="1" ht="23.25" customHeight="1">
      <c r="A195" s="30">
        <v>102</v>
      </c>
      <c r="B195" s="31">
        <v>100000500472</v>
      </c>
      <c r="C195" s="30">
        <v>0</v>
      </c>
      <c r="D195" s="29" t="s">
        <v>1401</v>
      </c>
      <c r="E195" s="29" t="s">
        <v>1403</v>
      </c>
      <c r="F195" s="28">
        <v>30000</v>
      </c>
      <c r="G195" s="28">
        <v>-5963.93</v>
      </c>
      <c r="H195" s="32">
        <v>24036.07</v>
      </c>
      <c r="I195" s="110"/>
      <c r="J195" s="22"/>
    </row>
    <row r="196" spans="1:10" s="20" customFormat="1" ht="23.25" customHeight="1">
      <c r="A196" s="30">
        <v>103</v>
      </c>
      <c r="B196" s="31">
        <v>100000500473</v>
      </c>
      <c r="C196" s="30">
        <v>0</v>
      </c>
      <c r="D196" s="29" t="s">
        <v>1401</v>
      </c>
      <c r="E196" s="29" t="s">
        <v>1403</v>
      </c>
      <c r="F196" s="28">
        <v>30000</v>
      </c>
      <c r="G196" s="28">
        <v>-5963.93</v>
      </c>
      <c r="H196" s="32">
        <v>24036.07</v>
      </c>
      <c r="I196" s="110"/>
      <c r="J196" s="22"/>
    </row>
    <row r="197" spans="1:10" s="20" customFormat="1" ht="23.25" customHeight="1">
      <c r="A197" s="30">
        <v>104</v>
      </c>
      <c r="B197" s="31">
        <v>100000500474</v>
      </c>
      <c r="C197" s="30">
        <v>0</v>
      </c>
      <c r="D197" s="29" t="s">
        <v>1401</v>
      </c>
      <c r="E197" s="29" t="s">
        <v>1403</v>
      </c>
      <c r="F197" s="28">
        <v>30000</v>
      </c>
      <c r="G197" s="28">
        <v>-5963.93</v>
      </c>
      <c r="H197" s="32">
        <v>24036.07</v>
      </c>
      <c r="I197" s="110"/>
      <c r="J197" s="22"/>
    </row>
    <row r="198" spans="1:10" s="20" customFormat="1" ht="23.25" customHeight="1">
      <c r="A198" s="30">
        <v>105</v>
      </c>
      <c r="B198" s="31">
        <v>100000500477</v>
      </c>
      <c r="C198" s="30">
        <v>0</v>
      </c>
      <c r="D198" s="29" t="s">
        <v>1401</v>
      </c>
      <c r="E198" s="29" t="s">
        <v>1404</v>
      </c>
      <c r="F198" s="28">
        <v>22000</v>
      </c>
      <c r="G198" s="28">
        <v>-4373.55</v>
      </c>
      <c r="H198" s="32">
        <v>17626.45</v>
      </c>
      <c r="I198" s="110"/>
      <c r="J198" s="22"/>
    </row>
    <row r="199" spans="1:10" s="20" customFormat="1" ht="23.25" customHeight="1">
      <c r="A199" s="30">
        <v>106</v>
      </c>
      <c r="B199" s="31">
        <v>100000500478</v>
      </c>
      <c r="C199" s="30">
        <v>0</v>
      </c>
      <c r="D199" s="29" t="s">
        <v>1401</v>
      </c>
      <c r="E199" s="29" t="s">
        <v>1404</v>
      </c>
      <c r="F199" s="28">
        <v>22000</v>
      </c>
      <c r="G199" s="28">
        <v>-4373.55</v>
      </c>
      <c r="H199" s="32">
        <v>17626.45</v>
      </c>
      <c r="I199" s="110"/>
      <c r="J199" s="22"/>
    </row>
    <row r="200" spans="1:10" s="20" customFormat="1" ht="23.25" customHeight="1">
      <c r="A200" s="30">
        <v>107</v>
      </c>
      <c r="B200" s="31">
        <v>100000572660</v>
      </c>
      <c r="C200" s="30">
        <v>0</v>
      </c>
      <c r="D200" s="29" t="s">
        <v>1405</v>
      </c>
      <c r="E200" s="29" t="s">
        <v>1406</v>
      </c>
      <c r="F200" s="28">
        <v>10432.5</v>
      </c>
      <c r="G200" s="28">
        <v>-1560.69</v>
      </c>
      <c r="H200" s="32">
        <v>8871.81</v>
      </c>
      <c r="I200" s="110"/>
      <c r="J200" s="22"/>
    </row>
    <row r="201" spans="1:10" s="20" customFormat="1" ht="23.25" customHeight="1">
      <c r="A201" s="30">
        <v>108</v>
      </c>
      <c r="B201" s="31">
        <v>100000572661</v>
      </c>
      <c r="C201" s="30">
        <v>0</v>
      </c>
      <c r="D201" s="29" t="s">
        <v>1405</v>
      </c>
      <c r="E201" s="29" t="s">
        <v>1406</v>
      </c>
      <c r="F201" s="28">
        <v>10432.5</v>
      </c>
      <c r="G201" s="28">
        <v>-1560.69</v>
      </c>
      <c r="H201" s="32">
        <v>8871.81</v>
      </c>
      <c r="I201" s="110"/>
      <c r="J201" s="22"/>
    </row>
    <row r="202" spans="1:10" s="20" customFormat="1" ht="23.25" customHeight="1">
      <c r="A202" s="30">
        <v>109</v>
      </c>
      <c r="B202" s="31">
        <v>100000572662</v>
      </c>
      <c r="C202" s="30">
        <v>0</v>
      </c>
      <c r="D202" s="29" t="s">
        <v>1405</v>
      </c>
      <c r="E202" s="29" t="s">
        <v>1406</v>
      </c>
      <c r="F202" s="28">
        <v>10432.5</v>
      </c>
      <c r="G202" s="28">
        <v>-1560.69</v>
      </c>
      <c r="H202" s="32">
        <v>8871.81</v>
      </c>
      <c r="I202" s="110"/>
      <c r="J202" s="22"/>
    </row>
    <row r="203" spans="1:10" s="20" customFormat="1" ht="23.25" customHeight="1">
      <c r="A203" s="30">
        <v>110</v>
      </c>
      <c r="B203" s="31">
        <v>100000572663</v>
      </c>
      <c r="C203" s="30">
        <v>0</v>
      </c>
      <c r="D203" s="29" t="s">
        <v>1405</v>
      </c>
      <c r="E203" s="29" t="s">
        <v>1406</v>
      </c>
      <c r="F203" s="28">
        <v>10432.5</v>
      </c>
      <c r="G203" s="28">
        <v>-1560.69</v>
      </c>
      <c r="H203" s="32">
        <v>8871.81</v>
      </c>
      <c r="I203" s="110"/>
      <c r="J203" s="22"/>
    </row>
    <row r="204" spans="1:10" s="20" customFormat="1" ht="23.25" customHeight="1">
      <c r="A204" s="30">
        <v>111</v>
      </c>
      <c r="B204" s="31">
        <v>100000620903</v>
      </c>
      <c r="C204" s="30">
        <v>0</v>
      </c>
      <c r="D204" s="29" t="s">
        <v>1710</v>
      </c>
      <c r="E204" s="29" t="s">
        <v>1711</v>
      </c>
      <c r="F204" s="28">
        <v>43281.5</v>
      </c>
      <c r="G204" s="28">
        <v>-3453.63</v>
      </c>
      <c r="H204" s="32">
        <v>39827.870000000003</v>
      </c>
      <c r="I204" s="110"/>
      <c r="J204" s="22"/>
    </row>
    <row r="205" spans="1:10" s="20" customFormat="1" ht="23.25" customHeight="1">
      <c r="A205" s="30">
        <v>112</v>
      </c>
      <c r="B205" s="31">
        <v>100000637327</v>
      </c>
      <c r="C205" s="30">
        <v>0</v>
      </c>
      <c r="D205" s="29" t="s">
        <v>1725</v>
      </c>
      <c r="E205" s="29" t="s">
        <v>1726</v>
      </c>
      <c r="F205" s="28">
        <v>739000</v>
      </c>
      <c r="G205" s="28">
        <v>-65519.57</v>
      </c>
      <c r="H205" s="32">
        <v>673480.43</v>
      </c>
      <c r="I205" s="110"/>
      <c r="J205" s="22"/>
    </row>
    <row r="206" spans="1:10" s="20" customFormat="1" ht="23.25" customHeight="1">
      <c r="A206" s="30">
        <v>113</v>
      </c>
      <c r="B206" s="31">
        <v>100000684755</v>
      </c>
      <c r="C206" s="30">
        <v>0</v>
      </c>
      <c r="D206" s="29" t="s">
        <v>1733</v>
      </c>
      <c r="E206" s="29" t="s">
        <v>1734</v>
      </c>
      <c r="F206" s="28">
        <v>36410</v>
      </c>
      <c r="G206" s="28">
        <v>-1845.44</v>
      </c>
      <c r="H206" s="32">
        <v>34564.559999999998</v>
      </c>
      <c r="I206" s="110"/>
      <c r="J206" s="22"/>
    </row>
    <row r="207" spans="1:10" s="20" customFormat="1" ht="23.25" customHeight="1">
      <c r="A207" s="30">
        <v>114</v>
      </c>
      <c r="B207" s="31">
        <v>100000684756</v>
      </c>
      <c r="C207" s="30">
        <v>0</v>
      </c>
      <c r="D207" s="29" t="s">
        <v>1733</v>
      </c>
      <c r="E207" s="29" t="s">
        <v>1734</v>
      </c>
      <c r="F207" s="28">
        <v>36410</v>
      </c>
      <c r="G207" s="28">
        <v>-1845.44</v>
      </c>
      <c r="H207" s="32">
        <v>34564.559999999998</v>
      </c>
      <c r="I207" s="110"/>
      <c r="J207" s="22"/>
    </row>
    <row r="208" spans="1:10" s="20" customFormat="1" ht="23.25" customHeight="1">
      <c r="A208" s="30">
        <v>115</v>
      </c>
      <c r="B208" s="31">
        <v>100000685763</v>
      </c>
      <c r="C208" s="30">
        <v>0</v>
      </c>
      <c r="D208" s="29" t="s">
        <v>1735</v>
      </c>
      <c r="E208" s="29" t="s">
        <v>1736</v>
      </c>
      <c r="F208" s="28">
        <v>13040.63</v>
      </c>
      <c r="G208" s="28">
        <v>-804.97</v>
      </c>
      <c r="H208" s="32">
        <v>12235.66</v>
      </c>
      <c r="I208" s="110"/>
      <c r="J208" s="22"/>
    </row>
    <row r="209" spans="1:10" s="20" customFormat="1" ht="23.25" customHeight="1">
      <c r="A209" s="30"/>
      <c r="B209" s="31">
        <v>100000685763</v>
      </c>
      <c r="C209" s="30">
        <v>1</v>
      </c>
      <c r="D209" s="29" t="s">
        <v>1735</v>
      </c>
      <c r="E209" s="29" t="s">
        <v>1736</v>
      </c>
      <c r="F209" s="28">
        <v>6219.37</v>
      </c>
      <c r="G209" s="28">
        <v>-6218.37</v>
      </c>
      <c r="H209" s="32">
        <v>1</v>
      </c>
      <c r="I209" s="110"/>
      <c r="J209" s="22"/>
    </row>
    <row r="210" spans="1:10" s="20" customFormat="1" ht="23.25" customHeight="1">
      <c r="A210" s="30">
        <v>116</v>
      </c>
      <c r="B210" s="31">
        <v>100000685764</v>
      </c>
      <c r="C210" s="30">
        <v>0</v>
      </c>
      <c r="D210" s="29" t="s">
        <v>1735</v>
      </c>
      <c r="E210" s="29" t="s">
        <v>1736</v>
      </c>
      <c r="F210" s="28">
        <v>13040.63</v>
      </c>
      <c r="G210" s="28">
        <v>-804.73</v>
      </c>
      <c r="H210" s="32">
        <v>12235.9</v>
      </c>
      <c r="I210" s="110"/>
      <c r="J210" s="22"/>
    </row>
    <row r="211" spans="1:10" s="20" customFormat="1" ht="23.25" customHeight="1">
      <c r="A211" s="30"/>
      <c r="B211" s="31">
        <v>100000685764</v>
      </c>
      <c r="C211" s="30">
        <v>1</v>
      </c>
      <c r="D211" s="29" t="s">
        <v>1735</v>
      </c>
      <c r="E211" s="29" t="s">
        <v>1736</v>
      </c>
      <c r="F211" s="28">
        <v>6219.37</v>
      </c>
      <c r="G211" s="28">
        <v>-6218.37</v>
      </c>
      <c r="H211" s="32">
        <v>1</v>
      </c>
      <c r="I211" s="110"/>
      <c r="J211" s="22"/>
    </row>
    <row r="212" spans="1:10" s="20" customFormat="1" ht="23.25" customHeight="1">
      <c r="A212" s="30">
        <v>117</v>
      </c>
      <c r="B212" s="31">
        <v>100000685765</v>
      </c>
      <c r="C212" s="30">
        <v>0</v>
      </c>
      <c r="D212" s="29" t="s">
        <v>1735</v>
      </c>
      <c r="E212" s="29" t="s">
        <v>1736</v>
      </c>
      <c r="F212" s="28">
        <v>13040.63</v>
      </c>
      <c r="G212" s="28">
        <v>-804.73</v>
      </c>
      <c r="H212" s="32">
        <v>12235.9</v>
      </c>
      <c r="I212" s="110"/>
      <c r="J212" s="22"/>
    </row>
    <row r="213" spans="1:10" s="20" customFormat="1" ht="23.25" customHeight="1">
      <c r="A213" s="30"/>
      <c r="B213" s="31">
        <v>100000685765</v>
      </c>
      <c r="C213" s="30">
        <v>1</v>
      </c>
      <c r="D213" s="29" t="s">
        <v>1735</v>
      </c>
      <c r="E213" s="29" t="s">
        <v>1736</v>
      </c>
      <c r="F213" s="28">
        <v>6219.37</v>
      </c>
      <c r="G213" s="28">
        <v>-6218.37</v>
      </c>
      <c r="H213" s="32">
        <v>1</v>
      </c>
      <c r="I213" s="110"/>
      <c r="J213" s="22"/>
    </row>
    <row r="214" spans="1:10" s="20" customFormat="1" ht="23.25" customHeight="1">
      <c r="A214" s="30">
        <v>118</v>
      </c>
      <c r="B214" s="31">
        <v>100000685865</v>
      </c>
      <c r="C214" s="30">
        <v>0</v>
      </c>
      <c r="D214" s="29" t="s">
        <v>1735</v>
      </c>
      <c r="E214" s="29" t="s">
        <v>1676</v>
      </c>
      <c r="F214" s="28">
        <v>5071.3500000000004</v>
      </c>
      <c r="G214" s="28">
        <v>-312.95</v>
      </c>
      <c r="H214" s="32">
        <v>4758.3999999999996</v>
      </c>
      <c r="I214" s="110"/>
      <c r="J214" s="22"/>
    </row>
    <row r="215" spans="1:10" s="20" customFormat="1" ht="23.25" customHeight="1">
      <c r="A215" s="30"/>
      <c r="B215" s="31">
        <v>100000685865</v>
      </c>
      <c r="C215" s="30">
        <v>1</v>
      </c>
      <c r="D215" s="29" t="s">
        <v>1735</v>
      </c>
      <c r="E215" s="29" t="s">
        <v>1676</v>
      </c>
      <c r="F215" s="28">
        <v>2418.65</v>
      </c>
      <c r="G215" s="28">
        <v>-2417.65</v>
      </c>
      <c r="H215" s="32">
        <v>1</v>
      </c>
      <c r="I215" s="110"/>
      <c r="J215" s="22"/>
    </row>
    <row r="216" spans="1:10" s="20" customFormat="1" ht="23.25" customHeight="1">
      <c r="A216" s="30">
        <v>119</v>
      </c>
      <c r="B216" s="31">
        <v>100000685866</v>
      </c>
      <c r="C216" s="30">
        <v>0</v>
      </c>
      <c r="D216" s="29" t="s">
        <v>1735</v>
      </c>
      <c r="E216" s="29" t="s">
        <v>1676</v>
      </c>
      <c r="F216" s="28">
        <v>5071.3500000000004</v>
      </c>
      <c r="G216" s="28">
        <v>-312.95</v>
      </c>
      <c r="H216" s="32">
        <v>4758.3999999999996</v>
      </c>
      <c r="I216" s="110"/>
      <c r="J216" s="22"/>
    </row>
    <row r="217" spans="1:10" s="20" customFormat="1" ht="23.25" customHeight="1">
      <c r="A217" s="30"/>
      <c r="B217" s="31">
        <v>100000685866</v>
      </c>
      <c r="C217" s="30">
        <v>1</v>
      </c>
      <c r="D217" s="29" t="s">
        <v>1735</v>
      </c>
      <c r="E217" s="29" t="s">
        <v>1676</v>
      </c>
      <c r="F217" s="28">
        <v>2418.65</v>
      </c>
      <c r="G217" s="28">
        <v>-2417.65</v>
      </c>
      <c r="H217" s="32">
        <v>1</v>
      </c>
      <c r="I217" s="110"/>
      <c r="J217" s="22"/>
    </row>
    <row r="218" spans="1:10" s="20" customFormat="1" ht="23.25" customHeight="1">
      <c r="A218" s="30">
        <v>120</v>
      </c>
      <c r="B218" s="31">
        <v>100000685867</v>
      </c>
      <c r="C218" s="30">
        <v>0</v>
      </c>
      <c r="D218" s="29" t="s">
        <v>1735</v>
      </c>
      <c r="E218" s="29" t="s">
        <v>1676</v>
      </c>
      <c r="F218" s="28">
        <v>5071.3500000000004</v>
      </c>
      <c r="G218" s="28">
        <v>-312.95</v>
      </c>
      <c r="H218" s="32">
        <v>4758.3999999999996</v>
      </c>
      <c r="I218" s="110"/>
      <c r="J218" s="22"/>
    </row>
    <row r="219" spans="1:10" s="20" customFormat="1" ht="23.25" customHeight="1">
      <c r="A219" s="30"/>
      <c r="B219" s="31">
        <v>100000685867</v>
      </c>
      <c r="C219" s="30">
        <v>1</v>
      </c>
      <c r="D219" s="29" t="s">
        <v>1735</v>
      </c>
      <c r="E219" s="29" t="s">
        <v>1676</v>
      </c>
      <c r="F219" s="28">
        <v>2418.65</v>
      </c>
      <c r="G219" s="28">
        <v>-2417.65</v>
      </c>
      <c r="H219" s="32">
        <v>1</v>
      </c>
      <c r="I219" s="110"/>
      <c r="J219" s="22"/>
    </row>
    <row r="220" spans="1:10" s="20" customFormat="1" ht="23.25" customHeight="1">
      <c r="A220" s="30">
        <v>121</v>
      </c>
      <c r="B220" s="31">
        <v>100000685868</v>
      </c>
      <c r="C220" s="30">
        <v>0</v>
      </c>
      <c r="D220" s="29" t="s">
        <v>1735</v>
      </c>
      <c r="E220" s="29" t="s">
        <v>1676</v>
      </c>
      <c r="F220" s="28">
        <v>5071.3500000000004</v>
      </c>
      <c r="G220" s="28">
        <v>-312.95</v>
      </c>
      <c r="H220" s="32">
        <v>4758.3999999999996</v>
      </c>
      <c r="I220" s="110"/>
      <c r="J220" s="22"/>
    </row>
    <row r="221" spans="1:10" s="20" customFormat="1" ht="23.25" customHeight="1">
      <c r="A221" s="30"/>
      <c r="B221" s="31">
        <v>100000685868</v>
      </c>
      <c r="C221" s="30">
        <v>1</v>
      </c>
      <c r="D221" s="29" t="s">
        <v>1735</v>
      </c>
      <c r="E221" s="29" t="s">
        <v>1676</v>
      </c>
      <c r="F221" s="28">
        <v>2418.65</v>
      </c>
      <c r="G221" s="28">
        <v>-2417.65</v>
      </c>
      <c r="H221" s="32">
        <v>1</v>
      </c>
      <c r="I221" s="110"/>
      <c r="J221" s="22"/>
    </row>
    <row r="222" spans="1:10" s="20" customFormat="1" ht="23.25" customHeight="1">
      <c r="A222" s="30">
        <v>122</v>
      </c>
      <c r="B222" s="31">
        <v>100000685869</v>
      </c>
      <c r="C222" s="30">
        <v>0</v>
      </c>
      <c r="D222" s="29" t="s">
        <v>1735</v>
      </c>
      <c r="E222" s="29" t="s">
        <v>1676</v>
      </c>
      <c r="F222" s="28">
        <v>5071.3500000000004</v>
      </c>
      <c r="G222" s="28">
        <v>-312.95</v>
      </c>
      <c r="H222" s="32">
        <v>4758.3999999999996</v>
      </c>
      <c r="I222" s="110"/>
      <c r="J222" s="22"/>
    </row>
    <row r="223" spans="1:10" s="20" customFormat="1" ht="23.25" customHeight="1">
      <c r="A223" s="30"/>
      <c r="B223" s="31">
        <v>100000685869</v>
      </c>
      <c r="C223" s="30">
        <v>1</v>
      </c>
      <c r="D223" s="29" t="s">
        <v>1735</v>
      </c>
      <c r="E223" s="29" t="s">
        <v>1676</v>
      </c>
      <c r="F223" s="28">
        <v>2418.65</v>
      </c>
      <c r="G223" s="28">
        <v>-2417.65</v>
      </c>
      <c r="H223" s="32">
        <v>1</v>
      </c>
      <c r="I223" s="110"/>
      <c r="J223" s="22"/>
    </row>
    <row r="224" spans="1:10" s="20" customFormat="1" ht="23.25" customHeight="1">
      <c r="A224" s="30">
        <v>123</v>
      </c>
      <c r="B224" s="31">
        <v>100000685870</v>
      </c>
      <c r="C224" s="30">
        <v>0</v>
      </c>
      <c r="D224" s="29" t="s">
        <v>1735</v>
      </c>
      <c r="E224" s="29" t="s">
        <v>1676</v>
      </c>
      <c r="F224" s="28">
        <v>5071.3500000000004</v>
      </c>
      <c r="G224" s="28">
        <v>-312.95</v>
      </c>
      <c r="H224" s="32">
        <v>4758.3999999999996</v>
      </c>
      <c r="I224" s="110"/>
      <c r="J224" s="22"/>
    </row>
    <row r="225" spans="1:10" s="20" customFormat="1" ht="23.25" customHeight="1">
      <c r="A225" s="30"/>
      <c r="B225" s="31">
        <v>100000685870</v>
      </c>
      <c r="C225" s="30">
        <v>1</v>
      </c>
      <c r="D225" s="29" t="s">
        <v>1735</v>
      </c>
      <c r="E225" s="29" t="s">
        <v>1676</v>
      </c>
      <c r="F225" s="28">
        <v>2418.65</v>
      </c>
      <c r="G225" s="28">
        <v>-2417.65</v>
      </c>
      <c r="H225" s="32">
        <v>1</v>
      </c>
      <c r="I225" s="110"/>
      <c r="J225" s="22"/>
    </row>
    <row r="226" spans="1:10" s="20" customFormat="1" ht="23.25" customHeight="1">
      <c r="A226" s="30">
        <v>124</v>
      </c>
      <c r="B226" s="31">
        <v>100000685871</v>
      </c>
      <c r="C226" s="30">
        <v>0</v>
      </c>
      <c r="D226" s="29" t="s">
        <v>1735</v>
      </c>
      <c r="E226" s="29" t="s">
        <v>1676</v>
      </c>
      <c r="F226" s="28">
        <v>5071.3500000000004</v>
      </c>
      <c r="G226" s="28">
        <v>-312.95</v>
      </c>
      <c r="H226" s="32">
        <v>4758.3999999999996</v>
      </c>
      <c r="I226" s="110"/>
      <c r="J226" s="22"/>
    </row>
    <row r="227" spans="1:10" s="20" customFormat="1" ht="23.25" customHeight="1">
      <c r="A227" s="30"/>
      <c r="B227" s="31">
        <v>100000685871</v>
      </c>
      <c r="C227" s="30">
        <v>1</v>
      </c>
      <c r="D227" s="29" t="s">
        <v>1735</v>
      </c>
      <c r="E227" s="29" t="s">
        <v>1676</v>
      </c>
      <c r="F227" s="28">
        <v>2418.65</v>
      </c>
      <c r="G227" s="28">
        <v>-2417.65</v>
      </c>
      <c r="H227" s="32">
        <v>1</v>
      </c>
      <c r="I227" s="110"/>
      <c r="J227" s="22"/>
    </row>
    <row r="228" spans="1:10" s="20" customFormat="1" ht="23.25" customHeight="1">
      <c r="A228" s="30">
        <v>125</v>
      </c>
      <c r="B228" s="31">
        <v>100000685872</v>
      </c>
      <c r="C228" s="30">
        <v>0</v>
      </c>
      <c r="D228" s="29" t="s">
        <v>1735</v>
      </c>
      <c r="E228" s="29" t="s">
        <v>1676</v>
      </c>
      <c r="F228" s="28">
        <v>5071.3500000000004</v>
      </c>
      <c r="G228" s="28">
        <v>-312.95</v>
      </c>
      <c r="H228" s="32">
        <v>4758.3999999999996</v>
      </c>
      <c r="I228" s="110"/>
      <c r="J228" s="22"/>
    </row>
    <row r="229" spans="1:10" s="20" customFormat="1" ht="23.25" customHeight="1">
      <c r="A229" s="30"/>
      <c r="B229" s="31">
        <v>100000685872</v>
      </c>
      <c r="C229" s="30">
        <v>1</v>
      </c>
      <c r="D229" s="29" t="s">
        <v>1735</v>
      </c>
      <c r="E229" s="29" t="s">
        <v>1676</v>
      </c>
      <c r="F229" s="28">
        <v>2418.65</v>
      </c>
      <c r="G229" s="28">
        <v>-2417.65</v>
      </c>
      <c r="H229" s="32">
        <v>1</v>
      </c>
      <c r="I229" s="110"/>
      <c r="J229" s="22"/>
    </row>
    <row r="230" spans="1:10" s="20" customFormat="1" ht="23.25" customHeight="1">
      <c r="A230" s="30">
        <v>126</v>
      </c>
      <c r="B230" s="31">
        <v>100000685873</v>
      </c>
      <c r="C230" s="30">
        <v>0</v>
      </c>
      <c r="D230" s="29" t="s">
        <v>1735</v>
      </c>
      <c r="E230" s="29" t="s">
        <v>1676</v>
      </c>
      <c r="F230" s="28">
        <v>5071.3500000000004</v>
      </c>
      <c r="G230" s="28">
        <v>-312.95</v>
      </c>
      <c r="H230" s="32">
        <v>4758.3999999999996</v>
      </c>
      <c r="I230" s="110"/>
      <c r="J230" s="22"/>
    </row>
    <row r="231" spans="1:10" s="20" customFormat="1" ht="23.25" customHeight="1">
      <c r="A231" s="30"/>
      <c r="B231" s="31">
        <v>100000685873</v>
      </c>
      <c r="C231" s="30">
        <v>1</v>
      </c>
      <c r="D231" s="29" t="s">
        <v>1735</v>
      </c>
      <c r="E231" s="29" t="s">
        <v>1676</v>
      </c>
      <c r="F231" s="28">
        <v>2418.65</v>
      </c>
      <c r="G231" s="28">
        <v>-2417.65</v>
      </c>
      <c r="H231" s="32">
        <v>1</v>
      </c>
      <c r="I231" s="110"/>
      <c r="J231" s="22"/>
    </row>
    <row r="232" spans="1:10" s="20" customFormat="1" ht="23.25" customHeight="1">
      <c r="A232" s="30">
        <v>127</v>
      </c>
      <c r="B232" s="31">
        <v>100000685874</v>
      </c>
      <c r="C232" s="30">
        <v>0</v>
      </c>
      <c r="D232" s="29" t="s">
        <v>1735</v>
      </c>
      <c r="E232" s="29" t="s">
        <v>1676</v>
      </c>
      <c r="F232" s="28">
        <v>5071.3500000000004</v>
      </c>
      <c r="G232" s="28">
        <v>-312.95</v>
      </c>
      <c r="H232" s="32">
        <v>4758.3999999999996</v>
      </c>
      <c r="I232" s="110"/>
      <c r="J232" s="22"/>
    </row>
    <row r="233" spans="1:10" s="20" customFormat="1" ht="23.25" customHeight="1">
      <c r="A233" s="30"/>
      <c r="B233" s="31">
        <v>100000685874</v>
      </c>
      <c r="C233" s="30">
        <v>1</v>
      </c>
      <c r="D233" s="29" t="s">
        <v>1735</v>
      </c>
      <c r="E233" s="29" t="s">
        <v>1676</v>
      </c>
      <c r="F233" s="28">
        <v>2418.65</v>
      </c>
      <c r="G233" s="28">
        <v>-2417.65</v>
      </c>
      <c r="H233" s="32">
        <v>1</v>
      </c>
      <c r="I233" s="110"/>
      <c r="J233" s="22"/>
    </row>
    <row r="234" spans="1:10" s="20" customFormat="1" ht="23.25" customHeight="1">
      <c r="A234" s="30">
        <v>128</v>
      </c>
      <c r="B234" s="31">
        <v>100000685875</v>
      </c>
      <c r="C234" s="30">
        <v>0</v>
      </c>
      <c r="D234" s="29" t="s">
        <v>1735</v>
      </c>
      <c r="E234" s="29" t="s">
        <v>1676</v>
      </c>
      <c r="F234" s="28">
        <v>5071.3500000000004</v>
      </c>
      <c r="G234" s="28">
        <v>-312.95</v>
      </c>
      <c r="H234" s="32">
        <v>4758.3999999999996</v>
      </c>
      <c r="I234" s="110"/>
      <c r="J234" s="22"/>
    </row>
    <row r="235" spans="1:10" s="20" customFormat="1" ht="23.25" customHeight="1">
      <c r="A235" s="30"/>
      <c r="B235" s="31">
        <v>100000685875</v>
      </c>
      <c r="C235" s="30">
        <v>1</v>
      </c>
      <c r="D235" s="29" t="s">
        <v>1735</v>
      </c>
      <c r="E235" s="29" t="s">
        <v>1676</v>
      </c>
      <c r="F235" s="28">
        <v>2418.65</v>
      </c>
      <c r="G235" s="28">
        <v>-2417.65</v>
      </c>
      <c r="H235" s="32">
        <v>1</v>
      </c>
      <c r="I235" s="110"/>
      <c r="J235" s="22"/>
    </row>
    <row r="236" spans="1:10" s="20" customFormat="1" ht="23.25" customHeight="1">
      <c r="A236" s="30">
        <v>129</v>
      </c>
      <c r="B236" s="31">
        <v>100000685876</v>
      </c>
      <c r="C236" s="30">
        <v>0</v>
      </c>
      <c r="D236" s="29" t="s">
        <v>1735</v>
      </c>
      <c r="E236" s="29" t="s">
        <v>1676</v>
      </c>
      <c r="F236" s="28">
        <v>5071.3500000000004</v>
      </c>
      <c r="G236" s="28">
        <v>-312.95</v>
      </c>
      <c r="H236" s="32">
        <v>4758.3999999999996</v>
      </c>
      <c r="I236" s="110"/>
      <c r="J236" s="22"/>
    </row>
    <row r="237" spans="1:10" s="20" customFormat="1" ht="23.25" customHeight="1">
      <c r="A237" s="30"/>
      <c r="B237" s="31">
        <v>100000685876</v>
      </c>
      <c r="C237" s="30">
        <v>1</v>
      </c>
      <c r="D237" s="29" t="s">
        <v>1735</v>
      </c>
      <c r="E237" s="29" t="s">
        <v>1676</v>
      </c>
      <c r="F237" s="28">
        <v>2418.65</v>
      </c>
      <c r="G237" s="28">
        <v>-2417.65</v>
      </c>
      <c r="H237" s="32">
        <v>1</v>
      </c>
      <c r="I237" s="110"/>
      <c r="J237" s="22"/>
    </row>
    <row r="238" spans="1:10" s="20" customFormat="1" ht="23.25" customHeight="1">
      <c r="A238" s="30">
        <v>130</v>
      </c>
      <c r="B238" s="31">
        <v>100000685877</v>
      </c>
      <c r="C238" s="30">
        <v>0</v>
      </c>
      <c r="D238" s="29" t="s">
        <v>1735</v>
      </c>
      <c r="E238" s="29" t="s">
        <v>1676</v>
      </c>
      <c r="F238" s="28">
        <v>5071.3500000000004</v>
      </c>
      <c r="G238" s="28">
        <v>-312.95</v>
      </c>
      <c r="H238" s="32">
        <v>4758.3999999999996</v>
      </c>
      <c r="I238" s="110"/>
      <c r="J238" s="22"/>
    </row>
    <row r="239" spans="1:10" s="20" customFormat="1" ht="23.25" customHeight="1">
      <c r="A239" s="30"/>
      <c r="B239" s="31">
        <v>100000685877</v>
      </c>
      <c r="C239" s="30">
        <v>1</v>
      </c>
      <c r="D239" s="29" t="s">
        <v>1735</v>
      </c>
      <c r="E239" s="29" t="s">
        <v>1676</v>
      </c>
      <c r="F239" s="28">
        <v>2418.65</v>
      </c>
      <c r="G239" s="28">
        <v>-2417.65</v>
      </c>
      <c r="H239" s="32">
        <v>1</v>
      </c>
      <c r="I239" s="110"/>
      <c r="J239" s="22"/>
    </row>
    <row r="240" spans="1:10" s="20" customFormat="1" ht="23.25" customHeight="1">
      <c r="A240" s="30">
        <v>131</v>
      </c>
      <c r="B240" s="31">
        <v>100000685878</v>
      </c>
      <c r="C240" s="30">
        <v>0</v>
      </c>
      <c r="D240" s="29" t="s">
        <v>1735</v>
      </c>
      <c r="E240" s="29" t="s">
        <v>1676</v>
      </c>
      <c r="F240" s="28">
        <v>5071.3500000000004</v>
      </c>
      <c r="G240" s="28">
        <v>-312.95</v>
      </c>
      <c r="H240" s="32">
        <v>4758.3999999999996</v>
      </c>
      <c r="I240" s="110"/>
      <c r="J240" s="22"/>
    </row>
    <row r="241" spans="1:10" s="20" customFormat="1" ht="23.25" customHeight="1">
      <c r="A241" s="30"/>
      <c r="B241" s="31">
        <v>100000685878</v>
      </c>
      <c r="C241" s="30">
        <v>1</v>
      </c>
      <c r="D241" s="29" t="s">
        <v>1735</v>
      </c>
      <c r="E241" s="29" t="s">
        <v>1676</v>
      </c>
      <c r="F241" s="28">
        <v>2418.65</v>
      </c>
      <c r="G241" s="28">
        <v>-2417.65</v>
      </c>
      <c r="H241" s="32">
        <v>1</v>
      </c>
      <c r="I241" s="110"/>
      <c r="J241" s="22"/>
    </row>
    <row r="242" spans="1:10" s="20" customFormat="1" ht="23.25" customHeight="1">
      <c r="A242" s="30">
        <v>132</v>
      </c>
      <c r="B242" s="31">
        <v>100000685886</v>
      </c>
      <c r="C242" s="30">
        <v>0</v>
      </c>
      <c r="D242" s="29" t="s">
        <v>1735</v>
      </c>
      <c r="E242" s="29" t="s">
        <v>1737</v>
      </c>
      <c r="F242" s="28">
        <v>4201.9799999999996</v>
      </c>
      <c r="G242" s="28">
        <v>-259.3</v>
      </c>
      <c r="H242" s="32">
        <v>3942.68</v>
      </c>
      <c r="I242" s="110"/>
      <c r="J242" s="22"/>
    </row>
    <row r="243" spans="1:10" s="20" customFormat="1" ht="23.25" customHeight="1">
      <c r="A243" s="30"/>
      <c r="B243" s="31">
        <v>100000685886</v>
      </c>
      <c r="C243" s="30">
        <v>1</v>
      </c>
      <c r="D243" s="29" t="s">
        <v>1735</v>
      </c>
      <c r="E243" s="29" t="s">
        <v>1737</v>
      </c>
      <c r="F243" s="28">
        <v>2004.02</v>
      </c>
      <c r="G243" s="28">
        <v>-2003.02</v>
      </c>
      <c r="H243" s="32">
        <v>1</v>
      </c>
      <c r="I243" s="110"/>
      <c r="J243" s="22"/>
    </row>
    <row r="244" spans="1:10" s="20" customFormat="1" ht="23.25" customHeight="1">
      <c r="A244" s="30">
        <v>133</v>
      </c>
      <c r="B244" s="31">
        <v>100000685887</v>
      </c>
      <c r="C244" s="30">
        <v>0</v>
      </c>
      <c r="D244" s="29" t="s">
        <v>1735</v>
      </c>
      <c r="E244" s="29" t="s">
        <v>1737</v>
      </c>
      <c r="F244" s="28">
        <v>4201.9799999999996</v>
      </c>
      <c r="G244" s="28">
        <v>-259.3</v>
      </c>
      <c r="H244" s="32">
        <v>3942.68</v>
      </c>
      <c r="I244" s="110"/>
      <c r="J244" s="22"/>
    </row>
    <row r="245" spans="1:10" s="20" customFormat="1" ht="23.25" customHeight="1">
      <c r="A245" s="30"/>
      <c r="B245" s="31">
        <v>100000685887</v>
      </c>
      <c r="C245" s="30">
        <v>1</v>
      </c>
      <c r="D245" s="29" t="s">
        <v>1735</v>
      </c>
      <c r="E245" s="29" t="s">
        <v>1737</v>
      </c>
      <c r="F245" s="28">
        <v>2004.02</v>
      </c>
      <c r="G245" s="28">
        <v>-2003.02</v>
      </c>
      <c r="H245" s="32">
        <v>1</v>
      </c>
      <c r="I245" s="110"/>
      <c r="J245" s="22"/>
    </row>
    <row r="246" spans="1:10" s="20" customFormat="1" ht="23.25" customHeight="1">
      <c r="A246" s="30">
        <v>134</v>
      </c>
      <c r="B246" s="31">
        <v>100000685888</v>
      </c>
      <c r="C246" s="30">
        <v>0</v>
      </c>
      <c r="D246" s="29" t="s">
        <v>1735</v>
      </c>
      <c r="E246" s="29" t="s">
        <v>1737</v>
      </c>
      <c r="F246" s="28">
        <v>4201.9799999999996</v>
      </c>
      <c r="G246" s="28">
        <v>-259.3</v>
      </c>
      <c r="H246" s="32">
        <v>3942.68</v>
      </c>
      <c r="I246" s="110"/>
      <c r="J246" s="22"/>
    </row>
    <row r="247" spans="1:10" s="20" customFormat="1" ht="23.25" customHeight="1">
      <c r="A247" s="30"/>
      <c r="B247" s="31">
        <v>100000685888</v>
      </c>
      <c r="C247" s="30">
        <v>1</v>
      </c>
      <c r="D247" s="29" t="s">
        <v>1735</v>
      </c>
      <c r="E247" s="29" t="s">
        <v>1737</v>
      </c>
      <c r="F247" s="28">
        <v>2004.02</v>
      </c>
      <c r="G247" s="28">
        <v>-2003.02</v>
      </c>
      <c r="H247" s="32">
        <v>1</v>
      </c>
      <c r="I247" s="110"/>
      <c r="J247" s="22"/>
    </row>
    <row r="248" spans="1:10" s="20" customFormat="1" ht="23.25" customHeight="1">
      <c r="A248" s="30">
        <v>135</v>
      </c>
      <c r="B248" s="31">
        <v>100000685889</v>
      </c>
      <c r="C248" s="30">
        <v>0</v>
      </c>
      <c r="D248" s="29" t="s">
        <v>1735</v>
      </c>
      <c r="E248" s="29" t="s">
        <v>1737</v>
      </c>
      <c r="F248" s="28">
        <v>4201.9799999999996</v>
      </c>
      <c r="G248" s="28">
        <v>-259.3</v>
      </c>
      <c r="H248" s="32">
        <v>3942.68</v>
      </c>
      <c r="I248" s="110"/>
      <c r="J248" s="22"/>
    </row>
    <row r="249" spans="1:10" s="20" customFormat="1" ht="23.25" customHeight="1">
      <c r="A249" s="30"/>
      <c r="B249" s="31">
        <v>100000685889</v>
      </c>
      <c r="C249" s="30">
        <v>1</v>
      </c>
      <c r="D249" s="29" t="s">
        <v>1735</v>
      </c>
      <c r="E249" s="29" t="s">
        <v>1737</v>
      </c>
      <c r="F249" s="28">
        <v>2004.02</v>
      </c>
      <c r="G249" s="28">
        <v>-2003.02</v>
      </c>
      <c r="H249" s="32">
        <v>1</v>
      </c>
      <c r="I249" s="110"/>
      <c r="J249" s="22"/>
    </row>
    <row r="250" spans="1:10" s="20" customFormat="1" ht="23.25" customHeight="1">
      <c r="A250" s="30">
        <v>136</v>
      </c>
      <c r="B250" s="31">
        <v>100000685890</v>
      </c>
      <c r="C250" s="30">
        <v>0</v>
      </c>
      <c r="D250" s="29" t="s">
        <v>1735</v>
      </c>
      <c r="E250" s="29" t="s">
        <v>1737</v>
      </c>
      <c r="F250" s="28">
        <v>4201.9799999999996</v>
      </c>
      <c r="G250" s="28">
        <v>-259.3</v>
      </c>
      <c r="H250" s="32">
        <v>3942.68</v>
      </c>
      <c r="I250" s="110"/>
      <c r="J250" s="22"/>
    </row>
    <row r="251" spans="1:10" s="20" customFormat="1" ht="23.25" customHeight="1">
      <c r="A251" s="30"/>
      <c r="B251" s="31">
        <v>100000685890</v>
      </c>
      <c r="C251" s="30">
        <v>1</v>
      </c>
      <c r="D251" s="29" t="s">
        <v>1735</v>
      </c>
      <c r="E251" s="29" t="s">
        <v>1737</v>
      </c>
      <c r="F251" s="28">
        <v>2004.02</v>
      </c>
      <c r="G251" s="28">
        <v>-2003.02</v>
      </c>
      <c r="H251" s="32">
        <v>1</v>
      </c>
      <c r="I251" s="110"/>
      <c r="J251" s="22"/>
    </row>
    <row r="252" spans="1:10" s="20" customFormat="1" ht="23.25" customHeight="1">
      <c r="A252" s="30">
        <v>137</v>
      </c>
      <c r="B252" s="31">
        <v>100000685891</v>
      </c>
      <c r="C252" s="30">
        <v>0</v>
      </c>
      <c r="D252" s="29" t="s">
        <v>1735</v>
      </c>
      <c r="E252" s="29" t="s">
        <v>1737</v>
      </c>
      <c r="F252" s="28">
        <v>4201.9799999999996</v>
      </c>
      <c r="G252" s="28">
        <v>-259.3</v>
      </c>
      <c r="H252" s="32">
        <v>3942.68</v>
      </c>
      <c r="I252" s="110"/>
      <c r="J252" s="22"/>
    </row>
    <row r="253" spans="1:10" s="20" customFormat="1" ht="23.25" customHeight="1">
      <c r="A253" s="30"/>
      <c r="B253" s="31">
        <v>100000685891</v>
      </c>
      <c r="C253" s="30">
        <v>1</v>
      </c>
      <c r="D253" s="29" t="s">
        <v>1735</v>
      </c>
      <c r="E253" s="29" t="s">
        <v>1737</v>
      </c>
      <c r="F253" s="28">
        <v>2004.02</v>
      </c>
      <c r="G253" s="28">
        <v>-2003.02</v>
      </c>
      <c r="H253" s="32">
        <v>1</v>
      </c>
      <c r="I253" s="110"/>
      <c r="J253" s="22"/>
    </row>
    <row r="254" spans="1:10" s="20" customFormat="1" ht="23.25" customHeight="1">
      <c r="A254" s="30">
        <v>138</v>
      </c>
      <c r="B254" s="31">
        <v>100000685892</v>
      </c>
      <c r="C254" s="30">
        <v>0</v>
      </c>
      <c r="D254" s="29" t="s">
        <v>1735</v>
      </c>
      <c r="E254" s="29" t="s">
        <v>1737</v>
      </c>
      <c r="F254" s="28">
        <v>4201.9799999999996</v>
      </c>
      <c r="G254" s="28">
        <v>-259.3</v>
      </c>
      <c r="H254" s="32">
        <v>3942.68</v>
      </c>
      <c r="I254" s="110"/>
      <c r="J254" s="22"/>
    </row>
    <row r="255" spans="1:10" s="20" customFormat="1" ht="23.25" customHeight="1">
      <c r="A255" s="30"/>
      <c r="B255" s="31">
        <v>100000685892</v>
      </c>
      <c r="C255" s="30">
        <v>1</v>
      </c>
      <c r="D255" s="29" t="s">
        <v>1735</v>
      </c>
      <c r="E255" s="29" t="s">
        <v>1737</v>
      </c>
      <c r="F255" s="28">
        <v>2004.02</v>
      </c>
      <c r="G255" s="28">
        <v>-2003.02</v>
      </c>
      <c r="H255" s="32">
        <v>1</v>
      </c>
      <c r="I255" s="110"/>
      <c r="J255" s="22"/>
    </row>
    <row r="256" spans="1:10" s="20" customFormat="1" ht="23.25" customHeight="1">
      <c r="A256" s="30">
        <v>139</v>
      </c>
      <c r="B256" s="31">
        <v>100000685893</v>
      </c>
      <c r="C256" s="30">
        <v>0</v>
      </c>
      <c r="D256" s="29" t="s">
        <v>1735</v>
      </c>
      <c r="E256" s="29" t="s">
        <v>1737</v>
      </c>
      <c r="F256" s="28">
        <v>4201.9799999999996</v>
      </c>
      <c r="G256" s="28">
        <v>-259.3</v>
      </c>
      <c r="H256" s="32">
        <v>3942.68</v>
      </c>
      <c r="I256" s="110"/>
      <c r="J256" s="22"/>
    </row>
    <row r="257" spans="1:10" s="20" customFormat="1" ht="23.25" customHeight="1">
      <c r="A257" s="30"/>
      <c r="B257" s="31">
        <v>100000685893</v>
      </c>
      <c r="C257" s="30">
        <v>1</v>
      </c>
      <c r="D257" s="29" t="s">
        <v>1735</v>
      </c>
      <c r="E257" s="29" t="s">
        <v>1737</v>
      </c>
      <c r="F257" s="28">
        <v>2004.02</v>
      </c>
      <c r="G257" s="28">
        <v>-2003.02</v>
      </c>
      <c r="H257" s="32">
        <v>1</v>
      </c>
      <c r="I257" s="110"/>
      <c r="J257" s="22"/>
    </row>
    <row r="258" spans="1:10" s="20" customFormat="1" ht="23.25" customHeight="1">
      <c r="A258" s="30">
        <v>140</v>
      </c>
      <c r="B258" s="31">
        <v>100000685894</v>
      </c>
      <c r="C258" s="30">
        <v>0</v>
      </c>
      <c r="D258" s="29" t="s">
        <v>1735</v>
      </c>
      <c r="E258" s="29" t="s">
        <v>1737</v>
      </c>
      <c r="F258" s="28">
        <v>4201.9799999999996</v>
      </c>
      <c r="G258" s="28">
        <v>-259.3</v>
      </c>
      <c r="H258" s="32">
        <v>3942.68</v>
      </c>
      <c r="I258" s="110"/>
      <c r="J258" s="22"/>
    </row>
    <row r="259" spans="1:10" s="20" customFormat="1" ht="23.25" customHeight="1">
      <c r="A259" s="30"/>
      <c r="B259" s="31">
        <v>100000685894</v>
      </c>
      <c r="C259" s="30">
        <v>1</v>
      </c>
      <c r="D259" s="29" t="s">
        <v>1735</v>
      </c>
      <c r="E259" s="29" t="s">
        <v>1737</v>
      </c>
      <c r="F259" s="28">
        <v>2004.02</v>
      </c>
      <c r="G259" s="28">
        <v>-2003.02</v>
      </c>
      <c r="H259" s="32">
        <v>1</v>
      </c>
      <c r="I259" s="110"/>
      <c r="J259" s="22"/>
    </row>
    <row r="260" spans="1:10" s="20" customFormat="1" ht="23.25" customHeight="1">
      <c r="A260" s="30">
        <v>141</v>
      </c>
      <c r="B260" s="31">
        <v>100000685895</v>
      </c>
      <c r="C260" s="30">
        <v>0</v>
      </c>
      <c r="D260" s="29" t="s">
        <v>1735</v>
      </c>
      <c r="E260" s="29" t="s">
        <v>1737</v>
      </c>
      <c r="F260" s="28">
        <v>4201.9799999999996</v>
      </c>
      <c r="G260" s="28">
        <v>-259.3</v>
      </c>
      <c r="H260" s="32">
        <v>3942.68</v>
      </c>
      <c r="I260" s="110"/>
      <c r="J260" s="22"/>
    </row>
    <row r="261" spans="1:10" s="20" customFormat="1" ht="23.25" customHeight="1">
      <c r="A261" s="30"/>
      <c r="B261" s="31">
        <v>100000685895</v>
      </c>
      <c r="C261" s="30">
        <v>1</v>
      </c>
      <c r="D261" s="29" t="s">
        <v>1735</v>
      </c>
      <c r="E261" s="29" t="s">
        <v>1737</v>
      </c>
      <c r="F261" s="28">
        <v>2004.02</v>
      </c>
      <c r="G261" s="28">
        <v>-2003.02</v>
      </c>
      <c r="H261" s="32">
        <v>1</v>
      </c>
      <c r="I261" s="110"/>
      <c r="J261" s="22"/>
    </row>
    <row r="262" spans="1:10" s="20" customFormat="1" ht="23.25" customHeight="1">
      <c r="A262" s="30">
        <v>142</v>
      </c>
      <c r="B262" s="31">
        <v>100000685896</v>
      </c>
      <c r="C262" s="30">
        <v>0</v>
      </c>
      <c r="D262" s="29" t="s">
        <v>1735</v>
      </c>
      <c r="E262" s="29" t="s">
        <v>1737</v>
      </c>
      <c r="F262" s="28">
        <v>4201.9799999999996</v>
      </c>
      <c r="G262" s="28">
        <v>-259.3</v>
      </c>
      <c r="H262" s="32">
        <v>3942.68</v>
      </c>
      <c r="I262" s="110"/>
      <c r="J262" s="22"/>
    </row>
    <row r="263" spans="1:10" s="20" customFormat="1" ht="23.25" customHeight="1">
      <c r="A263" s="30"/>
      <c r="B263" s="31">
        <v>100000685896</v>
      </c>
      <c r="C263" s="30">
        <v>1</v>
      </c>
      <c r="D263" s="29" t="s">
        <v>1735</v>
      </c>
      <c r="E263" s="29" t="s">
        <v>1737</v>
      </c>
      <c r="F263" s="28">
        <v>2004.02</v>
      </c>
      <c r="G263" s="28">
        <v>-2003.02</v>
      </c>
      <c r="H263" s="32">
        <v>1</v>
      </c>
      <c r="I263" s="110"/>
      <c r="J263" s="22"/>
    </row>
    <row r="264" spans="1:10" s="20" customFormat="1" ht="23.25" customHeight="1">
      <c r="A264" s="30">
        <v>143</v>
      </c>
      <c r="B264" s="31">
        <v>100000685897</v>
      </c>
      <c r="C264" s="30">
        <v>0</v>
      </c>
      <c r="D264" s="29" t="s">
        <v>1735</v>
      </c>
      <c r="E264" s="29" t="s">
        <v>1737</v>
      </c>
      <c r="F264" s="28">
        <v>4201.9799999999996</v>
      </c>
      <c r="G264" s="28">
        <v>-259.3</v>
      </c>
      <c r="H264" s="32">
        <v>3942.68</v>
      </c>
      <c r="I264" s="110"/>
      <c r="J264" s="22"/>
    </row>
    <row r="265" spans="1:10" s="20" customFormat="1" ht="23.25" customHeight="1">
      <c r="A265" s="30"/>
      <c r="B265" s="31">
        <v>100000685897</v>
      </c>
      <c r="C265" s="30">
        <v>1</v>
      </c>
      <c r="D265" s="29" t="s">
        <v>1735</v>
      </c>
      <c r="E265" s="29" t="s">
        <v>1737</v>
      </c>
      <c r="F265" s="28">
        <v>2004.02</v>
      </c>
      <c r="G265" s="28">
        <v>-2003.02</v>
      </c>
      <c r="H265" s="32">
        <v>1</v>
      </c>
      <c r="I265" s="110"/>
      <c r="J265" s="22"/>
    </row>
    <row r="266" spans="1:10" s="20" customFormat="1" ht="23.25" customHeight="1">
      <c r="A266" s="30">
        <v>144</v>
      </c>
      <c r="B266" s="31">
        <v>100000685898</v>
      </c>
      <c r="C266" s="30">
        <v>0</v>
      </c>
      <c r="D266" s="29" t="s">
        <v>1735</v>
      </c>
      <c r="E266" s="29" t="s">
        <v>1737</v>
      </c>
      <c r="F266" s="28">
        <v>4201.9799999999996</v>
      </c>
      <c r="G266" s="28">
        <v>-259.3</v>
      </c>
      <c r="H266" s="32">
        <v>3942.68</v>
      </c>
      <c r="I266" s="110"/>
      <c r="J266" s="22"/>
    </row>
    <row r="267" spans="1:10" s="20" customFormat="1" ht="23.25" customHeight="1">
      <c r="A267" s="30"/>
      <c r="B267" s="31">
        <v>100000685898</v>
      </c>
      <c r="C267" s="30">
        <v>1</v>
      </c>
      <c r="D267" s="29" t="s">
        <v>1735</v>
      </c>
      <c r="E267" s="29" t="s">
        <v>1737</v>
      </c>
      <c r="F267" s="28">
        <v>2004.02</v>
      </c>
      <c r="G267" s="28">
        <v>-2003.02</v>
      </c>
      <c r="H267" s="32">
        <v>1</v>
      </c>
      <c r="I267" s="110"/>
      <c r="J267" s="22"/>
    </row>
    <row r="268" spans="1:10" s="20" customFormat="1" ht="23.25" customHeight="1">
      <c r="A268" s="30">
        <v>145</v>
      </c>
      <c r="B268" s="31">
        <v>100000685899</v>
      </c>
      <c r="C268" s="30">
        <v>0</v>
      </c>
      <c r="D268" s="29" t="s">
        <v>1735</v>
      </c>
      <c r="E268" s="29" t="s">
        <v>1737</v>
      </c>
      <c r="F268" s="28">
        <v>4201.9799999999996</v>
      </c>
      <c r="G268" s="28">
        <v>-259.3</v>
      </c>
      <c r="H268" s="32">
        <v>3942.68</v>
      </c>
      <c r="I268" s="110"/>
      <c r="J268" s="22"/>
    </row>
    <row r="269" spans="1:10" s="20" customFormat="1" ht="23.25" customHeight="1">
      <c r="A269" s="30"/>
      <c r="B269" s="31">
        <v>100000685899</v>
      </c>
      <c r="C269" s="30">
        <v>1</v>
      </c>
      <c r="D269" s="29" t="s">
        <v>1735</v>
      </c>
      <c r="E269" s="29" t="s">
        <v>1737</v>
      </c>
      <c r="F269" s="28">
        <v>2004.02</v>
      </c>
      <c r="G269" s="28">
        <v>-2003.02</v>
      </c>
      <c r="H269" s="32">
        <v>1</v>
      </c>
      <c r="I269" s="110"/>
      <c r="J269" s="22"/>
    </row>
    <row r="270" spans="1:10" s="20" customFormat="1" ht="23.25" customHeight="1">
      <c r="A270" s="30">
        <v>146</v>
      </c>
      <c r="B270" s="31">
        <v>100000685904</v>
      </c>
      <c r="C270" s="30">
        <v>0</v>
      </c>
      <c r="D270" s="29" t="s">
        <v>1735</v>
      </c>
      <c r="E270" s="29" t="s">
        <v>1738</v>
      </c>
      <c r="F270" s="28">
        <v>5071.3500000000004</v>
      </c>
      <c r="G270" s="28">
        <v>-312.95</v>
      </c>
      <c r="H270" s="32">
        <v>4758.3999999999996</v>
      </c>
      <c r="I270" s="110"/>
      <c r="J270" s="22"/>
    </row>
    <row r="271" spans="1:10" s="20" customFormat="1" ht="23.25" customHeight="1">
      <c r="A271" s="30"/>
      <c r="B271" s="31">
        <v>100000685904</v>
      </c>
      <c r="C271" s="30">
        <v>1</v>
      </c>
      <c r="D271" s="29" t="s">
        <v>1735</v>
      </c>
      <c r="E271" s="29" t="s">
        <v>1738</v>
      </c>
      <c r="F271" s="28">
        <v>2418.65</v>
      </c>
      <c r="G271" s="28">
        <v>-2417.65</v>
      </c>
      <c r="H271" s="32">
        <v>1</v>
      </c>
      <c r="I271" s="110"/>
      <c r="J271" s="22"/>
    </row>
    <row r="272" spans="1:10" s="20" customFormat="1" ht="23.25" customHeight="1">
      <c r="A272" s="30">
        <v>147</v>
      </c>
      <c r="B272" s="31">
        <v>100000685905</v>
      </c>
      <c r="C272" s="30">
        <v>0</v>
      </c>
      <c r="D272" s="29" t="s">
        <v>1735</v>
      </c>
      <c r="E272" s="29" t="s">
        <v>1738</v>
      </c>
      <c r="F272" s="28">
        <v>5071.3500000000004</v>
      </c>
      <c r="G272" s="28">
        <v>-312.95</v>
      </c>
      <c r="H272" s="32">
        <v>4758.3999999999996</v>
      </c>
      <c r="I272" s="110"/>
      <c r="J272" s="22"/>
    </row>
    <row r="273" spans="1:10" s="20" customFormat="1" ht="23.25" customHeight="1">
      <c r="A273" s="30"/>
      <c r="B273" s="31">
        <v>100000685905</v>
      </c>
      <c r="C273" s="30">
        <v>1</v>
      </c>
      <c r="D273" s="29" t="s">
        <v>1735</v>
      </c>
      <c r="E273" s="29" t="s">
        <v>1738</v>
      </c>
      <c r="F273" s="28">
        <v>2418.65</v>
      </c>
      <c r="G273" s="28">
        <v>-2417.65</v>
      </c>
      <c r="H273" s="32">
        <v>1</v>
      </c>
      <c r="I273" s="110"/>
      <c r="J273" s="22"/>
    </row>
    <row r="274" spans="1:10" s="20" customFormat="1" ht="23.25" customHeight="1">
      <c r="A274" s="30">
        <v>148</v>
      </c>
      <c r="B274" s="31">
        <v>100000685906</v>
      </c>
      <c r="C274" s="30">
        <v>0</v>
      </c>
      <c r="D274" s="29" t="s">
        <v>1735</v>
      </c>
      <c r="E274" s="29" t="s">
        <v>1738</v>
      </c>
      <c r="F274" s="28">
        <v>5071.3500000000004</v>
      </c>
      <c r="G274" s="28">
        <v>-312.95</v>
      </c>
      <c r="H274" s="32">
        <v>4758.3999999999996</v>
      </c>
      <c r="I274" s="110"/>
      <c r="J274" s="22"/>
    </row>
    <row r="275" spans="1:10" s="20" customFormat="1" ht="23.25" customHeight="1">
      <c r="A275" s="30"/>
      <c r="B275" s="31">
        <v>100000685906</v>
      </c>
      <c r="C275" s="30">
        <v>1</v>
      </c>
      <c r="D275" s="29" t="s">
        <v>1735</v>
      </c>
      <c r="E275" s="29" t="s">
        <v>1738</v>
      </c>
      <c r="F275" s="28">
        <v>2418.65</v>
      </c>
      <c r="G275" s="28">
        <v>-2417.65</v>
      </c>
      <c r="H275" s="32">
        <v>1</v>
      </c>
      <c r="I275" s="110"/>
      <c r="J275" s="22"/>
    </row>
    <row r="276" spans="1:10" s="20" customFormat="1" ht="23.25" customHeight="1">
      <c r="A276" s="30">
        <v>149</v>
      </c>
      <c r="B276" s="31">
        <v>100000685907</v>
      </c>
      <c r="C276" s="30">
        <v>0</v>
      </c>
      <c r="D276" s="29" t="s">
        <v>1735</v>
      </c>
      <c r="E276" s="29" t="s">
        <v>1738</v>
      </c>
      <c r="F276" s="28">
        <v>5071.3500000000004</v>
      </c>
      <c r="G276" s="28">
        <v>-312.95</v>
      </c>
      <c r="H276" s="32">
        <v>4758.3999999999996</v>
      </c>
      <c r="I276" s="110"/>
      <c r="J276" s="22"/>
    </row>
    <row r="277" spans="1:10" s="20" customFormat="1" ht="23.25" customHeight="1">
      <c r="A277" s="30"/>
      <c r="B277" s="31">
        <v>100000685907</v>
      </c>
      <c r="C277" s="30">
        <v>1</v>
      </c>
      <c r="D277" s="29" t="s">
        <v>1735</v>
      </c>
      <c r="E277" s="29" t="s">
        <v>1738</v>
      </c>
      <c r="F277" s="28">
        <v>2418.65</v>
      </c>
      <c r="G277" s="28">
        <v>-2417.65</v>
      </c>
      <c r="H277" s="32">
        <v>1</v>
      </c>
      <c r="I277" s="110"/>
      <c r="J277" s="22"/>
    </row>
    <row r="278" spans="1:10" s="20" customFormat="1" ht="23.25" customHeight="1">
      <c r="A278" s="30">
        <v>150</v>
      </c>
      <c r="B278" s="31">
        <v>100000685908</v>
      </c>
      <c r="C278" s="30">
        <v>0</v>
      </c>
      <c r="D278" s="29" t="s">
        <v>1735</v>
      </c>
      <c r="E278" s="29" t="s">
        <v>1738</v>
      </c>
      <c r="F278" s="28">
        <v>5071.3500000000004</v>
      </c>
      <c r="G278" s="28">
        <v>-312.95</v>
      </c>
      <c r="H278" s="32">
        <v>4758.3999999999996</v>
      </c>
      <c r="I278" s="110"/>
      <c r="J278" s="22"/>
    </row>
    <row r="279" spans="1:10" s="20" customFormat="1" ht="23.25" customHeight="1">
      <c r="A279" s="30"/>
      <c r="B279" s="31">
        <v>100000685908</v>
      </c>
      <c r="C279" s="30">
        <v>1</v>
      </c>
      <c r="D279" s="29" t="s">
        <v>1735</v>
      </c>
      <c r="E279" s="29" t="s">
        <v>1738</v>
      </c>
      <c r="F279" s="28">
        <v>2418.65</v>
      </c>
      <c r="G279" s="28">
        <v>-2417.65</v>
      </c>
      <c r="H279" s="32">
        <v>1</v>
      </c>
      <c r="I279" s="110"/>
      <c r="J279" s="22"/>
    </row>
    <row r="280" spans="1:10" s="20" customFormat="1" ht="23.25" customHeight="1">
      <c r="A280" s="30">
        <v>151</v>
      </c>
      <c r="B280" s="31">
        <v>100000685909</v>
      </c>
      <c r="C280" s="30">
        <v>0</v>
      </c>
      <c r="D280" s="29" t="s">
        <v>1735</v>
      </c>
      <c r="E280" s="29" t="s">
        <v>1738</v>
      </c>
      <c r="F280" s="28">
        <v>5071.3500000000004</v>
      </c>
      <c r="G280" s="28">
        <v>-312.95</v>
      </c>
      <c r="H280" s="32">
        <v>4758.3999999999996</v>
      </c>
      <c r="I280" s="110"/>
      <c r="J280" s="22"/>
    </row>
    <row r="281" spans="1:10" s="20" customFormat="1" ht="23.25" customHeight="1">
      <c r="A281" s="30"/>
      <c r="B281" s="31">
        <v>100000685909</v>
      </c>
      <c r="C281" s="30">
        <v>1</v>
      </c>
      <c r="D281" s="29" t="s">
        <v>1735</v>
      </c>
      <c r="E281" s="29" t="s">
        <v>1738</v>
      </c>
      <c r="F281" s="28">
        <v>2418.65</v>
      </c>
      <c r="G281" s="28">
        <v>-2417.65</v>
      </c>
      <c r="H281" s="32">
        <v>1</v>
      </c>
      <c r="I281" s="110"/>
      <c r="J281" s="22"/>
    </row>
    <row r="282" spans="1:10" s="20" customFormat="1" ht="23.25" customHeight="1">
      <c r="A282" s="30">
        <v>152</v>
      </c>
      <c r="B282" s="31">
        <v>100000685910</v>
      </c>
      <c r="C282" s="30">
        <v>0</v>
      </c>
      <c r="D282" s="29" t="s">
        <v>1735</v>
      </c>
      <c r="E282" s="29" t="s">
        <v>1738</v>
      </c>
      <c r="F282" s="28">
        <v>5071.3500000000004</v>
      </c>
      <c r="G282" s="28">
        <v>-312.95</v>
      </c>
      <c r="H282" s="32">
        <v>4758.3999999999996</v>
      </c>
      <c r="I282" s="110"/>
      <c r="J282" s="22"/>
    </row>
    <row r="283" spans="1:10" s="20" customFormat="1" ht="23.25" customHeight="1">
      <c r="A283" s="30"/>
      <c r="B283" s="31">
        <v>100000685910</v>
      </c>
      <c r="C283" s="30">
        <v>1</v>
      </c>
      <c r="D283" s="29" t="s">
        <v>1735</v>
      </c>
      <c r="E283" s="29" t="s">
        <v>1738</v>
      </c>
      <c r="F283" s="28">
        <v>2418.65</v>
      </c>
      <c r="G283" s="28">
        <v>-2417.65</v>
      </c>
      <c r="H283" s="32">
        <v>1</v>
      </c>
      <c r="I283" s="110"/>
      <c r="J283" s="22"/>
    </row>
    <row r="284" spans="1:10" s="20" customFormat="1" ht="23.25" customHeight="1">
      <c r="A284" s="30">
        <v>153</v>
      </c>
      <c r="B284" s="31">
        <v>100000685911</v>
      </c>
      <c r="C284" s="30">
        <v>0</v>
      </c>
      <c r="D284" s="29" t="s">
        <v>1735</v>
      </c>
      <c r="E284" s="29" t="s">
        <v>1738</v>
      </c>
      <c r="F284" s="28">
        <v>5071.3500000000004</v>
      </c>
      <c r="G284" s="28">
        <v>-312.95</v>
      </c>
      <c r="H284" s="32">
        <v>4758.3999999999996</v>
      </c>
      <c r="I284" s="110"/>
      <c r="J284" s="22"/>
    </row>
    <row r="285" spans="1:10" s="20" customFormat="1" ht="23.25" customHeight="1">
      <c r="A285" s="30"/>
      <c r="B285" s="31">
        <v>100000685911</v>
      </c>
      <c r="C285" s="30">
        <v>1</v>
      </c>
      <c r="D285" s="29" t="s">
        <v>1735</v>
      </c>
      <c r="E285" s="29" t="s">
        <v>1738</v>
      </c>
      <c r="F285" s="28">
        <v>2418.65</v>
      </c>
      <c r="G285" s="28">
        <v>-2417.65</v>
      </c>
      <c r="H285" s="32">
        <v>1</v>
      </c>
      <c r="I285" s="110"/>
      <c r="J285" s="22"/>
    </row>
    <row r="286" spans="1:10" s="20" customFormat="1" ht="23.25" customHeight="1">
      <c r="A286" s="30">
        <v>154</v>
      </c>
      <c r="B286" s="31">
        <v>100000685912</v>
      </c>
      <c r="C286" s="30">
        <v>0</v>
      </c>
      <c r="D286" s="29" t="s">
        <v>1735</v>
      </c>
      <c r="E286" s="29" t="s">
        <v>1738</v>
      </c>
      <c r="F286" s="28">
        <v>5071.3500000000004</v>
      </c>
      <c r="G286" s="28">
        <v>-312.95</v>
      </c>
      <c r="H286" s="32">
        <v>4758.3999999999996</v>
      </c>
      <c r="I286" s="110"/>
      <c r="J286" s="22"/>
    </row>
    <row r="287" spans="1:10" s="20" customFormat="1" ht="23.25" customHeight="1">
      <c r="A287" s="30"/>
      <c r="B287" s="31">
        <v>100000685912</v>
      </c>
      <c r="C287" s="30">
        <v>1</v>
      </c>
      <c r="D287" s="29" t="s">
        <v>1735</v>
      </c>
      <c r="E287" s="29" t="s">
        <v>1738</v>
      </c>
      <c r="F287" s="28">
        <v>2418.65</v>
      </c>
      <c r="G287" s="28">
        <v>-2417.65</v>
      </c>
      <c r="H287" s="32">
        <v>1</v>
      </c>
      <c r="I287" s="110"/>
      <c r="J287" s="22"/>
    </row>
    <row r="288" spans="1:10" s="20" customFormat="1" ht="23.25" customHeight="1">
      <c r="A288" s="30">
        <v>155</v>
      </c>
      <c r="B288" s="31">
        <v>100000685913</v>
      </c>
      <c r="C288" s="30">
        <v>0</v>
      </c>
      <c r="D288" s="29" t="s">
        <v>1735</v>
      </c>
      <c r="E288" s="29" t="s">
        <v>1738</v>
      </c>
      <c r="F288" s="28">
        <v>5071.3500000000004</v>
      </c>
      <c r="G288" s="28">
        <v>-312.95</v>
      </c>
      <c r="H288" s="32">
        <v>4758.3999999999996</v>
      </c>
      <c r="I288" s="110"/>
      <c r="J288" s="22"/>
    </row>
    <row r="289" spans="1:10" s="20" customFormat="1" ht="23.25" customHeight="1">
      <c r="A289" s="30"/>
      <c r="B289" s="31">
        <v>100000685913</v>
      </c>
      <c r="C289" s="30">
        <v>1</v>
      </c>
      <c r="D289" s="29" t="s">
        <v>1735</v>
      </c>
      <c r="E289" s="29" t="s">
        <v>1738</v>
      </c>
      <c r="F289" s="28">
        <v>2418.65</v>
      </c>
      <c r="G289" s="28">
        <v>-2417.65</v>
      </c>
      <c r="H289" s="32">
        <v>1</v>
      </c>
      <c r="I289" s="110"/>
      <c r="J289" s="22"/>
    </row>
    <row r="290" spans="1:10" s="20" customFormat="1" ht="23.25" customHeight="1">
      <c r="A290" s="30">
        <v>156</v>
      </c>
      <c r="B290" s="31">
        <v>100000685914</v>
      </c>
      <c r="C290" s="30">
        <v>0</v>
      </c>
      <c r="D290" s="29" t="s">
        <v>1735</v>
      </c>
      <c r="E290" s="29" t="s">
        <v>1738</v>
      </c>
      <c r="F290" s="28">
        <v>5071.3500000000004</v>
      </c>
      <c r="G290" s="28">
        <v>-312.95</v>
      </c>
      <c r="H290" s="32">
        <v>4758.3999999999996</v>
      </c>
      <c r="I290" s="110"/>
      <c r="J290" s="22"/>
    </row>
    <row r="291" spans="1:10" s="20" customFormat="1" ht="23.25" customHeight="1">
      <c r="A291" s="30"/>
      <c r="B291" s="31">
        <v>100000685914</v>
      </c>
      <c r="C291" s="30">
        <v>1</v>
      </c>
      <c r="D291" s="29" t="s">
        <v>1735</v>
      </c>
      <c r="E291" s="29" t="s">
        <v>1738</v>
      </c>
      <c r="F291" s="28">
        <v>2418.65</v>
      </c>
      <c r="G291" s="28">
        <v>-2417.65</v>
      </c>
      <c r="H291" s="32">
        <v>1</v>
      </c>
      <c r="I291" s="110"/>
      <c r="J291" s="22"/>
    </row>
    <row r="292" spans="1:10" s="20" customFormat="1" ht="23.25" customHeight="1">
      <c r="A292" s="30">
        <v>157</v>
      </c>
      <c r="B292" s="31">
        <v>100000685915</v>
      </c>
      <c r="C292" s="30">
        <v>0</v>
      </c>
      <c r="D292" s="29" t="s">
        <v>1735</v>
      </c>
      <c r="E292" s="29" t="s">
        <v>1738</v>
      </c>
      <c r="F292" s="28">
        <v>5071.3500000000004</v>
      </c>
      <c r="G292" s="28">
        <v>-312.95</v>
      </c>
      <c r="H292" s="32">
        <v>4758.3999999999996</v>
      </c>
      <c r="I292" s="110"/>
      <c r="J292" s="22"/>
    </row>
    <row r="293" spans="1:10" s="20" customFormat="1" ht="23.25" customHeight="1">
      <c r="A293" s="30"/>
      <c r="B293" s="31">
        <v>100000685915</v>
      </c>
      <c r="C293" s="30">
        <v>1</v>
      </c>
      <c r="D293" s="29" t="s">
        <v>1735</v>
      </c>
      <c r="E293" s="29" t="s">
        <v>1738</v>
      </c>
      <c r="F293" s="28">
        <v>2418.65</v>
      </c>
      <c r="G293" s="28">
        <v>-2417.65</v>
      </c>
      <c r="H293" s="32">
        <v>1</v>
      </c>
      <c r="I293" s="110"/>
      <c r="J293" s="22"/>
    </row>
    <row r="294" spans="1:10" s="20" customFormat="1" ht="23.25" customHeight="1">
      <c r="A294" s="30">
        <v>158</v>
      </c>
      <c r="B294" s="31">
        <v>100000685916</v>
      </c>
      <c r="C294" s="30">
        <v>0</v>
      </c>
      <c r="D294" s="29" t="s">
        <v>1735</v>
      </c>
      <c r="E294" s="29" t="s">
        <v>1738</v>
      </c>
      <c r="F294" s="28">
        <v>5071.3500000000004</v>
      </c>
      <c r="G294" s="28">
        <v>-312.95</v>
      </c>
      <c r="H294" s="32">
        <v>4758.3999999999996</v>
      </c>
      <c r="I294" s="110"/>
      <c r="J294" s="22"/>
    </row>
    <row r="295" spans="1:10" s="20" customFormat="1" ht="23.25" customHeight="1">
      <c r="A295" s="30"/>
      <c r="B295" s="31">
        <v>100000685916</v>
      </c>
      <c r="C295" s="30">
        <v>1</v>
      </c>
      <c r="D295" s="29" t="s">
        <v>1735</v>
      </c>
      <c r="E295" s="29" t="s">
        <v>1738</v>
      </c>
      <c r="F295" s="28">
        <v>2418.65</v>
      </c>
      <c r="G295" s="28">
        <v>-2417.65</v>
      </c>
      <c r="H295" s="32">
        <v>1</v>
      </c>
      <c r="I295" s="110"/>
      <c r="J295" s="22"/>
    </row>
    <row r="296" spans="1:10" s="20" customFormat="1" ht="23.25" customHeight="1">
      <c r="A296" s="30">
        <v>159</v>
      </c>
      <c r="B296" s="31">
        <v>100000685917</v>
      </c>
      <c r="C296" s="30">
        <v>0</v>
      </c>
      <c r="D296" s="29" t="s">
        <v>1735</v>
      </c>
      <c r="E296" s="29" t="s">
        <v>1738</v>
      </c>
      <c r="F296" s="28">
        <v>5071.3500000000004</v>
      </c>
      <c r="G296" s="28">
        <v>-312.95</v>
      </c>
      <c r="H296" s="32">
        <v>4758.3999999999996</v>
      </c>
      <c r="I296" s="110"/>
      <c r="J296" s="22"/>
    </row>
    <row r="297" spans="1:10" s="20" customFormat="1" ht="23.25" customHeight="1">
      <c r="A297" s="30"/>
      <c r="B297" s="31">
        <v>100000685917</v>
      </c>
      <c r="C297" s="30">
        <v>1</v>
      </c>
      <c r="D297" s="29" t="s">
        <v>1735</v>
      </c>
      <c r="E297" s="29" t="s">
        <v>1738</v>
      </c>
      <c r="F297" s="28">
        <v>2418.65</v>
      </c>
      <c r="G297" s="28">
        <v>-2417.65</v>
      </c>
      <c r="H297" s="32">
        <v>1</v>
      </c>
      <c r="I297" s="110"/>
      <c r="J297" s="22"/>
    </row>
    <row r="298" spans="1:10" s="20" customFormat="1" ht="23.25" customHeight="1">
      <c r="A298" s="30">
        <v>160</v>
      </c>
      <c r="B298" s="31">
        <v>100000685918</v>
      </c>
      <c r="C298" s="30">
        <v>0</v>
      </c>
      <c r="D298" s="29" t="s">
        <v>1735</v>
      </c>
      <c r="E298" s="29" t="s">
        <v>1739</v>
      </c>
      <c r="F298" s="28">
        <v>6375.42</v>
      </c>
      <c r="G298" s="28">
        <v>-393.42</v>
      </c>
      <c r="H298" s="32">
        <v>5982</v>
      </c>
      <c r="I298" s="110"/>
      <c r="J298" s="22"/>
    </row>
    <row r="299" spans="1:10" s="20" customFormat="1" ht="23.25" customHeight="1">
      <c r="A299" s="30"/>
      <c r="B299" s="31">
        <v>100000685918</v>
      </c>
      <c r="C299" s="30">
        <v>1</v>
      </c>
      <c r="D299" s="29" t="s">
        <v>1735</v>
      </c>
      <c r="E299" s="29" t="s">
        <v>1739</v>
      </c>
      <c r="F299" s="28">
        <v>3040.58</v>
      </c>
      <c r="G299" s="28">
        <v>-3039.58</v>
      </c>
      <c r="H299" s="32">
        <v>1</v>
      </c>
      <c r="I299" s="110"/>
      <c r="J299" s="22"/>
    </row>
    <row r="300" spans="1:10" s="20" customFormat="1" ht="23.25" customHeight="1">
      <c r="A300" s="30">
        <v>161</v>
      </c>
      <c r="B300" s="31">
        <v>100000685919</v>
      </c>
      <c r="C300" s="30">
        <v>0</v>
      </c>
      <c r="D300" s="29" t="s">
        <v>1735</v>
      </c>
      <c r="E300" s="29" t="s">
        <v>1739</v>
      </c>
      <c r="F300" s="28">
        <v>6375.42</v>
      </c>
      <c r="G300" s="28">
        <v>-393.42</v>
      </c>
      <c r="H300" s="32">
        <v>5982</v>
      </c>
      <c r="I300" s="110"/>
      <c r="J300" s="22"/>
    </row>
    <row r="301" spans="1:10" s="20" customFormat="1" ht="23.25" customHeight="1">
      <c r="A301" s="30"/>
      <c r="B301" s="31">
        <v>100000685919</v>
      </c>
      <c r="C301" s="30">
        <v>1</v>
      </c>
      <c r="D301" s="29" t="s">
        <v>1735</v>
      </c>
      <c r="E301" s="29" t="s">
        <v>1739</v>
      </c>
      <c r="F301" s="28">
        <v>3040.58</v>
      </c>
      <c r="G301" s="28">
        <v>-3039.58</v>
      </c>
      <c r="H301" s="32">
        <v>1</v>
      </c>
      <c r="I301" s="110"/>
      <c r="J301" s="22"/>
    </row>
    <row r="302" spans="1:10" s="20" customFormat="1" ht="23.25" customHeight="1">
      <c r="A302" s="30">
        <v>162</v>
      </c>
      <c r="B302" s="31">
        <v>100000685920</v>
      </c>
      <c r="C302" s="30">
        <v>0</v>
      </c>
      <c r="D302" s="29" t="s">
        <v>1735</v>
      </c>
      <c r="E302" s="29" t="s">
        <v>1739</v>
      </c>
      <c r="F302" s="28">
        <v>6375.42</v>
      </c>
      <c r="G302" s="28">
        <v>-393.42</v>
      </c>
      <c r="H302" s="32">
        <v>5982</v>
      </c>
      <c r="I302" s="110"/>
      <c r="J302" s="22"/>
    </row>
    <row r="303" spans="1:10" s="20" customFormat="1" ht="23.25" customHeight="1">
      <c r="A303" s="30"/>
      <c r="B303" s="31">
        <v>100000685920</v>
      </c>
      <c r="C303" s="30">
        <v>1</v>
      </c>
      <c r="D303" s="29" t="s">
        <v>1735</v>
      </c>
      <c r="E303" s="29" t="s">
        <v>1739</v>
      </c>
      <c r="F303" s="28">
        <v>3040.58</v>
      </c>
      <c r="G303" s="28">
        <v>-3039.58</v>
      </c>
      <c r="H303" s="32">
        <v>1</v>
      </c>
      <c r="I303" s="110"/>
      <c r="J303" s="22"/>
    </row>
    <row r="304" spans="1:10" s="20" customFormat="1" ht="23.25" customHeight="1">
      <c r="A304" s="30">
        <v>163</v>
      </c>
      <c r="B304" s="31">
        <v>100000685921</v>
      </c>
      <c r="C304" s="30">
        <v>0</v>
      </c>
      <c r="D304" s="29" t="s">
        <v>1735</v>
      </c>
      <c r="E304" s="29" t="s">
        <v>1739</v>
      </c>
      <c r="F304" s="28">
        <v>6375.42</v>
      </c>
      <c r="G304" s="28">
        <v>-393.42</v>
      </c>
      <c r="H304" s="32">
        <v>5982</v>
      </c>
      <c r="I304" s="110"/>
      <c r="J304" s="22"/>
    </row>
    <row r="305" spans="1:10" s="20" customFormat="1" ht="23.25" customHeight="1">
      <c r="A305" s="30"/>
      <c r="B305" s="31">
        <v>100000685921</v>
      </c>
      <c r="C305" s="30">
        <v>1</v>
      </c>
      <c r="D305" s="29" t="s">
        <v>1735</v>
      </c>
      <c r="E305" s="29" t="s">
        <v>1739</v>
      </c>
      <c r="F305" s="28">
        <v>3040.58</v>
      </c>
      <c r="G305" s="28">
        <v>-3039.58</v>
      </c>
      <c r="H305" s="32">
        <v>1</v>
      </c>
      <c r="I305" s="110"/>
      <c r="J305" s="22"/>
    </row>
    <row r="306" spans="1:10" s="20" customFormat="1" ht="23.25" customHeight="1">
      <c r="A306" s="30">
        <v>164</v>
      </c>
      <c r="B306" s="31">
        <v>100000714955</v>
      </c>
      <c r="C306" s="30">
        <v>0</v>
      </c>
      <c r="D306" s="29" t="s">
        <v>1740</v>
      </c>
      <c r="E306" s="29" t="s">
        <v>1741</v>
      </c>
      <c r="F306" s="28">
        <v>30600</v>
      </c>
      <c r="G306" s="28">
        <v>-513.49</v>
      </c>
      <c r="H306" s="32">
        <v>30086.51</v>
      </c>
      <c r="I306" s="110"/>
      <c r="J306" s="22"/>
    </row>
    <row r="307" spans="1:10" s="20" customFormat="1" ht="23.25" customHeight="1">
      <c r="A307" s="30">
        <v>165</v>
      </c>
      <c r="B307" s="31">
        <v>100000714956</v>
      </c>
      <c r="C307" s="30">
        <v>0</v>
      </c>
      <c r="D307" s="29" t="s">
        <v>1740</v>
      </c>
      <c r="E307" s="29" t="s">
        <v>1741</v>
      </c>
      <c r="F307" s="28">
        <v>30600</v>
      </c>
      <c r="G307" s="28">
        <v>-513.49</v>
      </c>
      <c r="H307" s="32">
        <v>30086.51</v>
      </c>
      <c r="I307" s="110"/>
      <c r="J307" s="22"/>
    </row>
    <row r="308" spans="1:10" s="20" customFormat="1" ht="23.25" customHeight="1">
      <c r="A308" s="30">
        <v>166</v>
      </c>
      <c r="B308" s="31">
        <v>100000714957</v>
      </c>
      <c r="C308" s="30">
        <v>0</v>
      </c>
      <c r="D308" s="29" t="s">
        <v>1740</v>
      </c>
      <c r="E308" s="29" t="s">
        <v>1742</v>
      </c>
      <c r="F308" s="28">
        <v>32400</v>
      </c>
      <c r="G308" s="28">
        <v>-543.70000000000005</v>
      </c>
      <c r="H308" s="32">
        <v>31856.3</v>
      </c>
      <c r="I308" s="110"/>
      <c r="J308" s="22"/>
    </row>
    <row r="309" spans="1:10" s="20" customFormat="1" ht="23.25" customHeight="1">
      <c r="A309" s="30">
        <v>167</v>
      </c>
      <c r="B309" s="31">
        <v>100000714958</v>
      </c>
      <c r="C309" s="30">
        <v>0</v>
      </c>
      <c r="D309" s="29" t="s">
        <v>1740</v>
      </c>
      <c r="E309" s="29" t="s">
        <v>1742</v>
      </c>
      <c r="F309" s="28">
        <v>32400</v>
      </c>
      <c r="G309" s="28">
        <v>-543.70000000000005</v>
      </c>
      <c r="H309" s="32">
        <v>31856.3</v>
      </c>
      <c r="I309" s="110"/>
      <c r="J309" s="22"/>
    </row>
    <row r="310" spans="1:10" s="20" customFormat="1" ht="23.25" customHeight="1">
      <c r="A310" s="30">
        <v>168</v>
      </c>
      <c r="B310" s="31">
        <v>100000714959</v>
      </c>
      <c r="C310" s="30">
        <v>0</v>
      </c>
      <c r="D310" s="29" t="s">
        <v>1740</v>
      </c>
      <c r="E310" s="29" t="s">
        <v>1742</v>
      </c>
      <c r="F310" s="28">
        <v>32400</v>
      </c>
      <c r="G310" s="28">
        <v>-543.70000000000005</v>
      </c>
      <c r="H310" s="32">
        <v>31856.3</v>
      </c>
      <c r="I310" s="110"/>
      <c r="J310" s="22"/>
    </row>
    <row r="311" spans="1:10" s="20" customFormat="1" ht="23.25" customHeight="1">
      <c r="A311" s="30">
        <v>169</v>
      </c>
      <c r="B311" s="31">
        <v>100000714960</v>
      </c>
      <c r="C311" s="30">
        <v>0</v>
      </c>
      <c r="D311" s="29" t="s">
        <v>1740</v>
      </c>
      <c r="E311" s="29" t="s">
        <v>1742</v>
      </c>
      <c r="F311" s="28">
        <v>32400</v>
      </c>
      <c r="G311" s="28">
        <v>-543.70000000000005</v>
      </c>
      <c r="H311" s="32">
        <v>31856.3</v>
      </c>
      <c r="I311" s="110"/>
      <c r="J311" s="22"/>
    </row>
    <row r="312" spans="1:10" s="20" customFormat="1" ht="23.25" customHeight="1">
      <c r="A312" s="30">
        <v>170</v>
      </c>
      <c r="B312" s="31">
        <v>100000714961</v>
      </c>
      <c r="C312" s="30">
        <v>0</v>
      </c>
      <c r="D312" s="29" t="s">
        <v>1740</v>
      </c>
      <c r="E312" s="29" t="s">
        <v>1742</v>
      </c>
      <c r="F312" s="28">
        <v>32400</v>
      </c>
      <c r="G312" s="28">
        <v>-543.70000000000005</v>
      </c>
      <c r="H312" s="32">
        <v>31856.3</v>
      </c>
      <c r="I312" s="110"/>
      <c r="J312" s="22"/>
    </row>
    <row r="313" spans="1:10" s="20" customFormat="1" ht="23.25" customHeight="1">
      <c r="A313" s="30">
        <v>171</v>
      </c>
      <c r="B313" s="31">
        <v>100000714962</v>
      </c>
      <c r="C313" s="30">
        <v>0</v>
      </c>
      <c r="D313" s="29" t="s">
        <v>1740</v>
      </c>
      <c r="E313" s="29" t="s">
        <v>1742</v>
      </c>
      <c r="F313" s="28">
        <v>32400</v>
      </c>
      <c r="G313" s="28">
        <v>-543.70000000000005</v>
      </c>
      <c r="H313" s="32">
        <v>31856.3</v>
      </c>
      <c r="I313" s="110"/>
      <c r="J313" s="22"/>
    </row>
    <row r="314" spans="1:10" s="20" customFormat="1" ht="23.25" customHeight="1">
      <c r="A314" s="30">
        <v>172</v>
      </c>
      <c r="B314" s="31">
        <v>100000714963</v>
      </c>
      <c r="C314" s="30">
        <v>0</v>
      </c>
      <c r="D314" s="29" t="s">
        <v>1740</v>
      </c>
      <c r="E314" s="29" t="s">
        <v>1742</v>
      </c>
      <c r="F314" s="28">
        <v>32400</v>
      </c>
      <c r="G314" s="28">
        <v>-543.70000000000005</v>
      </c>
      <c r="H314" s="32">
        <v>31856.3</v>
      </c>
      <c r="I314" s="110"/>
      <c r="J314" s="22"/>
    </row>
    <row r="315" spans="1:10" s="20" customFormat="1" ht="23.25" customHeight="1">
      <c r="A315" s="30">
        <v>173</v>
      </c>
      <c r="B315" s="31">
        <v>100000714964</v>
      </c>
      <c r="C315" s="30">
        <v>0</v>
      </c>
      <c r="D315" s="29" t="s">
        <v>1740</v>
      </c>
      <c r="E315" s="29" t="s">
        <v>1742</v>
      </c>
      <c r="F315" s="28">
        <v>32400</v>
      </c>
      <c r="G315" s="28">
        <v>-543.70000000000005</v>
      </c>
      <c r="H315" s="32">
        <v>31856.3</v>
      </c>
      <c r="I315" s="110"/>
      <c r="J315" s="22"/>
    </row>
    <row r="316" spans="1:10" s="20" customFormat="1" ht="23.25" customHeight="1">
      <c r="A316" s="30">
        <v>174</v>
      </c>
      <c r="B316" s="31">
        <v>100000714965</v>
      </c>
      <c r="C316" s="30">
        <v>0</v>
      </c>
      <c r="D316" s="29" t="s">
        <v>1740</v>
      </c>
      <c r="E316" s="29" t="s">
        <v>1742</v>
      </c>
      <c r="F316" s="28">
        <v>32400</v>
      </c>
      <c r="G316" s="28">
        <v>-543.70000000000005</v>
      </c>
      <c r="H316" s="32">
        <v>31856.3</v>
      </c>
      <c r="I316" s="110"/>
      <c r="J316" s="22"/>
    </row>
    <row r="317" spans="1:10" s="20" customFormat="1" ht="23.25" customHeight="1">
      <c r="A317" s="30">
        <v>175</v>
      </c>
      <c r="B317" s="31">
        <v>100000714966</v>
      </c>
      <c r="C317" s="30">
        <v>0</v>
      </c>
      <c r="D317" s="29" t="s">
        <v>1740</v>
      </c>
      <c r="E317" s="29" t="s">
        <v>1742</v>
      </c>
      <c r="F317" s="28">
        <v>32400</v>
      </c>
      <c r="G317" s="28">
        <v>-543.70000000000005</v>
      </c>
      <c r="H317" s="32">
        <v>31856.3</v>
      </c>
      <c r="I317" s="110"/>
      <c r="J317" s="22"/>
    </row>
    <row r="318" spans="1:10" s="20" customFormat="1" ht="23.25" customHeight="1">
      <c r="A318" s="30">
        <v>176</v>
      </c>
      <c r="B318" s="31">
        <v>100000714967</v>
      </c>
      <c r="C318" s="30">
        <v>0</v>
      </c>
      <c r="D318" s="29" t="s">
        <v>1740</v>
      </c>
      <c r="E318" s="29" t="s">
        <v>1742</v>
      </c>
      <c r="F318" s="28">
        <v>32400</v>
      </c>
      <c r="G318" s="28">
        <v>-543.70000000000005</v>
      </c>
      <c r="H318" s="32">
        <v>31856.3</v>
      </c>
      <c r="I318" s="110"/>
      <c r="J318" s="22"/>
    </row>
    <row r="319" spans="1:10" s="20" customFormat="1" ht="23.25" customHeight="1">
      <c r="A319" s="30">
        <v>177</v>
      </c>
      <c r="B319" s="31">
        <v>100000714968</v>
      </c>
      <c r="C319" s="30">
        <v>0</v>
      </c>
      <c r="D319" s="29" t="s">
        <v>1740</v>
      </c>
      <c r="E319" s="29" t="s">
        <v>1741</v>
      </c>
      <c r="F319" s="28">
        <v>30600</v>
      </c>
      <c r="G319" s="28">
        <v>-513.49</v>
      </c>
      <c r="H319" s="32">
        <v>30086.51</v>
      </c>
      <c r="I319" s="110"/>
      <c r="J319" s="22"/>
    </row>
    <row r="320" spans="1:10" s="20" customFormat="1" ht="23.25" customHeight="1">
      <c r="A320" s="30">
        <v>178</v>
      </c>
      <c r="B320" s="31">
        <v>100000714969</v>
      </c>
      <c r="C320" s="30">
        <v>0</v>
      </c>
      <c r="D320" s="29" t="s">
        <v>1740</v>
      </c>
      <c r="E320" s="29" t="s">
        <v>1742</v>
      </c>
      <c r="F320" s="28">
        <v>32400</v>
      </c>
      <c r="G320" s="28">
        <v>-543.70000000000005</v>
      </c>
      <c r="H320" s="32">
        <v>31856.3</v>
      </c>
      <c r="I320" s="110"/>
      <c r="J320" s="22"/>
    </row>
    <row r="321" spans="1:17" s="20" customFormat="1" ht="23.25" customHeight="1">
      <c r="A321" s="30">
        <v>179</v>
      </c>
      <c r="B321" s="31">
        <v>100000718453</v>
      </c>
      <c r="C321" s="30">
        <v>0</v>
      </c>
      <c r="D321" s="29" t="s">
        <v>1743</v>
      </c>
      <c r="E321" s="29" t="s">
        <v>1744</v>
      </c>
      <c r="F321" s="28">
        <v>39700</v>
      </c>
      <c r="G321" s="28">
        <v>-40.79</v>
      </c>
      <c r="H321" s="32">
        <v>39659.21</v>
      </c>
      <c r="I321" s="110"/>
      <c r="J321" s="22"/>
    </row>
    <row r="322" spans="1:17" s="20" customFormat="1" ht="23.25" customHeight="1">
      <c r="A322" s="30">
        <v>180</v>
      </c>
      <c r="B322" s="31">
        <v>100000718454</v>
      </c>
      <c r="C322" s="30">
        <v>0</v>
      </c>
      <c r="D322" s="29" t="s">
        <v>1743</v>
      </c>
      <c r="E322" s="29" t="s">
        <v>1744</v>
      </c>
      <c r="F322" s="28">
        <v>39700</v>
      </c>
      <c r="G322" s="28">
        <v>-40.79</v>
      </c>
      <c r="H322" s="32">
        <v>39659.21</v>
      </c>
      <c r="I322" s="110"/>
      <c r="J322" s="22"/>
    </row>
    <row r="323" spans="1:17" s="20" customFormat="1" ht="23.25" customHeight="1">
      <c r="A323" s="401" t="s">
        <v>12</v>
      </c>
      <c r="B323" s="402"/>
      <c r="C323" s="402"/>
      <c r="D323" s="402"/>
      <c r="E323" s="403"/>
      <c r="F323" s="93">
        <f>SUM(F41:F322)</f>
        <v>10310296.6</v>
      </c>
      <c r="G323" s="93">
        <f>SUM(G41:G322)</f>
        <v>-4576888.7200000081</v>
      </c>
      <c r="H323" s="93">
        <f>SUM(H41:H322)</f>
        <v>5733407.8800000036</v>
      </c>
      <c r="I323" s="110"/>
      <c r="J323" s="22"/>
    </row>
    <row r="324" spans="1:17" s="20" customFormat="1" ht="23.25" customHeight="1">
      <c r="A324" s="24"/>
      <c r="B324" s="25"/>
      <c r="C324" s="24"/>
      <c r="F324" s="21"/>
      <c r="G324" s="21"/>
      <c r="H324" s="23"/>
      <c r="I324" s="110"/>
      <c r="J324" s="22"/>
    </row>
    <row r="325" spans="1:17" ht="23.25" customHeight="1">
      <c r="A325" s="38" t="s">
        <v>16</v>
      </c>
      <c r="B325" s="33"/>
      <c r="C325" s="33"/>
      <c r="D325" s="33"/>
      <c r="E325" s="33"/>
      <c r="F325" s="33"/>
      <c r="G325" s="33"/>
      <c r="H325" s="33"/>
    </row>
    <row r="326" spans="1:17" s="20" customFormat="1" ht="23.25" customHeight="1">
      <c r="A326" s="37" t="s">
        <v>1</v>
      </c>
      <c r="B326" s="36" t="s">
        <v>2</v>
      </c>
      <c r="C326" s="36" t="s">
        <v>3</v>
      </c>
      <c r="D326" s="36" t="s">
        <v>396</v>
      </c>
      <c r="E326" s="36" t="s">
        <v>5</v>
      </c>
      <c r="F326" s="36" t="s">
        <v>6</v>
      </c>
      <c r="G326" s="36" t="s">
        <v>427</v>
      </c>
      <c r="H326" s="35" t="s">
        <v>8</v>
      </c>
      <c r="I326" s="109"/>
      <c r="J326" s="34"/>
      <c r="K326" s="33"/>
      <c r="L326" s="33"/>
      <c r="M326" s="33"/>
      <c r="N326" s="33"/>
      <c r="O326" s="33"/>
      <c r="P326" s="33"/>
      <c r="Q326" s="33"/>
    </row>
    <row r="327" spans="1:17" s="20" customFormat="1" ht="23.25" customHeight="1">
      <c r="A327" s="30">
        <v>1</v>
      </c>
      <c r="B327" s="31">
        <v>100000001630</v>
      </c>
      <c r="C327" s="30">
        <v>0</v>
      </c>
      <c r="D327" s="29" t="s">
        <v>837</v>
      </c>
      <c r="E327" s="29" t="s">
        <v>836</v>
      </c>
      <c r="F327" s="28">
        <v>7169</v>
      </c>
      <c r="G327" s="28">
        <v>-7168</v>
      </c>
      <c r="H327" s="32">
        <v>1</v>
      </c>
      <c r="I327" s="110"/>
      <c r="J327" s="22"/>
    </row>
    <row r="328" spans="1:17" s="20" customFormat="1" ht="23.25" customHeight="1">
      <c r="A328" s="30">
        <v>2</v>
      </c>
      <c r="B328" s="31">
        <v>100000001631</v>
      </c>
      <c r="C328" s="30">
        <v>0</v>
      </c>
      <c r="D328" s="29" t="s">
        <v>837</v>
      </c>
      <c r="E328" s="29" t="s">
        <v>836</v>
      </c>
      <c r="F328" s="28">
        <v>7169</v>
      </c>
      <c r="G328" s="28">
        <v>-7168</v>
      </c>
      <c r="H328" s="32">
        <v>1</v>
      </c>
      <c r="I328" s="110"/>
      <c r="J328" s="22"/>
    </row>
    <row r="329" spans="1:17" s="20" customFormat="1" ht="23.25" customHeight="1">
      <c r="A329" s="30">
        <v>3</v>
      </c>
      <c r="B329" s="31">
        <v>100000001632</v>
      </c>
      <c r="C329" s="30">
        <v>0</v>
      </c>
      <c r="D329" s="29" t="s">
        <v>837</v>
      </c>
      <c r="E329" s="29" t="s">
        <v>836</v>
      </c>
      <c r="F329" s="28">
        <v>7169</v>
      </c>
      <c r="G329" s="28">
        <v>-7168</v>
      </c>
      <c r="H329" s="32">
        <v>1</v>
      </c>
      <c r="I329" s="110"/>
      <c r="J329" s="22"/>
    </row>
    <row r="330" spans="1:17" s="20" customFormat="1" ht="23.25" customHeight="1">
      <c r="A330" s="30">
        <v>4</v>
      </c>
      <c r="B330" s="31">
        <v>100000050220</v>
      </c>
      <c r="C330" s="30">
        <v>0</v>
      </c>
      <c r="D330" s="29" t="s">
        <v>633</v>
      </c>
      <c r="E330" s="29" t="s">
        <v>835</v>
      </c>
      <c r="F330" s="28">
        <v>62526.18</v>
      </c>
      <c r="G330" s="28">
        <v>-62525.18</v>
      </c>
      <c r="H330" s="32">
        <v>1</v>
      </c>
      <c r="I330" s="110"/>
      <c r="J330" s="22"/>
    </row>
    <row r="331" spans="1:17" s="20" customFormat="1" ht="23.25" customHeight="1">
      <c r="A331" s="30">
        <v>5</v>
      </c>
      <c r="B331" s="31">
        <v>100000050222</v>
      </c>
      <c r="C331" s="30">
        <v>0</v>
      </c>
      <c r="D331" s="29" t="s">
        <v>633</v>
      </c>
      <c r="E331" s="29" t="s">
        <v>834</v>
      </c>
      <c r="F331" s="28">
        <v>47668.5</v>
      </c>
      <c r="G331" s="28">
        <v>-47667.5</v>
      </c>
      <c r="H331" s="32">
        <v>1</v>
      </c>
      <c r="I331" s="110"/>
      <c r="J331" s="22"/>
    </row>
    <row r="332" spans="1:17" s="20" customFormat="1" ht="23.25" customHeight="1">
      <c r="A332" s="30">
        <v>6</v>
      </c>
      <c r="B332" s="31">
        <v>100000050223</v>
      </c>
      <c r="C332" s="30">
        <v>0</v>
      </c>
      <c r="D332" s="29" t="s">
        <v>633</v>
      </c>
      <c r="E332" s="29" t="s">
        <v>833</v>
      </c>
      <c r="F332" s="28">
        <v>28890</v>
      </c>
      <c r="G332" s="28">
        <v>-28889</v>
      </c>
      <c r="H332" s="32">
        <v>1</v>
      </c>
      <c r="I332" s="110"/>
      <c r="J332" s="22"/>
    </row>
    <row r="333" spans="1:17" s="20" customFormat="1" ht="23.25" customHeight="1">
      <c r="A333" s="30">
        <v>7</v>
      </c>
      <c r="B333" s="31">
        <v>100000050224</v>
      </c>
      <c r="C333" s="30">
        <v>0</v>
      </c>
      <c r="D333" s="29" t="s">
        <v>633</v>
      </c>
      <c r="E333" s="29" t="s">
        <v>832</v>
      </c>
      <c r="F333" s="28">
        <v>34668</v>
      </c>
      <c r="G333" s="28">
        <v>-34667</v>
      </c>
      <c r="H333" s="32">
        <v>1</v>
      </c>
      <c r="I333" s="110"/>
      <c r="J333" s="22"/>
    </row>
    <row r="334" spans="1:17" s="20" customFormat="1" ht="23.25" customHeight="1">
      <c r="A334" s="30">
        <v>8</v>
      </c>
      <c r="B334" s="31">
        <v>100000060419</v>
      </c>
      <c r="C334" s="30">
        <v>0</v>
      </c>
      <c r="D334" s="29" t="s">
        <v>518</v>
      </c>
      <c r="E334" s="29" t="s">
        <v>15</v>
      </c>
      <c r="F334" s="28">
        <v>22500</v>
      </c>
      <c r="G334" s="28">
        <v>-22499</v>
      </c>
      <c r="H334" s="32">
        <v>1</v>
      </c>
      <c r="I334" s="110"/>
      <c r="J334" s="22"/>
    </row>
    <row r="335" spans="1:17" s="20" customFormat="1" ht="23.25" customHeight="1">
      <c r="A335" s="30">
        <v>9</v>
      </c>
      <c r="B335" s="31">
        <v>100000067183</v>
      </c>
      <c r="C335" s="30">
        <v>0</v>
      </c>
      <c r="D335" s="29" t="s">
        <v>831</v>
      </c>
      <c r="E335" s="29" t="s">
        <v>25</v>
      </c>
      <c r="F335" s="28">
        <v>10346.9</v>
      </c>
      <c r="G335" s="28">
        <v>-10345.9</v>
      </c>
      <c r="H335" s="32">
        <v>1</v>
      </c>
      <c r="I335" s="110"/>
      <c r="J335" s="22"/>
    </row>
    <row r="336" spans="1:17" s="20" customFormat="1" ht="23.25" customHeight="1">
      <c r="A336" s="30">
        <v>10</v>
      </c>
      <c r="B336" s="31">
        <v>100000067184</v>
      </c>
      <c r="C336" s="30">
        <v>0</v>
      </c>
      <c r="D336" s="29" t="s">
        <v>831</v>
      </c>
      <c r="E336" s="29" t="s">
        <v>25</v>
      </c>
      <c r="F336" s="28">
        <v>10346.9</v>
      </c>
      <c r="G336" s="28">
        <v>-10345.9</v>
      </c>
      <c r="H336" s="32">
        <v>1</v>
      </c>
      <c r="I336" s="110"/>
      <c r="J336" s="22"/>
    </row>
    <row r="337" spans="1:10" s="20" customFormat="1" ht="23.25" customHeight="1">
      <c r="A337" s="30">
        <v>11</v>
      </c>
      <c r="B337" s="31">
        <v>100000067185</v>
      </c>
      <c r="C337" s="30">
        <v>0</v>
      </c>
      <c r="D337" s="29" t="s">
        <v>831</v>
      </c>
      <c r="E337" s="29" t="s">
        <v>25</v>
      </c>
      <c r="F337" s="28">
        <v>10346.9</v>
      </c>
      <c r="G337" s="28">
        <v>-10345.9</v>
      </c>
      <c r="H337" s="32">
        <v>1</v>
      </c>
      <c r="I337" s="110"/>
      <c r="J337" s="22"/>
    </row>
    <row r="338" spans="1:10" s="20" customFormat="1" ht="23.25" customHeight="1">
      <c r="A338" s="30">
        <v>12</v>
      </c>
      <c r="B338" s="31">
        <v>100000067186</v>
      </c>
      <c r="C338" s="30">
        <v>0</v>
      </c>
      <c r="D338" s="29" t="s">
        <v>831</v>
      </c>
      <c r="E338" s="29" t="s">
        <v>25</v>
      </c>
      <c r="F338" s="28">
        <v>10346.9</v>
      </c>
      <c r="G338" s="28">
        <v>-10345.9</v>
      </c>
      <c r="H338" s="32">
        <v>1</v>
      </c>
      <c r="I338" s="110"/>
      <c r="J338" s="22"/>
    </row>
    <row r="339" spans="1:10" s="20" customFormat="1" ht="23.25" customHeight="1">
      <c r="A339" s="30">
        <v>13</v>
      </c>
      <c r="B339" s="31">
        <v>100000067187</v>
      </c>
      <c r="C339" s="30">
        <v>0</v>
      </c>
      <c r="D339" s="29" t="s">
        <v>831</v>
      </c>
      <c r="E339" s="29" t="s">
        <v>25</v>
      </c>
      <c r="F339" s="28">
        <v>10346.9</v>
      </c>
      <c r="G339" s="28">
        <v>-10345.9</v>
      </c>
      <c r="H339" s="32">
        <v>1</v>
      </c>
      <c r="I339" s="110"/>
      <c r="J339" s="22"/>
    </row>
    <row r="340" spans="1:10" s="20" customFormat="1" ht="23.25" customHeight="1">
      <c r="A340" s="30">
        <v>14</v>
      </c>
      <c r="B340" s="31">
        <v>100000067188</v>
      </c>
      <c r="C340" s="30">
        <v>0</v>
      </c>
      <c r="D340" s="29" t="s">
        <v>831</v>
      </c>
      <c r="E340" s="29" t="s">
        <v>25</v>
      </c>
      <c r="F340" s="28">
        <v>10346.9</v>
      </c>
      <c r="G340" s="28">
        <v>-10345.9</v>
      </c>
      <c r="H340" s="32">
        <v>1</v>
      </c>
      <c r="I340" s="110"/>
      <c r="J340" s="22"/>
    </row>
    <row r="341" spans="1:10" s="20" customFormat="1" ht="23.25" customHeight="1">
      <c r="A341" s="30">
        <v>15</v>
      </c>
      <c r="B341" s="31">
        <v>100000067189</v>
      </c>
      <c r="C341" s="30">
        <v>0</v>
      </c>
      <c r="D341" s="29" t="s">
        <v>831</v>
      </c>
      <c r="E341" s="29" t="s">
        <v>25</v>
      </c>
      <c r="F341" s="28">
        <v>10346.9</v>
      </c>
      <c r="G341" s="28">
        <v>-10345.9</v>
      </c>
      <c r="H341" s="32">
        <v>1</v>
      </c>
      <c r="I341" s="110"/>
      <c r="J341" s="22"/>
    </row>
    <row r="342" spans="1:10" s="20" customFormat="1" ht="23.25" customHeight="1">
      <c r="A342" s="30">
        <v>16</v>
      </c>
      <c r="B342" s="31">
        <v>100000067190</v>
      </c>
      <c r="C342" s="30">
        <v>0</v>
      </c>
      <c r="D342" s="29" t="s">
        <v>831</v>
      </c>
      <c r="E342" s="29" t="s">
        <v>25</v>
      </c>
      <c r="F342" s="28">
        <v>10346.9</v>
      </c>
      <c r="G342" s="28">
        <v>-10345.9</v>
      </c>
      <c r="H342" s="32">
        <v>1</v>
      </c>
      <c r="I342" s="110"/>
      <c r="J342" s="22"/>
    </row>
    <row r="343" spans="1:10" s="20" customFormat="1" ht="23.25" customHeight="1">
      <c r="A343" s="30">
        <v>17</v>
      </c>
      <c r="B343" s="31">
        <v>100000067191</v>
      </c>
      <c r="C343" s="30">
        <v>0</v>
      </c>
      <c r="D343" s="29" t="s">
        <v>831</v>
      </c>
      <c r="E343" s="29" t="s">
        <v>25</v>
      </c>
      <c r="F343" s="28">
        <v>10346.9</v>
      </c>
      <c r="G343" s="28">
        <v>-10345.9</v>
      </c>
      <c r="H343" s="32">
        <v>1</v>
      </c>
      <c r="I343" s="110"/>
      <c r="J343" s="22"/>
    </row>
    <row r="344" spans="1:10" s="20" customFormat="1" ht="23.25" customHeight="1">
      <c r="A344" s="30">
        <v>18</v>
      </c>
      <c r="B344" s="31">
        <v>100000105640</v>
      </c>
      <c r="C344" s="30">
        <v>0</v>
      </c>
      <c r="D344" s="29" t="s">
        <v>403</v>
      </c>
      <c r="E344" s="29" t="s">
        <v>830</v>
      </c>
      <c r="F344" s="28">
        <v>38948</v>
      </c>
      <c r="G344" s="28">
        <v>-38947</v>
      </c>
      <c r="H344" s="32">
        <v>1</v>
      </c>
      <c r="I344" s="110"/>
      <c r="J344" s="22"/>
    </row>
    <row r="345" spans="1:10" s="20" customFormat="1" ht="23.25" customHeight="1">
      <c r="A345" s="30">
        <v>19</v>
      </c>
      <c r="B345" s="31">
        <v>100000105641</v>
      </c>
      <c r="C345" s="30">
        <v>0</v>
      </c>
      <c r="D345" s="29" t="s">
        <v>403</v>
      </c>
      <c r="E345" s="29" t="s">
        <v>830</v>
      </c>
      <c r="F345" s="28">
        <v>38948</v>
      </c>
      <c r="G345" s="28">
        <v>-38947</v>
      </c>
      <c r="H345" s="32">
        <v>1</v>
      </c>
      <c r="I345" s="110"/>
      <c r="J345" s="22"/>
    </row>
    <row r="346" spans="1:10" s="20" customFormat="1" ht="23.25" customHeight="1">
      <c r="A346" s="30">
        <v>20</v>
      </c>
      <c r="B346" s="31">
        <v>100000105642</v>
      </c>
      <c r="C346" s="30">
        <v>0</v>
      </c>
      <c r="D346" s="29" t="s">
        <v>403</v>
      </c>
      <c r="E346" s="29" t="s">
        <v>829</v>
      </c>
      <c r="F346" s="28">
        <v>20330</v>
      </c>
      <c r="G346" s="28">
        <v>-20329</v>
      </c>
      <c r="H346" s="32">
        <v>1</v>
      </c>
      <c r="I346" s="110"/>
      <c r="J346" s="22"/>
    </row>
    <row r="347" spans="1:10" s="20" customFormat="1" ht="23.25" customHeight="1">
      <c r="A347" s="30">
        <v>21</v>
      </c>
      <c r="B347" s="31">
        <v>100000130429</v>
      </c>
      <c r="C347" s="30">
        <v>0</v>
      </c>
      <c r="D347" s="29" t="s">
        <v>503</v>
      </c>
      <c r="E347" s="29" t="s">
        <v>828</v>
      </c>
      <c r="F347" s="28">
        <v>7300</v>
      </c>
      <c r="G347" s="28">
        <v>-7299</v>
      </c>
      <c r="H347" s="32">
        <v>1</v>
      </c>
      <c r="I347" s="110"/>
      <c r="J347" s="22"/>
    </row>
    <row r="348" spans="1:10" s="20" customFormat="1" ht="23.25" customHeight="1">
      <c r="A348" s="30">
        <v>22</v>
      </c>
      <c r="B348" s="31">
        <v>100000130430</v>
      </c>
      <c r="C348" s="30">
        <v>0</v>
      </c>
      <c r="D348" s="29" t="s">
        <v>503</v>
      </c>
      <c r="E348" s="29" t="s">
        <v>828</v>
      </c>
      <c r="F348" s="28">
        <v>7300</v>
      </c>
      <c r="G348" s="28">
        <v>-7299</v>
      </c>
      <c r="H348" s="32">
        <v>1</v>
      </c>
      <c r="I348" s="110"/>
      <c r="J348" s="22"/>
    </row>
    <row r="349" spans="1:10" s="20" customFormat="1" ht="23.25" customHeight="1">
      <c r="A349" s="30">
        <v>23</v>
      </c>
      <c r="B349" s="31">
        <v>100000130431</v>
      </c>
      <c r="C349" s="30">
        <v>0</v>
      </c>
      <c r="D349" s="29" t="s">
        <v>503</v>
      </c>
      <c r="E349" s="29" t="s">
        <v>828</v>
      </c>
      <c r="F349" s="28">
        <v>7300</v>
      </c>
      <c r="G349" s="28">
        <v>-7299</v>
      </c>
      <c r="H349" s="32">
        <v>1</v>
      </c>
      <c r="I349" s="110"/>
      <c r="J349" s="22"/>
    </row>
    <row r="350" spans="1:10" s="20" customFormat="1" ht="23.25" customHeight="1">
      <c r="A350" s="30">
        <v>24</v>
      </c>
      <c r="B350" s="31">
        <v>100000130432</v>
      </c>
      <c r="C350" s="30">
        <v>0</v>
      </c>
      <c r="D350" s="29" t="s">
        <v>503</v>
      </c>
      <c r="E350" s="29" t="s">
        <v>828</v>
      </c>
      <c r="F350" s="28">
        <v>7300</v>
      </c>
      <c r="G350" s="28">
        <v>-7299</v>
      </c>
      <c r="H350" s="32">
        <v>1</v>
      </c>
      <c r="I350" s="110"/>
      <c r="J350" s="22"/>
    </row>
    <row r="351" spans="1:10" s="20" customFormat="1" ht="23.25" customHeight="1">
      <c r="A351" s="30">
        <v>25</v>
      </c>
      <c r="B351" s="31">
        <v>100000130433</v>
      </c>
      <c r="C351" s="30">
        <v>0</v>
      </c>
      <c r="D351" s="29" t="s">
        <v>503</v>
      </c>
      <c r="E351" s="29" t="s">
        <v>828</v>
      </c>
      <c r="F351" s="28">
        <v>7300</v>
      </c>
      <c r="G351" s="28">
        <v>-7299</v>
      </c>
      <c r="H351" s="32">
        <v>1</v>
      </c>
      <c r="I351" s="110"/>
      <c r="J351" s="22"/>
    </row>
    <row r="352" spans="1:10" s="20" customFormat="1" ht="23.25" customHeight="1">
      <c r="A352" s="30">
        <v>26</v>
      </c>
      <c r="B352" s="31">
        <v>100000130434</v>
      </c>
      <c r="C352" s="30">
        <v>0</v>
      </c>
      <c r="D352" s="29" t="s">
        <v>503</v>
      </c>
      <c r="E352" s="29" t="s">
        <v>828</v>
      </c>
      <c r="F352" s="28">
        <v>7300</v>
      </c>
      <c r="G352" s="28">
        <v>-7299</v>
      </c>
      <c r="H352" s="32">
        <v>1</v>
      </c>
      <c r="I352" s="110"/>
      <c r="J352" s="22"/>
    </row>
    <row r="353" spans="1:10" s="20" customFormat="1" ht="23.25" customHeight="1">
      <c r="A353" s="30">
        <v>27</v>
      </c>
      <c r="B353" s="31">
        <v>100000130435</v>
      </c>
      <c r="C353" s="30">
        <v>0</v>
      </c>
      <c r="D353" s="29" t="s">
        <v>503</v>
      </c>
      <c r="E353" s="29" t="s">
        <v>828</v>
      </c>
      <c r="F353" s="28">
        <v>7300</v>
      </c>
      <c r="G353" s="28">
        <v>-7299</v>
      </c>
      <c r="H353" s="32">
        <v>1</v>
      </c>
      <c r="I353" s="110"/>
      <c r="J353" s="22"/>
    </row>
    <row r="354" spans="1:10" s="20" customFormat="1" ht="23.25" customHeight="1">
      <c r="A354" s="30">
        <v>28</v>
      </c>
      <c r="B354" s="31">
        <v>100000130436</v>
      </c>
      <c r="C354" s="30">
        <v>0</v>
      </c>
      <c r="D354" s="29" t="s">
        <v>503</v>
      </c>
      <c r="E354" s="29" t="s">
        <v>828</v>
      </c>
      <c r="F354" s="28">
        <v>7300</v>
      </c>
      <c r="G354" s="28">
        <v>-7299</v>
      </c>
      <c r="H354" s="32">
        <v>1</v>
      </c>
      <c r="I354" s="110"/>
      <c r="J354" s="22"/>
    </row>
    <row r="355" spans="1:10" s="20" customFormat="1" ht="23.25" customHeight="1">
      <c r="A355" s="30">
        <v>29</v>
      </c>
      <c r="B355" s="31">
        <v>100000130437</v>
      </c>
      <c r="C355" s="30">
        <v>0</v>
      </c>
      <c r="D355" s="29" t="s">
        <v>503</v>
      </c>
      <c r="E355" s="29" t="s">
        <v>828</v>
      </c>
      <c r="F355" s="28">
        <v>7300</v>
      </c>
      <c r="G355" s="28">
        <v>-7299</v>
      </c>
      <c r="H355" s="32">
        <v>1</v>
      </c>
      <c r="I355" s="110"/>
      <c r="J355" s="22"/>
    </row>
    <row r="356" spans="1:10" s="20" customFormat="1" ht="23.25" customHeight="1">
      <c r="A356" s="30">
        <v>30</v>
      </c>
      <c r="B356" s="31">
        <v>100000130438</v>
      </c>
      <c r="C356" s="30">
        <v>0</v>
      </c>
      <c r="D356" s="29" t="s">
        <v>503</v>
      </c>
      <c r="E356" s="29" t="s">
        <v>828</v>
      </c>
      <c r="F356" s="28">
        <v>7300</v>
      </c>
      <c r="G356" s="28">
        <v>-7299</v>
      </c>
      <c r="H356" s="32">
        <v>1</v>
      </c>
      <c r="I356" s="110"/>
      <c r="J356" s="22"/>
    </row>
    <row r="357" spans="1:10" s="20" customFormat="1" ht="23.25" customHeight="1">
      <c r="A357" s="30">
        <v>31</v>
      </c>
      <c r="B357" s="31">
        <v>100000130439</v>
      </c>
      <c r="C357" s="30">
        <v>0</v>
      </c>
      <c r="D357" s="29" t="s">
        <v>503</v>
      </c>
      <c r="E357" s="29" t="s">
        <v>828</v>
      </c>
      <c r="F357" s="28">
        <v>7300</v>
      </c>
      <c r="G357" s="28">
        <v>-7299</v>
      </c>
      <c r="H357" s="32">
        <v>1</v>
      </c>
      <c r="I357" s="110"/>
      <c r="J357" s="22"/>
    </row>
    <row r="358" spans="1:10" s="20" customFormat="1" ht="23.25" customHeight="1">
      <c r="A358" s="30">
        <v>32</v>
      </c>
      <c r="B358" s="31">
        <v>100000130440</v>
      </c>
      <c r="C358" s="30">
        <v>0</v>
      </c>
      <c r="D358" s="29" t="s">
        <v>503</v>
      </c>
      <c r="E358" s="29" t="s">
        <v>828</v>
      </c>
      <c r="F358" s="28">
        <v>7300</v>
      </c>
      <c r="G358" s="28">
        <v>-7299</v>
      </c>
      <c r="H358" s="32">
        <v>1</v>
      </c>
      <c r="I358" s="110"/>
      <c r="J358" s="22"/>
    </row>
    <row r="359" spans="1:10" s="20" customFormat="1" ht="23.25" customHeight="1">
      <c r="A359" s="30">
        <v>33</v>
      </c>
      <c r="B359" s="31">
        <v>100000130441</v>
      </c>
      <c r="C359" s="30">
        <v>0</v>
      </c>
      <c r="D359" s="29" t="s">
        <v>503</v>
      </c>
      <c r="E359" s="29" t="s">
        <v>828</v>
      </c>
      <c r="F359" s="28">
        <v>7300</v>
      </c>
      <c r="G359" s="28">
        <v>-7299</v>
      </c>
      <c r="H359" s="32">
        <v>1</v>
      </c>
      <c r="I359" s="110"/>
      <c r="J359" s="22"/>
    </row>
    <row r="360" spans="1:10" s="20" customFormat="1" ht="23.25" customHeight="1">
      <c r="A360" s="30">
        <v>34</v>
      </c>
      <c r="B360" s="31">
        <v>100000130442</v>
      </c>
      <c r="C360" s="30">
        <v>0</v>
      </c>
      <c r="D360" s="29" t="s">
        <v>503</v>
      </c>
      <c r="E360" s="29" t="s">
        <v>828</v>
      </c>
      <c r="F360" s="28">
        <v>7300</v>
      </c>
      <c r="G360" s="28">
        <v>-7299</v>
      </c>
      <c r="H360" s="32">
        <v>1</v>
      </c>
      <c r="I360" s="110"/>
      <c r="J360" s="22"/>
    </row>
    <row r="361" spans="1:10" s="20" customFormat="1" ht="23.25" customHeight="1">
      <c r="A361" s="30">
        <v>35</v>
      </c>
      <c r="B361" s="31">
        <v>100000130443</v>
      </c>
      <c r="C361" s="30">
        <v>0</v>
      </c>
      <c r="D361" s="29" t="s">
        <v>503</v>
      </c>
      <c r="E361" s="29" t="s">
        <v>828</v>
      </c>
      <c r="F361" s="28">
        <v>7300</v>
      </c>
      <c r="G361" s="28">
        <v>-7299</v>
      </c>
      <c r="H361" s="32">
        <v>1</v>
      </c>
      <c r="I361" s="110"/>
      <c r="J361" s="22"/>
    </row>
    <row r="362" spans="1:10" s="20" customFormat="1" ht="23.25" customHeight="1">
      <c r="A362" s="30">
        <v>36</v>
      </c>
      <c r="B362" s="31">
        <v>100000130444</v>
      </c>
      <c r="C362" s="30">
        <v>0</v>
      </c>
      <c r="D362" s="29" t="s">
        <v>503</v>
      </c>
      <c r="E362" s="29" t="s">
        <v>828</v>
      </c>
      <c r="F362" s="28">
        <v>7300</v>
      </c>
      <c r="G362" s="28">
        <v>-7299</v>
      </c>
      <c r="H362" s="32">
        <v>1</v>
      </c>
      <c r="I362" s="110"/>
      <c r="J362" s="22"/>
    </row>
    <row r="363" spans="1:10" s="20" customFormat="1" ht="23.25" customHeight="1">
      <c r="A363" s="30">
        <v>37</v>
      </c>
      <c r="B363" s="31">
        <v>100000130445</v>
      </c>
      <c r="C363" s="30">
        <v>0</v>
      </c>
      <c r="D363" s="29" t="s">
        <v>503</v>
      </c>
      <c r="E363" s="29" t="s">
        <v>828</v>
      </c>
      <c r="F363" s="28">
        <v>7300</v>
      </c>
      <c r="G363" s="28">
        <v>-7299</v>
      </c>
      <c r="H363" s="32">
        <v>1</v>
      </c>
      <c r="I363" s="110"/>
      <c r="J363" s="22"/>
    </row>
    <row r="364" spans="1:10" s="20" customFormat="1" ht="23.25" customHeight="1">
      <c r="A364" s="30">
        <v>38</v>
      </c>
      <c r="B364" s="31">
        <v>100000130446</v>
      </c>
      <c r="C364" s="30">
        <v>0</v>
      </c>
      <c r="D364" s="29" t="s">
        <v>503</v>
      </c>
      <c r="E364" s="29" t="s">
        <v>828</v>
      </c>
      <c r="F364" s="28">
        <v>7300</v>
      </c>
      <c r="G364" s="28">
        <v>-7299</v>
      </c>
      <c r="H364" s="32">
        <v>1</v>
      </c>
      <c r="I364" s="110"/>
      <c r="J364" s="22"/>
    </row>
    <row r="365" spans="1:10" s="20" customFormat="1" ht="23.25" customHeight="1">
      <c r="A365" s="30">
        <v>39</v>
      </c>
      <c r="B365" s="31">
        <v>100000130447</v>
      </c>
      <c r="C365" s="30">
        <v>0</v>
      </c>
      <c r="D365" s="29" t="s">
        <v>503</v>
      </c>
      <c r="E365" s="29" t="s">
        <v>828</v>
      </c>
      <c r="F365" s="28">
        <v>7300</v>
      </c>
      <c r="G365" s="28">
        <v>-7299</v>
      </c>
      <c r="H365" s="32">
        <v>1</v>
      </c>
      <c r="I365" s="110"/>
      <c r="J365" s="22"/>
    </row>
    <row r="366" spans="1:10" s="20" customFormat="1" ht="23.25" customHeight="1">
      <c r="A366" s="30">
        <v>40</v>
      </c>
      <c r="B366" s="31">
        <v>100000130448</v>
      </c>
      <c r="C366" s="30">
        <v>0</v>
      </c>
      <c r="D366" s="29" t="s">
        <v>503</v>
      </c>
      <c r="E366" s="29" t="s">
        <v>827</v>
      </c>
      <c r="F366" s="28">
        <v>29000</v>
      </c>
      <c r="G366" s="28">
        <v>-28999</v>
      </c>
      <c r="H366" s="32">
        <v>1</v>
      </c>
      <c r="I366" s="110"/>
      <c r="J366" s="22"/>
    </row>
    <row r="367" spans="1:10" s="20" customFormat="1" ht="23.25" customHeight="1">
      <c r="A367" s="30">
        <v>41</v>
      </c>
      <c r="B367" s="31">
        <v>100000130449</v>
      </c>
      <c r="C367" s="30">
        <v>0</v>
      </c>
      <c r="D367" s="29" t="s">
        <v>503</v>
      </c>
      <c r="E367" s="29" t="s">
        <v>827</v>
      </c>
      <c r="F367" s="28">
        <v>29000</v>
      </c>
      <c r="G367" s="28">
        <v>-28999</v>
      </c>
      <c r="H367" s="32">
        <v>1</v>
      </c>
      <c r="I367" s="110"/>
      <c r="J367" s="22"/>
    </row>
    <row r="368" spans="1:10" s="20" customFormat="1" ht="23.25" customHeight="1">
      <c r="A368" s="30">
        <v>42</v>
      </c>
      <c r="B368" s="31">
        <v>100000130450</v>
      </c>
      <c r="C368" s="30">
        <v>0</v>
      </c>
      <c r="D368" s="29" t="s">
        <v>503</v>
      </c>
      <c r="E368" s="29" t="s">
        <v>827</v>
      </c>
      <c r="F368" s="28">
        <v>29000</v>
      </c>
      <c r="G368" s="28">
        <v>-28999</v>
      </c>
      <c r="H368" s="32">
        <v>1</v>
      </c>
      <c r="I368" s="110"/>
      <c r="J368" s="22"/>
    </row>
    <row r="369" spans="1:10" s="20" customFormat="1" ht="23.25" customHeight="1">
      <c r="A369" s="30">
        <v>43</v>
      </c>
      <c r="B369" s="31">
        <v>100000132679</v>
      </c>
      <c r="C369" s="30">
        <v>0</v>
      </c>
      <c r="D369" s="29" t="s">
        <v>875</v>
      </c>
      <c r="E369" s="29" t="s">
        <v>876</v>
      </c>
      <c r="F369" s="28">
        <v>29425</v>
      </c>
      <c r="G369" s="28">
        <v>-29424</v>
      </c>
      <c r="H369" s="32">
        <v>1</v>
      </c>
      <c r="I369" s="110"/>
      <c r="J369" s="22"/>
    </row>
    <row r="370" spans="1:10" s="20" customFormat="1" ht="23.25" customHeight="1">
      <c r="A370" s="30">
        <v>44</v>
      </c>
      <c r="B370" s="31">
        <v>100000132680</v>
      </c>
      <c r="C370" s="30">
        <v>0</v>
      </c>
      <c r="D370" s="29" t="s">
        <v>875</v>
      </c>
      <c r="E370" s="29" t="s">
        <v>874</v>
      </c>
      <c r="F370" s="28">
        <v>31993</v>
      </c>
      <c r="G370" s="28">
        <v>-31992</v>
      </c>
      <c r="H370" s="32">
        <v>1</v>
      </c>
      <c r="I370" s="110"/>
      <c r="J370" s="22"/>
    </row>
    <row r="371" spans="1:10" s="20" customFormat="1" ht="23.25" customHeight="1">
      <c r="A371" s="30">
        <v>45</v>
      </c>
      <c r="B371" s="31">
        <v>100000132681</v>
      </c>
      <c r="C371" s="30">
        <v>0</v>
      </c>
      <c r="D371" s="29" t="s">
        <v>875</v>
      </c>
      <c r="E371" s="29" t="s">
        <v>874</v>
      </c>
      <c r="F371" s="28">
        <v>31993</v>
      </c>
      <c r="G371" s="28">
        <v>-31992</v>
      </c>
      <c r="H371" s="32">
        <v>1</v>
      </c>
      <c r="I371" s="110"/>
      <c r="J371" s="22"/>
    </row>
    <row r="372" spans="1:10" s="20" customFormat="1" ht="23.25" customHeight="1">
      <c r="A372" s="30">
        <v>46</v>
      </c>
      <c r="B372" s="31">
        <v>100000132824</v>
      </c>
      <c r="C372" s="30">
        <v>0</v>
      </c>
      <c r="D372" s="29" t="s">
        <v>366</v>
      </c>
      <c r="E372" s="29" t="s">
        <v>873</v>
      </c>
      <c r="F372" s="28">
        <v>5499.8</v>
      </c>
      <c r="G372" s="28">
        <v>-5498.8</v>
      </c>
      <c r="H372" s="32">
        <v>1</v>
      </c>
      <c r="I372" s="110"/>
      <c r="J372" s="22"/>
    </row>
    <row r="373" spans="1:10" s="20" customFormat="1" ht="23.25" customHeight="1">
      <c r="A373" s="30">
        <v>47</v>
      </c>
      <c r="B373" s="31">
        <v>100000132825</v>
      </c>
      <c r="C373" s="30">
        <v>0</v>
      </c>
      <c r="D373" s="29" t="s">
        <v>366</v>
      </c>
      <c r="E373" s="29" t="s">
        <v>873</v>
      </c>
      <c r="F373" s="28">
        <v>5499.8</v>
      </c>
      <c r="G373" s="28">
        <v>-5498.8</v>
      </c>
      <c r="H373" s="32">
        <v>1</v>
      </c>
      <c r="I373" s="110"/>
      <c r="J373" s="22"/>
    </row>
    <row r="374" spans="1:10" s="20" customFormat="1" ht="23.25" customHeight="1">
      <c r="A374" s="30">
        <v>48</v>
      </c>
      <c r="B374" s="31">
        <v>100000132826</v>
      </c>
      <c r="C374" s="30">
        <v>0</v>
      </c>
      <c r="D374" s="29" t="s">
        <v>366</v>
      </c>
      <c r="E374" s="29" t="s">
        <v>873</v>
      </c>
      <c r="F374" s="28">
        <v>5499.8</v>
      </c>
      <c r="G374" s="28">
        <v>-5498.8</v>
      </c>
      <c r="H374" s="32">
        <v>1</v>
      </c>
      <c r="I374" s="110"/>
      <c r="J374" s="22"/>
    </row>
    <row r="375" spans="1:10" s="20" customFormat="1" ht="23.25" customHeight="1">
      <c r="A375" s="30">
        <v>49</v>
      </c>
      <c r="B375" s="31">
        <v>100000132827</v>
      </c>
      <c r="C375" s="30">
        <v>0</v>
      </c>
      <c r="D375" s="29" t="s">
        <v>366</v>
      </c>
      <c r="E375" s="29" t="s">
        <v>873</v>
      </c>
      <c r="F375" s="28">
        <v>5499.8</v>
      </c>
      <c r="G375" s="28">
        <v>-5498.8</v>
      </c>
      <c r="H375" s="32">
        <v>1</v>
      </c>
      <c r="I375" s="110"/>
      <c r="J375" s="22"/>
    </row>
    <row r="376" spans="1:10" s="20" customFormat="1" ht="23.25" customHeight="1">
      <c r="A376" s="30">
        <v>50</v>
      </c>
      <c r="B376" s="31">
        <v>100000132828</v>
      </c>
      <c r="C376" s="30">
        <v>0</v>
      </c>
      <c r="D376" s="29" t="s">
        <v>366</v>
      </c>
      <c r="E376" s="29" t="s">
        <v>873</v>
      </c>
      <c r="F376" s="28">
        <v>5499.8</v>
      </c>
      <c r="G376" s="28">
        <v>-5498.8</v>
      </c>
      <c r="H376" s="32">
        <v>1</v>
      </c>
      <c r="I376" s="110"/>
      <c r="J376" s="22"/>
    </row>
    <row r="377" spans="1:10" s="20" customFormat="1" ht="23.25" customHeight="1">
      <c r="A377" s="30">
        <v>51</v>
      </c>
      <c r="B377" s="31">
        <v>100000132829</v>
      </c>
      <c r="C377" s="30">
        <v>0</v>
      </c>
      <c r="D377" s="29" t="s">
        <v>366</v>
      </c>
      <c r="E377" s="29" t="s">
        <v>873</v>
      </c>
      <c r="F377" s="28">
        <v>5499.8</v>
      </c>
      <c r="G377" s="28">
        <v>-5498.8</v>
      </c>
      <c r="H377" s="32">
        <v>1</v>
      </c>
      <c r="I377" s="110"/>
      <c r="J377" s="22"/>
    </row>
    <row r="378" spans="1:10" s="20" customFormat="1" ht="23.25" customHeight="1">
      <c r="A378" s="30">
        <v>52</v>
      </c>
      <c r="B378" s="31">
        <v>100000132830</v>
      </c>
      <c r="C378" s="30">
        <v>0</v>
      </c>
      <c r="D378" s="29" t="s">
        <v>366</v>
      </c>
      <c r="E378" s="29" t="s">
        <v>873</v>
      </c>
      <c r="F378" s="28">
        <v>5499.8</v>
      </c>
      <c r="G378" s="28">
        <v>-5498.8</v>
      </c>
      <c r="H378" s="32">
        <v>1</v>
      </c>
      <c r="I378" s="110"/>
      <c r="J378" s="22"/>
    </row>
    <row r="379" spans="1:10" s="20" customFormat="1" ht="23.25" customHeight="1">
      <c r="A379" s="30">
        <v>53</v>
      </c>
      <c r="B379" s="31">
        <v>100000132831</v>
      </c>
      <c r="C379" s="30">
        <v>0</v>
      </c>
      <c r="D379" s="29" t="s">
        <v>366</v>
      </c>
      <c r="E379" s="29" t="s">
        <v>873</v>
      </c>
      <c r="F379" s="28">
        <v>5499.8</v>
      </c>
      <c r="G379" s="28">
        <v>-5498.8</v>
      </c>
      <c r="H379" s="32">
        <v>1</v>
      </c>
      <c r="I379" s="110"/>
      <c r="J379" s="22"/>
    </row>
    <row r="380" spans="1:10" s="20" customFormat="1" ht="23.25" customHeight="1">
      <c r="A380" s="30">
        <v>54</v>
      </c>
      <c r="B380" s="31">
        <v>100000132832</v>
      </c>
      <c r="C380" s="30">
        <v>0</v>
      </c>
      <c r="D380" s="29" t="s">
        <v>366</v>
      </c>
      <c r="E380" s="29" t="s">
        <v>873</v>
      </c>
      <c r="F380" s="28">
        <v>5499.8</v>
      </c>
      <c r="G380" s="28">
        <v>-5498.8</v>
      </c>
      <c r="H380" s="32">
        <v>1</v>
      </c>
      <c r="I380" s="110"/>
      <c r="J380" s="22"/>
    </row>
    <row r="381" spans="1:10" s="20" customFormat="1" ht="23.25" customHeight="1">
      <c r="A381" s="30">
        <v>55</v>
      </c>
      <c r="B381" s="31">
        <v>100000132833</v>
      </c>
      <c r="C381" s="30">
        <v>0</v>
      </c>
      <c r="D381" s="29" t="s">
        <v>366</v>
      </c>
      <c r="E381" s="29" t="s">
        <v>873</v>
      </c>
      <c r="F381" s="28">
        <v>5499.8</v>
      </c>
      <c r="G381" s="28">
        <v>-5498.8</v>
      </c>
      <c r="H381" s="32">
        <v>1</v>
      </c>
      <c r="I381" s="110"/>
      <c r="J381" s="22"/>
    </row>
    <row r="382" spans="1:10" s="20" customFormat="1" ht="23.25" customHeight="1">
      <c r="A382" s="30">
        <v>56</v>
      </c>
      <c r="B382" s="31">
        <v>100000132834</v>
      </c>
      <c r="C382" s="30">
        <v>0</v>
      </c>
      <c r="D382" s="29" t="s">
        <v>366</v>
      </c>
      <c r="E382" s="29" t="s">
        <v>873</v>
      </c>
      <c r="F382" s="28">
        <v>5499.8</v>
      </c>
      <c r="G382" s="28">
        <v>-5498.8</v>
      </c>
      <c r="H382" s="32">
        <v>1</v>
      </c>
      <c r="I382" s="110"/>
      <c r="J382" s="22"/>
    </row>
    <row r="383" spans="1:10" s="20" customFormat="1" ht="23.25" customHeight="1">
      <c r="A383" s="30">
        <v>57</v>
      </c>
      <c r="B383" s="31">
        <v>100000132835</v>
      </c>
      <c r="C383" s="30">
        <v>0</v>
      </c>
      <c r="D383" s="29" t="s">
        <v>366</v>
      </c>
      <c r="E383" s="29" t="s">
        <v>873</v>
      </c>
      <c r="F383" s="28">
        <v>5499.8</v>
      </c>
      <c r="G383" s="28">
        <v>-5498.8</v>
      </c>
      <c r="H383" s="32">
        <v>1</v>
      </c>
      <c r="I383" s="110"/>
      <c r="J383" s="22"/>
    </row>
    <row r="384" spans="1:10" s="20" customFormat="1" ht="23.25" customHeight="1">
      <c r="A384" s="30">
        <v>58</v>
      </c>
      <c r="B384" s="31">
        <v>100000132836</v>
      </c>
      <c r="C384" s="30">
        <v>0</v>
      </c>
      <c r="D384" s="29" t="s">
        <v>366</v>
      </c>
      <c r="E384" s="29" t="s">
        <v>873</v>
      </c>
      <c r="F384" s="28">
        <v>5499.8</v>
      </c>
      <c r="G384" s="28">
        <v>-5498.8</v>
      </c>
      <c r="H384" s="32">
        <v>1</v>
      </c>
      <c r="I384" s="110"/>
      <c r="J384" s="22"/>
    </row>
    <row r="385" spans="1:10" s="20" customFormat="1" ht="23.25" customHeight="1">
      <c r="A385" s="30">
        <v>59</v>
      </c>
      <c r="B385" s="31">
        <v>100000132837</v>
      </c>
      <c r="C385" s="30">
        <v>0</v>
      </c>
      <c r="D385" s="29" t="s">
        <v>366</v>
      </c>
      <c r="E385" s="29" t="s">
        <v>873</v>
      </c>
      <c r="F385" s="28">
        <v>5499.8</v>
      </c>
      <c r="G385" s="28">
        <v>-5498.8</v>
      </c>
      <c r="H385" s="32">
        <v>1</v>
      </c>
      <c r="I385" s="110"/>
      <c r="J385" s="22"/>
    </row>
    <row r="386" spans="1:10" s="20" customFormat="1" ht="23.25" customHeight="1">
      <c r="A386" s="30">
        <v>60</v>
      </c>
      <c r="B386" s="31">
        <v>100000132838</v>
      </c>
      <c r="C386" s="30">
        <v>0</v>
      </c>
      <c r="D386" s="29" t="s">
        <v>366</v>
      </c>
      <c r="E386" s="29" t="s">
        <v>873</v>
      </c>
      <c r="F386" s="28">
        <v>5499.8</v>
      </c>
      <c r="G386" s="28">
        <v>-5498.8</v>
      </c>
      <c r="H386" s="32">
        <v>1</v>
      </c>
      <c r="I386" s="110"/>
      <c r="J386" s="22"/>
    </row>
    <row r="387" spans="1:10" s="20" customFormat="1" ht="23.25" customHeight="1">
      <c r="A387" s="30">
        <v>61</v>
      </c>
      <c r="B387" s="31">
        <v>100000132839</v>
      </c>
      <c r="C387" s="30">
        <v>0</v>
      </c>
      <c r="D387" s="29" t="s">
        <v>366</v>
      </c>
      <c r="E387" s="29" t="s">
        <v>873</v>
      </c>
      <c r="F387" s="28">
        <v>5499.8</v>
      </c>
      <c r="G387" s="28">
        <v>-5498.8</v>
      </c>
      <c r="H387" s="32">
        <v>1</v>
      </c>
      <c r="I387" s="110"/>
      <c r="J387" s="22"/>
    </row>
    <row r="388" spans="1:10" s="20" customFormat="1" ht="23.25" customHeight="1">
      <c r="A388" s="30">
        <v>62</v>
      </c>
      <c r="B388" s="31">
        <v>100000132840</v>
      </c>
      <c r="C388" s="30">
        <v>0</v>
      </c>
      <c r="D388" s="29" t="s">
        <v>366</v>
      </c>
      <c r="E388" s="29" t="s">
        <v>873</v>
      </c>
      <c r="F388" s="28">
        <v>5499.8</v>
      </c>
      <c r="G388" s="28">
        <v>-5498.8</v>
      </c>
      <c r="H388" s="32">
        <v>1</v>
      </c>
      <c r="I388" s="110"/>
      <c r="J388" s="22"/>
    </row>
    <row r="389" spans="1:10" s="20" customFormat="1" ht="23.25" customHeight="1">
      <c r="A389" s="30">
        <v>63</v>
      </c>
      <c r="B389" s="31">
        <v>100000132841</v>
      </c>
      <c r="C389" s="30">
        <v>0</v>
      </c>
      <c r="D389" s="29" t="s">
        <v>366</v>
      </c>
      <c r="E389" s="29" t="s">
        <v>873</v>
      </c>
      <c r="F389" s="28">
        <v>5499.8</v>
      </c>
      <c r="G389" s="28">
        <v>-5498.8</v>
      </c>
      <c r="H389" s="32">
        <v>1</v>
      </c>
      <c r="I389" s="110"/>
      <c r="J389" s="22"/>
    </row>
    <row r="390" spans="1:10" s="20" customFormat="1" ht="23.25" customHeight="1">
      <c r="A390" s="30">
        <v>64</v>
      </c>
      <c r="B390" s="31">
        <v>100000132842</v>
      </c>
      <c r="C390" s="30">
        <v>0</v>
      </c>
      <c r="D390" s="29" t="s">
        <v>366</v>
      </c>
      <c r="E390" s="29" t="s">
        <v>873</v>
      </c>
      <c r="F390" s="28">
        <v>5499.8</v>
      </c>
      <c r="G390" s="28">
        <v>-5498.8</v>
      </c>
      <c r="H390" s="32">
        <v>1</v>
      </c>
      <c r="I390" s="110"/>
      <c r="J390" s="22"/>
    </row>
    <row r="391" spans="1:10" s="20" customFormat="1" ht="23.25" customHeight="1">
      <c r="A391" s="30">
        <v>65</v>
      </c>
      <c r="B391" s="31">
        <v>100000132843</v>
      </c>
      <c r="C391" s="30">
        <v>0</v>
      </c>
      <c r="D391" s="29" t="s">
        <v>366</v>
      </c>
      <c r="E391" s="29" t="s">
        <v>873</v>
      </c>
      <c r="F391" s="28">
        <v>5499.8</v>
      </c>
      <c r="G391" s="28">
        <v>-5498.8</v>
      </c>
      <c r="H391" s="32">
        <v>1</v>
      </c>
      <c r="I391" s="110"/>
      <c r="J391" s="22"/>
    </row>
    <row r="392" spans="1:10" s="20" customFormat="1" ht="23.25" customHeight="1">
      <c r="A392" s="30">
        <v>66</v>
      </c>
      <c r="B392" s="31">
        <v>100000133652</v>
      </c>
      <c r="C392" s="30">
        <v>0</v>
      </c>
      <c r="D392" s="29" t="s">
        <v>77</v>
      </c>
      <c r="E392" s="29" t="s">
        <v>78</v>
      </c>
      <c r="F392" s="28">
        <v>32558.14</v>
      </c>
      <c r="G392" s="28">
        <v>-32557.14</v>
      </c>
      <c r="H392" s="32">
        <v>1</v>
      </c>
      <c r="I392" s="110"/>
      <c r="J392" s="22"/>
    </row>
    <row r="393" spans="1:10" s="20" customFormat="1" ht="23.25" customHeight="1">
      <c r="A393" s="30">
        <v>67</v>
      </c>
      <c r="B393" s="31">
        <v>100000133653</v>
      </c>
      <c r="C393" s="30">
        <v>0</v>
      </c>
      <c r="D393" s="29" t="s">
        <v>77</v>
      </c>
      <c r="E393" s="29" t="s">
        <v>78</v>
      </c>
      <c r="F393" s="28">
        <v>32558.14</v>
      </c>
      <c r="G393" s="28">
        <v>-32557.14</v>
      </c>
      <c r="H393" s="32">
        <v>1</v>
      </c>
      <c r="I393" s="110"/>
      <c r="J393" s="22"/>
    </row>
    <row r="394" spans="1:10" s="20" customFormat="1" ht="23.25" customHeight="1">
      <c r="A394" s="30">
        <v>68</v>
      </c>
      <c r="B394" s="31">
        <v>100000133654</v>
      </c>
      <c r="C394" s="30">
        <v>0</v>
      </c>
      <c r="D394" s="29" t="s">
        <v>77</v>
      </c>
      <c r="E394" s="29" t="s">
        <v>78</v>
      </c>
      <c r="F394" s="28">
        <v>32558.14</v>
      </c>
      <c r="G394" s="28">
        <v>-32557.14</v>
      </c>
      <c r="H394" s="32">
        <v>1</v>
      </c>
      <c r="I394" s="110"/>
      <c r="J394" s="22"/>
    </row>
    <row r="395" spans="1:10" s="20" customFormat="1" ht="23.25" customHeight="1">
      <c r="A395" s="30">
        <v>69</v>
      </c>
      <c r="B395" s="31">
        <v>100000133655</v>
      </c>
      <c r="C395" s="30">
        <v>0</v>
      </c>
      <c r="D395" s="29" t="s">
        <v>77</v>
      </c>
      <c r="E395" s="29" t="s">
        <v>78</v>
      </c>
      <c r="F395" s="28">
        <v>32558.14</v>
      </c>
      <c r="G395" s="28">
        <v>-32557.14</v>
      </c>
      <c r="H395" s="32">
        <v>1</v>
      </c>
      <c r="I395" s="110"/>
      <c r="J395" s="22"/>
    </row>
    <row r="396" spans="1:10" s="20" customFormat="1" ht="23.25" customHeight="1">
      <c r="A396" s="30">
        <v>70</v>
      </c>
      <c r="B396" s="31">
        <v>100000133656</v>
      </c>
      <c r="C396" s="30">
        <v>0</v>
      </c>
      <c r="D396" s="29" t="s">
        <v>77</v>
      </c>
      <c r="E396" s="29" t="s">
        <v>78</v>
      </c>
      <c r="F396" s="28">
        <v>32558.14</v>
      </c>
      <c r="G396" s="28">
        <v>-32557.14</v>
      </c>
      <c r="H396" s="32">
        <v>1</v>
      </c>
      <c r="I396" s="110"/>
      <c r="J396" s="22"/>
    </row>
    <row r="397" spans="1:10" s="20" customFormat="1" ht="23.25" customHeight="1">
      <c r="A397" s="30">
        <v>71</v>
      </c>
      <c r="B397" s="31">
        <v>100000133657</v>
      </c>
      <c r="C397" s="30">
        <v>0</v>
      </c>
      <c r="D397" s="29" t="s">
        <v>77</v>
      </c>
      <c r="E397" s="29" t="s">
        <v>78</v>
      </c>
      <c r="F397" s="28">
        <v>32558.14</v>
      </c>
      <c r="G397" s="28">
        <v>-32557.14</v>
      </c>
      <c r="H397" s="32">
        <v>1</v>
      </c>
      <c r="I397" s="110"/>
      <c r="J397" s="22"/>
    </row>
    <row r="398" spans="1:10" s="20" customFormat="1" ht="23.25" customHeight="1">
      <c r="A398" s="30">
        <v>72</v>
      </c>
      <c r="B398" s="31">
        <v>100000133658</v>
      </c>
      <c r="C398" s="30">
        <v>0</v>
      </c>
      <c r="D398" s="29" t="s">
        <v>77</v>
      </c>
      <c r="E398" s="29" t="s">
        <v>78</v>
      </c>
      <c r="F398" s="28">
        <v>32558.14</v>
      </c>
      <c r="G398" s="28">
        <v>-32557.14</v>
      </c>
      <c r="H398" s="32">
        <v>1</v>
      </c>
      <c r="I398" s="110"/>
      <c r="J398" s="22"/>
    </row>
    <row r="399" spans="1:10" s="20" customFormat="1" ht="23.25" customHeight="1">
      <c r="A399" s="30">
        <v>73</v>
      </c>
      <c r="B399" s="31">
        <v>100000133659</v>
      </c>
      <c r="C399" s="30">
        <v>0</v>
      </c>
      <c r="D399" s="29" t="s">
        <v>77</v>
      </c>
      <c r="E399" s="29" t="s">
        <v>78</v>
      </c>
      <c r="F399" s="28">
        <v>32558.14</v>
      </c>
      <c r="G399" s="28">
        <v>-32557.14</v>
      </c>
      <c r="H399" s="32">
        <v>1</v>
      </c>
      <c r="I399" s="110"/>
      <c r="J399" s="22"/>
    </row>
    <row r="400" spans="1:10" s="20" customFormat="1" ht="23.25" customHeight="1">
      <c r="A400" s="30">
        <v>74</v>
      </c>
      <c r="B400" s="31">
        <v>100000133660</v>
      </c>
      <c r="C400" s="30">
        <v>0</v>
      </c>
      <c r="D400" s="29" t="s">
        <v>77</v>
      </c>
      <c r="E400" s="29" t="s">
        <v>78</v>
      </c>
      <c r="F400" s="28">
        <v>32558.14</v>
      </c>
      <c r="G400" s="28">
        <v>-32557.14</v>
      </c>
      <c r="H400" s="32">
        <v>1</v>
      </c>
      <c r="I400" s="110"/>
      <c r="J400" s="22"/>
    </row>
    <row r="401" spans="1:10" s="20" customFormat="1" ht="23.25" customHeight="1">
      <c r="A401" s="30">
        <v>75</v>
      </c>
      <c r="B401" s="31">
        <v>100000133661</v>
      </c>
      <c r="C401" s="30">
        <v>0</v>
      </c>
      <c r="D401" s="29" t="s">
        <v>77</v>
      </c>
      <c r="E401" s="29" t="s">
        <v>78</v>
      </c>
      <c r="F401" s="28">
        <v>32558.14</v>
      </c>
      <c r="G401" s="28">
        <v>-32557.14</v>
      </c>
      <c r="H401" s="32">
        <v>1</v>
      </c>
      <c r="I401" s="110"/>
      <c r="J401" s="22"/>
    </row>
    <row r="402" spans="1:10" s="20" customFormat="1" ht="23.25" customHeight="1">
      <c r="A402" s="30">
        <v>76</v>
      </c>
      <c r="B402" s="31">
        <v>100000140709</v>
      </c>
      <c r="C402" s="30">
        <v>0</v>
      </c>
      <c r="D402" s="29" t="s">
        <v>298</v>
      </c>
      <c r="E402" s="29" t="s">
        <v>872</v>
      </c>
      <c r="F402" s="28">
        <v>35253</v>
      </c>
      <c r="G402" s="28">
        <v>-35252</v>
      </c>
      <c r="H402" s="32">
        <v>1</v>
      </c>
      <c r="I402" s="110"/>
      <c r="J402" s="22"/>
    </row>
    <row r="403" spans="1:10" s="20" customFormat="1" ht="23.25" customHeight="1">
      <c r="A403" s="30">
        <v>77</v>
      </c>
      <c r="B403" s="31">
        <v>100000140710</v>
      </c>
      <c r="C403" s="30">
        <v>0</v>
      </c>
      <c r="D403" s="29" t="s">
        <v>298</v>
      </c>
      <c r="E403" s="29" t="s">
        <v>871</v>
      </c>
      <c r="F403" s="28">
        <v>6500</v>
      </c>
      <c r="G403" s="28">
        <v>-6499</v>
      </c>
      <c r="H403" s="32">
        <v>1</v>
      </c>
      <c r="I403" s="110"/>
      <c r="J403" s="22"/>
    </row>
    <row r="404" spans="1:10" s="20" customFormat="1" ht="23.25" customHeight="1">
      <c r="A404" s="30">
        <v>78</v>
      </c>
      <c r="B404" s="31">
        <v>100000140711</v>
      </c>
      <c r="C404" s="30">
        <v>0</v>
      </c>
      <c r="D404" s="29" t="s">
        <v>298</v>
      </c>
      <c r="E404" s="29" t="s">
        <v>871</v>
      </c>
      <c r="F404" s="28">
        <v>6500</v>
      </c>
      <c r="G404" s="28">
        <v>-6499</v>
      </c>
      <c r="H404" s="32">
        <v>1</v>
      </c>
      <c r="I404" s="110"/>
      <c r="J404" s="22"/>
    </row>
    <row r="405" spans="1:10" s="20" customFormat="1" ht="23.25" customHeight="1">
      <c r="A405" s="30">
        <v>79</v>
      </c>
      <c r="B405" s="31">
        <v>100000140712</v>
      </c>
      <c r="C405" s="30">
        <v>0</v>
      </c>
      <c r="D405" s="29" t="s">
        <v>298</v>
      </c>
      <c r="E405" s="29" t="s">
        <v>871</v>
      </c>
      <c r="F405" s="28">
        <v>6500</v>
      </c>
      <c r="G405" s="28">
        <v>-6499</v>
      </c>
      <c r="H405" s="32">
        <v>1</v>
      </c>
      <c r="I405" s="110"/>
      <c r="J405" s="22"/>
    </row>
    <row r="406" spans="1:10" s="20" customFormat="1" ht="23.25" customHeight="1">
      <c r="A406" s="30">
        <v>80</v>
      </c>
      <c r="B406" s="31">
        <v>100000140713</v>
      </c>
      <c r="C406" s="30">
        <v>0</v>
      </c>
      <c r="D406" s="29" t="s">
        <v>298</v>
      </c>
      <c r="E406" s="29" t="s">
        <v>871</v>
      </c>
      <c r="F406" s="28">
        <v>6500</v>
      </c>
      <c r="G406" s="28">
        <v>-6499</v>
      </c>
      <c r="H406" s="32">
        <v>1</v>
      </c>
      <c r="I406" s="110"/>
      <c r="J406" s="22"/>
    </row>
    <row r="407" spans="1:10" s="20" customFormat="1" ht="23.25" customHeight="1">
      <c r="A407" s="30">
        <v>81</v>
      </c>
      <c r="B407" s="31">
        <v>100000140715</v>
      </c>
      <c r="C407" s="30">
        <v>0</v>
      </c>
      <c r="D407" s="29" t="s">
        <v>298</v>
      </c>
      <c r="E407" s="29" t="s">
        <v>870</v>
      </c>
      <c r="F407" s="28">
        <v>6500</v>
      </c>
      <c r="G407" s="28">
        <v>-6499</v>
      </c>
      <c r="H407" s="32">
        <v>1</v>
      </c>
      <c r="I407" s="110"/>
      <c r="J407" s="22"/>
    </row>
    <row r="408" spans="1:10" s="20" customFormat="1" ht="23.25" customHeight="1">
      <c r="A408" s="30">
        <v>82</v>
      </c>
      <c r="B408" s="31">
        <v>100000140716</v>
      </c>
      <c r="C408" s="30">
        <v>0</v>
      </c>
      <c r="D408" s="29" t="s">
        <v>298</v>
      </c>
      <c r="E408" s="29" t="s">
        <v>869</v>
      </c>
      <c r="F408" s="28">
        <v>17500</v>
      </c>
      <c r="G408" s="28">
        <v>-17499</v>
      </c>
      <c r="H408" s="32">
        <v>1</v>
      </c>
      <c r="I408" s="110"/>
      <c r="J408" s="22"/>
    </row>
    <row r="409" spans="1:10" s="20" customFormat="1" ht="23.25" customHeight="1">
      <c r="A409" s="30">
        <v>83</v>
      </c>
      <c r="B409" s="31">
        <v>100000140717</v>
      </c>
      <c r="C409" s="30">
        <v>0</v>
      </c>
      <c r="D409" s="29" t="s">
        <v>298</v>
      </c>
      <c r="E409" s="29" t="s">
        <v>868</v>
      </c>
      <c r="F409" s="28">
        <v>5500</v>
      </c>
      <c r="G409" s="28">
        <v>-5499</v>
      </c>
      <c r="H409" s="32">
        <v>1</v>
      </c>
      <c r="I409" s="110"/>
      <c r="J409" s="22"/>
    </row>
    <row r="410" spans="1:10" s="20" customFormat="1" ht="23.25" customHeight="1">
      <c r="A410" s="30">
        <v>84</v>
      </c>
      <c r="B410" s="31">
        <v>100000140718</v>
      </c>
      <c r="C410" s="30">
        <v>0</v>
      </c>
      <c r="D410" s="29" t="s">
        <v>298</v>
      </c>
      <c r="E410" s="29" t="s">
        <v>868</v>
      </c>
      <c r="F410" s="28">
        <v>5500</v>
      </c>
      <c r="G410" s="28">
        <v>-5499</v>
      </c>
      <c r="H410" s="32">
        <v>1</v>
      </c>
      <c r="I410" s="110"/>
      <c r="J410" s="22"/>
    </row>
    <row r="411" spans="1:10" s="20" customFormat="1" ht="23.25" customHeight="1">
      <c r="A411" s="30">
        <v>85</v>
      </c>
      <c r="B411" s="31">
        <v>100000140719</v>
      </c>
      <c r="C411" s="30">
        <v>0</v>
      </c>
      <c r="D411" s="29" t="s">
        <v>298</v>
      </c>
      <c r="E411" s="29" t="s">
        <v>868</v>
      </c>
      <c r="F411" s="28">
        <v>5500</v>
      </c>
      <c r="G411" s="28">
        <v>-5499</v>
      </c>
      <c r="H411" s="32">
        <v>1</v>
      </c>
      <c r="I411" s="110"/>
      <c r="J411" s="22"/>
    </row>
    <row r="412" spans="1:10" s="20" customFormat="1" ht="23.25" customHeight="1">
      <c r="A412" s="30">
        <v>86</v>
      </c>
      <c r="B412" s="31">
        <v>100000140720</v>
      </c>
      <c r="C412" s="30">
        <v>0</v>
      </c>
      <c r="D412" s="29" t="s">
        <v>298</v>
      </c>
      <c r="E412" s="29" t="s">
        <v>868</v>
      </c>
      <c r="F412" s="28">
        <v>5500</v>
      </c>
      <c r="G412" s="28">
        <v>-5499</v>
      </c>
      <c r="H412" s="32">
        <v>1</v>
      </c>
      <c r="I412" s="110"/>
      <c r="J412" s="22"/>
    </row>
    <row r="413" spans="1:10" s="20" customFormat="1" ht="23.25" customHeight="1">
      <c r="A413" s="30">
        <v>87</v>
      </c>
      <c r="B413" s="31">
        <v>100000141106</v>
      </c>
      <c r="C413" s="30">
        <v>0</v>
      </c>
      <c r="D413" s="29" t="s">
        <v>369</v>
      </c>
      <c r="E413" s="29" t="s">
        <v>867</v>
      </c>
      <c r="F413" s="28">
        <v>220665</v>
      </c>
      <c r="G413" s="28">
        <v>-220664</v>
      </c>
      <c r="H413" s="32">
        <v>1</v>
      </c>
      <c r="I413" s="110"/>
      <c r="J413" s="22"/>
    </row>
    <row r="414" spans="1:10" s="20" customFormat="1" ht="23.25" customHeight="1">
      <c r="A414" s="30">
        <v>88</v>
      </c>
      <c r="B414" s="31">
        <v>100000141123</v>
      </c>
      <c r="C414" s="30">
        <v>0</v>
      </c>
      <c r="D414" s="29" t="s">
        <v>369</v>
      </c>
      <c r="E414" s="29" t="s">
        <v>866</v>
      </c>
      <c r="F414" s="28">
        <v>18700</v>
      </c>
      <c r="G414" s="28">
        <v>-18699</v>
      </c>
      <c r="H414" s="32">
        <v>1</v>
      </c>
      <c r="I414" s="110"/>
      <c r="J414" s="22"/>
    </row>
    <row r="415" spans="1:10" s="20" customFormat="1" ht="23.25" customHeight="1">
      <c r="A415" s="30">
        <v>89</v>
      </c>
      <c r="B415" s="31">
        <v>100000141127</v>
      </c>
      <c r="C415" s="30">
        <v>0</v>
      </c>
      <c r="D415" s="29" t="s">
        <v>369</v>
      </c>
      <c r="E415" s="29" t="s">
        <v>865</v>
      </c>
      <c r="F415" s="28">
        <v>42800</v>
      </c>
      <c r="G415" s="28">
        <v>-42799</v>
      </c>
      <c r="H415" s="32">
        <v>1</v>
      </c>
      <c r="I415" s="110"/>
      <c r="J415" s="22"/>
    </row>
    <row r="416" spans="1:10" s="20" customFormat="1" ht="23.25" customHeight="1">
      <c r="A416" s="30">
        <v>90</v>
      </c>
      <c r="B416" s="31">
        <v>100000141128</v>
      </c>
      <c r="C416" s="30">
        <v>0</v>
      </c>
      <c r="D416" s="29" t="s">
        <v>369</v>
      </c>
      <c r="E416" s="29" t="s">
        <v>865</v>
      </c>
      <c r="F416" s="28">
        <v>42800</v>
      </c>
      <c r="G416" s="28">
        <v>-42799</v>
      </c>
      <c r="H416" s="32">
        <v>1</v>
      </c>
      <c r="I416" s="110"/>
      <c r="J416" s="22"/>
    </row>
    <row r="417" spans="1:10" s="20" customFormat="1" ht="23.25" customHeight="1">
      <c r="A417" s="30">
        <v>91</v>
      </c>
      <c r="B417" s="31">
        <v>100000143240</v>
      </c>
      <c r="C417" s="30">
        <v>0</v>
      </c>
      <c r="D417" s="29" t="s">
        <v>494</v>
      </c>
      <c r="E417" s="29" t="s">
        <v>864</v>
      </c>
      <c r="F417" s="28">
        <v>43500</v>
      </c>
      <c r="G417" s="28">
        <v>-43499</v>
      </c>
      <c r="H417" s="32">
        <v>1</v>
      </c>
      <c r="I417" s="110"/>
      <c r="J417" s="22"/>
    </row>
    <row r="418" spans="1:10" s="20" customFormat="1" ht="23.25" customHeight="1">
      <c r="A418" s="30">
        <v>92</v>
      </c>
      <c r="B418" s="31">
        <v>100000143241</v>
      </c>
      <c r="C418" s="30">
        <v>0</v>
      </c>
      <c r="D418" s="29" t="s">
        <v>494</v>
      </c>
      <c r="E418" s="29" t="s">
        <v>864</v>
      </c>
      <c r="F418" s="28">
        <v>43500</v>
      </c>
      <c r="G418" s="28">
        <v>-43499</v>
      </c>
      <c r="H418" s="32">
        <v>1</v>
      </c>
      <c r="I418" s="110"/>
      <c r="J418" s="22"/>
    </row>
    <row r="419" spans="1:10" s="20" customFormat="1" ht="23.25" customHeight="1">
      <c r="A419" s="30">
        <v>93</v>
      </c>
      <c r="B419" s="31">
        <v>100000143242</v>
      </c>
      <c r="C419" s="30">
        <v>0</v>
      </c>
      <c r="D419" s="29" t="s">
        <v>861</v>
      </c>
      <c r="E419" s="29" t="s">
        <v>863</v>
      </c>
      <c r="F419" s="28">
        <v>24396</v>
      </c>
      <c r="G419" s="28">
        <v>-24395</v>
      </c>
      <c r="H419" s="32">
        <v>1</v>
      </c>
      <c r="I419" s="110"/>
      <c r="J419" s="22"/>
    </row>
    <row r="420" spans="1:10" s="20" customFormat="1" ht="23.25" customHeight="1">
      <c r="A420" s="30">
        <v>94</v>
      </c>
      <c r="B420" s="31">
        <v>100000143243</v>
      </c>
      <c r="C420" s="30">
        <v>0</v>
      </c>
      <c r="D420" s="29" t="s">
        <v>861</v>
      </c>
      <c r="E420" s="29" t="s">
        <v>862</v>
      </c>
      <c r="F420" s="28">
        <v>18692.900000000001</v>
      </c>
      <c r="G420" s="28">
        <v>-18691.900000000001</v>
      </c>
      <c r="H420" s="32">
        <v>1</v>
      </c>
      <c r="I420" s="110"/>
      <c r="J420" s="22"/>
    </row>
    <row r="421" spans="1:10" s="20" customFormat="1" ht="23.25" customHeight="1">
      <c r="A421" s="30">
        <v>95</v>
      </c>
      <c r="B421" s="31">
        <v>100000143244</v>
      </c>
      <c r="C421" s="30">
        <v>0</v>
      </c>
      <c r="D421" s="29" t="s">
        <v>861</v>
      </c>
      <c r="E421" s="29" t="s">
        <v>860</v>
      </c>
      <c r="F421" s="28">
        <v>31993</v>
      </c>
      <c r="G421" s="28">
        <v>-31992</v>
      </c>
      <c r="H421" s="32">
        <v>1</v>
      </c>
      <c r="I421" s="110"/>
      <c r="J421" s="22"/>
    </row>
    <row r="422" spans="1:10" s="20" customFormat="1" ht="23.25" customHeight="1">
      <c r="A422" s="30">
        <v>96</v>
      </c>
      <c r="B422" s="31">
        <v>100000144550</v>
      </c>
      <c r="C422" s="30">
        <v>0</v>
      </c>
      <c r="D422" s="29" t="s">
        <v>859</v>
      </c>
      <c r="E422" s="29" t="s">
        <v>858</v>
      </c>
      <c r="F422" s="28">
        <v>220420</v>
      </c>
      <c r="G422" s="28">
        <v>-220419</v>
      </c>
      <c r="H422" s="32">
        <v>1</v>
      </c>
      <c r="I422" s="110"/>
      <c r="J422" s="22"/>
    </row>
    <row r="423" spans="1:10" s="20" customFormat="1" ht="23.25" customHeight="1">
      <c r="A423" s="30">
        <v>97</v>
      </c>
      <c r="B423" s="31">
        <v>100000156711</v>
      </c>
      <c r="C423" s="30">
        <v>0</v>
      </c>
      <c r="D423" s="29" t="s">
        <v>703</v>
      </c>
      <c r="E423" s="29" t="s">
        <v>857</v>
      </c>
      <c r="F423" s="28">
        <v>21988.5</v>
      </c>
      <c r="G423" s="28">
        <v>-21987.5</v>
      </c>
      <c r="H423" s="32">
        <v>1</v>
      </c>
      <c r="I423" s="110"/>
      <c r="J423" s="22"/>
    </row>
    <row r="424" spans="1:10" s="20" customFormat="1" ht="23.25" customHeight="1">
      <c r="A424" s="30">
        <v>98</v>
      </c>
      <c r="B424" s="31">
        <v>100000200750</v>
      </c>
      <c r="C424" s="30">
        <v>0</v>
      </c>
      <c r="D424" s="29" t="s">
        <v>395</v>
      </c>
      <c r="E424" s="29" t="s">
        <v>826</v>
      </c>
      <c r="F424" s="28">
        <v>88000</v>
      </c>
      <c r="G424" s="28">
        <v>-87999</v>
      </c>
      <c r="H424" s="32">
        <v>1</v>
      </c>
      <c r="I424" s="110"/>
      <c r="J424" s="22"/>
    </row>
    <row r="425" spans="1:10" s="20" customFormat="1" ht="23.25" customHeight="1">
      <c r="A425" s="30">
        <v>99</v>
      </c>
      <c r="B425" s="31">
        <v>100000310699</v>
      </c>
      <c r="C425" s="30">
        <v>0</v>
      </c>
      <c r="D425" s="29" t="s">
        <v>420</v>
      </c>
      <c r="E425" s="29" t="s">
        <v>842</v>
      </c>
      <c r="F425" s="28">
        <v>82194.89</v>
      </c>
      <c r="G425" s="28">
        <v>-82193.89</v>
      </c>
      <c r="H425" s="32">
        <v>1</v>
      </c>
      <c r="I425" s="110"/>
      <c r="J425" s="22"/>
    </row>
    <row r="426" spans="1:10" s="20" customFormat="1" ht="23.25" customHeight="1">
      <c r="A426" s="30"/>
      <c r="B426" s="31">
        <v>100000310699</v>
      </c>
      <c r="C426" s="30">
        <v>1</v>
      </c>
      <c r="D426" s="29" t="s">
        <v>420</v>
      </c>
      <c r="E426" s="29" t="s">
        <v>842</v>
      </c>
      <c r="F426" s="28">
        <v>12805.11</v>
      </c>
      <c r="G426" s="28">
        <v>-12804.11</v>
      </c>
      <c r="H426" s="32">
        <v>1</v>
      </c>
      <c r="I426" s="110"/>
      <c r="J426" s="22"/>
    </row>
    <row r="427" spans="1:10" s="20" customFormat="1" ht="23.25" customHeight="1">
      <c r="A427" s="30">
        <v>100</v>
      </c>
      <c r="B427" s="31">
        <v>100000619006</v>
      </c>
      <c r="C427" s="30">
        <v>0</v>
      </c>
      <c r="D427" s="29" t="s">
        <v>1681</v>
      </c>
      <c r="E427" s="29" t="s">
        <v>1682</v>
      </c>
      <c r="F427" s="28">
        <v>36915</v>
      </c>
      <c r="G427" s="28">
        <v>-36914</v>
      </c>
      <c r="H427" s="32">
        <v>1</v>
      </c>
      <c r="I427" s="110"/>
      <c r="J427" s="22"/>
    </row>
    <row r="428" spans="1:10" s="20" customFormat="1" ht="23.25" customHeight="1">
      <c r="A428" s="30">
        <v>101</v>
      </c>
      <c r="B428" s="31">
        <v>100000619007</v>
      </c>
      <c r="C428" s="30">
        <v>0</v>
      </c>
      <c r="D428" s="29" t="s">
        <v>1681</v>
      </c>
      <c r="E428" s="29" t="s">
        <v>1682</v>
      </c>
      <c r="F428" s="28">
        <v>36915</v>
      </c>
      <c r="G428" s="28">
        <v>-36914</v>
      </c>
      <c r="H428" s="32">
        <v>1</v>
      </c>
      <c r="I428" s="110"/>
      <c r="J428" s="22"/>
    </row>
    <row r="429" spans="1:10" s="20" customFormat="1" ht="23.25" customHeight="1">
      <c r="A429" s="30">
        <v>102</v>
      </c>
      <c r="B429" s="31">
        <v>100000619008</v>
      </c>
      <c r="C429" s="30">
        <v>0</v>
      </c>
      <c r="D429" s="29" t="s">
        <v>1681</v>
      </c>
      <c r="E429" s="29" t="s">
        <v>1682</v>
      </c>
      <c r="F429" s="28">
        <v>36915</v>
      </c>
      <c r="G429" s="28">
        <v>-36914</v>
      </c>
      <c r="H429" s="32">
        <v>1</v>
      </c>
      <c r="I429" s="110"/>
      <c r="J429" s="22"/>
    </row>
    <row r="430" spans="1:10" s="20" customFormat="1" ht="23.25" customHeight="1">
      <c r="A430" s="30">
        <v>103</v>
      </c>
      <c r="B430" s="31">
        <v>100000619009</v>
      </c>
      <c r="C430" s="30">
        <v>0</v>
      </c>
      <c r="D430" s="29" t="s">
        <v>1681</v>
      </c>
      <c r="E430" s="29" t="s">
        <v>1682</v>
      </c>
      <c r="F430" s="28">
        <v>36915</v>
      </c>
      <c r="G430" s="28">
        <v>-36914</v>
      </c>
      <c r="H430" s="32">
        <v>1</v>
      </c>
      <c r="I430" s="110"/>
      <c r="J430" s="22"/>
    </row>
    <row r="431" spans="1:10" s="20" customFormat="1" ht="23.25" customHeight="1">
      <c r="A431" s="30">
        <v>104</v>
      </c>
      <c r="B431" s="31">
        <v>100000619010</v>
      </c>
      <c r="C431" s="30">
        <v>0</v>
      </c>
      <c r="D431" s="29" t="s">
        <v>1681</v>
      </c>
      <c r="E431" s="29" t="s">
        <v>1682</v>
      </c>
      <c r="F431" s="28">
        <v>36915</v>
      </c>
      <c r="G431" s="28">
        <v>-36914</v>
      </c>
      <c r="H431" s="32">
        <v>1</v>
      </c>
      <c r="I431" s="110"/>
      <c r="J431" s="22"/>
    </row>
    <row r="432" spans="1:10" s="20" customFormat="1" ht="23.25" customHeight="1">
      <c r="A432" s="30">
        <v>105</v>
      </c>
      <c r="B432" s="31">
        <v>100000619011</v>
      </c>
      <c r="C432" s="30">
        <v>0</v>
      </c>
      <c r="D432" s="29" t="s">
        <v>1681</v>
      </c>
      <c r="E432" s="29" t="s">
        <v>1682</v>
      </c>
      <c r="F432" s="28">
        <v>36915</v>
      </c>
      <c r="G432" s="28">
        <v>-36914</v>
      </c>
      <c r="H432" s="32">
        <v>1</v>
      </c>
      <c r="I432" s="110"/>
      <c r="J432" s="22"/>
    </row>
    <row r="433" spans="1:10" s="20" customFormat="1" ht="23.25" customHeight="1">
      <c r="A433" s="30">
        <v>106</v>
      </c>
      <c r="B433" s="31">
        <v>100000619012</v>
      </c>
      <c r="C433" s="30">
        <v>0</v>
      </c>
      <c r="D433" s="29" t="s">
        <v>1681</v>
      </c>
      <c r="E433" s="29" t="s">
        <v>1682</v>
      </c>
      <c r="F433" s="28">
        <v>36915</v>
      </c>
      <c r="G433" s="28">
        <v>-36914</v>
      </c>
      <c r="H433" s="32">
        <v>1</v>
      </c>
      <c r="I433" s="110"/>
      <c r="J433" s="22"/>
    </row>
    <row r="434" spans="1:10" s="20" customFormat="1" ht="23.25" customHeight="1">
      <c r="A434" s="30">
        <v>107</v>
      </c>
      <c r="B434" s="31">
        <v>100000619013</v>
      </c>
      <c r="C434" s="30">
        <v>0</v>
      </c>
      <c r="D434" s="29" t="s">
        <v>1681</v>
      </c>
      <c r="E434" s="29" t="s">
        <v>1682</v>
      </c>
      <c r="F434" s="28">
        <v>36915</v>
      </c>
      <c r="G434" s="28">
        <v>-36914</v>
      </c>
      <c r="H434" s="32">
        <v>1</v>
      </c>
      <c r="I434" s="110"/>
      <c r="J434" s="22"/>
    </row>
    <row r="435" spans="1:10" s="20" customFormat="1" ht="23.25" customHeight="1">
      <c r="A435" s="30">
        <v>108</v>
      </c>
      <c r="B435" s="31">
        <v>100000619014</v>
      </c>
      <c r="C435" s="30">
        <v>0</v>
      </c>
      <c r="D435" s="29" t="s">
        <v>1681</v>
      </c>
      <c r="E435" s="29" t="s">
        <v>1682</v>
      </c>
      <c r="F435" s="28">
        <v>36915</v>
      </c>
      <c r="G435" s="28">
        <v>-36914</v>
      </c>
      <c r="H435" s="32">
        <v>1</v>
      </c>
      <c r="I435" s="110"/>
      <c r="J435" s="22"/>
    </row>
    <row r="436" spans="1:10" s="20" customFormat="1" ht="23.25" customHeight="1">
      <c r="A436" s="30">
        <v>109</v>
      </c>
      <c r="B436" s="31">
        <v>100000619015</v>
      </c>
      <c r="C436" s="30">
        <v>0</v>
      </c>
      <c r="D436" s="29" t="s">
        <v>1681</v>
      </c>
      <c r="E436" s="29" t="s">
        <v>1682</v>
      </c>
      <c r="F436" s="28">
        <v>36915</v>
      </c>
      <c r="G436" s="28">
        <v>-36914</v>
      </c>
      <c r="H436" s="32">
        <v>1</v>
      </c>
      <c r="I436" s="110"/>
      <c r="J436" s="22"/>
    </row>
    <row r="437" spans="1:10" s="20" customFormat="1" ht="23.25" customHeight="1">
      <c r="A437" s="30">
        <v>110</v>
      </c>
      <c r="B437" s="31">
        <v>100000619016</v>
      </c>
      <c r="C437" s="30">
        <v>0</v>
      </c>
      <c r="D437" s="29" t="s">
        <v>1681</v>
      </c>
      <c r="E437" s="29" t="s">
        <v>1682</v>
      </c>
      <c r="F437" s="28">
        <v>36915</v>
      </c>
      <c r="G437" s="28">
        <v>-36914</v>
      </c>
      <c r="H437" s="32">
        <v>1</v>
      </c>
      <c r="I437" s="110"/>
      <c r="J437" s="22"/>
    </row>
    <row r="438" spans="1:10" s="20" customFormat="1" ht="23.25" customHeight="1">
      <c r="A438" s="30">
        <v>111</v>
      </c>
      <c r="B438" s="31">
        <v>100000619017</v>
      </c>
      <c r="C438" s="30">
        <v>0</v>
      </c>
      <c r="D438" s="29" t="s">
        <v>1681</v>
      </c>
      <c r="E438" s="29" t="s">
        <v>1682</v>
      </c>
      <c r="F438" s="28">
        <v>36915</v>
      </c>
      <c r="G438" s="28">
        <v>-36914</v>
      </c>
      <c r="H438" s="32">
        <v>1</v>
      </c>
      <c r="I438" s="110"/>
      <c r="J438" s="22"/>
    </row>
    <row r="439" spans="1:10" s="20" customFormat="1" ht="23.25" customHeight="1">
      <c r="A439" s="30">
        <v>112</v>
      </c>
      <c r="B439" s="31">
        <v>100000619018</v>
      </c>
      <c r="C439" s="30">
        <v>0</v>
      </c>
      <c r="D439" s="29" t="s">
        <v>1681</v>
      </c>
      <c r="E439" s="29" t="s">
        <v>1682</v>
      </c>
      <c r="F439" s="28">
        <v>36915</v>
      </c>
      <c r="G439" s="28">
        <v>-36914</v>
      </c>
      <c r="H439" s="32">
        <v>1</v>
      </c>
      <c r="I439" s="110"/>
      <c r="J439" s="22"/>
    </row>
    <row r="440" spans="1:10" s="20" customFormat="1" ht="23.25" customHeight="1">
      <c r="A440" s="30">
        <v>113</v>
      </c>
      <c r="B440" s="31">
        <v>100000619019</v>
      </c>
      <c r="C440" s="30">
        <v>0</v>
      </c>
      <c r="D440" s="29" t="s">
        <v>1681</v>
      </c>
      <c r="E440" s="29" t="s">
        <v>1683</v>
      </c>
      <c r="F440" s="28">
        <v>27000</v>
      </c>
      <c r="G440" s="28">
        <v>-26999</v>
      </c>
      <c r="H440" s="32">
        <v>1</v>
      </c>
      <c r="I440" s="110"/>
      <c r="J440" s="22"/>
    </row>
    <row r="441" spans="1:10" s="20" customFormat="1" ht="23.25" customHeight="1">
      <c r="A441" s="30">
        <v>114</v>
      </c>
      <c r="B441" s="31">
        <v>100000619020</v>
      </c>
      <c r="C441" s="30">
        <v>0</v>
      </c>
      <c r="D441" s="29" t="s">
        <v>1681</v>
      </c>
      <c r="E441" s="29" t="s">
        <v>1683</v>
      </c>
      <c r="F441" s="28">
        <v>27000</v>
      </c>
      <c r="G441" s="28">
        <v>-26999</v>
      </c>
      <c r="H441" s="32">
        <v>1</v>
      </c>
      <c r="I441" s="110"/>
      <c r="J441" s="22"/>
    </row>
    <row r="442" spans="1:10" s="20" customFormat="1" ht="23.25" customHeight="1">
      <c r="A442" s="30">
        <v>115</v>
      </c>
      <c r="B442" s="31">
        <v>100000619021</v>
      </c>
      <c r="C442" s="30">
        <v>0</v>
      </c>
      <c r="D442" s="29" t="s">
        <v>1681</v>
      </c>
      <c r="E442" s="29" t="s">
        <v>1683</v>
      </c>
      <c r="F442" s="28">
        <v>27000</v>
      </c>
      <c r="G442" s="28">
        <v>-26999</v>
      </c>
      <c r="H442" s="32">
        <v>1</v>
      </c>
      <c r="I442" s="110"/>
      <c r="J442" s="22"/>
    </row>
    <row r="443" spans="1:10" s="20" customFormat="1" ht="23.25" customHeight="1">
      <c r="A443" s="30">
        <v>116</v>
      </c>
      <c r="B443" s="31">
        <v>100000619022</v>
      </c>
      <c r="C443" s="30">
        <v>0</v>
      </c>
      <c r="D443" s="29" t="s">
        <v>1681</v>
      </c>
      <c r="E443" s="29" t="s">
        <v>1683</v>
      </c>
      <c r="F443" s="28">
        <v>27000</v>
      </c>
      <c r="G443" s="28">
        <v>-26999</v>
      </c>
      <c r="H443" s="32">
        <v>1</v>
      </c>
      <c r="I443" s="110"/>
      <c r="J443" s="22"/>
    </row>
    <row r="444" spans="1:10" s="20" customFormat="1" ht="23.25" customHeight="1">
      <c r="A444" s="30">
        <v>117</v>
      </c>
      <c r="B444" s="31">
        <v>100000619023</v>
      </c>
      <c r="C444" s="30">
        <v>0</v>
      </c>
      <c r="D444" s="29" t="s">
        <v>1681</v>
      </c>
      <c r="E444" s="29" t="s">
        <v>1683</v>
      </c>
      <c r="F444" s="28">
        <v>27000</v>
      </c>
      <c r="G444" s="28">
        <v>-26999</v>
      </c>
      <c r="H444" s="32">
        <v>1</v>
      </c>
      <c r="I444" s="110"/>
      <c r="J444" s="22"/>
    </row>
    <row r="445" spans="1:10" s="20" customFormat="1" ht="23.25" customHeight="1">
      <c r="A445" s="30">
        <v>118</v>
      </c>
      <c r="B445" s="31">
        <v>100000619024</v>
      </c>
      <c r="C445" s="30">
        <v>0</v>
      </c>
      <c r="D445" s="29" t="s">
        <v>1681</v>
      </c>
      <c r="E445" s="29" t="s">
        <v>1683</v>
      </c>
      <c r="F445" s="28">
        <v>27000</v>
      </c>
      <c r="G445" s="28">
        <v>-26999</v>
      </c>
      <c r="H445" s="32">
        <v>1</v>
      </c>
      <c r="I445" s="110"/>
      <c r="J445" s="22"/>
    </row>
    <row r="446" spans="1:10" s="20" customFormat="1" ht="23.25" customHeight="1">
      <c r="A446" s="30">
        <v>119</v>
      </c>
      <c r="B446" s="31">
        <v>100000619025</v>
      </c>
      <c r="C446" s="30">
        <v>0</v>
      </c>
      <c r="D446" s="29" t="s">
        <v>1681</v>
      </c>
      <c r="E446" s="29" t="s">
        <v>1683</v>
      </c>
      <c r="F446" s="28">
        <v>27000</v>
      </c>
      <c r="G446" s="28">
        <v>-26999</v>
      </c>
      <c r="H446" s="32">
        <v>1</v>
      </c>
      <c r="I446" s="110"/>
      <c r="J446" s="22"/>
    </row>
    <row r="447" spans="1:10" s="20" customFormat="1" ht="23.25" customHeight="1">
      <c r="A447" s="30">
        <v>120</v>
      </c>
      <c r="B447" s="31">
        <v>100000619026</v>
      </c>
      <c r="C447" s="30">
        <v>0</v>
      </c>
      <c r="D447" s="29" t="s">
        <v>1681</v>
      </c>
      <c r="E447" s="29" t="s">
        <v>1683</v>
      </c>
      <c r="F447" s="28">
        <v>27000</v>
      </c>
      <c r="G447" s="28">
        <v>-26999</v>
      </c>
      <c r="H447" s="32">
        <v>1</v>
      </c>
      <c r="I447" s="110"/>
      <c r="J447" s="22"/>
    </row>
    <row r="448" spans="1:10" s="20" customFormat="1" ht="23.25" customHeight="1">
      <c r="A448" s="30">
        <v>121</v>
      </c>
      <c r="B448" s="31">
        <v>100000619027</v>
      </c>
      <c r="C448" s="30">
        <v>0</v>
      </c>
      <c r="D448" s="29" t="s">
        <v>1681</v>
      </c>
      <c r="E448" s="29" t="s">
        <v>1683</v>
      </c>
      <c r="F448" s="28">
        <v>27000</v>
      </c>
      <c r="G448" s="28">
        <v>-26999</v>
      </c>
      <c r="H448" s="32">
        <v>1</v>
      </c>
      <c r="I448" s="110"/>
      <c r="J448" s="22"/>
    </row>
    <row r="449" spans="1:10" s="20" customFormat="1" ht="23.25" customHeight="1">
      <c r="A449" s="30">
        <v>122</v>
      </c>
      <c r="B449" s="31">
        <v>100000619028</v>
      </c>
      <c r="C449" s="30">
        <v>0</v>
      </c>
      <c r="D449" s="29" t="s">
        <v>1681</v>
      </c>
      <c r="E449" s="29" t="s">
        <v>1683</v>
      </c>
      <c r="F449" s="28">
        <v>27000</v>
      </c>
      <c r="G449" s="28">
        <v>-26999</v>
      </c>
      <c r="H449" s="32">
        <v>1</v>
      </c>
      <c r="I449" s="110"/>
      <c r="J449" s="22"/>
    </row>
    <row r="450" spans="1:10" s="20" customFormat="1" ht="23.25" customHeight="1">
      <c r="A450" s="30">
        <v>123</v>
      </c>
      <c r="B450" s="31">
        <v>100000619029</v>
      </c>
      <c r="C450" s="30">
        <v>0</v>
      </c>
      <c r="D450" s="29" t="s">
        <v>1681</v>
      </c>
      <c r="E450" s="29" t="s">
        <v>1684</v>
      </c>
      <c r="F450" s="28">
        <v>31565</v>
      </c>
      <c r="G450" s="28">
        <v>-31564</v>
      </c>
      <c r="H450" s="32">
        <v>1</v>
      </c>
      <c r="I450" s="110"/>
      <c r="J450" s="22"/>
    </row>
    <row r="451" spans="1:10" s="20" customFormat="1" ht="23.25" customHeight="1">
      <c r="A451" s="30">
        <v>124</v>
      </c>
      <c r="B451" s="31">
        <v>100000619030</v>
      </c>
      <c r="C451" s="30">
        <v>0</v>
      </c>
      <c r="D451" s="29" t="s">
        <v>1681</v>
      </c>
      <c r="E451" s="29" t="s">
        <v>1684</v>
      </c>
      <c r="F451" s="28">
        <v>31565</v>
      </c>
      <c r="G451" s="28">
        <v>-31564</v>
      </c>
      <c r="H451" s="32">
        <v>1</v>
      </c>
      <c r="I451" s="110"/>
      <c r="J451" s="22"/>
    </row>
    <row r="452" spans="1:10" s="20" customFormat="1" ht="23.25" customHeight="1">
      <c r="A452" s="30">
        <v>125</v>
      </c>
      <c r="B452" s="31">
        <v>100000619031</v>
      </c>
      <c r="C452" s="30">
        <v>0</v>
      </c>
      <c r="D452" s="29" t="s">
        <v>1681</v>
      </c>
      <c r="E452" s="29" t="s">
        <v>1685</v>
      </c>
      <c r="F452" s="28">
        <v>60990</v>
      </c>
      <c r="G452" s="28">
        <v>-60989</v>
      </c>
      <c r="H452" s="32">
        <v>1</v>
      </c>
      <c r="I452" s="110"/>
      <c r="J452" s="22"/>
    </row>
    <row r="453" spans="1:10" s="20" customFormat="1" ht="23.25" customHeight="1">
      <c r="A453" s="30">
        <v>126</v>
      </c>
      <c r="B453" s="31">
        <v>100000619032</v>
      </c>
      <c r="C453" s="30">
        <v>0</v>
      </c>
      <c r="D453" s="29" t="s">
        <v>1681</v>
      </c>
      <c r="E453" s="29" t="s">
        <v>1685</v>
      </c>
      <c r="F453" s="28">
        <v>60990</v>
      </c>
      <c r="G453" s="28">
        <v>-60989</v>
      </c>
      <c r="H453" s="32">
        <v>1</v>
      </c>
      <c r="I453" s="110"/>
      <c r="J453" s="22"/>
    </row>
    <row r="454" spans="1:10" s="20" customFormat="1" ht="23.25" customHeight="1">
      <c r="A454" s="30">
        <v>127</v>
      </c>
      <c r="B454" s="31">
        <v>100000619033</v>
      </c>
      <c r="C454" s="30">
        <v>0</v>
      </c>
      <c r="D454" s="29" t="s">
        <v>1681</v>
      </c>
      <c r="E454" s="29" t="s">
        <v>1685</v>
      </c>
      <c r="F454" s="28">
        <v>60990</v>
      </c>
      <c r="G454" s="28">
        <v>-60989</v>
      </c>
      <c r="H454" s="32">
        <v>1</v>
      </c>
      <c r="I454" s="110"/>
      <c r="J454" s="22"/>
    </row>
    <row r="455" spans="1:10" s="20" customFormat="1" ht="23.25" customHeight="1">
      <c r="A455" s="30">
        <v>128</v>
      </c>
      <c r="B455" s="31">
        <v>100000619034</v>
      </c>
      <c r="C455" s="30">
        <v>0</v>
      </c>
      <c r="D455" s="29" t="s">
        <v>1681</v>
      </c>
      <c r="E455" s="29" t="s">
        <v>1685</v>
      </c>
      <c r="F455" s="28">
        <v>60990</v>
      </c>
      <c r="G455" s="28">
        <v>-60989</v>
      </c>
      <c r="H455" s="32">
        <v>1</v>
      </c>
      <c r="I455" s="110"/>
      <c r="J455" s="22"/>
    </row>
    <row r="456" spans="1:10" s="20" customFormat="1" ht="23.25" customHeight="1">
      <c r="A456" s="30">
        <v>129</v>
      </c>
      <c r="B456" s="31">
        <v>100000619035</v>
      </c>
      <c r="C456" s="30">
        <v>0</v>
      </c>
      <c r="D456" s="29" t="s">
        <v>1681</v>
      </c>
      <c r="E456" s="29" t="s">
        <v>1685</v>
      </c>
      <c r="F456" s="28">
        <v>60990</v>
      </c>
      <c r="G456" s="28">
        <v>-60989</v>
      </c>
      <c r="H456" s="32">
        <v>1</v>
      </c>
      <c r="I456" s="110"/>
      <c r="J456" s="22"/>
    </row>
    <row r="457" spans="1:10" s="20" customFormat="1" ht="23.25" customHeight="1">
      <c r="A457" s="30">
        <v>130</v>
      </c>
      <c r="B457" s="31">
        <v>100000619036</v>
      </c>
      <c r="C457" s="30">
        <v>0</v>
      </c>
      <c r="D457" s="29" t="s">
        <v>1681</v>
      </c>
      <c r="E457" s="29" t="s">
        <v>1685</v>
      </c>
      <c r="F457" s="28">
        <v>60990</v>
      </c>
      <c r="G457" s="28">
        <v>-60989</v>
      </c>
      <c r="H457" s="32">
        <v>1</v>
      </c>
      <c r="I457" s="110"/>
      <c r="J457" s="22"/>
    </row>
    <row r="458" spans="1:10" s="20" customFormat="1" ht="23.25" customHeight="1">
      <c r="A458" s="30">
        <v>131</v>
      </c>
      <c r="B458" s="31">
        <v>100000619037</v>
      </c>
      <c r="C458" s="30">
        <v>0</v>
      </c>
      <c r="D458" s="29" t="s">
        <v>1681</v>
      </c>
      <c r="E458" s="29" t="s">
        <v>1685</v>
      </c>
      <c r="F458" s="28">
        <v>60990</v>
      </c>
      <c r="G458" s="28">
        <v>-60989</v>
      </c>
      <c r="H458" s="32">
        <v>1</v>
      </c>
      <c r="I458" s="110"/>
      <c r="J458" s="22"/>
    </row>
    <row r="459" spans="1:10" s="20" customFormat="1" ht="23.25" customHeight="1">
      <c r="A459" s="30">
        <v>132</v>
      </c>
      <c r="B459" s="31">
        <v>100000619038</v>
      </c>
      <c r="C459" s="30">
        <v>0</v>
      </c>
      <c r="D459" s="29" t="s">
        <v>1681</v>
      </c>
      <c r="E459" s="29" t="s">
        <v>1685</v>
      </c>
      <c r="F459" s="28">
        <v>60990</v>
      </c>
      <c r="G459" s="28">
        <v>-60989</v>
      </c>
      <c r="H459" s="32">
        <v>1</v>
      </c>
      <c r="I459" s="110"/>
      <c r="J459" s="22"/>
    </row>
    <row r="460" spans="1:10" s="20" customFormat="1" ht="23.25" customHeight="1">
      <c r="A460" s="30">
        <v>133</v>
      </c>
      <c r="B460" s="31">
        <v>100000619039</v>
      </c>
      <c r="C460" s="30">
        <v>0</v>
      </c>
      <c r="D460" s="29" t="s">
        <v>1681</v>
      </c>
      <c r="E460" s="29" t="s">
        <v>1685</v>
      </c>
      <c r="F460" s="28">
        <v>60990</v>
      </c>
      <c r="G460" s="28">
        <v>-60989</v>
      </c>
      <c r="H460" s="32">
        <v>1</v>
      </c>
      <c r="I460" s="110"/>
      <c r="J460" s="22"/>
    </row>
    <row r="461" spans="1:10" s="20" customFormat="1" ht="23.25" customHeight="1">
      <c r="A461" s="30">
        <v>134</v>
      </c>
      <c r="B461" s="31">
        <v>100000619040</v>
      </c>
      <c r="C461" s="30">
        <v>0</v>
      </c>
      <c r="D461" s="29" t="s">
        <v>1681</v>
      </c>
      <c r="E461" s="29" t="s">
        <v>1685</v>
      </c>
      <c r="F461" s="28">
        <v>60990</v>
      </c>
      <c r="G461" s="28">
        <v>-60989</v>
      </c>
      <c r="H461" s="32">
        <v>1</v>
      </c>
      <c r="I461" s="110"/>
      <c r="J461" s="22"/>
    </row>
    <row r="462" spans="1:10" s="20" customFormat="1" ht="23.25" customHeight="1">
      <c r="A462" s="30">
        <v>135</v>
      </c>
      <c r="B462" s="31">
        <v>100000619041</v>
      </c>
      <c r="C462" s="30">
        <v>0</v>
      </c>
      <c r="D462" s="29" t="s">
        <v>1681</v>
      </c>
      <c r="E462" s="29" t="s">
        <v>1686</v>
      </c>
      <c r="F462" s="28">
        <v>43000</v>
      </c>
      <c r="G462" s="28">
        <v>-42999</v>
      </c>
      <c r="H462" s="32">
        <v>1</v>
      </c>
      <c r="I462" s="110"/>
      <c r="J462" s="22"/>
    </row>
    <row r="463" spans="1:10" s="20" customFormat="1" ht="23.25" customHeight="1">
      <c r="A463" s="30">
        <v>136</v>
      </c>
      <c r="B463" s="31">
        <v>100000619042</v>
      </c>
      <c r="C463" s="30">
        <v>0</v>
      </c>
      <c r="D463" s="29" t="s">
        <v>1681</v>
      </c>
      <c r="E463" s="29" t="s">
        <v>1687</v>
      </c>
      <c r="F463" s="28">
        <v>551050</v>
      </c>
      <c r="G463" s="28">
        <v>-551049</v>
      </c>
      <c r="H463" s="32">
        <v>1</v>
      </c>
      <c r="I463" s="110"/>
      <c r="J463" s="22"/>
    </row>
    <row r="464" spans="1:10" s="20" customFormat="1" ht="23.25" customHeight="1">
      <c r="A464" s="30">
        <v>137</v>
      </c>
      <c r="B464" s="31">
        <v>100000619043</v>
      </c>
      <c r="C464" s="30">
        <v>0</v>
      </c>
      <c r="D464" s="29" t="s">
        <v>1681</v>
      </c>
      <c r="E464" s="29" t="s">
        <v>1688</v>
      </c>
      <c r="F464" s="28">
        <v>47080</v>
      </c>
      <c r="G464" s="28">
        <v>-47079</v>
      </c>
      <c r="H464" s="32">
        <v>1</v>
      </c>
      <c r="I464" s="110"/>
      <c r="J464" s="22"/>
    </row>
    <row r="465" spans="1:10" s="20" customFormat="1" ht="23.25" customHeight="1">
      <c r="A465" s="30">
        <v>138</v>
      </c>
      <c r="B465" s="31">
        <v>100000619044</v>
      </c>
      <c r="C465" s="30">
        <v>0</v>
      </c>
      <c r="D465" s="29" t="s">
        <v>1681</v>
      </c>
      <c r="E465" s="29" t="s">
        <v>1689</v>
      </c>
      <c r="F465" s="28">
        <v>34240</v>
      </c>
      <c r="G465" s="28">
        <v>-34239</v>
      </c>
      <c r="H465" s="32">
        <v>1</v>
      </c>
      <c r="I465" s="110"/>
      <c r="J465" s="22"/>
    </row>
    <row r="466" spans="1:10" s="20" customFormat="1" ht="23.25" customHeight="1">
      <c r="A466" s="30">
        <v>139</v>
      </c>
      <c r="B466" s="31">
        <v>100000619045</v>
      </c>
      <c r="C466" s="30">
        <v>0</v>
      </c>
      <c r="D466" s="29" t="s">
        <v>1681</v>
      </c>
      <c r="E466" s="29" t="s">
        <v>1690</v>
      </c>
      <c r="F466" s="28">
        <v>26750</v>
      </c>
      <c r="G466" s="28">
        <v>-26749</v>
      </c>
      <c r="H466" s="32">
        <v>1</v>
      </c>
      <c r="I466" s="110"/>
      <c r="J466" s="22"/>
    </row>
    <row r="467" spans="1:10" s="20" customFormat="1" ht="23.25" customHeight="1">
      <c r="A467" s="30">
        <v>140</v>
      </c>
      <c r="B467" s="31">
        <v>100000619046</v>
      </c>
      <c r="C467" s="30">
        <v>0</v>
      </c>
      <c r="D467" s="29" t="s">
        <v>1681</v>
      </c>
      <c r="E467" s="29" t="s">
        <v>1691</v>
      </c>
      <c r="F467" s="28">
        <v>23540</v>
      </c>
      <c r="G467" s="28">
        <v>-23539</v>
      </c>
      <c r="H467" s="32">
        <v>1</v>
      </c>
      <c r="I467" s="110"/>
      <c r="J467" s="22"/>
    </row>
    <row r="468" spans="1:10" s="20" customFormat="1" ht="23.25" customHeight="1">
      <c r="A468" s="30">
        <v>141</v>
      </c>
      <c r="B468" s="31">
        <v>100000619047</v>
      </c>
      <c r="C468" s="30">
        <v>0</v>
      </c>
      <c r="D468" s="29" t="s">
        <v>1681</v>
      </c>
      <c r="E468" s="29" t="s">
        <v>1691</v>
      </c>
      <c r="F468" s="28">
        <v>23540</v>
      </c>
      <c r="G468" s="28">
        <v>-23539</v>
      </c>
      <c r="H468" s="32">
        <v>1</v>
      </c>
      <c r="I468" s="110"/>
      <c r="J468" s="22"/>
    </row>
    <row r="469" spans="1:10" s="20" customFormat="1" ht="23.25" customHeight="1">
      <c r="A469" s="30">
        <v>142</v>
      </c>
      <c r="B469" s="31">
        <v>100000619048</v>
      </c>
      <c r="C469" s="30">
        <v>0</v>
      </c>
      <c r="D469" s="29" t="s">
        <v>1681</v>
      </c>
      <c r="E469" s="29" t="s">
        <v>1692</v>
      </c>
      <c r="F469" s="28">
        <v>8560</v>
      </c>
      <c r="G469" s="28">
        <v>-8559</v>
      </c>
      <c r="H469" s="32">
        <v>1</v>
      </c>
      <c r="I469" s="110"/>
      <c r="J469" s="22"/>
    </row>
    <row r="470" spans="1:10" s="20" customFormat="1" ht="23.25" customHeight="1">
      <c r="A470" s="30">
        <v>143</v>
      </c>
      <c r="B470" s="31">
        <v>100000619049</v>
      </c>
      <c r="C470" s="30">
        <v>0</v>
      </c>
      <c r="D470" s="29" t="s">
        <v>1681</v>
      </c>
      <c r="E470" s="29" t="s">
        <v>1692</v>
      </c>
      <c r="F470" s="28">
        <v>8560</v>
      </c>
      <c r="G470" s="28">
        <v>-8559</v>
      </c>
      <c r="H470" s="32">
        <v>1</v>
      </c>
      <c r="I470" s="110"/>
      <c r="J470" s="22"/>
    </row>
    <row r="471" spans="1:10" s="20" customFormat="1" ht="23.25" customHeight="1">
      <c r="A471" s="30">
        <v>144</v>
      </c>
      <c r="B471" s="31">
        <v>100000619050</v>
      </c>
      <c r="C471" s="30">
        <v>0</v>
      </c>
      <c r="D471" s="29" t="s">
        <v>1681</v>
      </c>
      <c r="E471" s="29" t="s">
        <v>1693</v>
      </c>
      <c r="F471" s="28">
        <v>6527</v>
      </c>
      <c r="G471" s="28">
        <v>-6526</v>
      </c>
      <c r="H471" s="32">
        <v>1</v>
      </c>
      <c r="I471" s="110"/>
      <c r="J471" s="22"/>
    </row>
    <row r="472" spans="1:10" s="20" customFormat="1" ht="23.25" customHeight="1">
      <c r="A472" s="30">
        <v>145</v>
      </c>
      <c r="B472" s="31">
        <v>100000619051</v>
      </c>
      <c r="C472" s="30">
        <v>0</v>
      </c>
      <c r="D472" s="29" t="s">
        <v>1681</v>
      </c>
      <c r="E472" s="29" t="s">
        <v>1693</v>
      </c>
      <c r="F472" s="28">
        <v>6527</v>
      </c>
      <c r="G472" s="28">
        <v>-6526</v>
      </c>
      <c r="H472" s="32">
        <v>1</v>
      </c>
      <c r="I472" s="110"/>
      <c r="J472" s="22"/>
    </row>
    <row r="473" spans="1:10" s="20" customFormat="1" ht="23.25" customHeight="1">
      <c r="A473" s="30">
        <v>146</v>
      </c>
      <c r="B473" s="31">
        <v>100000619052</v>
      </c>
      <c r="C473" s="30">
        <v>0</v>
      </c>
      <c r="D473" s="29" t="s">
        <v>1681</v>
      </c>
      <c r="E473" s="29" t="s">
        <v>1693</v>
      </c>
      <c r="F473" s="28">
        <v>6527</v>
      </c>
      <c r="G473" s="28">
        <v>-6526</v>
      </c>
      <c r="H473" s="32">
        <v>1</v>
      </c>
      <c r="I473" s="110"/>
      <c r="J473" s="22"/>
    </row>
    <row r="474" spans="1:10" s="20" customFormat="1" ht="23.25" customHeight="1">
      <c r="A474" s="30">
        <v>147</v>
      </c>
      <c r="B474" s="31">
        <v>100000619053</v>
      </c>
      <c r="C474" s="30">
        <v>0</v>
      </c>
      <c r="D474" s="29" t="s">
        <v>1681</v>
      </c>
      <c r="E474" s="29" t="s">
        <v>1693</v>
      </c>
      <c r="F474" s="28">
        <v>6527</v>
      </c>
      <c r="G474" s="28">
        <v>-6526</v>
      </c>
      <c r="H474" s="32">
        <v>1</v>
      </c>
      <c r="I474" s="110"/>
      <c r="J474" s="22"/>
    </row>
    <row r="475" spans="1:10" s="20" customFormat="1" ht="23.25" customHeight="1">
      <c r="A475" s="30">
        <v>148</v>
      </c>
      <c r="B475" s="31">
        <v>100000619054</v>
      </c>
      <c r="C475" s="30">
        <v>0</v>
      </c>
      <c r="D475" s="29" t="s">
        <v>1681</v>
      </c>
      <c r="E475" s="29" t="s">
        <v>1693</v>
      </c>
      <c r="F475" s="28">
        <v>6527</v>
      </c>
      <c r="G475" s="28">
        <v>-6526</v>
      </c>
      <c r="H475" s="32">
        <v>1</v>
      </c>
      <c r="I475" s="110"/>
      <c r="J475" s="22"/>
    </row>
    <row r="476" spans="1:10" s="20" customFormat="1" ht="23.25" customHeight="1">
      <c r="A476" s="30">
        <v>149</v>
      </c>
      <c r="B476" s="31">
        <v>100000619055</v>
      </c>
      <c r="C476" s="30">
        <v>0</v>
      </c>
      <c r="D476" s="29" t="s">
        <v>1681</v>
      </c>
      <c r="E476" s="29" t="s">
        <v>1693</v>
      </c>
      <c r="F476" s="28">
        <v>6527</v>
      </c>
      <c r="G476" s="28">
        <v>-6526</v>
      </c>
      <c r="H476" s="32">
        <v>1</v>
      </c>
      <c r="I476" s="110"/>
      <c r="J476" s="22"/>
    </row>
    <row r="477" spans="1:10" s="20" customFormat="1" ht="23.25" customHeight="1">
      <c r="A477" s="30">
        <v>150</v>
      </c>
      <c r="B477" s="31">
        <v>100000619056</v>
      </c>
      <c r="C477" s="30">
        <v>0</v>
      </c>
      <c r="D477" s="29" t="s">
        <v>1681</v>
      </c>
      <c r="E477" s="29" t="s">
        <v>1693</v>
      </c>
      <c r="F477" s="28">
        <v>6527</v>
      </c>
      <c r="G477" s="28">
        <v>-6526</v>
      </c>
      <c r="H477" s="32">
        <v>1</v>
      </c>
      <c r="I477" s="110"/>
      <c r="J477" s="22"/>
    </row>
    <row r="478" spans="1:10" s="20" customFormat="1" ht="23.25" customHeight="1">
      <c r="A478" s="30">
        <v>151</v>
      </c>
      <c r="B478" s="31">
        <v>100000619057</v>
      </c>
      <c r="C478" s="30">
        <v>0</v>
      </c>
      <c r="D478" s="29" t="s">
        <v>1681</v>
      </c>
      <c r="E478" s="29" t="s">
        <v>1694</v>
      </c>
      <c r="F478" s="28">
        <v>7597</v>
      </c>
      <c r="G478" s="28">
        <v>-7596</v>
      </c>
      <c r="H478" s="32">
        <v>1</v>
      </c>
      <c r="I478" s="110"/>
      <c r="J478" s="22"/>
    </row>
    <row r="479" spans="1:10" s="20" customFormat="1" ht="23.25" customHeight="1">
      <c r="A479" s="30">
        <v>152</v>
      </c>
      <c r="B479" s="31">
        <v>100000619058</v>
      </c>
      <c r="C479" s="30">
        <v>0</v>
      </c>
      <c r="D479" s="29" t="s">
        <v>1681</v>
      </c>
      <c r="E479" s="29" t="s">
        <v>1694</v>
      </c>
      <c r="F479" s="28">
        <v>7597</v>
      </c>
      <c r="G479" s="28">
        <v>-7596</v>
      </c>
      <c r="H479" s="32">
        <v>1</v>
      </c>
      <c r="I479" s="110"/>
      <c r="J479" s="22"/>
    </row>
    <row r="480" spans="1:10" s="20" customFormat="1" ht="23.25" customHeight="1">
      <c r="A480" s="30">
        <v>153</v>
      </c>
      <c r="B480" s="31">
        <v>100000619059</v>
      </c>
      <c r="C480" s="30">
        <v>0</v>
      </c>
      <c r="D480" s="29" t="s">
        <v>1681</v>
      </c>
      <c r="E480" s="29" t="s">
        <v>1695</v>
      </c>
      <c r="F480" s="28">
        <v>8560</v>
      </c>
      <c r="G480" s="28">
        <v>-8559</v>
      </c>
      <c r="H480" s="32">
        <v>1</v>
      </c>
      <c r="I480" s="110"/>
      <c r="J480" s="22"/>
    </row>
    <row r="481" spans="1:10" s="20" customFormat="1" ht="23.25" customHeight="1">
      <c r="A481" s="30">
        <v>154</v>
      </c>
      <c r="B481" s="31">
        <v>100000619060</v>
      </c>
      <c r="C481" s="30">
        <v>0</v>
      </c>
      <c r="D481" s="29" t="s">
        <v>1681</v>
      </c>
      <c r="E481" s="29" t="s">
        <v>1695</v>
      </c>
      <c r="F481" s="28">
        <v>8560</v>
      </c>
      <c r="G481" s="28">
        <v>-8559</v>
      </c>
      <c r="H481" s="32">
        <v>1</v>
      </c>
      <c r="I481" s="110"/>
      <c r="J481" s="22"/>
    </row>
    <row r="482" spans="1:10" s="20" customFormat="1" ht="23.25" customHeight="1">
      <c r="A482" s="30">
        <v>155</v>
      </c>
      <c r="B482" s="31">
        <v>100000619061</v>
      </c>
      <c r="C482" s="30">
        <v>0</v>
      </c>
      <c r="D482" s="29" t="s">
        <v>1681</v>
      </c>
      <c r="E482" s="29" t="s">
        <v>1695</v>
      </c>
      <c r="F482" s="28">
        <v>8560</v>
      </c>
      <c r="G482" s="28">
        <v>-8559</v>
      </c>
      <c r="H482" s="32">
        <v>1</v>
      </c>
      <c r="I482" s="110"/>
      <c r="J482" s="22"/>
    </row>
    <row r="483" spans="1:10" s="20" customFormat="1" ht="23.25" customHeight="1">
      <c r="A483" s="30">
        <v>156</v>
      </c>
      <c r="B483" s="31">
        <v>100000619062</v>
      </c>
      <c r="C483" s="30">
        <v>0</v>
      </c>
      <c r="D483" s="29" t="s">
        <v>1681</v>
      </c>
      <c r="E483" s="29" t="s">
        <v>1695</v>
      </c>
      <c r="F483" s="28">
        <v>8560</v>
      </c>
      <c r="G483" s="28">
        <v>-8559</v>
      </c>
      <c r="H483" s="32">
        <v>1</v>
      </c>
      <c r="I483" s="110"/>
      <c r="J483" s="22"/>
    </row>
    <row r="484" spans="1:10" s="20" customFormat="1" ht="23.25" customHeight="1">
      <c r="A484" s="30">
        <v>157</v>
      </c>
      <c r="B484" s="31">
        <v>100000619063</v>
      </c>
      <c r="C484" s="30">
        <v>0</v>
      </c>
      <c r="D484" s="29" t="s">
        <v>1681</v>
      </c>
      <c r="E484" s="29" t="s">
        <v>1695</v>
      </c>
      <c r="F484" s="28">
        <v>8560</v>
      </c>
      <c r="G484" s="28">
        <v>-8559</v>
      </c>
      <c r="H484" s="32">
        <v>1</v>
      </c>
      <c r="I484" s="110"/>
      <c r="J484" s="22"/>
    </row>
    <row r="485" spans="1:10" s="20" customFormat="1" ht="23.25" customHeight="1">
      <c r="A485" s="30">
        <v>158</v>
      </c>
      <c r="B485" s="31">
        <v>100000619064</v>
      </c>
      <c r="C485" s="30">
        <v>0</v>
      </c>
      <c r="D485" s="29" t="s">
        <v>1681</v>
      </c>
      <c r="E485" s="29" t="s">
        <v>1696</v>
      </c>
      <c r="F485" s="28">
        <v>6634</v>
      </c>
      <c r="G485" s="28">
        <v>-6633</v>
      </c>
      <c r="H485" s="32">
        <v>1</v>
      </c>
      <c r="I485" s="110"/>
      <c r="J485" s="22"/>
    </row>
    <row r="486" spans="1:10" s="20" customFormat="1" ht="23.25" customHeight="1">
      <c r="A486" s="30">
        <v>159</v>
      </c>
      <c r="B486" s="31">
        <v>100000619065</v>
      </c>
      <c r="C486" s="30">
        <v>0</v>
      </c>
      <c r="D486" s="29" t="s">
        <v>1681</v>
      </c>
      <c r="E486" s="29" t="s">
        <v>1696</v>
      </c>
      <c r="F486" s="28">
        <v>6634</v>
      </c>
      <c r="G486" s="28">
        <v>-6633</v>
      </c>
      <c r="H486" s="32">
        <v>1</v>
      </c>
      <c r="I486" s="110"/>
      <c r="J486" s="22"/>
    </row>
    <row r="487" spans="1:10" s="20" customFormat="1" ht="23.25" customHeight="1">
      <c r="A487" s="30">
        <v>160</v>
      </c>
      <c r="B487" s="31">
        <v>100000619066</v>
      </c>
      <c r="C487" s="30">
        <v>0</v>
      </c>
      <c r="D487" s="29" t="s">
        <v>1681</v>
      </c>
      <c r="E487" s="29" t="s">
        <v>1696</v>
      </c>
      <c r="F487" s="28">
        <v>6634</v>
      </c>
      <c r="G487" s="28">
        <v>-6633</v>
      </c>
      <c r="H487" s="32">
        <v>1</v>
      </c>
      <c r="I487" s="110"/>
      <c r="J487" s="22"/>
    </row>
    <row r="488" spans="1:10" s="20" customFormat="1" ht="23.25" customHeight="1">
      <c r="A488" s="30">
        <v>161</v>
      </c>
      <c r="B488" s="31">
        <v>100000619067</v>
      </c>
      <c r="C488" s="30">
        <v>0</v>
      </c>
      <c r="D488" s="29" t="s">
        <v>1681</v>
      </c>
      <c r="E488" s="29" t="s">
        <v>1697</v>
      </c>
      <c r="F488" s="28">
        <v>5136</v>
      </c>
      <c r="G488" s="28">
        <v>-5135</v>
      </c>
      <c r="H488" s="32">
        <v>1</v>
      </c>
      <c r="I488" s="110"/>
      <c r="J488" s="22"/>
    </row>
    <row r="489" spans="1:10" s="20" customFormat="1" ht="23.25" customHeight="1">
      <c r="A489" s="30">
        <v>162</v>
      </c>
      <c r="B489" s="31">
        <v>100000619068</v>
      </c>
      <c r="C489" s="30">
        <v>0</v>
      </c>
      <c r="D489" s="29" t="s">
        <v>1681</v>
      </c>
      <c r="E489" s="29" t="s">
        <v>1697</v>
      </c>
      <c r="F489" s="28">
        <v>5136</v>
      </c>
      <c r="G489" s="28">
        <v>-5135</v>
      </c>
      <c r="H489" s="32">
        <v>1</v>
      </c>
      <c r="I489" s="110"/>
      <c r="J489" s="22"/>
    </row>
    <row r="490" spans="1:10" s="20" customFormat="1" ht="23.25" customHeight="1">
      <c r="A490" s="30">
        <v>163</v>
      </c>
      <c r="B490" s="31">
        <v>100000619069</v>
      </c>
      <c r="C490" s="30">
        <v>0</v>
      </c>
      <c r="D490" s="29" t="s">
        <v>1681</v>
      </c>
      <c r="E490" s="29" t="s">
        <v>1697</v>
      </c>
      <c r="F490" s="28">
        <v>5136</v>
      </c>
      <c r="G490" s="28">
        <v>-5135</v>
      </c>
      <c r="H490" s="32">
        <v>1</v>
      </c>
      <c r="I490" s="110"/>
      <c r="J490" s="22"/>
    </row>
    <row r="491" spans="1:10" s="20" customFormat="1" ht="23.25" customHeight="1">
      <c r="A491" s="30">
        <v>164</v>
      </c>
      <c r="B491" s="31">
        <v>100000619070</v>
      </c>
      <c r="C491" s="30">
        <v>0</v>
      </c>
      <c r="D491" s="29" t="s">
        <v>1681</v>
      </c>
      <c r="E491" s="29" t="s">
        <v>1697</v>
      </c>
      <c r="F491" s="28">
        <v>5136</v>
      </c>
      <c r="G491" s="28">
        <v>-5135</v>
      </c>
      <c r="H491" s="32">
        <v>1</v>
      </c>
      <c r="I491" s="110"/>
      <c r="J491" s="22"/>
    </row>
    <row r="492" spans="1:10" s="20" customFormat="1" ht="23.25" customHeight="1">
      <c r="A492" s="30">
        <v>165</v>
      </c>
      <c r="B492" s="31">
        <v>100000619071</v>
      </c>
      <c r="C492" s="30">
        <v>0</v>
      </c>
      <c r="D492" s="29" t="s">
        <v>1681</v>
      </c>
      <c r="E492" s="29" t="s">
        <v>1698</v>
      </c>
      <c r="F492" s="28">
        <v>8560</v>
      </c>
      <c r="G492" s="28">
        <v>-8559</v>
      </c>
      <c r="H492" s="32">
        <v>1</v>
      </c>
      <c r="I492" s="110"/>
      <c r="J492" s="22"/>
    </row>
    <row r="493" spans="1:10" s="20" customFormat="1" ht="23.25" customHeight="1">
      <c r="A493" s="30">
        <v>166</v>
      </c>
      <c r="B493" s="31">
        <v>100000619072</v>
      </c>
      <c r="C493" s="30">
        <v>0</v>
      </c>
      <c r="D493" s="29" t="s">
        <v>1681</v>
      </c>
      <c r="E493" s="29" t="s">
        <v>1698</v>
      </c>
      <c r="F493" s="28">
        <v>8560</v>
      </c>
      <c r="G493" s="28">
        <v>-8559</v>
      </c>
      <c r="H493" s="32">
        <v>1</v>
      </c>
      <c r="I493" s="110"/>
      <c r="J493" s="22"/>
    </row>
    <row r="494" spans="1:10" s="20" customFormat="1" ht="23.25" customHeight="1">
      <c r="A494" s="30">
        <v>167</v>
      </c>
      <c r="B494" s="31">
        <v>100000619073</v>
      </c>
      <c r="C494" s="30">
        <v>0</v>
      </c>
      <c r="D494" s="29" t="s">
        <v>1681</v>
      </c>
      <c r="E494" s="29" t="s">
        <v>1698</v>
      </c>
      <c r="F494" s="28">
        <v>8560</v>
      </c>
      <c r="G494" s="28">
        <v>-8559</v>
      </c>
      <c r="H494" s="32">
        <v>1</v>
      </c>
      <c r="I494" s="110"/>
      <c r="J494" s="22"/>
    </row>
    <row r="495" spans="1:10" s="20" customFormat="1" ht="23.25" customHeight="1">
      <c r="A495" s="30">
        <v>168</v>
      </c>
      <c r="B495" s="31">
        <v>100000619074</v>
      </c>
      <c r="C495" s="30">
        <v>0</v>
      </c>
      <c r="D495" s="29" t="s">
        <v>1681</v>
      </c>
      <c r="E495" s="29" t="s">
        <v>1698</v>
      </c>
      <c r="F495" s="28">
        <v>8560</v>
      </c>
      <c r="G495" s="28">
        <v>-8559</v>
      </c>
      <c r="H495" s="32">
        <v>1</v>
      </c>
      <c r="I495" s="110"/>
      <c r="J495" s="22"/>
    </row>
    <row r="496" spans="1:10" s="20" customFormat="1" ht="23.25" customHeight="1">
      <c r="A496" s="30">
        <v>169</v>
      </c>
      <c r="B496" s="31">
        <v>100000619075</v>
      </c>
      <c r="C496" s="30">
        <v>0</v>
      </c>
      <c r="D496" s="29" t="s">
        <v>1681</v>
      </c>
      <c r="E496" s="29" t="s">
        <v>1698</v>
      </c>
      <c r="F496" s="28">
        <v>8560</v>
      </c>
      <c r="G496" s="28">
        <v>-8559</v>
      </c>
      <c r="H496" s="32">
        <v>1</v>
      </c>
      <c r="I496" s="110"/>
      <c r="J496" s="22"/>
    </row>
    <row r="497" spans="1:10" s="20" customFormat="1" ht="23.25" customHeight="1">
      <c r="A497" s="30">
        <v>170</v>
      </c>
      <c r="B497" s="31">
        <v>100000619076</v>
      </c>
      <c r="C497" s="30">
        <v>0</v>
      </c>
      <c r="D497" s="29" t="s">
        <v>1681</v>
      </c>
      <c r="E497" s="29" t="s">
        <v>1698</v>
      </c>
      <c r="F497" s="28">
        <v>8560</v>
      </c>
      <c r="G497" s="28">
        <v>-8559</v>
      </c>
      <c r="H497" s="32">
        <v>1</v>
      </c>
      <c r="I497" s="110"/>
      <c r="J497" s="22"/>
    </row>
    <row r="498" spans="1:10" s="20" customFormat="1" ht="23.25" customHeight="1">
      <c r="A498" s="30">
        <v>171</v>
      </c>
      <c r="B498" s="31">
        <v>100000619077</v>
      </c>
      <c r="C498" s="30">
        <v>0</v>
      </c>
      <c r="D498" s="29" t="s">
        <v>1681</v>
      </c>
      <c r="E498" s="29" t="s">
        <v>1698</v>
      </c>
      <c r="F498" s="28">
        <v>8560</v>
      </c>
      <c r="G498" s="28">
        <v>-8559</v>
      </c>
      <c r="H498" s="32">
        <v>1</v>
      </c>
      <c r="I498" s="110"/>
      <c r="J498" s="22"/>
    </row>
    <row r="499" spans="1:10" s="20" customFormat="1" ht="23.25" customHeight="1">
      <c r="A499" s="30">
        <v>172</v>
      </c>
      <c r="B499" s="31">
        <v>100000619078</v>
      </c>
      <c r="C499" s="30">
        <v>0</v>
      </c>
      <c r="D499" s="29" t="s">
        <v>1681</v>
      </c>
      <c r="E499" s="29" t="s">
        <v>1698</v>
      </c>
      <c r="F499" s="28">
        <v>8560</v>
      </c>
      <c r="G499" s="28">
        <v>-8559</v>
      </c>
      <c r="H499" s="32">
        <v>1</v>
      </c>
      <c r="I499" s="110"/>
      <c r="J499" s="22"/>
    </row>
    <row r="500" spans="1:10" s="20" customFormat="1" ht="23.25" customHeight="1">
      <c r="A500" s="30">
        <v>173</v>
      </c>
      <c r="B500" s="31">
        <v>100000619079</v>
      </c>
      <c r="C500" s="30">
        <v>0</v>
      </c>
      <c r="D500" s="29" t="s">
        <v>1681</v>
      </c>
      <c r="E500" s="29" t="s">
        <v>1698</v>
      </c>
      <c r="F500" s="28">
        <v>8560</v>
      </c>
      <c r="G500" s="28">
        <v>-8559</v>
      </c>
      <c r="H500" s="32">
        <v>1</v>
      </c>
      <c r="I500" s="110"/>
      <c r="J500" s="22"/>
    </row>
    <row r="501" spans="1:10" s="20" customFormat="1" ht="23.25" customHeight="1">
      <c r="A501" s="30">
        <v>174</v>
      </c>
      <c r="B501" s="31">
        <v>100000619080</v>
      </c>
      <c r="C501" s="30">
        <v>0</v>
      </c>
      <c r="D501" s="29" t="s">
        <v>1681</v>
      </c>
      <c r="E501" s="29" t="s">
        <v>1698</v>
      </c>
      <c r="F501" s="28">
        <v>8560</v>
      </c>
      <c r="G501" s="28">
        <v>-8559</v>
      </c>
      <c r="H501" s="32">
        <v>1</v>
      </c>
      <c r="I501" s="110"/>
      <c r="J501" s="22"/>
    </row>
    <row r="502" spans="1:10" s="20" customFormat="1" ht="23.25" customHeight="1">
      <c r="A502" s="30">
        <v>175</v>
      </c>
      <c r="B502" s="31">
        <v>100000619081</v>
      </c>
      <c r="C502" s="30">
        <v>0</v>
      </c>
      <c r="D502" s="29" t="s">
        <v>1681</v>
      </c>
      <c r="E502" s="29" t="s">
        <v>1698</v>
      </c>
      <c r="F502" s="28">
        <v>8560</v>
      </c>
      <c r="G502" s="28">
        <v>-8559</v>
      </c>
      <c r="H502" s="32">
        <v>1</v>
      </c>
      <c r="I502" s="110"/>
      <c r="J502" s="22"/>
    </row>
    <row r="503" spans="1:10" s="20" customFormat="1" ht="23.25" customHeight="1">
      <c r="A503" s="30">
        <v>176</v>
      </c>
      <c r="B503" s="31">
        <v>100000619082</v>
      </c>
      <c r="C503" s="30">
        <v>0</v>
      </c>
      <c r="D503" s="29" t="s">
        <v>1681</v>
      </c>
      <c r="E503" s="29" t="s">
        <v>1698</v>
      </c>
      <c r="F503" s="28">
        <v>8560</v>
      </c>
      <c r="G503" s="28">
        <v>-8559</v>
      </c>
      <c r="H503" s="32">
        <v>1</v>
      </c>
      <c r="I503" s="110"/>
      <c r="J503" s="22"/>
    </row>
    <row r="504" spans="1:10" s="20" customFormat="1" ht="23.25" customHeight="1">
      <c r="A504" s="30">
        <v>177</v>
      </c>
      <c r="B504" s="31">
        <v>100000619083</v>
      </c>
      <c r="C504" s="30">
        <v>0</v>
      </c>
      <c r="D504" s="29" t="s">
        <v>1681</v>
      </c>
      <c r="E504" s="29" t="s">
        <v>1699</v>
      </c>
      <c r="F504" s="28">
        <v>16050</v>
      </c>
      <c r="G504" s="28">
        <v>-16049</v>
      </c>
      <c r="H504" s="32">
        <v>1</v>
      </c>
      <c r="I504" s="110"/>
      <c r="J504" s="22"/>
    </row>
    <row r="505" spans="1:10" s="20" customFormat="1" ht="23.25" customHeight="1">
      <c r="A505" s="30">
        <v>178</v>
      </c>
      <c r="B505" s="31">
        <v>100000619084</v>
      </c>
      <c r="C505" s="30">
        <v>0</v>
      </c>
      <c r="D505" s="29" t="s">
        <v>1681</v>
      </c>
      <c r="E505" s="29" t="s">
        <v>1699</v>
      </c>
      <c r="F505" s="28">
        <v>16050</v>
      </c>
      <c r="G505" s="28">
        <v>-16049</v>
      </c>
      <c r="H505" s="32">
        <v>1</v>
      </c>
      <c r="I505" s="110"/>
      <c r="J505" s="22"/>
    </row>
    <row r="506" spans="1:10" s="20" customFormat="1" ht="23.25" customHeight="1">
      <c r="A506" s="30">
        <v>179</v>
      </c>
      <c r="B506" s="31">
        <v>100000619085</v>
      </c>
      <c r="C506" s="30">
        <v>0</v>
      </c>
      <c r="D506" s="29" t="s">
        <v>1681</v>
      </c>
      <c r="E506" s="29" t="s">
        <v>1699</v>
      </c>
      <c r="F506" s="28">
        <v>16050</v>
      </c>
      <c r="G506" s="28">
        <v>-16049</v>
      </c>
      <c r="H506" s="32">
        <v>1</v>
      </c>
      <c r="I506" s="110"/>
      <c r="J506" s="22"/>
    </row>
    <row r="507" spans="1:10" s="20" customFormat="1" ht="23.25" customHeight="1">
      <c r="A507" s="30">
        <v>180</v>
      </c>
      <c r="B507" s="31">
        <v>100000619088</v>
      </c>
      <c r="C507" s="30">
        <v>0</v>
      </c>
      <c r="D507" s="29" t="s">
        <v>1681</v>
      </c>
      <c r="E507" s="29" t="s">
        <v>1700</v>
      </c>
      <c r="F507" s="28">
        <v>8346</v>
      </c>
      <c r="G507" s="28">
        <v>-8345</v>
      </c>
      <c r="H507" s="32">
        <v>1</v>
      </c>
      <c r="I507" s="110"/>
      <c r="J507" s="22"/>
    </row>
    <row r="508" spans="1:10" s="20" customFormat="1" ht="23.25" customHeight="1">
      <c r="A508" s="30">
        <v>181</v>
      </c>
      <c r="B508" s="31">
        <v>100000619089</v>
      </c>
      <c r="C508" s="30">
        <v>0</v>
      </c>
      <c r="D508" s="29" t="s">
        <v>1681</v>
      </c>
      <c r="E508" s="29" t="s">
        <v>1700</v>
      </c>
      <c r="F508" s="28">
        <v>8346</v>
      </c>
      <c r="G508" s="28">
        <v>-8345</v>
      </c>
      <c r="H508" s="32">
        <v>1</v>
      </c>
      <c r="I508" s="110"/>
      <c r="J508" s="22"/>
    </row>
    <row r="509" spans="1:10" s="20" customFormat="1" ht="23.25" customHeight="1">
      <c r="A509" s="30">
        <v>182</v>
      </c>
      <c r="B509" s="31">
        <v>100000619090</v>
      </c>
      <c r="C509" s="30">
        <v>0</v>
      </c>
      <c r="D509" s="29" t="s">
        <v>1681</v>
      </c>
      <c r="E509" s="29" t="s">
        <v>1701</v>
      </c>
      <c r="F509" s="28">
        <v>6420</v>
      </c>
      <c r="G509" s="28">
        <v>-6419</v>
      </c>
      <c r="H509" s="32">
        <v>1</v>
      </c>
      <c r="I509" s="110"/>
      <c r="J509" s="22"/>
    </row>
    <row r="510" spans="1:10" s="20" customFormat="1" ht="23.25" customHeight="1">
      <c r="A510" s="30">
        <v>183</v>
      </c>
      <c r="B510" s="31">
        <v>100000619091</v>
      </c>
      <c r="C510" s="30">
        <v>0</v>
      </c>
      <c r="D510" s="29" t="s">
        <v>1681</v>
      </c>
      <c r="E510" s="29" t="s">
        <v>1702</v>
      </c>
      <c r="F510" s="28">
        <v>6420</v>
      </c>
      <c r="G510" s="28">
        <v>-6419</v>
      </c>
      <c r="H510" s="32">
        <v>1</v>
      </c>
      <c r="I510" s="110"/>
      <c r="J510" s="22"/>
    </row>
    <row r="511" spans="1:10" s="20" customFormat="1" ht="23.25" customHeight="1">
      <c r="A511" s="30">
        <v>184</v>
      </c>
      <c r="B511" s="31">
        <v>100000619092</v>
      </c>
      <c r="C511" s="30">
        <v>0</v>
      </c>
      <c r="D511" s="29" t="s">
        <v>1681</v>
      </c>
      <c r="E511" s="29" t="s">
        <v>1703</v>
      </c>
      <c r="F511" s="28">
        <v>6099</v>
      </c>
      <c r="G511" s="28">
        <v>-6098</v>
      </c>
      <c r="H511" s="32">
        <v>1</v>
      </c>
      <c r="I511" s="110"/>
      <c r="J511" s="22"/>
    </row>
    <row r="512" spans="1:10" s="20" customFormat="1" ht="23.25" customHeight="1">
      <c r="A512" s="30">
        <v>185</v>
      </c>
      <c r="B512" s="31">
        <v>100000619100</v>
      </c>
      <c r="C512" s="30">
        <v>0</v>
      </c>
      <c r="D512" s="29" t="s">
        <v>1681</v>
      </c>
      <c r="E512" s="29" t="s">
        <v>1704</v>
      </c>
      <c r="F512" s="28">
        <v>8560</v>
      </c>
      <c r="G512" s="28">
        <v>-8559</v>
      </c>
      <c r="H512" s="32">
        <v>1</v>
      </c>
      <c r="I512" s="110"/>
      <c r="J512" s="22"/>
    </row>
    <row r="513" spans="1:10" s="20" customFormat="1" ht="23.25" customHeight="1">
      <c r="A513" s="30">
        <v>186</v>
      </c>
      <c r="B513" s="31">
        <v>100000619101</v>
      </c>
      <c r="C513" s="30">
        <v>0</v>
      </c>
      <c r="D513" s="29" t="s">
        <v>1681</v>
      </c>
      <c r="E513" s="29" t="s">
        <v>1704</v>
      </c>
      <c r="F513" s="28">
        <v>8560</v>
      </c>
      <c r="G513" s="28">
        <v>-8559</v>
      </c>
      <c r="H513" s="32">
        <v>1</v>
      </c>
      <c r="I513" s="110"/>
      <c r="J513" s="22"/>
    </row>
    <row r="514" spans="1:10" s="20" customFormat="1" ht="23.25" customHeight="1">
      <c r="A514" s="30">
        <v>187</v>
      </c>
      <c r="B514" s="31">
        <v>100000619102</v>
      </c>
      <c r="C514" s="30">
        <v>0</v>
      </c>
      <c r="D514" s="29" t="s">
        <v>1681</v>
      </c>
      <c r="E514" s="29" t="s">
        <v>1705</v>
      </c>
      <c r="F514" s="28">
        <v>7383</v>
      </c>
      <c r="G514" s="28">
        <v>-7382</v>
      </c>
      <c r="H514" s="32">
        <v>1</v>
      </c>
      <c r="I514" s="110"/>
      <c r="J514" s="22"/>
    </row>
    <row r="515" spans="1:10" s="20" customFormat="1" ht="23.25" customHeight="1">
      <c r="A515" s="30">
        <v>188</v>
      </c>
      <c r="B515" s="31">
        <v>100000619103</v>
      </c>
      <c r="C515" s="30">
        <v>0</v>
      </c>
      <c r="D515" s="29" t="s">
        <v>1681</v>
      </c>
      <c r="E515" s="29" t="s">
        <v>1706</v>
      </c>
      <c r="F515" s="28">
        <v>6099</v>
      </c>
      <c r="G515" s="28">
        <v>-6098</v>
      </c>
      <c r="H515" s="32">
        <v>1</v>
      </c>
      <c r="I515" s="110"/>
      <c r="J515" s="22"/>
    </row>
    <row r="516" spans="1:10" s="20" customFormat="1" ht="23.25" customHeight="1">
      <c r="A516" s="30">
        <v>189</v>
      </c>
      <c r="B516" s="31">
        <v>100000619104</v>
      </c>
      <c r="C516" s="30">
        <v>0</v>
      </c>
      <c r="D516" s="29" t="s">
        <v>1681</v>
      </c>
      <c r="E516" s="29" t="s">
        <v>1706</v>
      </c>
      <c r="F516" s="28">
        <v>6099</v>
      </c>
      <c r="G516" s="28">
        <v>-6098</v>
      </c>
      <c r="H516" s="32">
        <v>1</v>
      </c>
      <c r="I516" s="110"/>
      <c r="J516" s="22"/>
    </row>
    <row r="517" spans="1:10" s="20" customFormat="1" ht="23.25" customHeight="1">
      <c r="A517" s="30">
        <v>190</v>
      </c>
      <c r="B517" s="31">
        <v>100000619105</v>
      </c>
      <c r="C517" s="30">
        <v>0</v>
      </c>
      <c r="D517" s="29" t="s">
        <v>1681</v>
      </c>
      <c r="E517" s="29" t="s">
        <v>1706</v>
      </c>
      <c r="F517" s="28">
        <v>6099</v>
      </c>
      <c r="G517" s="28">
        <v>-6098</v>
      </c>
      <c r="H517" s="32">
        <v>1</v>
      </c>
      <c r="I517" s="110"/>
      <c r="J517" s="22"/>
    </row>
    <row r="518" spans="1:10" s="20" customFormat="1" ht="23.25" customHeight="1">
      <c r="A518" s="30">
        <v>191</v>
      </c>
      <c r="B518" s="31">
        <v>100000619106</v>
      </c>
      <c r="C518" s="30">
        <v>0</v>
      </c>
      <c r="D518" s="29" t="s">
        <v>1681</v>
      </c>
      <c r="E518" s="29" t="s">
        <v>1706</v>
      </c>
      <c r="F518" s="28">
        <v>6099</v>
      </c>
      <c r="G518" s="28">
        <v>-6098</v>
      </c>
      <c r="H518" s="32">
        <v>1</v>
      </c>
      <c r="I518" s="110"/>
      <c r="J518" s="22"/>
    </row>
    <row r="519" spans="1:10" s="20" customFormat="1" ht="23.25" customHeight="1">
      <c r="A519" s="30">
        <v>192</v>
      </c>
      <c r="B519" s="31">
        <v>100000619107</v>
      </c>
      <c r="C519" s="30">
        <v>0</v>
      </c>
      <c r="D519" s="29" t="s">
        <v>1681</v>
      </c>
      <c r="E519" s="29" t="s">
        <v>1706</v>
      </c>
      <c r="F519" s="28">
        <v>6099</v>
      </c>
      <c r="G519" s="28">
        <v>-6098</v>
      </c>
      <c r="H519" s="32">
        <v>1</v>
      </c>
      <c r="I519" s="110"/>
      <c r="J519" s="22"/>
    </row>
    <row r="520" spans="1:10" s="20" customFormat="1" ht="23.25" customHeight="1">
      <c r="A520" s="30">
        <v>193</v>
      </c>
      <c r="B520" s="31">
        <v>100000619108</v>
      </c>
      <c r="C520" s="30">
        <v>0</v>
      </c>
      <c r="D520" s="29" t="s">
        <v>1681</v>
      </c>
      <c r="E520" s="29" t="s">
        <v>1706</v>
      </c>
      <c r="F520" s="28">
        <v>6099</v>
      </c>
      <c r="G520" s="28">
        <v>-6098</v>
      </c>
      <c r="H520" s="32">
        <v>1</v>
      </c>
      <c r="I520" s="110"/>
      <c r="J520" s="22"/>
    </row>
    <row r="521" spans="1:10" s="20" customFormat="1" ht="23.25" customHeight="1">
      <c r="A521" s="30">
        <v>194</v>
      </c>
      <c r="B521" s="31">
        <v>100000619109</v>
      </c>
      <c r="C521" s="30">
        <v>0</v>
      </c>
      <c r="D521" s="29" t="s">
        <v>1681</v>
      </c>
      <c r="E521" s="29" t="s">
        <v>1706</v>
      </c>
      <c r="F521" s="28">
        <v>6099</v>
      </c>
      <c r="G521" s="28">
        <v>-6098</v>
      </c>
      <c r="H521" s="32">
        <v>1</v>
      </c>
      <c r="I521" s="110"/>
      <c r="J521" s="22"/>
    </row>
    <row r="522" spans="1:10" s="20" customFormat="1" ht="23.25" customHeight="1">
      <c r="A522" s="30">
        <v>195</v>
      </c>
      <c r="B522" s="31">
        <v>100000619110</v>
      </c>
      <c r="C522" s="30">
        <v>0</v>
      </c>
      <c r="D522" s="29" t="s">
        <v>1681</v>
      </c>
      <c r="E522" s="29" t="s">
        <v>1707</v>
      </c>
      <c r="F522" s="28">
        <v>5992</v>
      </c>
      <c r="G522" s="28">
        <v>-5991</v>
      </c>
      <c r="H522" s="32">
        <v>1</v>
      </c>
      <c r="I522" s="110"/>
      <c r="J522" s="22"/>
    </row>
    <row r="523" spans="1:10" s="20" customFormat="1" ht="23.25" customHeight="1">
      <c r="A523" s="30">
        <v>196</v>
      </c>
      <c r="B523" s="31">
        <v>100000619111</v>
      </c>
      <c r="C523" s="30">
        <v>0</v>
      </c>
      <c r="D523" s="29" t="s">
        <v>1681</v>
      </c>
      <c r="E523" s="29" t="s">
        <v>1707</v>
      </c>
      <c r="F523" s="28">
        <v>5992</v>
      </c>
      <c r="G523" s="28">
        <v>-5991</v>
      </c>
      <c r="H523" s="32">
        <v>1</v>
      </c>
      <c r="I523" s="110"/>
      <c r="J523" s="22"/>
    </row>
    <row r="524" spans="1:10" s="20" customFormat="1" ht="23.25" customHeight="1">
      <c r="A524" s="30">
        <v>197</v>
      </c>
      <c r="B524" s="31">
        <v>100000619112</v>
      </c>
      <c r="C524" s="30">
        <v>0</v>
      </c>
      <c r="D524" s="29" t="s">
        <v>1681</v>
      </c>
      <c r="E524" s="29" t="s">
        <v>1707</v>
      </c>
      <c r="F524" s="28">
        <v>5992</v>
      </c>
      <c r="G524" s="28">
        <v>-5991</v>
      </c>
      <c r="H524" s="32">
        <v>1</v>
      </c>
      <c r="I524" s="110"/>
      <c r="J524" s="22"/>
    </row>
    <row r="525" spans="1:10" s="20" customFormat="1" ht="23.25" customHeight="1">
      <c r="A525" s="30">
        <v>198</v>
      </c>
      <c r="B525" s="31">
        <v>100000619113</v>
      </c>
      <c r="C525" s="30">
        <v>0</v>
      </c>
      <c r="D525" s="29" t="s">
        <v>1681</v>
      </c>
      <c r="E525" s="29" t="s">
        <v>1707</v>
      </c>
      <c r="F525" s="28">
        <v>5992</v>
      </c>
      <c r="G525" s="28">
        <v>-5991</v>
      </c>
      <c r="H525" s="32">
        <v>1</v>
      </c>
      <c r="I525" s="110"/>
      <c r="J525" s="22"/>
    </row>
    <row r="526" spans="1:10" s="20" customFormat="1" ht="23.25" customHeight="1">
      <c r="A526" s="30">
        <v>199</v>
      </c>
      <c r="B526" s="31">
        <v>100000619114</v>
      </c>
      <c r="C526" s="30">
        <v>0</v>
      </c>
      <c r="D526" s="29" t="s">
        <v>1681</v>
      </c>
      <c r="E526" s="29" t="s">
        <v>1707</v>
      </c>
      <c r="F526" s="28">
        <v>5992</v>
      </c>
      <c r="G526" s="28">
        <v>-5991</v>
      </c>
      <c r="H526" s="32">
        <v>1</v>
      </c>
      <c r="I526" s="110"/>
      <c r="J526" s="22"/>
    </row>
    <row r="527" spans="1:10" s="20" customFormat="1" ht="23.25" customHeight="1">
      <c r="A527" s="30">
        <v>200</v>
      </c>
      <c r="B527" s="31">
        <v>100000619115</v>
      </c>
      <c r="C527" s="30">
        <v>0</v>
      </c>
      <c r="D527" s="29" t="s">
        <v>1681</v>
      </c>
      <c r="E527" s="29" t="s">
        <v>1707</v>
      </c>
      <c r="F527" s="28">
        <v>5992</v>
      </c>
      <c r="G527" s="28">
        <v>-5991</v>
      </c>
      <c r="H527" s="32">
        <v>1</v>
      </c>
      <c r="I527" s="110"/>
      <c r="J527" s="22"/>
    </row>
    <row r="528" spans="1:10" s="20" customFormat="1" ht="23.25" customHeight="1">
      <c r="A528" s="30">
        <v>201</v>
      </c>
      <c r="B528" s="31">
        <v>100000619116</v>
      </c>
      <c r="C528" s="30">
        <v>0</v>
      </c>
      <c r="D528" s="29" t="s">
        <v>1681</v>
      </c>
      <c r="E528" s="29" t="s">
        <v>1707</v>
      </c>
      <c r="F528" s="28">
        <v>5992</v>
      </c>
      <c r="G528" s="28">
        <v>-5991</v>
      </c>
      <c r="H528" s="32">
        <v>1</v>
      </c>
      <c r="I528" s="110"/>
      <c r="J528" s="22"/>
    </row>
    <row r="529" spans="1:10" s="20" customFormat="1" ht="23.25" customHeight="1">
      <c r="A529" s="30">
        <v>202</v>
      </c>
      <c r="B529" s="31">
        <v>100000619117</v>
      </c>
      <c r="C529" s="30">
        <v>0</v>
      </c>
      <c r="D529" s="29" t="s">
        <v>1681</v>
      </c>
      <c r="E529" s="29" t="s">
        <v>1707</v>
      </c>
      <c r="F529" s="28">
        <v>5992</v>
      </c>
      <c r="G529" s="28">
        <v>-5991</v>
      </c>
      <c r="H529" s="32">
        <v>1</v>
      </c>
      <c r="I529" s="110"/>
      <c r="J529" s="22"/>
    </row>
    <row r="530" spans="1:10" s="20" customFormat="1" ht="23.25" customHeight="1">
      <c r="A530" s="30">
        <v>203</v>
      </c>
      <c r="B530" s="31">
        <v>100000619118</v>
      </c>
      <c r="C530" s="30">
        <v>0</v>
      </c>
      <c r="D530" s="29" t="s">
        <v>1681</v>
      </c>
      <c r="E530" s="29" t="s">
        <v>1707</v>
      </c>
      <c r="F530" s="28">
        <v>5992</v>
      </c>
      <c r="G530" s="28">
        <v>-5991</v>
      </c>
      <c r="H530" s="32">
        <v>1</v>
      </c>
      <c r="I530" s="110"/>
      <c r="J530" s="22"/>
    </row>
    <row r="531" spans="1:10" s="20" customFormat="1" ht="23.25" customHeight="1">
      <c r="A531" s="30">
        <v>204</v>
      </c>
      <c r="B531" s="31">
        <v>100000619119</v>
      </c>
      <c r="C531" s="30">
        <v>0</v>
      </c>
      <c r="D531" s="29" t="s">
        <v>1681</v>
      </c>
      <c r="E531" s="29" t="s">
        <v>1707</v>
      </c>
      <c r="F531" s="28">
        <v>5992</v>
      </c>
      <c r="G531" s="28">
        <v>-5991</v>
      </c>
      <c r="H531" s="32">
        <v>1</v>
      </c>
      <c r="I531" s="110"/>
      <c r="J531" s="22"/>
    </row>
    <row r="532" spans="1:10" s="20" customFormat="1" ht="23.25" customHeight="1">
      <c r="A532" s="30">
        <v>205</v>
      </c>
      <c r="B532" s="31">
        <v>100000619120</v>
      </c>
      <c r="C532" s="30">
        <v>0</v>
      </c>
      <c r="D532" s="29" t="s">
        <v>1681</v>
      </c>
      <c r="E532" s="29" t="s">
        <v>1708</v>
      </c>
      <c r="F532" s="28">
        <v>5564</v>
      </c>
      <c r="G532" s="28">
        <v>-5563</v>
      </c>
      <c r="H532" s="32">
        <v>1</v>
      </c>
      <c r="I532" s="110"/>
      <c r="J532" s="22"/>
    </row>
    <row r="533" spans="1:10" s="20" customFormat="1" ht="23.25" customHeight="1">
      <c r="A533" s="30">
        <v>206</v>
      </c>
      <c r="B533" s="31">
        <v>100000619121</v>
      </c>
      <c r="C533" s="30">
        <v>0</v>
      </c>
      <c r="D533" s="29" t="s">
        <v>1681</v>
      </c>
      <c r="E533" s="29" t="s">
        <v>1708</v>
      </c>
      <c r="F533" s="28">
        <v>5564</v>
      </c>
      <c r="G533" s="28">
        <v>-5563</v>
      </c>
      <c r="H533" s="32">
        <v>1</v>
      </c>
      <c r="I533" s="110"/>
      <c r="J533" s="22"/>
    </row>
    <row r="534" spans="1:10" s="20" customFormat="1" ht="23.25" customHeight="1">
      <c r="A534" s="30">
        <v>207</v>
      </c>
      <c r="B534" s="31">
        <v>100000619122</v>
      </c>
      <c r="C534" s="30">
        <v>0</v>
      </c>
      <c r="D534" s="29" t="s">
        <v>1681</v>
      </c>
      <c r="E534" s="29" t="s">
        <v>1708</v>
      </c>
      <c r="F534" s="28">
        <v>5564</v>
      </c>
      <c r="G534" s="28">
        <v>-5563</v>
      </c>
      <c r="H534" s="32">
        <v>1</v>
      </c>
      <c r="I534" s="110"/>
      <c r="J534" s="22"/>
    </row>
    <row r="535" spans="1:10" s="20" customFormat="1" ht="23.25" customHeight="1">
      <c r="A535" s="30">
        <v>208</v>
      </c>
      <c r="B535" s="31">
        <v>100000619123</v>
      </c>
      <c r="C535" s="30">
        <v>0</v>
      </c>
      <c r="D535" s="29" t="s">
        <v>1681</v>
      </c>
      <c r="E535" s="29" t="s">
        <v>1708</v>
      </c>
      <c r="F535" s="28">
        <v>5564</v>
      </c>
      <c r="G535" s="28">
        <v>-5563</v>
      </c>
      <c r="H535" s="32">
        <v>1</v>
      </c>
      <c r="I535" s="110"/>
      <c r="J535" s="22"/>
    </row>
    <row r="536" spans="1:10" s="20" customFormat="1" ht="23.25" customHeight="1">
      <c r="A536" s="30">
        <v>209</v>
      </c>
      <c r="B536" s="31">
        <v>100000619124</v>
      </c>
      <c r="C536" s="30">
        <v>0</v>
      </c>
      <c r="D536" s="29" t="s">
        <v>1681</v>
      </c>
      <c r="E536" s="29" t="s">
        <v>1708</v>
      </c>
      <c r="F536" s="28">
        <v>5564</v>
      </c>
      <c r="G536" s="28">
        <v>-5563</v>
      </c>
      <c r="H536" s="32">
        <v>1</v>
      </c>
      <c r="I536" s="110"/>
      <c r="J536" s="22"/>
    </row>
    <row r="537" spans="1:10" s="20" customFormat="1" ht="23.25" customHeight="1">
      <c r="A537" s="30">
        <v>210</v>
      </c>
      <c r="B537" s="31">
        <v>100000619125</v>
      </c>
      <c r="C537" s="30">
        <v>0</v>
      </c>
      <c r="D537" s="29" t="s">
        <v>1681</v>
      </c>
      <c r="E537" s="29" t="s">
        <v>1708</v>
      </c>
      <c r="F537" s="28">
        <v>5564</v>
      </c>
      <c r="G537" s="28">
        <v>-5563</v>
      </c>
      <c r="H537" s="32">
        <v>1</v>
      </c>
      <c r="I537" s="110"/>
      <c r="J537" s="22"/>
    </row>
    <row r="538" spans="1:10" s="20" customFormat="1" ht="23.25" customHeight="1">
      <c r="A538" s="30">
        <v>211</v>
      </c>
      <c r="B538" s="31">
        <v>100000619126</v>
      </c>
      <c r="C538" s="30">
        <v>0</v>
      </c>
      <c r="D538" s="29" t="s">
        <v>1681</v>
      </c>
      <c r="E538" s="29" t="s">
        <v>1708</v>
      </c>
      <c r="F538" s="28">
        <v>5564</v>
      </c>
      <c r="G538" s="28">
        <v>-5563</v>
      </c>
      <c r="H538" s="32">
        <v>1</v>
      </c>
      <c r="I538" s="110"/>
      <c r="J538" s="22"/>
    </row>
    <row r="539" spans="1:10" s="20" customFormat="1" ht="23.25" customHeight="1">
      <c r="A539" s="30">
        <v>212</v>
      </c>
      <c r="B539" s="31">
        <v>100000619127</v>
      </c>
      <c r="C539" s="30">
        <v>0</v>
      </c>
      <c r="D539" s="29" t="s">
        <v>1681</v>
      </c>
      <c r="E539" s="29" t="s">
        <v>1708</v>
      </c>
      <c r="F539" s="28">
        <v>5564</v>
      </c>
      <c r="G539" s="28">
        <v>-5563</v>
      </c>
      <c r="H539" s="32">
        <v>1</v>
      </c>
      <c r="I539" s="110"/>
      <c r="J539" s="22"/>
    </row>
    <row r="540" spans="1:10" s="20" customFormat="1" ht="23.25" customHeight="1">
      <c r="A540" s="30">
        <v>213</v>
      </c>
      <c r="B540" s="31">
        <v>100000619128</v>
      </c>
      <c r="C540" s="30">
        <v>0</v>
      </c>
      <c r="D540" s="29" t="s">
        <v>1681</v>
      </c>
      <c r="E540" s="29" t="s">
        <v>1708</v>
      </c>
      <c r="F540" s="28">
        <v>5564</v>
      </c>
      <c r="G540" s="28">
        <v>-5563</v>
      </c>
      <c r="H540" s="32">
        <v>1</v>
      </c>
      <c r="I540" s="110"/>
      <c r="J540" s="22"/>
    </row>
    <row r="541" spans="1:10" s="20" customFormat="1" ht="23.25" customHeight="1">
      <c r="A541" s="30">
        <v>214</v>
      </c>
      <c r="B541" s="31">
        <v>100000619129</v>
      </c>
      <c r="C541" s="30">
        <v>0</v>
      </c>
      <c r="D541" s="29" t="s">
        <v>1681</v>
      </c>
      <c r="E541" s="29" t="s">
        <v>1708</v>
      </c>
      <c r="F541" s="28">
        <v>5564</v>
      </c>
      <c r="G541" s="28">
        <v>-5563</v>
      </c>
      <c r="H541" s="32">
        <v>1</v>
      </c>
      <c r="I541" s="110"/>
      <c r="J541" s="22"/>
    </row>
    <row r="542" spans="1:10" s="20" customFormat="1" ht="23.25" customHeight="1">
      <c r="A542" s="30">
        <v>215</v>
      </c>
      <c r="B542" s="31">
        <v>100000619130</v>
      </c>
      <c r="C542" s="30">
        <v>0</v>
      </c>
      <c r="D542" s="29" t="s">
        <v>1681</v>
      </c>
      <c r="E542" s="29" t="s">
        <v>1708</v>
      </c>
      <c r="F542" s="28">
        <v>5564</v>
      </c>
      <c r="G542" s="28">
        <v>-5563</v>
      </c>
      <c r="H542" s="32">
        <v>1</v>
      </c>
      <c r="I542" s="110"/>
      <c r="J542" s="22"/>
    </row>
    <row r="543" spans="1:10" s="20" customFormat="1" ht="23.25" customHeight="1">
      <c r="A543" s="30">
        <v>216</v>
      </c>
      <c r="B543" s="31">
        <v>100000619131</v>
      </c>
      <c r="C543" s="30">
        <v>0</v>
      </c>
      <c r="D543" s="29" t="s">
        <v>1681</v>
      </c>
      <c r="E543" s="29" t="s">
        <v>1708</v>
      </c>
      <c r="F543" s="28">
        <v>5564</v>
      </c>
      <c r="G543" s="28">
        <v>-5563</v>
      </c>
      <c r="H543" s="32">
        <v>1</v>
      </c>
      <c r="I543" s="110"/>
      <c r="J543" s="22"/>
    </row>
    <row r="544" spans="1:10" s="20" customFormat="1" ht="23.25" customHeight="1">
      <c r="A544" s="30">
        <v>217</v>
      </c>
      <c r="B544" s="31">
        <v>100000619135</v>
      </c>
      <c r="C544" s="30">
        <v>0</v>
      </c>
      <c r="D544" s="29" t="s">
        <v>1681</v>
      </c>
      <c r="E544" s="29" t="s">
        <v>1709</v>
      </c>
      <c r="F544" s="28">
        <v>6206</v>
      </c>
      <c r="G544" s="28">
        <v>-6205</v>
      </c>
      <c r="H544" s="32">
        <v>1</v>
      </c>
      <c r="I544" s="110"/>
      <c r="J544" s="22"/>
    </row>
    <row r="545" spans="1:10" s="20" customFormat="1" ht="23.25" customHeight="1">
      <c r="A545" s="30">
        <v>218</v>
      </c>
      <c r="B545" s="31">
        <v>100000619136</v>
      </c>
      <c r="C545" s="30">
        <v>0</v>
      </c>
      <c r="D545" s="29" t="s">
        <v>1681</v>
      </c>
      <c r="E545" s="29" t="s">
        <v>1709</v>
      </c>
      <c r="F545" s="28">
        <v>6206</v>
      </c>
      <c r="G545" s="28">
        <v>-6205</v>
      </c>
      <c r="H545" s="32">
        <v>1</v>
      </c>
      <c r="I545" s="110"/>
      <c r="J545" s="22"/>
    </row>
    <row r="546" spans="1:10" s="20" customFormat="1" ht="23.25" customHeight="1">
      <c r="A546" s="30">
        <v>219</v>
      </c>
      <c r="B546" s="31">
        <v>100000619137</v>
      </c>
      <c r="C546" s="30">
        <v>0</v>
      </c>
      <c r="D546" s="29" t="s">
        <v>1681</v>
      </c>
      <c r="E546" s="29" t="s">
        <v>1709</v>
      </c>
      <c r="F546" s="28">
        <v>6206</v>
      </c>
      <c r="G546" s="28">
        <v>-6205</v>
      </c>
      <c r="H546" s="32">
        <v>1</v>
      </c>
      <c r="I546" s="110"/>
      <c r="J546" s="22"/>
    </row>
    <row r="547" spans="1:10" s="20" customFormat="1" ht="23.25" customHeight="1">
      <c r="A547" s="30">
        <v>220</v>
      </c>
      <c r="B547" s="31">
        <v>100000619138</v>
      </c>
      <c r="C547" s="30">
        <v>0</v>
      </c>
      <c r="D547" s="29" t="s">
        <v>1681</v>
      </c>
      <c r="E547" s="29" t="s">
        <v>1709</v>
      </c>
      <c r="F547" s="28">
        <v>6206</v>
      </c>
      <c r="G547" s="28">
        <v>-6205</v>
      </c>
      <c r="H547" s="32">
        <v>1</v>
      </c>
      <c r="I547" s="110"/>
      <c r="J547" s="22"/>
    </row>
    <row r="548" spans="1:10" s="20" customFormat="1" ht="23.25" customHeight="1">
      <c r="A548" s="30">
        <v>221</v>
      </c>
      <c r="B548" s="31">
        <v>100000619139</v>
      </c>
      <c r="C548" s="30">
        <v>0</v>
      </c>
      <c r="D548" s="29" t="s">
        <v>1681</v>
      </c>
      <c r="E548" s="29" t="s">
        <v>1709</v>
      </c>
      <c r="F548" s="28">
        <v>6206</v>
      </c>
      <c r="G548" s="28">
        <v>-6205</v>
      </c>
      <c r="H548" s="32">
        <v>1</v>
      </c>
      <c r="I548" s="110"/>
      <c r="J548" s="22"/>
    </row>
    <row r="549" spans="1:10" s="20" customFormat="1" ht="23.25" customHeight="1">
      <c r="A549" s="30">
        <v>222</v>
      </c>
      <c r="B549" s="31">
        <v>100000619140</v>
      </c>
      <c r="C549" s="30">
        <v>0</v>
      </c>
      <c r="D549" s="29" t="s">
        <v>1681</v>
      </c>
      <c r="E549" s="29" t="s">
        <v>1709</v>
      </c>
      <c r="F549" s="28">
        <v>6206</v>
      </c>
      <c r="G549" s="28">
        <v>-6205</v>
      </c>
      <c r="H549" s="32">
        <v>1</v>
      </c>
      <c r="I549" s="110"/>
      <c r="J549" s="22"/>
    </row>
    <row r="550" spans="1:10" s="20" customFormat="1" ht="23.25" customHeight="1">
      <c r="A550" s="30">
        <v>223</v>
      </c>
      <c r="B550" s="31">
        <v>100000619141</v>
      </c>
      <c r="C550" s="30">
        <v>0</v>
      </c>
      <c r="D550" s="29" t="s">
        <v>1681</v>
      </c>
      <c r="E550" s="29" t="s">
        <v>1709</v>
      </c>
      <c r="F550" s="28">
        <v>6206</v>
      </c>
      <c r="G550" s="28">
        <v>-6205</v>
      </c>
      <c r="H550" s="32">
        <v>1</v>
      </c>
      <c r="I550" s="110"/>
      <c r="J550" s="22"/>
    </row>
    <row r="551" spans="1:10" s="20" customFormat="1" ht="23.25" customHeight="1">
      <c r="A551" s="30">
        <v>224</v>
      </c>
      <c r="B551" s="31">
        <v>100000619142</v>
      </c>
      <c r="C551" s="30">
        <v>0</v>
      </c>
      <c r="D551" s="29" t="s">
        <v>1681</v>
      </c>
      <c r="E551" s="29" t="s">
        <v>1709</v>
      </c>
      <c r="F551" s="28">
        <v>6206</v>
      </c>
      <c r="G551" s="28">
        <v>-6205</v>
      </c>
      <c r="H551" s="32">
        <v>1</v>
      </c>
      <c r="I551" s="110"/>
      <c r="J551" s="22"/>
    </row>
    <row r="552" spans="1:10" s="20" customFormat="1" ht="23.25" customHeight="1">
      <c r="A552" s="30">
        <v>225</v>
      </c>
      <c r="B552" s="31">
        <v>100000619143</v>
      </c>
      <c r="C552" s="30">
        <v>0</v>
      </c>
      <c r="D552" s="29" t="s">
        <v>1681</v>
      </c>
      <c r="E552" s="29" t="s">
        <v>1709</v>
      </c>
      <c r="F552" s="28">
        <v>6206</v>
      </c>
      <c r="G552" s="28">
        <v>-6205</v>
      </c>
      <c r="H552" s="32">
        <v>1</v>
      </c>
      <c r="I552" s="110"/>
      <c r="J552" s="22"/>
    </row>
    <row r="553" spans="1:10" s="20" customFormat="1" ht="23.25" customHeight="1">
      <c r="A553" s="30">
        <v>226</v>
      </c>
      <c r="B553" s="31">
        <v>100000619144</v>
      </c>
      <c r="C553" s="30">
        <v>0</v>
      </c>
      <c r="D553" s="29" t="s">
        <v>1681</v>
      </c>
      <c r="E553" s="29" t="s">
        <v>1709</v>
      </c>
      <c r="F553" s="28">
        <v>6206</v>
      </c>
      <c r="G553" s="28">
        <v>-6205</v>
      </c>
      <c r="H553" s="32">
        <v>1</v>
      </c>
      <c r="I553" s="110"/>
      <c r="J553" s="22"/>
    </row>
    <row r="554" spans="1:10" s="20" customFormat="1" ht="23.25" customHeight="1">
      <c r="A554" s="30">
        <v>227</v>
      </c>
      <c r="B554" s="31">
        <v>100000619145</v>
      </c>
      <c r="C554" s="30">
        <v>0</v>
      </c>
      <c r="D554" s="29" t="s">
        <v>1681</v>
      </c>
      <c r="E554" s="29" t="s">
        <v>1709</v>
      </c>
      <c r="F554" s="28">
        <v>6206</v>
      </c>
      <c r="G554" s="28">
        <v>-6205</v>
      </c>
      <c r="H554" s="32">
        <v>1</v>
      </c>
      <c r="I554" s="110"/>
      <c r="J554" s="22"/>
    </row>
    <row r="555" spans="1:10" s="20" customFormat="1" ht="23.25" customHeight="1">
      <c r="A555" s="30">
        <v>228</v>
      </c>
      <c r="B555" s="31">
        <v>100000619146</v>
      </c>
      <c r="C555" s="30">
        <v>0</v>
      </c>
      <c r="D555" s="29" t="s">
        <v>1681</v>
      </c>
      <c r="E555" s="29" t="s">
        <v>1709</v>
      </c>
      <c r="F555" s="28">
        <v>6206</v>
      </c>
      <c r="G555" s="28">
        <v>-6205</v>
      </c>
      <c r="H555" s="32">
        <v>1</v>
      </c>
      <c r="I555" s="110"/>
      <c r="J555" s="22"/>
    </row>
    <row r="556" spans="1:10" s="20" customFormat="1" ht="23.25" customHeight="1">
      <c r="A556" s="30">
        <v>229</v>
      </c>
      <c r="B556" s="31">
        <v>100000619147</v>
      </c>
      <c r="C556" s="30">
        <v>0</v>
      </c>
      <c r="D556" s="29" t="s">
        <v>1681</v>
      </c>
      <c r="E556" s="29" t="s">
        <v>1709</v>
      </c>
      <c r="F556" s="28">
        <v>6206</v>
      </c>
      <c r="G556" s="28">
        <v>-6205</v>
      </c>
      <c r="H556" s="32">
        <v>1</v>
      </c>
      <c r="I556" s="110"/>
      <c r="J556" s="22"/>
    </row>
    <row r="557" spans="1:10" s="20" customFormat="1" ht="23.25" customHeight="1">
      <c r="A557" s="30">
        <v>230</v>
      </c>
      <c r="B557" s="31">
        <v>100000619148</v>
      </c>
      <c r="C557" s="30">
        <v>0</v>
      </c>
      <c r="D557" s="29" t="s">
        <v>1681</v>
      </c>
      <c r="E557" s="29" t="s">
        <v>1709</v>
      </c>
      <c r="F557" s="28">
        <v>6206</v>
      </c>
      <c r="G557" s="28">
        <v>-6205</v>
      </c>
      <c r="H557" s="32">
        <v>1</v>
      </c>
      <c r="I557" s="110"/>
      <c r="J557" s="22"/>
    </row>
    <row r="558" spans="1:10" s="20" customFormat="1" ht="23.25" customHeight="1">
      <c r="A558" s="30">
        <v>231</v>
      </c>
      <c r="B558" s="31">
        <v>100000619149</v>
      </c>
      <c r="C558" s="30">
        <v>0</v>
      </c>
      <c r="D558" s="29" t="s">
        <v>1681</v>
      </c>
      <c r="E558" s="29" t="s">
        <v>1709</v>
      </c>
      <c r="F558" s="28">
        <v>6206</v>
      </c>
      <c r="G558" s="28">
        <v>-6205</v>
      </c>
      <c r="H558" s="32">
        <v>1</v>
      </c>
      <c r="I558" s="110"/>
      <c r="J558" s="22"/>
    </row>
    <row r="559" spans="1:10" s="20" customFormat="1" ht="23.25" customHeight="1">
      <c r="A559" s="30">
        <v>232</v>
      </c>
      <c r="B559" s="31">
        <v>100000619150</v>
      </c>
      <c r="C559" s="30">
        <v>0</v>
      </c>
      <c r="D559" s="29" t="s">
        <v>1681</v>
      </c>
      <c r="E559" s="29" t="s">
        <v>1709</v>
      </c>
      <c r="F559" s="28">
        <v>6206</v>
      </c>
      <c r="G559" s="28">
        <v>-6205</v>
      </c>
      <c r="H559" s="32">
        <v>1</v>
      </c>
      <c r="I559" s="110"/>
      <c r="J559" s="22"/>
    </row>
    <row r="560" spans="1:10" s="20" customFormat="1" ht="23.25" customHeight="1">
      <c r="A560" s="30">
        <v>233</v>
      </c>
      <c r="B560" s="31">
        <v>100000619151</v>
      </c>
      <c r="C560" s="30">
        <v>0</v>
      </c>
      <c r="D560" s="29" t="s">
        <v>1681</v>
      </c>
      <c r="E560" s="29" t="s">
        <v>1709</v>
      </c>
      <c r="F560" s="28">
        <v>6206</v>
      </c>
      <c r="G560" s="28">
        <v>-6205</v>
      </c>
      <c r="H560" s="32">
        <v>1</v>
      </c>
      <c r="I560" s="110"/>
      <c r="J560" s="22"/>
    </row>
    <row r="561" spans="1:10" s="20" customFormat="1" ht="23.25" customHeight="1">
      <c r="A561" s="30">
        <v>234</v>
      </c>
      <c r="B561" s="31">
        <v>100000619152</v>
      </c>
      <c r="C561" s="30">
        <v>0</v>
      </c>
      <c r="D561" s="29" t="s">
        <v>1681</v>
      </c>
      <c r="E561" s="29" t="s">
        <v>1709</v>
      </c>
      <c r="F561" s="28">
        <v>6206</v>
      </c>
      <c r="G561" s="28">
        <v>-6205</v>
      </c>
      <c r="H561" s="32">
        <v>1</v>
      </c>
      <c r="I561" s="110"/>
      <c r="J561" s="22"/>
    </row>
    <row r="562" spans="1:10" s="20" customFormat="1" ht="23.25" customHeight="1">
      <c r="A562" s="30">
        <v>235</v>
      </c>
      <c r="B562" s="31">
        <v>100000619153</v>
      </c>
      <c r="C562" s="30">
        <v>0</v>
      </c>
      <c r="D562" s="29" t="s">
        <v>1681</v>
      </c>
      <c r="E562" s="29" t="s">
        <v>1709</v>
      </c>
      <c r="F562" s="28">
        <v>6206</v>
      </c>
      <c r="G562" s="28">
        <v>-6205</v>
      </c>
      <c r="H562" s="32">
        <v>1</v>
      </c>
      <c r="I562" s="110"/>
      <c r="J562" s="22"/>
    </row>
    <row r="563" spans="1:10" s="20" customFormat="1" ht="23.25" customHeight="1">
      <c r="A563" s="30">
        <v>236</v>
      </c>
      <c r="B563" s="31">
        <v>100000619154</v>
      </c>
      <c r="C563" s="30">
        <v>0</v>
      </c>
      <c r="D563" s="29" t="s">
        <v>1681</v>
      </c>
      <c r="E563" s="29" t="s">
        <v>1709</v>
      </c>
      <c r="F563" s="28">
        <v>6206</v>
      </c>
      <c r="G563" s="28">
        <v>-6205</v>
      </c>
      <c r="H563" s="32">
        <v>1</v>
      </c>
      <c r="I563" s="110"/>
      <c r="J563" s="22"/>
    </row>
    <row r="564" spans="1:10" s="20" customFormat="1" ht="23.25" customHeight="1">
      <c r="A564" s="30">
        <v>237</v>
      </c>
      <c r="B564" s="31">
        <v>100000619155</v>
      </c>
      <c r="C564" s="30">
        <v>0</v>
      </c>
      <c r="D564" s="29" t="s">
        <v>1681</v>
      </c>
      <c r="E564" s="29" t="s">
        <v>1709</v>
      </c>
      <c r="F564" s="28">
        <v>6206</v>
      </c>
      <c r="G564" s="28">
        <v>-6205</v>
      </c>
      <c r="H564" s="32">
        <v>1</v>
      </c>
      <c r="I564" s="110"/>
      <c r="J564" s="22"/>
    </row>
    <row r="565" spans="1:10" s="20" customFormat="1" ht="23.25" customHeight="1">
      <c r="A565" s="30">
        <v>238</v>
      </c>
      <c r="B565" s="31">
        <v>100000619156</v>
      </c>
      <c r="C565" s="30">
        <v>0</v>
      </c>
      <c r="D565" s="29" t="s">
        <v>1681</v>
      </c>
      <c r="E565" s="29" t="s">
        <v>1709</v>
      </c>
      <c r="F565" s="28">
        <v>6206</v>
      </c>
      <c r="G565" s="28">
        <v>-6205</v>
      </c>
      <c r="H565" s="32">
        <v>1</v>
      </c>
      <c r="I565" s="110"/>
      <c r="J565" s="22"/>
    </row>
    <row r="566" spans="1:10" s="20" customFormat="1" ht="23.25" customHeight="1">
      <c r="A566" s="30">
        <v>239</v>
      </c>
      <c r="B566" s="31">
        <v>100000619157</v>
      </c>
      <c r="C566" s="30">
        <v>0</v>
      </c>
      <c r="D566" s="29" t="s">
        <v>1681</v>
      </c>
      <c r="E566" s="29" t="s">
        <v>1709</v>
      </c>
      <c r="F566" s="28">
        <v>6206</v>
      </c>
      <c r="G566" s="28">
        <v>-6205</v>
      </c>
      <c r="H566" s="32">
        <v>1</v>
      </c>
      <c r="I566" s="110"/>
      <c r="J566" s="22"/>
    </row>
    <row r="567" spans="1:10" s="20" customFormat="1" ht="23.25" customHeight="1">
      <c r="A567" s="30">
        <v>240</v>
      </c>
      <c r="B567" s="31">
        <v>100000619158</v>
      </c>
      <c r="C567" s="30">
        <v>0</v>
      </c>
      <c r="D567" s="29" t="s">
        <v>1681</v>
      </c>
      <c r="E567" s="29" t="s">
        <v>1709</v>
      </c>
      <c r="F567" s="28">
        <v>6206</v>
      </c>
      <c r="G567" s="28">
        <v>-6205</v>
      </c>
      <c r="H567" s="32">
        <v>1</v>
      </c>
      <c r="I567" s="110"/>
      <c r="J567" s="22"/>
    </row>
    <row r="568" spans="1:10" s="20" customFormat="1" ht="23.25" customHeight="1">
      <c r="A568" s="30">
        <v>241</v>
      </c>
      <c r="B568" s="31">
        <v>100000619159</v>
      </c>
      <c r="C568" s="30">
        <v>0</v>
      </c>
      <c r="D568" s="29" t="s">
        <v>1681</v>
      </c>
      <c r="E568" s="29" t="s">
        <v>1709</v>
      </c>
      <c r="F568" s="28">
        <v>6206</v>
      </c>
      <c r="G568" s="28">
        <v>-6205</v>
      </c>
      <c r="H568" s="32">
        <v>1</v>
      </c>
      <c r="I568" s="110"/>
      <c r="J568" s="22"/>
    </row>
    <row r="569" spans="1:10" s="20" customFormat="1" ht="23.25" customHeight="1">
      <c r="A569" s="30">
        <v>242</v>
      </c>
      <c r="B569" s="31">
        <v>100000619160</v>
      </c>
      <c r="C569" s="30">
        <v>0</v>
      </c>
      <c r="D569" s="29" t="s">
        <v>1681</v>
      </c>
      <c r="E569" s="29" t="s">
        <v>1709</v>
      </c>
      <c r="F569" s="28">
        <v>6206</v>
      </c>
      <c r="G569" s="28">
        <v>-6205</v>
      </c>
      <c r="H569" s="32">
        <v>1</v>
      </c>
      <c r="I569" s="110"/>
      <c r="J569" s="22"/>
    </row>
    <row r="570" spans="1:10" s="20" customFormat="1" ht="23.25" customHeight="1">
      <c r="A570" s="30">
        <v>243</v>
      </c>
      <c r="B570" s="31">
        <v>100000619161</v>
      </c>
      <c r="C570" s="30">
        <v>0</v>
      </c>
      <c r="D570" s="29" t="s">
        <v>1681</v>
      </c>
      <c r="E570" s="29" t="s">
        <v>1709</v>
      </c>
      <c r="F570" s="28">
        <v>6206</v>
      </c>
      <c r="G570" s="28">
        <v>-6205</v>
      </c>
      <c r="H570" s="32">
        <v>1</v>
      </c>
      <c r="I570" s="110"/>
      <c r="J570" s="22"/>
    </row>
    <row r="571" spans="1:10" s="20" customFormat="1" ht="23.25" customHeight="1">
      <c r="A571" s="30">
        <v>244</v>
      </c>
      <c r="B571" s="31">
        <v>100000619162</v>
      </c>
      <c r="C571" s="30">
        <v>0</v>
      </c>
      <c r="D571" s="29" t="s">
        <v>1681</v>
      </c>
      <c r="E571" s="29" t="s">
        <v>1709</v>
      </c>
      <c r="F571" s="28">
        <v>6206</v>
      </c>
      <c r="G571" s="28">
        <v>-6205</v>
      </c>
      <c r="H571" s="32">
        <v>1</v>
      </c>
      <c r="I571" s="110"/>
      <c r="J571" s="22"/>
    </row>
    <row r="572" spans="1:10" s="20" customFormat="1" ht="23.25" customHeight="1">
      <c r="A572" s="30">
        <v>245</v>
      </c>
      <c r="B572" s="31">
        <v>100000619163</v>
      </c>
      <c r="C572" s="30">
        <v>0</v>
      </c>
      <c r="D572" s="29" t="s">
        <v>1681</v>
      </c>
      <c r="E572" s="29" t="s">
        <v>1709</v>
      </c>
      <c r="F572" s="28">
        <v>6206</v>
      </c>
      <c r="G572" s="28">
        <v>-6205</v>
      </c>
      <c r="H572" s="32">
        <v>1</v>
      </c>
      <c r="I572" s="110"/>
      <c r="J572" s="22"/>
    </row>
    <row r="573" spans="1:10" s="20" customFormat="1" ht="23.25" customHeight="1">
      <c r="A573" s="30">
        <v>246</v>
      </c>
      <c r="B573" s="31">
        <v>100000619164</v>
      </c>
      <c r="C573" s="30">
        <v>0</v>
      </c>
      <c r="D573" s="29" t="s">
        <v>1681</v>
      </c>
      <c r="E573" s="29" t="s">
        <v>1709</v>
      </c>
      <c r="F573" s="28">
        <v>6206</v>
      </c>
      <c r="G573" s="28">
        <v>-6205</v>
      </c>
      <c r="H573" s="32">
        <v>1</v>
      </c>
      <c r="I573" s="110"/>
      <c r="J573" s="22"/>
    </row>
    <row r="574" spans="1:10" s="20" customFormat="1" ht="23.25" customHeight="1">
      <c r="A574" s="30">
        <v>247</v>
      </c>
      <c r="B574" s="31">
        <v>100000619165</v>
      </c>
      <c r="C574" s="30">
        <v>0</v>
      </c>
      <c r="D574" s="29" t="s">
        <v>1681</v>
      </c>
      <c r="E574" s="29" t="s">
        <v>1709</v>
      </c>
      <c r="F574" s="28">
        <v>6206</v>
      </c>
      <c r="G574" s="28">
        <v>-6205</v>
      </c>
      <c r="H574" s="32">
        <v>1</v>
      </c>
      <c r="I574" s="110"/>
      <c r="J574" s="22"/>
    </row>
    <row r="575" spans="1:10" s="20" customFormat="1" ht="23.25" customHeight="1">
      <c r="A575" s="30">
        <v>248</v>
      </c>
      <c r="B575" s="31">
        <v>100000635603</v>
      </c>
      <c r="C575" s="30">
        <v>0</v>
      </c>
      <c r="D575" s="29" t="s">
        <v>1681</v>
      </c>
      <c r="E575" s="29" t="s">
        <v>1712</v>
      </c>
      <c r="F575" s="28">
        <v>11500</v>
      </c>
      <c r="G575" s="28">
        <v>-11499</v>
      </c>
      <c r="H575" s="32">
        <v>1</v>
      </c>
      <c r="I575" s="110"/>
      <c r="J575" s="22"/>
    </row>
    <row r="576" spans="1:10" s="20" customFormat="1" ht="23.25" customHeight="1">
      <c r="A576" s="30">
        <v>249</v>
      </c>
      <c r="B576" s="31">
        <v>100000635604</v>
      </c>
      <c r="C576" s="30">
        <v>0</v>
      </c>
      <c r="D576" s="29" t="s">
        <v>1681</v>
      </c>
      <c r="E576" s="29" t="s">
        <v>1712</v>
      </c>
      <c r="F576" s="28">
        <v>11500</v>
      </c>
      <c r="G576" s="28">
        <v>-11499</v>
      </c>
      <c r="H576" s="32">
        <v>1</v>
      </c>
      <c r="I576" s="110"/>
      <c r="J576" s="22"/>
    </row>
    <row r="577" spans="1:10" s="20" customFormat="1" ht="23.25" customHeight="1">
      <c r="A577" s="30">
        <v>250</v>
      </c>
      <c r="B577" s="31">
        <v>100000635605</v>
      </c>
      <c r="C577" s="30">
        <v>0</v>
      </c>
      <c r="D577" s="29" t="s">
        <v>1681</v>
      </c>
      <c r="E577" s="29" t="s">
        <v>1712</v>
      </c>
      <c r="F577" s="28">
        <v>11500</v>
      </c>
      <c r="G577" s="28">
        <v>-11499</v>
      </c>
      <c r="H577" s="32">
        <v>1</v>
      </c>
      <c r="I577" s="110"/>
      <c r="J577" s="22"/>
    </row>
    <row r="578" spans="1:10" s="20" customFormat="1" ht="23.25" customHeight="1">
      <c r="A578" s="30">
        <v>251</v>
      </c>
      <c r="B578" s="31">
        <v>100000635606</v>
      </c>
      <c r="C578" s="30">
        <v>0</v>
      </c>
      <c r="D578" s="29" t="s">
        <v>1681</v>
      </c>
      <c r="E578" s="29" t="s">
        <v>1712</v>
      </c>
      <c r="F578" s="28">
        <v>11500</v>
      </c>
      <c r="G578" s="28">
        <v>-11499</v>
      </c>
      <c r="H578" s="32">
        <v>1</v>
      </c>
      <c r="I578" s="110"/>
      <c r="J578" s="22"/>
    </row>
    <row r="579" spans="1:10" s="20" customFormat="1" ht="23.25" customHeight="1">
      <c r="A579" s="30">
        <v>252</v>
      </c>
      <c r="B579" s="31">
        <v>100000635607</v>
      </c>
      <c r="C579" s="30">
        <v>0</v>
      </c>
      <c r="D579" s="29" t="s">
        <v>1681</v>
      </c>
      <c r="E579" s="29" t="s">
        <v>1712</v>
      </c>
      <c r="F579" s="28">
        <v>11500</v>
      </c>
      <c r="G579" s="28">
        <v>-11499</v>
      </c>
      <c r="H579" s="32">
        <v>1</v>
      </c>
      <c r="I579" s="110"/>
      <c r="J579" s="22"/>
    </row>
    <row r="580" spans="1:10" s="20" customFormat="1" ht="23.25" customHeight="1">
      <c r="A580" s="30">
        <v>253</v>
      </c>
      <c r="B580" s="31">
        <v>100000635609</v>
      </c>
      <c r="C580" s="30">
        <v>0</v>
      </c>
      <c r="D580" s="29" t="s">
        <v>1681</v>
      </c>
      <c r="E580" s="29" t="s">
        <v>1713</v>
      </c>
      <c r="F580" s="28">
        <v>67289.72</v>
      </c>
      <c r="G580" s="28">
        <v>-67288.72</v>
      </c>
      <c r="H580" s="32">
        <v>1</v>
      </c>
      <c r="I580" s="110"/>
      <c r="J580" s="22"/>
    </row>
    <row r="581" spans="1:10" s="20" customFormat="1" ht="23.25" customHeight="1">
      <c r="A581" s="30">
        <v>254</v>
      </c>
      <c r="B581" s="31">
        <v>100000635615</v>
      </c>
      <c r="C581" s="30">
        <v>0</v>
      </c>
      <c r="D581" s="29" t="s">
        <v>1681</v>
      </c>
      <c r="E581" s="29" t="s">
        <v>1714</v>
      </c>
      <c r="F581" s="28">
        <v>25900</v>
      </c>
      <c r="G581" s="28">
        <v>-25899</v>
      </c>
      <c r="H581" s="32">
        <v>1</v>
      </c>
      <c r="I581" s="110"/>
      <c r="J581" s="22"/>
    </row>
    <row r="582" spans="1:10" s="20" customFormat="1" ht="23.25" customHeight="1">
      <c r="A582" s="30">
        <v>255</v>
      </c>
      <c r="B582" s="31">
        <v>100000635616</v>
      </c>
      <c r="C582" s="30">
        <v>0</v>
      </c>
      <c r="D582" s="29" t="s">
        <v>1681</v>
      </c>
      <c r="E582" s="29" t="s">
        <v>1714</v>
      </c>
      <c r="F582" s="28">
        <v>26000</v>
      </c>
      <c r="G582" s="28">
        <v>-25999</v>
      </c>
      <c r="H582" s="32">
        <v>1</v>
      </c>
      <c r="I582" s="110"/>
      <c r="J582" s="22"/>
    </row>
    <row r="583" spans="1:10" s="20" customFormat="1" ht="23.25" customHeight="1">
      <c r="A583" s="30">
        <v>256</v>
      </c>
      <c r="B583" s="31">
        <v>100000635617</v>
      </c>
      <c r="C583" s="30">
        <v>0</v>
      </c>
      <c r="D583" s="29" t="s">
        <v>1681</v>
      </c>
      <c r="E583" s="29" t="s">
        <v>1672</v>
      </c>
      <c r="F583" s="28">
        <v>76000</v>
      </c>
      <c r="G583" s="28">
        <v>-75999</v>
      </c>
      <c r="H583" s="32">
        <v>1</v>
      </c>
      <c r="I583" s="110"/>
      <c r="J583" s="22"/>
    </row>
    <row r="584" spans="1:10" s="20" customFormat="1" ht="23.25" customHeight="1">
      <c r="A584" s="30">
        <v>257</v>
      </c>
      <c r="B584" s="31">
        <v>100000635618</v>
      </c>
      <c r="C584" s="30">
        <v>0</v>
      </c>
      <c r="D584" s="29" t="s">
        <v>1681</v>
      </c>
      <c r="E584" s="29" t="s">
        <v>1715</v>
      </c>
      <c r="F584" s="28">
        <v>11000</v>
      </c>
      <c r="G584" s="28">
        <v>-10999</v>
      </c>
      <c r="H584" s="32">
        <v>1</v>
      </c>
      <c r="I584" s="110"/>
      <c r="J584" s="22"/>
    </row>
    <row r="585" spans="1:10" s="20" customFormat="1" ht="23.25" customHeight="1">
      <c r="A585" s="30">
        <v>258</v>
      </c>
      <c r="B585" s="31">
        <v>100000635619</v>
      </c>
      <c r="C585" s="30">
        <v>0</v>
      </c>
      <c r="D585" s="29" t="s">
        <v>1681</v>
      </c>
      <c r="E585" s="29" t="s">
        <v>1715</v>
      </c>
      <c r="F585" s="28">
        <v>11000</v>
      </c>
      <c r="G585" s="28">
        <v>-10999</v>
      </c>
      <c r="H585" s="32">
        <v>1</v>
      </c>
      <c r="I585" s="110"/>
      <c r="J585" s="22"/>
    </row>
    <row r="586" spans="1:10" s="20" customFormat="1" ht="23.25" customHeight="1">
      <c r="A586" s="30">
        <v>259</v>
      </c>
      <c r="B586" s="31">
        <v>100000635627</v>
      </c>
      <c r="C586" s="30">
        <v>0</v>
      </c>
      <c r="D586" s="29" t="s">
        <v>1681</v>
      </c>
      <c r="E586" s="29" t="s">
        <v>1716</v>
      </c>
      <c r="F586" s="28">
        <v>41000</v>
      </c>
      <c r="G586" s="28">
        <v>-40999</v>
      </c>
      <c r="H586" s="32">
        <v>1</v>
      </c>
      <c r="I586" s="110"/>
      <c r="J586" s="22"/>
    </row>
    <row r="587" spans="1:10" s="20" customFormat="1" ht="23.25" customHeight="1">
      <c r="A587" s="30">
        <v>260</v>
      </c>
      <c r="B587" s="31">
        <v>100000635628</v>
      </c>
      <c r="C587" s="30">
        <v>0</v>
      </c>
      <c r="D587" s="29" t="s">
        <v>1681</v>
      </c>
      <c r="E587" s="29" t="s">
        <v>1716</v>
      </c>
      <c r="F587" s="28">
        <v>41000</v>
      </c>
      <c r="G587" s="28">
        <v>-40999</v>
      </c>
      <c r="H587" s="32">
        <v>1</v>
      </c>
      <c r="I587" s="110"/>
      <c r="J587" s="22"/>
    </row>
    <row r="588" spans="1:10" s="20" customFormat="1" ht="23.25" customHeight="1">
      <c r="A588" s="30">
        <v>261</v>
      </c>
      <c r="B588" s="31">
        <v>100000635629</v>
      </c>
      <c r="C588" s="30">
        <v>0</v>
      </c>
      <c r="D588" s="29" t="s">
        <v>1681</v>
      </c>
      <c r="E588" s="29" t="s">
        <v>1716</v>
      </c>
      <c r="F588" s="28">
        <v>41000</v>
      </c>
      <c r="G588" s="28">
        <v>-40999</v>
      </c>
      <c r="H588" s="32">
        <v>1</v>
      </c>
      <c r="I588" s="110"/>
      <c r="J588" s="22"/>
    </row>
    <row r="589" spans="1:10" s="20" customFormat="1" ht="23.25" customHeight="1">
      <c r="A589" s="30">
        <v>262</v>
      </c>
      <c r="B589" s="31">
        <v>100000635630</v>
      </c>
      <c r="C589" s="30">
        <v>0</v>
      </c>
      <c r="D589" s="29" t="s">
        <v>1681</v>
      </c>
      <c r="E589" s="29" t="s">
        <v>1716</v>
      </c>
      <c r="F589" s="28">
        <v>41000</v>
      </c>
      <c r="G589" s="28">
        <v>-40999</v>
      </c>
      <c r="H589" s="32">
        <v>1</v>
      </c>
      <c r="I589" s="110"/>
      <c r="J589" s="22"/>
    </row>
    <row r="590" spans="1:10" s="20" customFormat="1" ht="23.25" customHeight="1">
      <c r="A590" s="30">
        <v>263</v>
      </c>
      <c r="B590" s="31">
        <v>100000635631</v>
      </c>
      <c r="C590" s="30">
        <v>0</v>
      </c>
      <c r="D590" s="29" t="s">
        <v>1681</v>
      </c>
      <c r="E590" s="29" t="s">
        <v>1716</v>
      </c>
      <c r="F590" s="28">
        <v>41000</v>
      </c>
      <c r="G590" s="28">
        <v>-40999</v>
      </c>
      <c r="H590" s="32">
        <v>1</v>
      </c>
      <c r="I590" s="110"/>
      <c r="J590" s="22"/>
    </row>
    <row r="591" spans="1:10" s="20" customFormat="1" ht="23.25" customHeight="1">
      <c r="A591" s="30">
        <v>264</v>
      </c>
      <c r="B591" s="31">
        <v>100000635632</v>
      </c>
      <c r="C591" s="30">
        <v>0</v>
      </c>
      <c r="D591" s="29" t="s">
        <v>1681</v>
      </c>
      <c r="E591" s="29" t="s">
        <v>1716</v>
      </c>
      <c r="F591" s="28">
        <v>41000</v>
      </c>
      <c r="G591" s="28">
        <v>-40999</v>
      </c>
      <c r="H591" s="32">
        <v>1</v>
      </c>
      <c r="I591" s="110"/>
      <c r="J591" s="22"/>
    </row>
    <row r="592" spans="1:10" s="20" customFormat="1" ht="23.25" customHeight="1">
      <c r="A592" s="30">
        <v>265</v>
      </c>
      <c r="B592" s="31">
        <v>100000635633</v>
      </c>
      <c r="C592" s="30">
        <v>0</v>
      </c>
      <c r="D592" s="29" t="s">
        <v>1681</v>
      </c>
      <c r="E592" s="29" t="s">
        <v>1717</v>
      </c>
      <c r="F592" s="28">
        <v>32000</v>
      </c>
      <c r="G592" s="28">
        <v>-31999</v>
      </c>
      <c r="H592" s="32">
        <v>1</v>
      </c>
      <c r="I592" s="110"/>
      <c r="J592" s="22"/>
    </row>
    <row r="593" spans="1:10" s="20" customFormat="1" ht="23.25" customHeight="1">
      <c r="A593" s="30">
        <v>266</v>
      </c>
      <c r="B593" s="31">
        <v>100000635634</v>
      </c>
      <c r="C593" s="30">
        <v>0</v>
      </c>
      <c r="D593" s="29" t="s">
        <v>1681</v>
      </c>
      <c r="E593" s="29" t="s">
        <v>1718</v>
      </c>
      <c r="F593" s="28">
        <v>27000</v>
      </c>
      <c r="G593" s="28">
        <v>-26999</v>
      </c>
      <c r="H593" s="32">
        <v>1</v>
      </c>
      <c r="I593" s="110"/>
      <c r="J593" s="22"/>
    </row>
    <row r="594" spans="1:10" s="20" customFormat="1" ht="23.25" customHeight="1">
      <c r="A594" s="30">
        <v>267</v>
      </c>
      <c r="B594" s="31">
        <v>100000635635</v>
      </c>
      <c r="C594" s="30">
        <v>0</v>
      </c>
      <c r="D594" s="29" t="s">
        <v>1681</v>
      </c>
      <c r="E594" s="29" t="s">
        <v>1719</v>
      </c>
      <c r="F594" s="28">
        <v>33000</v>
      </c>
      <c r="G594" s="28">
        <v>-32999</v>
      </c>
      <c r="H594" s="32">
        <v>1</v>
      </c>
      <c r="I594" s="110"/>
      <c r="J594" s="22"/>
    </row>
    <row r="595" spans="1:10" s="20" customFormat="1" ht="23.25" customHeight="1">
      <c r="A595" s="30">
        <v>268</v>
      </c>
      <c r="B595" s="31">
        <v>100000635636</v>
      </c>
      <c r="C595" s="30">
        <v>0</v>
      </c>
      <c r="D595" s="29" t="s">
        <v>1681</v>
      </c>
      <c r="E595" s="29" t="s">
        <v>1719</v>
      </c>
      <c r="F595" s="28">
        <v>33000</v>
      </c>
      <c r="G595" s="28">
        <v>-32999</v>
      </c>
      <c r="H595" s="32">
        <v>1</v>
      </c>
      <c r="I595" s="110"/>
      <c r="J595" s="22"/>
    </row>
    <row r="596" spans="1:10" s="20" customFormat="1" ht="23.25" customHeight="1">
      <c r="A596" s="30">
        <v>269</v>
      </c>
      <c r="B596" s="31">
        <v>100000635637</v>
      </c>
      <c r="C596" s="30">
        <v>0</v>
      </c>
      <c r="D596" s="29" t="s">
        <v>1681</v>
      </c>
      <c r="E596" s="29" t="s">
        <v>1720</v>
      </c>
      <c r="F596" s="28">
        <v>30998.97</v>
      </c>
      <c r="G596" s="28">
        <v>-30997.97</v>
      </c>
      <c r="H596" s="32">
        <v>1</v>
      </c>
      <c r="I596" s="110"/>
      <c r="J596" s="22"/>
    </row>
    <row r="597" spans="1:10" s="20" customFormat="1" ht="23.25" customHeight="1">
      <c r="A597" s="30">
        <v>270</v>
      </c>
      <c r="B597" s="31">
        <v>100000635638</v>
      </c>
      <c r="C597" s="30">
        <v>0</v>
      </c>
      <c r="D597" s="29" t="s">
        <v>1681</v>
      </c>
      <c r="E597" s="29" t="s">
        <v>1721</v>
      </c>
      <c r="F597" s="28">
        <v>23000</v>
      </c>
      <c r="G597" s="28">
        <v>-22999</v>
      </c>
      <c r="H597" s="32">
        <v>1</v>
      </c>
      <c r="I597" s="110"/>
      <c r="J597" s="22"/>
    </row>
    <row r="598" spans="1:10" s="20" customFormat="1" ht="23.25" customHeight="1">
      <c r="A598" s="30">
        <v>271</v>
      </c>
      <c r="B598" s="31">
        <v>100000635639</v>
      </c>
      <c r="C598" s="30">
        <v>0</v>
      </c>
      <c r="D598" s="29" t="s">
        <v>1681</v>
      </c>
      <c r="E598" s="29" t="s">
        <v>1721</v>
      </c>
      <c r="F598" s="28">
        <v>23000</v>
      </c>
      <c r="G598" s="28">
        <v>-22999</v>
      </c>
      <c r="H598" s="32">
        <v>1</v>
      </c>
      <c r="I598" s="110"/>
      <c r="J598" s="22"/>
    </row>
    <row r="599" spans="1:10" s="20" customFormat="1" ht="23.25" customHeight="1">
      <c r="A599" s="30">
        <v>272</v>
      </c>
      <c r="B599" s="31">
        <v>100000635640</v>
      </c>
      <c r="C599" s="30">
        <v>0</v>
      </c>
      <c r="D599" s="29" t="s">
        <v>1681</v>
      </c>
      <c r="E599" s="29" t="s">
        <v>1721</v>
      </c>
      <c r="F599" s="28">
        <v>23000</v>
      </c>
      <c r="G599" s="28">
        <v>-22999</v>
      </c>
      <c r="H599" s="32">
        <v>1</v>
      </c>
      <c r="I599" s="110"/>
      <c r="J599" s="22"/>
    </row>
    <row r="600" spans="1:10" s="20" customFormat="1" ht="23.25" customHeight="1">
      <c r="A600" s="30">
        <v>273</v>
      </c>
      <c r="B600" s="31">
        <v>100000635641</v>
      </c>
      <c r="C600" s="30">
        <v>0</v>
      </c>
      <c r="D600" s="29" t="s">
        <v>1681</v>
      </c>
      <c r="E600" s="29" t="s">
        <v>1721</v>
      </c>
      <c r="F600" s="28">
        <v>23000</v>
      </c>
      <c r="G600" s="28">
        <v>-22999</v>
      </c>
      <c r="H600" s="32">
        <v>1</v>
      </c>
      <c r="I600" s="110"/>
      <c r="J600" s="22"/>
    </row>
    <row r="601" spans="1:10" s="20" customFormat="1" ht="23.25" customHeight="1">
      <c r="A601" s="30">
        <v>274</v>
      </c>
      <c r="B601" s="31">
        <v>100000635642</v>
      </c>
      <c r="C601" s="30">
        <v>0</v>
      </c>
      <c r="D601" s="29" t="s">
        <v>1681</v>
      </c>
      <c r="E601" s="29" t="s">
        <v>1721</v>
      </c>
      <c r="F601" s="28">
        <v>23000</v>
      </c>
      <c r="G601" s="28">
        <v>-22999</v>
      </c>
      <c r="H601" s="32">
        <v>1</v>
      </c>
      <c r="I601" s="110"/>
      <c r="J601" s="22"/>
    </row>
    <row r="602" spans="1:10" s="20" customFormat="1" ht="23.25" customHeight="1">
      <c r="A602" s="30">
        <v>275</v>
      </c>
      <c r="B602" s="31">
        <v>100000635643</v>
      </c>
      <c r="C602" s="30">
        <v>0</v>
      </c>
      <c r="D602" s="29" t="s">
        <v>1681</v>
      </c>
      <c r="E602" s="29" t="s">
        <v>1721</v>
      </c>
      <c r="F602" s="28">
        <v>23000</v>
      </c>
      <c r="G602" s="28">
        <v>-22999</v>
      </c>
      <c r="H602" s="32">
        <v>1</v>
      </c>
      <c r="I602" s="110"/>
      <c r="J602" s="22"/>
    </row>
    <row r="603" spans="1:10" s="20" customFormat="1" ht="23.25" customHeight="1">
      <c r="A603" s="30">
        <v>276</v>
      </c>
      <c r="B603" s="31">
        <v>100000635644</v>
      </c>
      <c r="C603" s="30">
        <v>0</v>
      </c>
      <c r="D603" s="29" t="s">
        <v>1681</v>
      </c>
      <c r="E603" s="29" t="s">
        <v>1721</v>
      </c>
      <c r="F603" s="28">
        <v>23000</v>
      </c>
      <c r="G603" s="28">
        <v>-22999</v>
      </c>
      <c r="H603" s="32">
        <v>1</v>
      </c>
      <c r="I603" s="110"/>
      <c r="J603" s="22"/>
    </row>
    <row r="604" spans="1:10" s="20" customFormat="1" ht="23.25" customHeight="1">
      <c r="A604" s="30">
        <v>277</v>
      </c>
      <c r="B604" s="31">
        <v>100000635645</v>
      </c>
      <c r="C604" s="30">
        <v>0</v>
      </c>
      <c r="D604" s="29" t="s">
        <v>1681</v>
      </c>
      <c r="E604" s="29" t="s">
        <v>1721</v>
      </c>
      <c r="F604" s="28">
        <v>23000</v>
      </c>
      <c r="G604" s="28">
        <v>-22999</v>
      </c>
      <c r="H604" s="32">
        <v>1</v>
      </c>
      <c r="I604" s="110"/>
      <c r="J604" s="22"/>
    </row>
    <row r="605" spans="1:10" s="20" customFormat="1" ht="23.25" customHeight="1">
      <c r="A605" s="30">
        <v>278</v>
      </c>
      <c r="B605" s="31">
        <v>100000635646</v>
      </c>
      <c r="C605" s="30">
        <v>0</v>
      </c>
      <c r="D605" s="29" t="s">
        <v>1681</v>
      </c>
      <c r="E605" s="29" t="s">
        <v>1721</v>
      </c>
      <c r="F605" s="28">
        <v>23000</v>
      </c>
      <c r="G605" s="28">
        <v>-22999</v>
      </c>
      <c r="H605" s="32">
        <v>1</v>
      </c>
      <c r="I605" s="110"/>
      <c r="J605" s="22"/>
    </row>
    <row r="606" spans="1:10" s="20" customFormat="1" ht="23.25" customHeight="1">
      <c r="A606" s="30">
        <v>279</v>
      </c>
      <c r="B606" s="31">
        <v>100000635647</v>
      </c>
      <c r="C606" s="30">
        <v>0</v>
      </c>
      <c r="D606" s="29" t="s">
        <v>1681</v>
      </c>
      <c r="E606" s="29" t="s">
        <v>1721</v>
      </c>
      <c r="F606" s="28">
        <v>23000</v>
      </c>
      <c r="G606" s="28">
        <v>-22999</v>
      </c>
      <c r="H606" s="32">
        <v>1</v>
      </c>
      <c r="I606" s="110"/>
      <c r="J606" s="22"/>
    </row>
    <row r="607" spans="1:10" s="20" customFormat="1" ht="23.25" customHeight="1">
      <c r="A607" s="30">
        <v>280</v>
      </c>
      <c r="B607" s="31">
        <v>100000635648</v>
      </c>
      <c r="C607" s="30">
        <v>0</v>
      </c>
      <c r="D607" s="29" t="s">
        <v>1681</v>
      </c>
      <c r="E607" s="29" t="s">
        <v>1721</v>
      </c>
      <c r="F607" s="28">
        <v>23000</v>
      </c>
      <c r="G607" s="28">
        <v>-22999</v>
      </c>
      <c r="H607" s="32">
        <v>1</v>
      </c>
      <c r="I607" s="110"/>
      <c r="J607" s="22"/>
    </row>
    <row r="608" spans="1:10" s="20" customFormat="1" ht="23.25" customHeight="1">
      <c r="A608" s="30">
        <v>281</v>
      </c>
      <c r="B608" s="31">
        <v>100000635649</v>
      </c>
      <c r="C608" s="30">
        <v>0</v>
      </c>
      <c r="D608" s="29" t="s">
        <v>1681</v>
      </c>
      <c r="E608" s="29" t="s">
        <v>1721</v>
      </c>
      <c r="F608" s="28">
        <v>23000</v>
      </c>
      <c r="G608" s="28">
        <v>-22999</v>
      </c>
      <c r="H608" s="32">
        <v>1</v>
      </c>
      <c r="I608" s="110"/>
      <c r="J608" s="22"/>
    </row>
    <row r="609" spans="1:10" s="20" customFormat="1" ht="23.25" customHeight="1">
      <c r="A609" s="30">
        <v>282</v>
      </c>
      <c r="B609" s="31">
        <v>100000635650</v>
      </c>
      <c r="C609" s="30">
        <v>0</v>
      </c>
      <c r="D609" s="29" t="s">
        <v>1681</v>
      </c>
      <c r="E609" s="29" t="s">
        <v>1721</v>
      </c>
      <c r="F609" s="28">
        <v>23000</v>
      </c>
      <c r="G609" s="28">
        <v>-22999</v>
      </c>
      <c r="H609" s="32">
        <v>1</v>
      </c>
      <c r="I609" s="110"/>
      <c r="J609" s="22"/>
    </row>
    <row r="610" spans="1:10" s="20" customFormat="1" ht="23.25" customHeight="1">
      <c r="A610" s="30">
        <v>283</v>
      </c>
      <c r="B610" s="31">
        <v>100000635651</v>
      </c>
      <c r="C610" s="30">
        <v>0</v>
      </c>
      <c r="D610" s="29" t="s">
        <v>1681</v>
      </c>
      <c r="E610" s="29" t="s">
        <v>1721</v>
      </c>
      <c r="F610" s="28">
        <v>23000</v>
      </c>
      <c r="G610" s="28">
        <v>-22999</v>
      </c>
      <c r="H610" s="32">
        <v>1</v>
      </c>
      <c r="I610" s="110"/>
      <c r="J610" s="22"/>
    </row>
    <row r="611" spans="1:10" s="20" customFormat="1" ht="23.25" customHeight="1">
      <c r="A611" s="30">
        <v>284</v>
      </c>
      <c r="B611" s="31">
        <v>100000635652</v>
      </c>
      <c r="C611" s="30">
        <v>0</v>
      </c>
      <c r="D611" s="29" t="s">
        <v>1681</v>
      </c>
      <c r="E611" s="29" t="s">
        <v>1721</v>
      </c>
      <c r="F611" s="28">
        <v>23000</v>
      </c>
      <c r="G611" s="28">
        <v>-22999</v>
      </c>
      <c r="H611" s="32">
        <v>1</v>
      </c>
      <c r="I611" s="110"/>
      <c r="J611" s="22"/>
    </row>
    <row r="612" spans="1:10" s="20" customFormat="1" ht="23.25" customHeight="1">
      <c r="A612" s="30">
        <v>285</v>
      </c>
      <c r="B612" s="31">
        <v>100000635653</v>
      </c>
      <c r="C612" s="30">
        <v>0</v>
      </c>
      <c r="D612" s="29" t="s">
        <v>1681</v>
      </c>
      <c r="E612" s="29" t="s">
        <v>1721</v>
      </c>
      <c r="F612" s="28">
        <v>23000</v>
      </c>
      <c r="G612" s="28">
        <v>-22999</v>
      </c>
      <c r="H612" s="32">
        <v>1</v>
      </c>
      <c r="I612" s="110"/>
      <c r="J612" s="22"/>
    </row>
    <row r="613" spans="1:10" s="20" customFormat="1" ht="23.25" customHeight="1">
      <c r="A613" s="30">
        <v>286</v>
      </c>
      <c r="B613" s="31">
        <v>100000635654</v>
      </c>
      <c r="C613" s="30">
        <v>0</v>
      </c>
      <c r="D613" s="29" t="s">
        <v>1681</v>
      </c>
      <c r="E613" s="29" t="s">
        <v>1721</v>
      </c>
      <c r="F613" s="28">
        <v>23000</v>
      </c>
      <c r="G613" s="28">
        <v>-22999</v>
      </c>
      <c r="H613" s="32">
        <v>1</v>
      </c>
      <c r="I613" s="110"/>
      <c r="J613" s="22"/>
    </row>
    <row r="614" spans="1:10" s="20" customFormat="1" ht="23.25" customHeight="1">
      <c r="A614" s="30">
        <v>287</v>
      </c>
      <c r="B614" s="31">
        <v>100000635655</v>
      </c>
      <c r="C614" s="30">
        <v>0</v>
      </c>
      <c r="D614" s="29" t="s">
        <v>1681</v>
      </c>
      <c r="E614" s="29" t="s">
        <v>1721</v>
      </c>
      <c r="F614" s="28">
        <v>23000</v>
      </c>
      <c r="G614" s="28">
        <v>-22999</v>
      </c>
      <c r="H614" s="32">
        <v>1</v>
      </c>
      <c r="I614" s="110"/>
      <c r="J614" s="22"/>
    </row>
    <row r="615" spans="1:10" s="20" customFormat="1" ht="23.25" customHeight="1">
      <c r="A615" s="30">
        <v>288</v>
      </c>
      <c r="B615" s="31">
        <v>100000635656</v>
      </c>
      <c r="C615" s="30">
        <v>0</v>
      </c>
      <c r="D615" s="29" t="s">
        <v>1681</v>
      </c>
      <c r="E615" s="29" t="s">
        <v>1722</v>
      </c>
      <c r="F615" s="28">
        <v>8600</v>
      </c>
      <c r="G615" s="28">
        <v>-8599</v>
      </c>
      <c r="H615" s="32">
        <v>1</v>
      </c>
      <c r="I615" s="110"/>
      <c r="J615" s="22"/>
    </row>
    <row r="616" spans="1:10" s="20" customFormat="1" ht="23.25" customHeight="1">
      <c r="A616" s="30">
        <v>289</v>
      </c>
      <c r="B616" s="31">
        <v>100000635657</v>
      </c>
      <c r="C616" s="30">
        <v>0</v>
      </c>
      <c r="D616" s="29" t="s">
        <v>1681</v>
      </c>
      <c r="E616" s="29" t="s">
        <v>1722</v>
      </c>
      <c r="F616" s="28">
        <v>8600</v>
      </c>
      <c r="G616" s="28">
        <v>-8599</v>
      </c>
      <c r="H616" s="32">
        <v>1</v>
      </c>
      <c r="I616" s="110"/>
      <c r="J616" s="22"/>
    </row>
    <row r="617" spans="1:10" s="20" customFormat="1" ht="23.25" customHeight="1">
      <c r="A617" s="30">
        <v>290</v>
      </c>
      <c r="B617" s="31">
        <v>100000635658</v>
      </c>
      <c r="C617" s="30">
        <v>0</v>
      </c>
      <c r="D617" s="29" t="s">
        <v>1681</v>
      </c>
      <c r="E617" s="29" t="s">
        <v>1722</v>
      </c>
      <c r="F617" s="28">
        <v>8600</v>
      </c>
      <c r="G617" s="28">
        <v>-8599</v>
      </c>
      <c r="H617" s="32">
        <v>1</v>
      </c>
      <c r="I617" s="110"/>
      <c r="J617" s="22"/>
    </row>
    <row r="618" spans="1:10" s="20" customFormat="1" ht="23.25" customHeight="1">
      <c r="A618" s="30">
        <v>291</v>
      </c>
      <c r="B618" s="31">
        <v>100000635659</v>
      </c>
      <c r="C618" s="30">
        <v>0</v>
      </c>
      <c r="D618" s="29" t="s">
        <v>1681</v>
      </c>
      <c r="E618" s="29" t="s">
        <v>1722</v>
      </c>
      <c r="F618" s="28">
        <v>8600</v>
      </c>
      <c r="G618" s="28">
        <v>-8599</v>
      </c>
      <c r="H618" s="32">
        <v>1</v>
      </c>
      <c r="I618" s="110"/>
      <c r="J618" s="22"/>
    </row>
    <row r="619" spans="1:10" s="20" customFormat="1" ht="23.25" customHeight="1">
      <c r="A619" s="30">
        <v>292</v>
      </c>
      <c r="B619" s="31">
        <v>100000635660</v>
      </c>
      <c r="C619" s="30">
        <v>0</v>
      </c>
      <c r="D619" s="29" t="s">
        <v>1681</v>
      </c>
      <c r="E619" s="29" t="s">
        <v>1722</v>
      </c>
      <c r="F619" s="28">
        <v>8600</v>
      </c>
      <c r="G619" s="28">
        <v>-8599</v>
      </c>
      <c r="H619" s="32">
        <v>1</v>
      </c>
      <c r="I619" s="110"/>
      <c r="J619" s="22"/>
    </row>
    <row r="620" spans="1:10" s="20" customFormat="1" ht="23.25" customHeight="1">
      <c r="A620" s="30">
        <v>293</v>
      </c>
      <c r="B620" s="31">
        <v>100000635661</v>
      </c>
      <c r="C620" s="30">
        <v>0</v>
      </c>
      <c r="D620" s="29" t="s">
        <v>1681</v>
      </c>
      <c r="E620" s="29" t="s">
        <v>1722</v>
      </c>
      <c r="F620" s="28">
        <v>8600</v>
      </c>
      <c r="G620" s="28">
        <v>-8599</v>
      </c>
      <c r="H620" s="32">
        <v>1</v>
      </c>
      <c r="I620" s="110"/>
      <c r="J620" s="22"/>
    </row>
    <row r="621" spans="1:10" s="20" customFormat="1" ht="23.25" customHeight="1">
      <c r="A621" s="30">
        <v>294</v>
      </c>
      <c r="B621" s="31">
        <v>100000635662</v>
      </c>
      <c r="C621" s="30">
        <v>0</v>
      </c>
      <c r="D621" s="29" t="s">
        <v>1681</v>
      </c>
      <c r="E621" s="29" t="s">
        <v>1722</v>
      </c>
      <c r="F621" s="28">
        <v>8600</v>
      </c>
      <c r="G621" s="28">
        <v>-8599</v>
      </c>
      <c r="H621" s="32">
        <v>1</v>
      </c>
      <c r="I621" s="110"/>
      <c r="J621" s="22"/>
    </row>
    <row r="622" spans="1:10" s="20" customFormat="1" ht="23.25" customHeight="1">
      <c r="A622" s="30">
        <v>295</v>
      </c>
      <c r="B622" s="31">
        <v>100000635663</v>
      </c>
      <c r="C622" s="30">
        <v>0</v>
      </c>
      <c r="D622" s="29" t="s">
        <v>1681</v>
      </c>
      <c r="E622" s="29" t="s">
        <v>1722</v>
      </c>
      <c r="F622" s="28">
        <v>8600</v>
      </c>
      <c r="G622" s="28">
        <v>-8599</v>
      </c>
      <c r="H622" s="32">
        <v>1</v>
      </c>
      <c r="I622" s="110"/>
      <c r="J622" s="22"/>
    </row>
    <row r="623" spans="1:10" s="20" customFormat="1" ht="23.25" customHeight="1">
      <c r="A623" s="30">
        <v>296</v>
      </c>
      <c r="B623" s="31">
        <v>100000635664</v>
      </c>
      <c r="C623" s="30">
        <v>0</v>
      </c>
      <c r="D623" s="29" t="s">
        <v>1681</v>
      </c>
      <c r="E623" s="29" t="s">
        <v>1722</v>
      </c>
      <c r="F623" s="28">
        <v>8600</v>
      </c>
      <c r="G623" s="28">
        <v>-8599</v>
      </c>
      <c r="H623" s="32">
        <v>1</v>
      </c>
      <c r="I623" s="110"/>
      <c r="J623" s="22"/>
    </row>
    <row r="624" spans="1:10" s="20" customFormat="1" ht="23.25" customHeight="1">
      <c r="A624" s="30">
        <v>297</v>
      </c>
      <c r="B624" s="31">
        <v>100000635665</v>
      </c>
      <c r="C624" s="30">
        <v>0</v>
      </c>
      <c r="D624" s="29" t="s">
        <v>1681</v>
      </c>
      <c r="E624" s="29" t="s">
        <v>1722</v>
      </c>
      <c r="F624" s="28">
        <v>8600</v>
      </c>
      <c r="G624" s="28">
        <v>-8599</v>
      </c>
      <c r="H624" s="32">
        <v>1</v>
      </c>
      <c r="I624" s="110"/>
      <c r="J624" s="22"/>
    </row>
    <row r="625" spans="1:10" s="20" customFormat="1" ht="23.25" customHeight="1">
      <c r="A625" s="30">
        <v>298</v>
      </c>
      <c r="B625" s="31">
        <v>100000635666</v>
      </c>
      <c r="C625" s="30">
        <v>0</v>
      </c>
      <c r="D625" s="29" t="s">
        <v>1681</v>
      </c>
      <c r="E625" s="29" t="s">
        <v>1722</v>
      </c>
      <c r="F625" s="28">
        <v>8600</v>
      </c>
      <c r="G625" s="28">
        <v>-8599</v>
      </c>
      <c r="H625" s="32">
        <v>1</v>
      </c>
      <c r="I625" s="110"/>
      <c r="J625" s="22"/>
    </row>
    <row r="626" spans="1:10" s="20" customFormat="1" ht="23.25" customHeight="1">
      <c r="A626" s="30">
        <v>299</v>
      </c>
      <c r="B626" s="31">
        <v>100000635667</v>
      </c>
      <c r="C626" s="30">
        <v>0</v>
      </c>
      <c r="D626" s="29" t="s">
        <v>1681</v>
      </c>
      <c r="E626" s="29" t="s">
        <v>1722</v>
      </c>
      <c r="F626" s="28">
        <v>8600</v>
      </c>
      <c r="G626" s="28">
        <v>-8599</v>
      </c>
      <c r="H626" s="32">
        <v>1</v>
      </c>
      <c r="I626" s="110"/>
      <c r="J626" s="22"/>
    </row>
    <row r="627" spans="1:10" s="20" customFormat="1" ht="23.25" customHeight="1">
      <c r="A627" s="30">
        <v>300</v>
      </c>
      <c r="B627" s="31">
        <v>100000635668</v>
      </c>
      <c r="C627" s="30">
        <v>0</v>
      </c>
      <c r="D627" s="29" t="s">
        <v>1681</v>
      </c>
      <c r="E627" s="29" t="s">
        <v>1722</v>
      </c>
      <c r="F627" s="28">
        <v>8600</v>
      </c>
      <c r="G627" s="28">
        <v>-8599</v>
      </c>
      <c r="H627" s="32">
        <v>1</v>
      </c>
      <c r="I627" s="110"/>
      <c r="J627" s="22"/>
    </row>
    <row r="628" spans="1:10" s="20" customFormat="1" ht="23.25" customHeight="1">
      <c r="A628" s="30">
        <v>301</v>
      </c>
      <c r="B628" s="31">
        <v>100000635669</v>
      </c>
      <c r="C628" s="30">
        <v>0</v>
      </c>
      <c r="D628" s="29" t="s">
        <v>1681</v>
      </c>
      <c r="E628" s="29" t="s">
        <v>1722</v>
      </c>
      <c r="F628" s="28">
        <v>8600</v>
      </c>
      <c r="G628" s="28">
        <v>-8599</v>
      </c>
      <c r="H628" s="32">
        <v>1</v>
      </c>
      <c r="I628" s="110"/>
      <c r="J628" s="22"/>
    </row>
    <row r="629" spans="1:10" s="20" customFormat="1" ht="23.25" customHeight="1">
      <c r="A629" s="30">
        <v>302</v>
      </c>
      <c r="B629" s="31">
        <v>100000635670</v>
      </c>
      <c r="C629" s="30">
        <v>0</v>
      </c>
      <c r="D629" s="29" t="s">
        <v>1681</v>
      </c>
      <c r="E629" s="29" t="s">
        <v>1722</v>
      </c>
      <c r="F629" s="28">
        <v>8600</v>
      </c>
      <c r="G629" s="28">
        <v>-8599</v>
      </c>
      <c r="H629" s="32">
        <v>1</v>
      </c>
      <c r="I629" s="110"/>
      <c r="J629" s="22"/>
    </row>
    <row r="630" spans="1:10" s="20" customFormat="1" ht="23.25" customHeight="1">
      <c r="A630" s="30">
        <v>303</v>
      </c>
      <c r="B630" s="31">
        <v>100000635671</v>
      </c>
      <c r="C630" s="30">
        <v>0</v>
      </c>
      <c r="D630" s="29" t="s">
        <v>1681</v>
      </c>
      <c r="E630" s="29" t="s">
        <v>1722</v>
      </c>
      <c r="F630" s="28">
        <v>8600</v>
      </c>
      <c r="G630" s="28">
        <v>-8599</v>
      </c>
      <c r="H630" s="32">
        <v>1</v>
      </c>
      <c r="I630" s="110"/>
      <c r="J630" s="22"/>
    </row>
    <row r="631" spans="1:10" s="20" customFormat="1" ht="23.25" customHeight="1">
      <c r="A631" s="30">
        <v>304</v>
      </c>
      <c r="B631" s="31">
        <v>100000635672</v>
      </c>
      <c r="C631" s="30">
        <v>0</v>
      </c>
      <c r="D631" s="29" t="s">
        <v>1681</v>
      </c>
      <c r="E631" s="29" t="s">
        <v>1722</v>
      </c>
      <c r="F631" s="28">
        <v>8600</v>
      </c>
      <c r="G631" s="28">
        <v>-8599</v>
      </c>
      <c r="H631" s="32">
        <v>1</v>
      </c>
      <c r="I631" s="110"/>
      <c r="J631" s="22"/>
    </row>
    <row r="632" spans="1:10" s="20" customFormat="1" ht="23.25" customHeight="1">
      <c r="A632" s="30">
        <v>305</v>
      </c>
      <c r="B632" s="31">
        <v>100000635673</v>
      </c>
      <c r="C632" s="30">
        <v>0</v>
      </c>
      <c r="D632" s="29" t="s">
        <v>1681</v>
      </c>
      <c r="E632" s="29" t="s">
        <v>1722</v>
      </c>
      <c r="F632" s="28">
        <v>8600</v>
      </c>
      <c r="G632" s="28">
        <v>-8599</v>
      </c>
      <c r="H632" s="32">
        <v>1</v>
      </c>
      <c r="I632" s="110"/>
      <c r="J632" s="22"/>
    </row>
    <row r="633" spans="1:10" s="20" customFormat="1" ht="23.25" customHeight="1">
      <c r="A633" s="30">
        <v>306</v>
      </c>
      <c r="B633" s="31">
        <v>100000635674</v>
      </c>
      <c r="C633" s="30">
        <v>0</v>
      </c>
      <c r="D633" s="29" t="s">
        <v>1681</v>
      </c>
      <c r="E633" s="29" t="s">
        <v>1722</v>
      </c>
      <c r="F633" s="28">
        <v>8600</v>
      </c>
      <c r="G633" s="28">
        <v>-8599</v>
      </c>
      <c r="H633" s="32">
        <v>1</v>
      </c>
      <c r="I633" s="110"/>
      <c r="J633" s="22"/>
    </row>
    <row r="634" spans="1:10" s="20" customFormat="1" ht="23.25" customHeight="1">
      <c r="A634" s="30">
        <v>307</v>
      </c>
      <c r="B634" s="31">
        <v>100000635675</v>
      </c>
      <c r="C634" s="30">
        <v>0</v>
      </c>
      <c r="D634" s="29" t="s">
        <v>1681</v>
      </c>
      <c r="E634" s="29" t="s">
        <v>1722</v>
      </c>
      <c r="F634" s="28">
        <v>8600</v>
      </c>
      <c r="G634" s="28">
        <v>-8599</v>
      </c>
      <c r="H634" s="32">
        <v>1</v>
      </c>
      <c r="I634" s="110"/>
      <c r="J634" s="22"/>
    </row>
    <row r="635" spans="1:10" s="20" customFormat="1" ht="23.25" customHeight="1">
      <c r="A635" s="30">
        <v>308</v>
      </c>
      <c r="B635" s="31">
        <v>100000635676</v>
      </c>
      <c r="C635" s="30">
        <v>0</v>
      </c>
      <c r="D635" s="29" t="s">
        <v>1681</v>
      </c>
      <c r="E635" s="29" t="s">
        <v>1722</v>
      </c>
      <c r="F635" s="28">
        <v>8600</v>
      </c>
      <c r="G635" s="28">
        <v>-8599</v>
      </c>
      <c r="H635" s="32">
        <v>1</v>
      </c>
      <c r="I635" s="110"/>
      <c r="J635" s="22"/>
    </row>
    <row r="636" spans="1:10" s="20" customFormat="1" ht="23.25" customHeight="1">
      <c r="A636" s="30">
        <v>309</v>
      </c>
      <c r="B636" s="31">
        <v>100000635677</v>
      </c>
      <c r="C636" s="30">
        <v>0</v>
      </c>
      <c r="D636" s="29" t="s">
        <v>1681</v>
      </c>
      <c r="E636" s="29" t="s">
        <v>1722</v>
      </c>
      <c r="F636" s="28">
        <v>8600</v>
      </c>
      <c r="G636" s="28">
        <v>-8599</v>
      </c>
      <c r="H636" s="32">
        <v>1</v>
      </c>
      <c r="I636" s="110"/>
      <c r="J636" s="22"/>
    </row>
    <row r="637" spans="1:10" s="20" customFormat="1" ht="23.25" customHeight="1">
      <c r="A637" s="30">
        <v>310</v>
      </c>
      <c r="B637" s="31">
        <v>100000635678</v>
      </c>
      <c r="C637" s="30">
        <v>0</v>
      </c>
      <c r="D637" s="29" t="s">
        <v>1681</v>
      </c>
      <c r="E637" s="29" t="s">
        <v>1722</v>
      </c>
      <c r="F637" s="28">
        <v>8600</v>
      </c>
      <c r="G637" s="28">
        <v>-8599</v>
      </c>
      <c r="H637" s="32">
        <v>1</v>
      </c>
      <c r="I637" s="110"/>
      <c r="J637" s="22"/>
    </row>
    <row r="638" spans="1:10" s="20" customFormat="1" ht="23.25" customHeight="1">
      <c r="A638" s="30">
        <v>311</v>
      </c>
      <c r="B638" s="31">
        <v>100000635679</v>
      </c>
      <c r="C638" s="30">
        <v>0</v>
      </c>
      <c r="D638" s="29" t="s">
        <v>1681</v>
      </c>
      <c r="E638" s="29" t="s">
        <v>1722</v>
      </c>
      <c r="F638" s="28">
        <v>8600</v>
      </c>
      <c r="G638" s="28">
        <v>-8599</v>
      </c>
      <c r="H638" s="32">
        <v>1</v>
      </c>
      <c r="I638" s="110"/>
      <c r="J638" s="22"/>
    </row>
    <row r="639" spans="1:10" s="20" customFormat="1" ht="23.25" customHeight="1">
      <c r="A639" s="30">
        <v>312</v>
      </c>
      <c r="B639" s="31">
        <v>100000635680</v>
      </c>
      <c r="C639" s="30">
        <v>0</v>
      </c>
      <c r="D639" s="29" t="s">
        <v>1681</v>
      </c>
      <c r="E639" s="29" t="s">
        <v>1722</v>
      </c>
      <c r="F639" s="28">
        <v>8600</v>
      </c>
      <c r="G639" s="28">
        <v>-8599</v>
      </c>
      <c r="H639" s="32">
        <v>1</v>
      </c>
      <c r="I639" s="110"/>
      <c r="J639" s="22"/>
    </row>
    <row r="640" spans="1:10" s="20" customFormat="1" ht="23.25" customHeight="1">
      <c r="A640" s="30">
        <v>313</v>
      </c>
      <c r="B640" s="31">
        <v>100000635681</v>
      </c>
      <c r="C640" s="30">
        <v>0</v>
      </c>
      <c r="D640" s="29" t="s">
        <v>1681</v>
      </c>
      <c r="E640" s="29" t="s">
        <v>1722</v>
      </c>
      <c r="F640" s="28">
        <v>8600</v>
      </c>
      <c r="G640" s="28">
        <v>-8599</v>
      </c>
      <c r="H640" s="32">
        <v>1</v>
      </c>
      <c r="I640" s="110"/>
      <c r="J640" s="22"/>
    </row>
    <row r="641" spans="1:10" s="20" customFormat="1" ht="23.25" customHeight="1">
      <c r="A641" s="30">
        <v>314</v>
      </c>
      <c r="B641" s="31">
        <v>100000635682</v>
      </c>
      <c r="C641" s="30">
        <v>0</v>
      </c>
      <c r="D641" s="29" t="s">
        <v>1681</v>
      </c>
      <c r="E641" s="29" t="s">
        <v>1722</v>
      </c>
      <c r="F641" s="28">
        <v>8600</v>
      </c>
      <c r="G641" s="28">
        <v>-8599</v>
      </c>
      <c r="H641" s="32">
        <v>1</v>
      </c>
      <c r="I641" s="110"/>
      <c r="J641" s="22"/>
    </row>
    <row r="642" spans="1:10" s="20" customFormat="1" ht="23.25" customHeight="1">
      <c r="A642" s="30">
        <v>315</v>
      </c>
      <c r="B642" s="31">
        <v>100000635683</v>
      </c>
      <c r="C642" s="30">
        <v>0</v>
      </c>
      <c r="D642" s="29" t="s">
        <v>1681</v>
      </c>
      <c r="E642" s="29" t="s">
        <v>1722</v>
      </c>
      <c r="F642" s="28">
        <v>8600</v>
      </c>
      <c r="G642" s="28">
        <v>-8599</v>
      </c>
      <c r="H642" s="32">
        <v>1</v>
      </c>
      <c r="I642" s="110"/>
      <c r="J642" s="22"/>
    </row>
    <row r="643" spans="1:10" s="20" customFormat="1" ht="23.25" customHeight="1">
      <c r="A643" s="30">
        <v>316</v>
      </c>
      <c r="B643" s="31">
        <v>100000635684</v>
      </c>
      <c r="C643" s="30">
        <v>0</v>
      </c>
      <c r="D643" s="29" t="s">
        <v>1681</v>
      </c>
      <c r="E643" s="29" t="s">
        <v>1722</v>
      </c>
      <c r="F643" s="28">
        <v>8600</v>
      </c>
      <c r="G643" s="28">
        <v>-8599</v>
      </c>
      <c r="H643" s="32">
        <v>1</v>
      </c>
      <c r="I643" s="110"/>
      <c r="J643" s="22"/>
    </row>
    <row r="644" spans="1:10" s="20" customFormat="1" ht="23.25" customHeight="1">
      <c r="A644" s="30">
        <v>317</v>
      </c>
      <c r="B644" s="31">
        <v>100000635685</v>
      </c>
      <c r="C644" s="30">
        <v>0</v>
      </c>
      <c r="D644" s="29" t="s">
        <v>1681</v>
      </c>
      <c r="E644" s="29" t="s">
        <v>1722</v>
      </c>
      <c r="F644" s="28">
        <v>8600</v>
      </c>
      <c r="G644" s="28">
        <v>-8599</v>
      </c>
      <c r="H644" s="32">
        <v>1</v>
      </c>
      <c r="I644" s="110"/>
      <c r="J644" s="22"/>
    </row>
    <row r="645" spans="1:10" s="20" customFormat="1" ht="23.25" customHeight="1">
      <c r="A645" s="30">
        <v>318</v>
      </c>
      <c r="B645" s="31">
        <v>100000635686</v>
      </c>
      <c r="C645" s="30">
        <v>0</v>
      </c>
      <c r="D645" s="29" t="s">
        <v>1681</v>
      </c>
      <c r="E645" s="29" t="s">
        <v>1722</v>
      </c>
      <c r="F645" s="28">
        <v>8600</v>
      </c>
      <c r="G645" s="28">
        <v>-8599</v>
      </c>
      <c r="H645" s="32">
        <v>1</v>
      </c>
      <c r="I645" s="110"/>
      <c r="J645" s="22"/>
    </row>
    <row r="646" spans="1:10" s="20" customFormat="1" ht="23.25" customHeight="1">
      <c r="A646" s="30">
        <v>319</v>
      </c>
      <c r="B646" s="31">
        <v>100000635687</v>
      </c>
      <c r="C646" s="30">
        <v>0</v>
      </c>
      <c r="D646" s="29" t="s">
        <v>1681</v>
      </c>
      <c r="E646" s="29" t="s">
        <v>1722</v>
      </c>
      <c r="F646" s="28">
        <v>8600</v>
      </c>
      <c r="G646" s="28">
        <v>-8599</v>
      </c>
      <c r="H646" s="32">
        <v>1</v>
      </c>
      <c r="I646" s="110"/>
      <c r="J646" s="22"/>
    </row>
    <row r="647" spans="1:10" s="20" customFormat="1" ht="23.25" customHeight="1">
      <c r="A647" s="30">
        <v>320</v>
      </c>
      <c r="B647" s="31">
        <v>100000635688</v>
      </c>
      <c r="C647" s="30">
        <v>0</v>
      </c>
      <c r="D647" s="29" t="s">
        <v>1681</v>
      </c>
      <c r="E647" s="29" t="s">
        <v>1722</v>
      </c>
      <c r="F647" s="28">
        <v>8600</v>
      </c>
      <c r="G647" s="28">
        <v>-8599</v>
      </c>
      <c r="H647" s="32">
        <v>1</v>
      </c>
      <c r="I647" s="110"/>
      <c r="J647" s="22"/>
    </row>
    <row r="648" spans="1:10" s="20" customFormat="1" ht="23.25" customHeight="1">
      <c r="A648" s="30">
        <v>321</v>
      </c>
      <c r="B648" s="31">
        <v>100000635689</v>
      </c>
      <c r="C648" s="30">
        <v>0</v>
      </c>
      <c r="D648" s="29" t="s">
        <v>1681</v>
      </c>
      <c r="E648" s="29" t="s">
        <v>1722</v>
      </c>
      <c r="F648" s="28">
        <v>8600</v>
      </c>
      <c r="G648" s="28">
        <v>-8599</v>
      </c>
      <c r="H648" s="32">
        <v>1</v>
      </c>
      <c r="I648" s="110"/>
      <c r="J648" s="22"/>
    </row>
    <row r="649" spans="1:10" s="20" customFormat="1" ht="23.25" customHeight="1">
      <c r="A649" s="30">
        <v>322</v>
      </c>
      <c r="B649" s="31">
        <v>100000635690</v>
      </c>
      <c r="C649" s="30">
        <v>0</v>
      </c>
      <c r="D649" s="29" t="s">
        <v>1681</v>
      </c>
      <c r="E649" s="29" t="s">
        <v>1722</v>
      </c>
      <c r="F649" s="28">
        <v>8600</v>
      </c>
      <c r="G649" s="28">
        <v>-8599</v>
      </c>
      <c r="H649" s="32">
        <v>1</v>
      </c>
      <c r="I649" s="110"/>
      <c r="J649" s="22"/>
    </row>
    <row r="650" spans="1:10" s="20" customFormat="1" ht="23.25" customHeight="1">
      <c r="A650" s="30">
        <v>323</v>
      </c>
      <c r="B650" s="31">
        <v>100000635691</v>
      </c>
      <c r="C650" s="30">
        <v>0</v>
      </c>
      <c r="D650" s="29" t="s">
        <v>1681</v>
      </c>
      <c r="E650" s="29" t="s">
        <v>1722</v>
      </c>
      <c r="F650" s="28">
        <v>8600</v>
      </c>
      <c r="G650" s="28">
        <v>-8599</v>
      </c>
      <c r="H650" s="32">
        <v>1</v>
      </c>
      <c r="I650" s="110"/>
      <c r="J650" s="22"/>
    </row>
    <row r="651" spans="1:10" s="20" customFormat="1" ht="23.25" customHeight="1">
      <c r="A651" s="30">
        <v>324</v>
      </c>
      <c r="B651" s="31">
        <v>100000635692</v>
      </c>
      <c r="C651" s="30">
        <v>0</v>
      </c>
      <c r="D651" s="29" t="s">
        <v>1681</v>
      </c>
      <c r="E651" s="29" t="s">
        <v>1722</v>
      </c>
      <c r="F651" s="28">
        <v>8600</v>
      </c>
      <c r="G651" s="28">
        <v>-8599</v>
      </c>
      <c r="H651" s="32">
        <v>1</v>
      </c>
      <c r="I651" s="110"/>
      <c r="J651" s="22"/>
    </row>
    <row r="652" spans="1:10" s="20" customFormat="1" ht="23.25" customHeight="1">
      <c r="A652" s="30">
        <v>325</v>
      </c>
      <c r="B652" s="31">
        <v>100000635693</v>
      </c>
      <c r="C652" s="30">
        <v>0</v>
      </c>
      <c r="D652" s="29" t="s">
        <v>1681</v>
      </c>
      <c r="E652" s="29" t="s">
        <v>1722</v>
      </c>
      <c r="F652" s="28">
        <v>8600</v>
      </c>
      <c r="G652" s="28">
        <v>-8599</v>
      </c>
      <c r="H652" s="32">
        <v>1</v>
      </c>
      <c r="I652" s="110"/>
      <c r="J652" s="22"/>
    </row>
    <row r="653" spans="1:10" s="20" customFormat="1" ht="23.25" customHeight="1">
      <c r="A653" s="30">
        <v>326</v>
      </c>
      <c r="B653" s="31">
        <v>100000635694</v>
      </c>
      <c r="C653" s="30">
        <v>0</v>
      </c>
      <c r="D653" s="29" t="s">
        <v>1681</v>
      </c>
      <c r="E653" s="29" t="s">
        <v>1722</v>
      </c>
      <c r="F653" s="28">
        <v>8600</v>
      </c>
      <c r="G653" s="28">
        <v>-8599</v>
      </c>
      <c r="H653" s="32">
        <v>1</v>
      </c>
      <c r="I653" s="110"/>
      <c r="J653" s="22"/>
    </row>
    <row r="654" spans="1:10" s="20" customFormat="1" ht="23.25" customHeight="1">
      <c r="A654" s="30">
        <v>327</v>
      </c>
      <c r="B654" s="31">
        <v>100000635695</v>
      </c>
      <c r="C654" s="30">
        <v>0</v>
      </c>
      <c r="D654" s="29" t="s">
        <v>1681</v>
      </c>
      <c r="E654" s="29" t="s">
        <v>1722</v>
      </c>
      <c r="F654" s="28">
        <v>8600</v>
      </c>
      <c r="G654" s="28">
        <v>-8599</v>
      </c>
      <c r="H654" s="32">
        <v>1</v>
      </c>
      <c r="I654" s="110"/>
      <c r="J654" s="22"/>
    </row>
    <row r="655" spans="1:10" s="20" customFormat="1" ht="23.25" customHeight="1">
      <c r="A655" s="30">
        <v>328</v>
      </c>
      <c r="B655" s="31">
        <v>100000635696</v>
      </c>
      <c r="C655" s="30">
        <v>0</v>
      </c>
      <c r="D655" s="29" t="s">
        <v>1681</v>
      </c>
      <c r="E655" s="29" t="s">
        <v>1723</v>
      </c>
      <c r="F655" s="28">
        <v>9500</v>
      </c>
      <c r="G655" s="28">
        <v>-9499</v>
      </c>
      <c r="H655" s="32">
        <v>1</v>
      </c>
      <c r="I655" s="110"/>
      <c r="J655" s="22"/>
    </row>
    <row r="656" spans="1:10" s="20" customFormat="1" ht="23.25" customHeight="1">
      <c r="A656" s="30">
        <v>329</v>
      </c>
      <c r="B656" s="31">
        <v>100000635697</v>
      </c>
      <c r="C656" s="30">
        <v>0</v>
      </c>
      <c r="D656" s="29" t="s">
        <v>1681</v>
      </c>
      <c r="E656" s="29" t="s">
        <v>1723</v>
      </c>
      <c r="F656" s="28">
        <v>9500</v>
      </c>
      <c r="G656" s="28">
        <v>-9499</v>
      </c>
      <c r="H656" s="32">
        <v>1</v>
      </c>
      <c r="I656" s="110"/>
      <c r="J656" s="22"/>
    </row>
    <row r="657" spans="1:10" s="20" customFormat="1" ht="23.25" customHeight="1">
      <c r="A657" s="30">
        <v>330</v>
      </c>
      <c r="B657" s="31">
        <v>100000635698</v>
      </c>
      <c r="C657" s="30">
        <v>0</v>
      </c>
      <c r="D657" s="29" t="s">
        <v>1681</v>
      </c>
      <c r="E657" s="29" t="s">
        <v>1723</v>
      </c>
      <c r="F657" s="28">
        <v>9500</v>
      </c>
      <c r="G657" s="28">
        <v>-9499</v>
      </c>
      <c r="H657" s="32">
        <v>1</v>
      </c>
      <c r="I657" s="110"/>
      <c r="J657" s="22"/>
    </row>
    <row r="658" spans="1:10" s="20" customFormat="1" ht="23.25" customHeight="1">
      <c r="A658" s="30">
        <v>331</v>
      </c>
      <c r="B658" s="31">
        <v>100000635699</v>
      </c>
      <c r="C658" s="30">
        <v>0</v>
      </c>
      <c r="D658" s="29" t="s">
        <v>1681</v>
      </c>
      <c r="E658" s="29" t="s">
        <v>1723</v>
      </c>
      <c r="F658" s="28">
        <v>9500</v>
      </c>
      <c r="G658" s="28">
        <v>-9499</v>
      </c>
      <c r="H658" s="32">
        <v>1</v>
      </c>
      <c r="I658" s="110"/>
      <c r="J658" s="22"/>
    </row>
    <row r="659" spans="1:10" s="20" customFormat="1" ht="23.25" customHeight="1">
      <c r="A659" s="30">
        <v>332</v>
      </c>
      <c r="B659" s="31">
        <v>100000635700</v>
      </c>
      <c r="C659" s="30">
        <v>0</v>
      </c>
      <c r="D659" s="29" t="s">
        <v>1681</v>
      </c>
      <c r="E659" s="29" t="s">
        <v>1723</v>
      </c>
      <c r="F659" s="28">
        <v>9500</v>
      </c>
      <c r="G659" s="28">
        <v>-9499</v>
      </c>
      <c r="H659" s="32">
        <v>1</v>
      </c>
      <c r="I659" s="110"/>
      <c r="J659" s="22"/>
    </row>
    <row r="660" spans="1:10" s="20" customFormat="1" ht="23.25" customHeight="1">
      <c r="A660" s="30">
        <v>333</v>
      </c>
      <c r="B660" s="31">
        <v>100000635701</v>
      </c>
      <c r="C660" s="30">
        <v>0</v>
      </c>
      <c r="D660" s="29" t="s">
        <v>1681</v>
      </c>
      <c r="E660" s="29" t="s">
        <v>1723</v>
      </c>
      <c r="F660" s="28">
        <v>9500</v>
      </c>
      <c r="G660" s="28">
        <v>-9499</v>
      </c>
      <c r="H660" s="32">
        <v>1</v>
      </c>
      <c r="I660" s="110"/>
      <c r="J660" s="22"/>
    </row>
    <row r="661" spans="1:10" s="20" customFormat="1" ht="23.25" customHeight="1">
      <c r="A661" s="30">
        <v>334</v>
      </c>
      <c r="B661" s="31">
        <v>100000635702</v>
      </c>
      <c r="C661" s="30">
        <v>0</v>
      </c>
      <c r="D661" s="29" t="s">
        <v>1681</v>
      </c>
      <c r="E661" s="29" t="s">
        <v>1723</v>
      </c>
      <c r="F661" s="28">
        <v>9500</v>
      </c>
      <c r="G661" s="28">
        <v>-9499</v>
      </c>
      <c r="H661" s="32">
        <v>1</v>
      </c>
      <c r="I661" s="110"/>
      <c r="J661" s="22"/>
    </row>
    <row r="662" spans="1:10" s="20" customFormat="1" ht="23.25" customHeight="1">
      <c r="A662" s="30">
        <v>335</v>
      </c>
      <c r="B662" s="31">
        <v>100000635703</v>
      </c>
      <c r="C662" s="30">
        <v>0</v>
      </c>
      <c r="D662" s="29" t="s">
        <v>1681</v>
      </c>
      <c r="E662" s="29" t="s">
        <v>1723</v>
      </c>
      <c r="F662" s="28">
        <v>9500</v>
      </c>
      <c r="G662" s="28">
        <v>-9499</v>
      </c>
      <c r="H662" s="32">
        <v>1</v>
      </c>
      <c r="I662" s="110"/>
      <c r="J662" s="22"/>
    </row>
    <row r="663" spans="1:10" s="20" customFormat="1" ht="23.25" customHeight="1">
      <c r="A663" s="30">
        <v>336</v>
      </c>
      <c r="B663" s="31">
        <v>100000635704</v>
      </c>
      <c r="C663" s="30">
        <v>0</v>
      </c>
      <c r="D663" s="29" t="s">
        <v>1681</v>
      </c>
      <c r="E663" s="29" t="s">
        <v>1723</v>
      </c>
      <c r="F663" s="28">
        <v>9500</v>
      </c>
      <c r="G663" s="28">
        <v>-9499</v>
      </c>
      <c r="H663" s="32">
        <v>1</v>
      </c>
      <c r="I663" s="110"/>
      <c r="J663" s="22"/>
    </row>
    <row r="664" spans="1:10" s="20" customFormat="1" ht="23.25" customHeight="1">
      <c r="A664" s="30">
        <v>337</v>
      </c>
      <c r="B664" s="31">
        <v>100000635705</v>
      </c>
      <c r="C664" s="30">
        <v>0</v>
      </c>
      <c r="D664" s="29" t="s">
        <v>1681</v>
      </c>
      <c r="E664" s="29" t="s">
        <v>1724</v>
      </c>
      <c r="F664" s="28">
        <v>8245</v>
      </c>
      <c r="G664" s="28">
        <v>-8244</v>
      </c>
      <c r="H664" s="32">
        <v>1</v>
      </c>
      <c r="I664" s="110"/>
      <c r="J664" s="22"/>
    </row>
    <row r="665" spans="1:10" s="20" customFormat="1" ht="23.25" customHeight="1">
      <c r="A665" s="30">
        <v>338</v>
      </c>
      <c r="B665" s="31">
        <v>100000635706</v>
      </c>
      <c r="C665" s="30">
        <v>0</v>
      </c>
      <c r="D665" s="29" t="s">
        <v>1681</v>
      </c>
      <c r="E665" s="29" t="s">
        <v>1724</v>
      </c>
      <c r="F665" s="28">
        <v>8245</v>
      </c>
      <c r="G665" s="28">
        <v>-8244</v>
      </c>
      <c r="H665" s="32">
        <v>1</v>
      </c>
      <c r="I665" s="110"/>
      <c r="J665" s="22"/>
    </row>
    <row r="666" spans="1:10" s="20" customFormat="1" ht="23.25" customHeight="1">
      <c r="A666" s="30">
        <v>339</v>
      </c>
      <c r="B666" s="31">
        <v>100000635707</v>
      </c>
      <c r="C666" s="30">
        <v>0</v>
      </c>
      <c r="D666" s="29" t="s">
        <v>1681</v>
      </c>
      <c r="E666" s="29" t="s">
        <v>1724</v>
      </c>
      <c r="F666" s="28">
        <v>8245</v>
      </c>
      <c r="G666" s="28">
        <v>-8244</v>
      </c>
      <c r="H666" s="32">
        <v>1</v>
      </c>
      <c r="I666" s="110"/>
      <c r="J666" s="22"/>
    </row>
    <row r="667" spans="1:10" s="20" customFormat="1" ht="23.25" customHeight="1">
      <c r="A667" s="30">
        <v>340</v>
      </c>
      <c r="B667" s="31">
        <v>100000635708</v>
      </c>
      <c r="C667" s="30">
        <v>0</v>
      </c>
      <c r="D667" s="29" t="s">
        <v>1681</v>
      </c>
      <c r="E667" s="29" t="s">
        <v>1724</v>
      </c>
      <c r="F667" s="28">
        <v>8245</v>
      </c>
      <c r="G667" s="28">
        <v>-8244</v>
      </c>
      <c r="H667" s="32">
        <v>1</v>
      </c>
      <c r="I667" s="110"/>
      <c r="J667" s="22"/>
    </row>
    <row r="668" spans="1:10" s="20" customFormat="1" ht="23.25" customHeight="1">
      <c r="A668" s="30">
        <v>341</v>
      </c>
      <c r="B668" s="31">
        <v>100000635709</v>
      </c>
      <c r="C668" s="30">
        <v>0</v>
      </c>
      <c r="D668" s="29" t="s">
        <v>1681</v>
      </c>
      <c r="E668" s="29" t="s">
        <v>1724</v>
      </c>
      <c r="F668" s="28">
        <v>8245</v>
      </c>
      <c r="G668" s="28">
        <v>-8244</v>
      </c>
      <c r="H668" s="32">
        <v>1</v>
      </c>
      <c r="I668" s="110"/>
      <c r="J668" s="22"/>
    </row>
    <row r="669" spans="1:10" s="20" customFormat="1" ht="23.25" customHeight="1">
      <c r="A669" s="30">
        <v>342</v>
      </c>
      <c r="B669" s="31">
        <v>100000635710</v>
      </c>
      <c r="C669" s="30">
        <v>0</v>
      </c>
      <c r="D669" s="29" t="s">
        <v>1681</v>
      </c>
      <c r="E669" s="29" t="s">
        <v>1724</v>
      </c>
      <c r="F669" s="28">
        <v>8245</v>
      </c>
      <c r="G669" s="28">
        <v>-8244</v>
      </c>
      <c r="H669" s="32">
        <v>1</v>
      </c>
      <c r="I669" s="110"/>
      <c r="J669" s="22"/>
    </row>
    <row r="670" spans="1:10" s="20" customFormat="1" ht="23.25" customHeight="1">
      <c r="A670" s="30">
        <v>343</v>
      </c>
      <c r="B670" s="31">
        <v>100000635711</v>
      </c>
      <c r="C670" s="30">
        <v>0</v>
      </c>
      <c r="D670" s="29" t="s">
        <v>1681</v>
      </c>
      <c r="E670" s="29" t="s">
        <v>1724</v>
      </c>
      <c r="F670" s="28">
        <v>8245</v>
      </c>
      <c r="G670" s="28">
        <v>-8244</v>
      </c>
      <c r="H670" s="32">
        <v>1</v>
      </c>
      <c r="I670" s="110"/>
      <c r="J670" s="22"/>
    </row>
    <row r="671" spans="1:10" s="20" customFormat="1" ht="23.25" customHeight="1">
      <c r="A671" s="30">
        <v>344</v>
      </c>
      <c r="B671" s="31">
        <v>100000635712</v>
      </c>
      <c r="C671" s="30">
        <v>0</v>
      </c>
      <c r="D671" s="29" t="s">
        <v>1681</v>
      </c>
      <c r="E671" s="29" t="s">
        <v>1724</v>
      </c>
      <c r="F671" s="28">
        <v>8245</v>
      </c>
      <c r="G671" s="28">
        <v>-8244</v>
      </c>
      <c r="H671" s="32">
        <v>1</v>
      </c>
      <c r="I671" s="110"/>
      <c r="J671" s="22"/>
    </row>
    <row r="672" spans="1:10" s="20" customFormat="1" ht="23.25" customHeight="1">
      <c r="A672" s="30">
        <v>345</v>
      </c>
      <c r="B672" s="31">
        <v>100000635713</v>
      </c>
      <c r="C672" s="30">
        <v>0</v>
      </c>
      <c r="D672" s="29" t="s">
        <v>1681</v>
      </c>
      <c r="E672" s="29" t="s">
        <v>1724</v>
      </c>
      <c r="F672" s="28">
        <v>8245</v>
      </c>
      <c r="G672" s="28">
        <v>-8244</v>
      </c>
      <c r="H672" s="32">
        <v>1</v>
      </c>
      <c r="I672" s="110"/>
      <c r="J672" s="22"/>
    </row>
    <row r="673" spans="1:10" s="20" customFormat="1" ht="23.25" customHeight="1">
      <c r="A673" s="30">
        <v>346</v>
      </c>
      <c r="B673" s="31">
        <v>100000635714</v>
      </c>
      <c r="C673" s="30">
        <v>0</v>
      </c>
      <c r="D673" s="29" t="s">
        <v>1681</v>
      </c>
      <c r="E673" s="29" t="s">
        <v>1724</v>
      </c>
      <c r="F673" s="28">
        <v>8245</v>
      </c>
      <c r="G673" s="28">
        <v>-8244</v>
      </c>
      <c r="H673" s="32">
        <v>1</v>
      </c>
      <c r="I673" s="110"/>
      <c r="J673" s="22"/>
    </row>
    <row r="674" spans="1:10" s="20" customFormat="1" ht="23.25" customHeight="1">
      <c r="A674" s="30">
        <v>347</v>
      </c>
      <c r="B674" s="31">
        <v>100000635715</v>
      </c>
      <c r="C674" s="30">
        <v>0</v>
      </c>
      <c r="D674" s="29" t="s">
        <v>1681</v>
      </c>
      <c r="E674" s="29" t="s">
        <v>1724</v>
      </c>
      <c r="F674" s="28">
        <v>8245</v>
      </c>
      <c r="G674" s="28">
        <v>-8244</v>
      </c>
      <c r="H674" s="32">
        <v>1</v>
      </c>
      <c r="I674" s="110"/>
      <c r="J674" s="22"/>
    </row>
    <row r="675" spans="1:10" s="20" customFormat="1" ht="23.25" customHeight="1">
      <c r="A675" s="30">
        <v>348</v>
      </c>
      <c r="B675" s="31">
        <v>100000635716</v>
      </c>
      <c r="C675" s="30">
        <v>0</v>
      </c>
      <c r="D675" s="29" t="s">
        <v>1681</v>
      </c>
      <c r="E675" s="29" t="s">
        <v>1724</v>
      </c>
      <c r="F675" s="28">
        <v>8345</v>
      </c>
      <c r="G675" s="28">
        <v>-8344</v>
      </c>
      <c r="H675" s="32">
        <v>1</v>
      </c>
      <c r="I675" s="110"/>
      <c r="J675" s="22"/>
    </row>
    <row r="676" spans="1:10" s="20" customFormat="1" ht="23.25" customHeight="1">
      <c r="A676" s="30">
        <v>349</v>
      </c>
      <c r="B676" s="31">
        <v>100000635717</v>
      </c>
      <c r="C676" s="30">
        <v>0</v>
      </c>
      <c r="D676" s="29" t="s">
        <v>1681</v>
      </c>
      <c r="E676" s="29" t="s">
        <v>1724</v>
      </c>
      <c r="F676" s="28">
        <v>8345</v>
      </c>
      <c r="G676" s="28">
        <v>-8344</v>
      </c>
      <c r="H676" s="32">
        <v>1</v>
      </c>
      <c r="I676" s="110"/>
      <c r="J676" s="22"/>
    </row>
    <row r="677" spans="1:10" s="20" customFormat="1" ht="23.25" customHeight="1">
      <c r="A677" s="30">
        <v>350</v>
      </c>
      <c r="B677" s="31">
        <v>100000635718</v>
      </c>
      <c r="C677" s="30">
        <v>0</v>
      </c>
      <c r="D677" s="29" t="s">
        <v>1681</v>
      </c>
      <c r="E677" s="29" t="s">
        <v>1724</v>
      </c>
      <c r="F677" s="28">
        <v>8345</v>
      </c>
      <c r="G677" s="28">
        <v>-8344</v>
      </c>
      <c r="H677" s="32">
        <v>1</v>
      </c>
      <c r="I677" s="110"/>
      <c r="J677" s="22"/>
    </row>
    <row r="678" spans="1:10" s="20" customFormat="1" ht="23.25" customHeight="1">
      <c r="A678" s="30">
        <v>351</v>
      </c>
      <c r="B678" s="31">
        <v>100000635719</v>
      </c>
      <c r="C678" s="30">
        <v>0</v>
      </c>
      <c r="D678" s="29" t="s">
        <v>1681</v>
      </c>
      <c r="E678" s="29" t="s">
        <v>1724</v>
      </c>
      <c r="F678" s="28">
        <v>8345</v>
      </c>
      <c r="G678" s="28">
        <v>-8344</v>
      </c>
      <c r="H678" s="32">
        <v>1</v>
      </c>
      <c r="I678" s="110"/>
      <c r="J678" s="22"/>
    </row>
    <row r="679" spans="1:10" s="20" customFormat="1" ht="23.25" customHeight="1">
      <c r="A679" s="30">
        <v>352</v>
      </c>
      <c r="B679" s="31">
        <v>100000635720</v>
      </c>
      <c r="C679" s="30">
        <v>0</v>
      </c>
      <c r="D679" s="29" t="s">
        <v>1681</v>
      </c>
      <c r="E679" s="29" t="s">
        <v>1724</v>
      </c>
      <c r="F679" s="28">
        <v>8345</v>
      </c>
      <c r="G679" s="28">
        <v>-8344</v>
      </c>
      <c r="H679" s="32">
        <v>1</v>
      </c>
      <c r="I679" s="110"/>
      <c r="J679" s="22"/>
    </row>
    <row r="680" spans="1:10" s="20" customFormat="1" ht="23.25" customHeight="1">
      <c r="A680" s="30">
        <v>353</v>
      </c>
      <c r="B680" s="31">
        <v>100000635721</v>
      </c>
      <c r="C680" s="30">
        <v>0</v>
      </c>
      <c r="D680" s="29" t="s">
        <v>1681</v>
      </c>
      <c r="E680" s="29" t="s">
        <v>1724</v>
      </c>
      <c r="F680" s="28">
        <v>8345</v>
      </c>
      <c r="G680" s="28">
        <v>-8344</v>
      </c>
      <c r="H680" s="32">
        <v>1</v>
      </c>
      <c r="I680" s="110"/>
      <c r="J680" s="22"/>
    </row>
    <row r="681" spans="1:10" s="20" customFormat="1" ht="23.25" customHeight="1">
      <c r="A681" s="30">
        <v>354</v>
      </c>
      <c r="B681" s="31">
        <v>100000635722</v>
      </c>
      <c r="C681" s="30">
        <v>0</v>
      </c>
      <c r="D681" s="29" t="s">
        <v>1681</v>
      </c>
      <c r="E681" s="29" t="s">
        <v>1724</v>
      </c>
      <c r="F681" s="28">
        <v>8345</v>
      </c>
      <c r="G681" s="28">
        <v>-8344</v>
      </c>
      <c r="H681" s="32">
        <v>1</v>
      </c>
      <c r="I681" s="110"/>
      <c r="J681" s="22"/>
    </row>
    <row r="682" spans="1:10" s="20" customFormat="1" ht="23.25" customHeight="1">
      <c r="A682" s="30">
        <v>355</v>
      </c>
      <c r="B682" s="31">
        <v>100000635723</v>
      </c>
      <c r="C682" s="30">
        <v>0</v>
      </c>
      <c r="D682" s="29" t="s">
        <v>1681</v>
      </c>
      <c r="E682" s="29" t="s">
        <v>1724</v>
      </c>
      <c r="F682" s="28">
        <v>8345</v>
      </c>
      <c r="G682" s="28">
        <v>-8344</v>
      </c>
      <c r="H682" s="32">
        <v>1</v>
      </c>
      <c r="I682" s="110"/>
      <c r="J682" s="22"/>
    </row>
    <row r="683" spans="1:10" s="20" customFormat="1" ht="23.25" customHeight="1">
      <c r="A683" s="30">
        <v>356</v>
      </c>
      <c r="B683" s="31">
        <v>100000635724</v>
      </c>
      <c r="C683" s="30">
        <v>0</v>
      </c>
      <c r="D683" s="29" t="s">
        <v>1681</v>
      </c>
      <c r="E683" s="29" t="s">
        <v>1724</v>
      </c>
      <c r="F683" s="28">
        <v>8345</v>
      </c>
      <c r="G683" s="28">
        <v>-8344</v>
      </c>
      <c r="H683" s="32">
        <v>1</v>
      </c>
      <c r="I683" s="110"/>
      <c r="J683" s="22"/>
    </row>
    <row r="684" spans="1:10" s="20" customFormat="1" ht="23.25" customHeight="1">
      <c r="A684" s="30">
        <v>357</v>
      </c>
      <c r="B684" s="31">
        <v>100000635725</v>
      </c>
      <c r="C684" s="30">
        <v>0</v>
      </c>
      <c r="D684" s="29" t="s">
        <v>1681</v>
      </c>
      <c r="E684" s="29" t="s">
        <v>1724</v>
      </c>
      <c r="F684" s="28">
        <v>8500</v>
      </c>
      <c r="G684" s="28">
        <v>-8499</v>
      </c>
      <c r="H684" s="32">
        <v>1</v>
      </c>
      <c r="I684" s="110"/>
      <c r="J684" s="22"/>
    </row>
    <row r="685" spans="1:10" s="20" customFormat="1" ht="23.25" customHeight="1">
      <c r="A685" s="30">
        <v>358</v>
      </c>
      <c r="B685" s="31">
        <v>100000635726</v>
      </c>
      <c r="C685" s="30">
        <v>0</v>
      </c>
      <c r="D685" s="29" t="s">
        <v>1681</v>
      </c>
      <c r="E685" s="29" t="s">
        <v>828</v>
      </c>
      <c r="F685" s="28">
        <v>9090</v>
      </c>
      <c r="G685" s="28">
        <v>-9089</v>
      </c>
      <c r="H685" s="32">
        <v>1</v>
      </c>
      <c r="I685" s="110"/>
      <c r="J685" s="22"/>
    </row>
    <row r="686" spans="1:10" s="20" customFormat="1" ht="23.25" customHeight="1">
      <c r="A686" s="30">
        <v>359</v>
      </c>
      <c r="B686" s="31">
        <v>100000635727</v>
      </c>
      <c r="C686" s="30">
        <v>0</v>
      </c>
      <c r="D686" s="29" t="s">
        <v>1681</v>
      </c>
      <c r="E686" s="29" t="s">
        <v>828</v>
      </c>
      <c r="F686" s="28">
        <v>9090</v>
      </c>
      <c r="G686" s="28">
        <v>-9089</v>
      </c>
      <c r="H686" s="32">
        <v>1</v>
      </c>
      <c r="I686" s="110"/>
      <c r="J686" s="22"/>
    </row>
    <row r="687" spans="1:10" s="20" customFormat="1" ht="23.25" customHeight="1">
      <c r="A687" s="30">
        <v>360</v>
      </c>
      <c r="B687" s="31">
        <v>100000635728</v>
      </c>
      <c r="C687" s="30">
        <v>0</v>
      </c>
      <c r="D687" s="29" t="s">
        <v>1681</v>
      </c>
      <c r="E687" s="29" t="s">
        <v>828</v>
      </c>
      <c r="F687" s="28">
        <v>9090</v>
      </c>
      <c r="G687" s="28">
        <v>-9089</v>
      </c>
      <c r="H687" s="32">
        <v>1</v>
      </c>
      <c r="I687" s="110"/>
      <c r="J687" s="22"/>
    </row>
    <row r="688" spans="1:10" s="20" customFormat="1" ht="23.25" customHeight="1">
      <c r="A688" s="30">
        <v>361</v>
      </c>
      <c r="B688" s="31">
        <v>100000635729</v>
      </c>
      <c r="C688" s="30">
        <v>0</v>
      </c>
      <c r="D688" s="29" t="s">
        <v>1681</v>
      </c>
      <c r="E688" s="29" t="s">
        <v>828</v>
      </c>
      <c r="F688" s="28">
        <v>9090</v>
      </c>
      <c r="G688" s="28">
        <v>-9089</v>
      </c>
      <c r="H688" s="32">
        <v>1</v>
      </c>
      <c r="I688" s="110"/>
      <c r="J688" s="22"/>
    </row>
    <row r="689" spans="1:17" s="20" customFormat="1" ht="23.25" customHeight="1">
      <c r="A689" s="30">
        <v>362</v>
      </c>
      <c r="B689" s="31">
        <v>100000635730</v>
      </c>
      <c r="C689" s="30">
        <v>0</v>
      </c>
      <c r="D689" s="29" t="s">
        <v>1681</v>
      </c>
      <c r="E689" s="29" t="s">
        <v>828</v>
      </c>
      <c r="F689" s="28">
        <v>9090</v>
      </c>
      <c r="G689" s="28">
        <v>-9089</v>
      </c>
      <c r="H689" s="32">
        <v>1</v>
      </c>
      <c r="I689" s="110"/>
      <c r="J689" s="22"/>
    </row>
    <row r="690" spans="1:17" s="20" customFormat="1" ht="23.25" customHeight="1">
      <c r="A690" s="30">
        <v>363</v>
      </c>
      <c r="B690" s="31">
        <v>100000635731</v>
      </c>
      <c r="C690" s="30">
        <v>0</v>
      </c>
      <c r="D690" s="29" t="s">
        <v>1681</v>
      </c>
      <c r="E690" s="29" t="s">
        <v>828</v>
      </c>
      <c r="F690" s="28">
        <v>9090</v>
      </c>
      <c r="G690" s="28">
        <v>-9089</v>
      </c>
      <c r="H690" s="32">
        <v>1</v>
      </c>
      <c r="I690" s="110"/>
      <c r="J690" s="22"/>
    </row>
    <row r="691" spans="1:17" s="20" customFormat="1" ht="23.25" customHeight="1">
      <c r="A691" s="30">
        <v>364</v>
      </c>
      <c r="B691" s="31">
        <v>100000635732</v>
      </c>
      <c r="C691" s="30">
        <v>0</v>
      </c>
      <c r="D691" s="29" t="s">
        <v>1681</v>
      </c>
      <c r="E691" s="29" t="s">
        <v>828</v>
      </c>
      <c r="F691" s="28">
        <v>9090</v>
      </c>
      <c r="G691" s="28">
        <v>-9089</v>
      </c>
      <c r="H691" s="32">
        <v>1</v>
      </c>
      <c r="I691" s="110"/>
      <c r="J691" s="22"/>
    </row>
    <row r="692" spans="1:17" s="20" customFormat="1" ht="23.25" customHeight="1">
      <c r="A692" s="30">
        <v>365</v>
      </c>
      <c r="B692" s="31">
        <v>100000635733</v>
      </c>
      <c r="C692" s="30">
        <v>0</v>
      </c>
      <c r="D692" s="29" t="s">
        <v>1681</v>
      </c>
      <c r="E692" s="29" t="s">
        <v>828</v>
      </c>
      <c r="F692" s="28">
        <v>9090</v>
      </c>
      <c r="G692" s="28">
        <v>-9089</v>
      </c>
      <c r="H692" s="32">
        <v>1</v>
      </c>
      <c r="I692" s="110"/>
      <c r="J692" s="22"/>
    </row>
    <row r="693" spans="1:17" s="20" customFormat="1" ht="23.25" customHeight="1">
      <c r="A693" s="30">
        <v>366</v>
      </c>
      <c r="B693" s="31">
        <v>100000635734</v>
      </c>
      <c r="C693" s="30">
        <v>0</v>
      </c>
      <c r="D693" s="29" t="s">
        <v>1681</v>
      </c>
      <c r="E693" s="29" t="s">
        <v>828</v>
      </c>
      <c r="F693" s="28">
        <v>9090</v>
      </c>
      <c r="G693" s="28">
        <v>-9089</v>
      </c>
      <c r="H693" s="32">
        <v>1</v>
      </c>
      <c r="I693" s="110"/>
      <c r="J693" s="22"/>
    </row>
    <row r="694" spans="1:17" s="20" customFormat="1" ht="23.25" customHeight="1">
      <c r="A694" s="30">
        <v>367</v>
      </c>
      <c r="B694" s="31">
        <v>100000648554</v>
      </c>
      <c r="C694" s="30">
        <v>0</v>
      </c>
      <c r="D694" s="29" t="s">
        <v>1727</v>
      </c>
      <c r="E694" s="29" t="s">
        <v>1728</v>
      </c>
      <c r="F694" s="28">
        <v>43500</v>
      </c>
      <c r="G694" s="28">
        <v>-43499</v>
      </c>
      <c r="H694" s="32">
        <v>1</v>
      </c>
      <c r="I694" s="110"/>
      <c r="J694" s="22"/>
    </row>
    <row r="695" spans="1:17" s="20" customFormat="1" ht="23.25" customHeight="1">
      <c r="A695" s="30">
        <v>368</v>
      </c>
      <c r="B695" s="31">
        <v>100000648555</v>
      </c>
      <c r="C695" s="30">
        <v>0</v>
      </c>
      <c r="D695" s="29" t="s">
        <v>1727</v>
      </c>
      <c r="E695" s="29" t="s">
        <v>1728</v>
      </c>
      <c r="F695" s="28">
        <v>43500</v>
      </c>
      <c r="G695" s="28">
        <v>-43499</v>
      </c>
      <c r="H695" s="32">
        <v>1</v>
      </c>
      <c r="I695" s="110"/>
      <c r="J695" s="22"/>
    </row>
    <row r="696" spans="1:17" s="20" customFormat="1" ht="23.25" customHeight="1">
      <c r="A696" s="30">
        <v>369</v>
      </c>
      <c r="B696" s="31">
        <v>100000648556</v>
      </c>
      <c r="C696" s="30">
        <v>0</v>
      </c>
      <c r="D696" s="29" t="s">
        <v>1727</v>
      </c>
      <c r="E696" s="29" t="s">
        <v>1729</v>
      </c>
      <c r="F696" s="28">
        <v>45000</v>
      </c>
      <c r="G696" s="28">
        <v>-44999</v>
      </c>
      <c r="H696" s="32">
        <v>1</v>
      </c>
      <c r="I696" s="110"/>
      <c r="J696" s="22"/>
    </row>
    <row r="697" spans="1:17" s="20" customFormat="1" ht="23.25" customHeight="1">
      <c r="A697" s="30">
        <v>370</v>
      </c>
      <c r="B697" s="31">
        <v>100000648557</v>
      </c>
      <c r="C697" s="30">
        <v>0</v>
      </c>
      <c r="D697" s="29" t="s">
        <v>1727</v>
      </c>
      <c r="E697" s="29" t="s">
        <v>1730</v>
      </c>
      <c r="F697" s="28">
        <v>15900</v>
      </c>
      <c r="G697" s="28">
        <v>-15899</v>
      </c>
      <c r="H697" s="32">
        <v>1</v>
      </c>
      <c r="I697" s="110"/>
      <c r="J697" s="22"/>
    </row>
    <row r="698" spans="1:17" s="20" customFormat="1" ht="23.25" customHeight="1">
      <c r="A698" s="30">
        <v>371</v>
      </c>
      <c r="B698" s="31">
        <v>100000648558</v>
      </c>
      <c r="C698" s="30">
        <v>0</v>
      </c>
      <c r="D698" s="29" t="s">
        <v>1727</v>
      </c>
      <c r="E698" s="29" t="s">
        <v>1731</v>
      </c>
      <c r="F698" s="28">
        <v>55000</v>
      </c>
      <c r="G698" s="28">
        <v>-54999</v>
      </c>
      <c r="H698" s="32">
        <v>1</v>
      </c>
      <c r="I698" s="110"/>
      <c r="J698" s="22"/>
    </row>
    <row r="699" spans="1:17" s="20" customFormat="1" ht="23.25" customHeight="1">
      <c r="A699" s="30">
        <v>372</v>
      </c>
      <c r="B699" s="31">
        <v>100000648592</v>
      </c>
      <c r="C699" s="30">
        <v>0</v>
      </c>
      <c r="D699" s="29" t="s">
        <v>1727</v>
      </c>
      <c r="E699" s="29" t="s">
        <v>1732</v>
      </c>
      <c r="F699" s="28">
        <v>32000</v>
      </c>
      <c r="G699" s="28">
        <v>-31999</v>
      </c>
      <c r="H699" s="32">
        <v>1</v>
      </c>
      <c r="I699" s="110"/>
      <c r="J699" s="22"/>
    </row>
    <row r="700" spans="1:17" s="20" customFormat="1" ht="23.25" customHeight="1">
      <c r="A700" s="404" t="s">
        <v>16</v>
      </c>
      <c r="B700" s="405"/>
      <c r="C700" s="405"/>
      <c r="D700" s="405"/>
      <c r="E700" s="406"/>
      <c r="F700" s="97">
        <f>SUM(F327:F699)</f>
        <v>7100848.2699999996</v>
      </c>
      <c r="G700" s="97">
        <f>SUM(G327:G699)</f>
        <v>-7100475.2699999996</v>
      </c>
      <c r="H700" s="97">
        <f>SUM(H327:H699)</f>
        <v>373</v>
      </c>
      <c r="I700" s="110"/>
      <c r="J700" s="22"/>
    </row>
    <row r="701" spans="1:17" s="26" customFormat="1" ht="23.25" customHeight="1">
      <c r="A701" s="395" t="s">
        <v>12</v>
      </c>
      <c r="B701" s="396"/>
      <c r="C701" s="396"/>
      <c r="D701" s="396"/>
      <c r="E701" s="397"/>
      <c r="F701" s="5">
        <f>F323+F700</f>
        <v>17411144.869999997</v>
      </c>
      <c r="G701" s="5">
        <f>G323+G700</f>
        <v>-11677363.990000008</v>
      </c>
      <c r="H701" s="5">
        <f>H323+H700</f>
        <v>5733780.8800000036</v>
      </c>
      <c r="I701" s="111" t="s">
        <v>1400</v>
      </c>
      <c r="J701" s="27"/>
    </row>
    <row r="702" spans="1:17" s="20" customFormat="1" ht="23.25" customHeight="1">
      <c r="A702" s="24"/>
      <c r="B702" s="25"/>
      <c r="C702" s="24"/>
      <c r="F702" s="21"/>
      <c r="G702" s="21"/>
      <c r="H702" s="21"/>
      <c r="I702" s="110"/>
      <c r="J702" s="22"/>
    </row>
    <row r="703" spans="1:17" ht="23.25" customHeight="1">
      <c r="A703" s="38" t="s">
        <v>17</v>
      </c>
      <c r="B703" s="33"/>
      <c r="C703" s="33"/>
      <c r="D703" s="33"/>
      <c r="E703" s="33"/>
      <c r="F703" s="33"/>
      <c r="G703" s="33"/>
      <c r="H703" s="33"/>
    </row>
    <row r="704" spans="1:17" s="20" customFormat="1" ht="23.25" customHeight="1">
      <c r="A704" s="37" t="s">
        <v>1</v>
      </c>
      <c r="B704" s="36" t="s">
        <v>2</v>
      </c>
      <c r="C704" s="36" t="s">
        <v>3</v>
      </c>
      <c r="D704" s="36" t="s">
        <v>396</v>
      </c>
      <c r="E704" s="36" t="s">
        <v>5</v>
      </c>
      <c r="F704" s="36" t="s">
        <v>6</v>
      </c>
      <c r="G704" s="36" t="s">
        <v>427</v>
      </c>
      <c r="H704" s="35" t="s">
        <v>8</v>
      </c>
      <c r="I704" s="109"/>
      <c r="J704" s="34"/>
      <c r="K704" s="33"/>
      <c r="L704" s="33"/>
      <c r="M704" s="33"/>
      <c r="N704" s="33"/>
      <c r="O704" s="33"/>
      <c r="P704" s="33"/>
      <c r="Q704" s="33"/>
    </row>
    <row r="705" spans="1:10" s="20" customFormat="1" ht="23.25" customHeight="1">
      <c r="A705" s="30">
        <v>1</v>
      </c>
      <c r="B705" s="31">
        <v>100000172453</v>
      </c>
      <c r="C705" s="30">
        <v>0</v>
      </c>
      <c r="D705" s="29" t="s">
        <v>486</v>
      </c>
      <c r="E705" s="29" t="s">
        <v>822</v>
      </c>
      <c r="F705" s="28">
        <v>1519400</v>
      </c>
      <c r="G705" s="28">
        <v>-1498065.96</v>
      </c>
      <c r="H705" s="32">
        <v>21334.04</v>
      </c>
      <c r="I705" s="110"/>
      <c r="J705" s="22"/>
    </row>
    <row r="706" spans="1:10" s="20" customFormat="1" ht="23.25" customHeight="1">
      <c r="A706" s="30">
        <v>2</v>
      </c>
      <c r="B706" s="31">
        <v>100000177764</v>
      </c>
      <c r="C706" s="30">
        <v>0</v>
      </c>
      <c r="D706" s="29" t="s">
        <v>349</v>
      </c>
      <c r="E706" s="29" t="s">
        <v>120</v>
      </c>
      <c r="F706" s="28">
        <v>92448</v>
      </c>
      <c r="G706" s="28">
        <v>-87667.3</v>
      </c>
      <c r="H706" s="32">
        <v>4780.7</v>
      </c>
      <c r="I706" s="110"/>
      <c r="J706" s="22"/>
    </row>
    <row r="707" spans="1:10" s="20" customFormat="1" ht="23.25" customHeight="1">
      <c r="A707" s="30">
        <v>3</v>
      </c>
      <c r="B707" s="31">
        <v>100000177769</v>
      </c>
      <c r="C707" s="30">
        <v>0</v>
      </c>
      <c r="D707" s="29" t="s">
        <v>349</v>
      </c>
      <c r="E707" s="29" t="s">
        <v>819</v>
      </c>
      <c r="F707" s="28">
        <v>1221400</v>
      </c>
      <c r="G707" s="28">
        <v>-1158238.56</v>
      </c>
      <c r="H707" s="32">
        <v>63161.440000000002</v>
      </c>
      <c r="I707" s="110"/>
      <c r="J707" s="22"/>
    </row>
    <row r="708" spans="1:10" s="20" customFormat="1" ht="23.25" customHeight="1">
      <c r="A708" s="30">
        <v>4</v>
      </c>
      <c r="B708" s="31">
        <v>100000207592</v>
      </c>
      <c r="C708" s="30">
        <v>0</v>
      </c>
      <c r="D708" s="29" t="s">
        <v>423</v>
      </c>
      <c r="E708" s="29" t="s">
        <v>1407</v>
      </c>
      <c r="F708" s="28">
        <v>720000</v>
      </c>
      <c r="G708" s="28">
        <v>-577726.03</v>
      </c>
      <c r="H708" s="32">
        <v>142273.97</v>
      </c>
      <c r="I708" s="110"/>
      <c r="J708" s="22"/>
    </row>
    <row r="709" spans="1:10" s="20" customFormat="1" ht="23.25" customHeight="1">
      <c r="A709" s="30">
        <v>5</v>
      </c>
      <c r="B709" s="31">
        <v>100000207595</v>
      </c>
      <c r="C709" s="30">
        <v>0</v>
      </c>
      <c r="D709" s="29" t="s">
        <v>818</v>
      </c>
      <c r="E709" s="29" t="s">
        <v>1408</v>
      </c>
      <c r="F709" s="28">
        <v>892857.16</v>
      </c>
      <c r="G709" s="28">
        <v>-713674.2</v>
      </c>
      <c r="H709" s="32">
        <v>179182.96</v>
      </c>
      <c r="I709" s="110"/>
      <c r="J709" s="22"/>
    </row>
    <row r="710" spans="1:10" s="20" customFormat="1" ht="23.25" customHeight="1">
      <c r="A710" s="30">
        <v>6</v>
      </c>
      <c r="B710" s="31">
        <v>100000208725</v>
      </c>
      <c r="C710" s="30">
        <v>0</v>
      </c>
      <c r="D710" s="29" t="s">
        <v>121</v>
      </c>
      <c r="E710" s="29" t="s">
        <v>817</v>
      </c>
      <c r="F710" s="28">
        <v>45500</v>
      </c>
      <c r="G710" s="28">
        <v>-36371.4</v>
      </c>
      <c r="H710" s="32">
        <v>9128.6</v>
      </c>
      <c r="I710" s="110"/>
      <c r="J710" s="22"/>
    </row>
    <row r="711" spans="1:10" s="20" customFormat="1" ht="23.25" customHeight="1">
      <c r="A711" s="30">
        <v>7</v>
      </c>
      <c r="B711" s="31">
        <v>100000208726</v>
      </c>
      <c r="C711" s="30">
        <v>0</v>
      </c>
      <c r="D711" s="29" t="s">
        <v>121</v>
      </c>
      <c r="E711" s="29" t="s">
        <v>816</v>
      </c>
      <c r="F711" s="28">
        <v>45500</v>
      </c>
      <c r="G711" s="28">
        <v>-36371.4</v>
      </c>
      <c r="H711" s="32">
        <v>9128.6</v>
      </c>
      <c r="I711" s="110"/>
      <c r="J711" s="22"/>
    </row>
    <row r="712" spans="1:10" s="20" customFormat="1" ht="23.25" customHeight="1">
      <c r="A712" s="30">
        <v>8</v>
      </c>
      <c r="B712" s="31">
        <v>100000208727</v>
      </c>
      <c r="C712" s="30">
        <v>0</v>
      </c>
      <c r="D712" s="29" t="s">
        <v>121</v>
      </c>
      <c r="E712" s="29" t="s">
        <v>815</v>
      </c>
      <c r="F712" s="28">
        <v>45500</v>
      </c>
      <c r="G712" s="28">
        <v>-36371.4</v>
      </c>
      <c r="H712" s="32">
        <v>9128.6</v>
      </c>
      <c r="I712" s="110"/>
      <c r="J712" s="22"/>
    </row>
    <row r="713" spans="1:10" s="20" customFormat="1" ht="23.25" customHeight="1">
      <c r="A713" s="30">
        <v>9</v>
      </c>
      <c r="B713" s="31">
        <v>100000208728</v>
      </c>
      <c r="C713" s="30">
        <v>0</v>
      </c>
      <c r="D713" s="29" t="s">
        <v>121</v>
      </c>
      <c r="E713" s="29" t="s">
        <v>814</v>
      </c>
      <c r="F713" s="28">
        <v>45500</v>
      </c>
      <c r="G713" s="28">
        <v>-36371.4</v>
      </c>
      <c r="H713" s="32">
        <v>9128.6</v>
      </c>
      <c r="I713" s="110"/>
      <c r="J713" s="22"/>
    </row>
    <row r="714" spans="1:10" s="20" customFormat="1" ht="23.25" customHeight="1">
      <c r="A714" s="30">
        <v>10</v>
      </c>
      <c r="B714" s="31">
        <v>100000208729</v>
      </c>
      <c r="C714" s="30">
        <v>0</v>
      </c>
      <c r="D714" s="29" t="s">
        <v>121</v>
      </c>
      <c r="E714" s="29" t="s">
        <v>813</v>
      </c>
      <c r="F714" s="28">
        <v>45500</v>
      </c>
      <c r="G714" s="28">
        <v>-36371.4</v>
      </c>
      <c r="H714" s="32">
        <v>9128.6</v>
      </c>
      <c r="I714" s="110"/>
      <c r="J714" s="22"/>
    </row>
    <row r="715" spans="1:10" s="20" customFormat="1" ht="23.25" customHeight="1">
      <c r="A715" s="30">
        <v>11</v>
      </c>
      <c r="B715" s="31">
        <v>100000208730</v>
      </c>
      <c r="C715" s="30">
        <v>0</v>
      </c>
      <c r="D715" s="29" t="s">
        <v>121</v>
      </c>
      <c r="E715" s="29" t="s">
        <v>812</v>
      </c>
      <c r="F715" s="28">
        <v>45500</v>
      </c>
      <c r="G715" s="28">
        <v>-36371.4</v>
      </c>
      <c r="H715" s="32">
        <v>9128.6</v>
      </c>
      <c r="I715" s="110"/>
      <c r="J715" s="22"/>
    </row>
    <row r="716" spans="1:10" s="20" customFormat="1" ht="23.25" customHeight="1">
      <c r="A716" s="30">
        <v>12</v>
      </c>
      <c r="B716" s="31">
        <v>100000208731</v>
      </c>
      <c r="C716" s="30">
        <v>0</v>
      </c>
      <c r="D716" s="29" t="s">
        <v>121</v>
      </c>
      <c r="E716" s="29" t="s">
        <v>811</v>
      </c>
      <c r="F716" s="28">
        <v>45500</v>
      </c>
      <c r="G716" s="28">
        <v>-36371.4</v>
      </c>
      <c r="H716" s="32">
        <v>9128.6</v>
      </c>
      <c r="I716" s="110"/>
      <c r="J716" s="22"/>
    </row>
    <row r="717" spans="1:10" s="20" customFormat="1" ht="23.25" customHeight="1">
      <c r="A717" s="30">
        <v>13</v>
      </c>
      <c r="B717" s="31">
        <v>100000208732</v>
      </c>
      <c r="C717" s="30">
        <v>0</v>
      </c>
      <c r="D717" s="29" t="s">
        <v>121</v>
      </c>
      <c r="E717" s="29" t="s">
        <v>810</v>
      </c>
      <c r="F717" s="28">
        <v>45500</v>
      </c>
      <c r="G717" s="28">
        <v>-36371.4</v>
      </c>
      <c r="H717" s="32">
        <v>9128.6</v>
      </c>
      <c r="I717" s="110"/>
      <c r="J717" s="22"/>
    </row>
    <row r="718" spans="1:10" s="20" customFormat="1" ht="23.25" customHeight="1">
      <c r="A718" s="30">
        <v>14</v>
      </c>
      <c r="B718" s="31">
        <v>100000208733</v>
      </c>
      <c r="C718" s="30">
        <v>0</v>
      </c>
      <c r="D718" s="29" t="s">
        <v>121</v>
      </c>
      <c r="E718" s="29" t="s">
        <v>809</v>
      </c>
      <c r="F718" s="28">
        <v>45500</v>
      </c>
      <c r="G718" s="28">
        <v>-36371.4</v>
      </c>
      <c r="H718" s="32">
        <v>9128.6</v>
      </c>
      <c r="I718" s="110"/>
      <c r="J718" s="22"/>
    </row>
    <row r="719" spans="1:10" s="20" customFormat="1" ht="23.25" customHeight="1">
      <c r="A719" s="30">
        <v>15</v>
      </c>
      <c r="B719" s="31">
        <v>100000208734</v>
      </c>
      <c r="C719" s="30">
        <v>0</v>
      </c>
      <c r="D719" s="29" t="s">
        <v>121</v>
      </c>
      <c r="E719" s="29" t="s">
        <v>808</v>
      </c>
      <c r="F719" s="28">
        <v>45500</v>
      </c>
      <c r="G719" s="28">
        <v>-36371.4</v>
      </c>
      <c r="H719" s="32">
        <v>9128.6</v>
      </c>
      <c r="I719" s="110"/>
      <c r="J719" s="22"/>
    </row>
    <row r="720" spans="1:10" s="20" customFormat="1" ht="23.25" customHeight="1">
      <c r="A720" s="30">
        <v>16</v>
      </c>
      <c r="B720" s="31">
        <v>100000208735</v>
      </c>
      <c r="C720" s="30">
        <v>0</v>
      </c>
      <c r="D720" s="29" t="s">
        <v>121</v>
      </c>
      <c r="E720" s="29" t="s">
        <v>807</v>
      </c>
      <c r="F720" s="28">
        <v>45500</v>
      </c>
      <c r="G720" s="28">
        <v>-36371.4</v>
      </c>
      <c r="H720" s="32">
        <v>9128.6</v>
      </c>
      <c r="I720" s="110"/>
      <c r="J720" s="22"/>
    </row>
    <row r="721" spans="1:10" s="20" customFormat="1" ht="23.25" customHeight="1">
      <c r="A721" s="30">
        <v>17</v>
      </c>
      <c r="B721" s="31">
        <v>100000208736</v>
      </c>
      <c r="C721" s="30">
        <v>0</v>
      </c>
      <c r="D721" s="29" t="s">
        <v>121</v>
      </c>
      <c r="E721" s="29" t="s">
        <v>806</v>
      </c>
      <c r="F721" s="28">
        <v>45500</v>
      </c>
      <c r="G721" s="28">
        <v>-36371.4</v>
      </c>
      <c r="H721" s="32">
        <v>9128.6</v>
      </c>
      <c r="I721" s="110"/>
      <c r="J721" s="22"/>
    </row>
    <row r="722" spans="1:10" s="20" customFormat="1" ht="23.25" customHeight="1">
      <c r="A722" s="30">
        <v>18</v>
      </c>
      <c r="B722" s="31">
        <v>100000208737</v>
      </c>
      <c r="C722" s="30">
        <v>0</v>
      </c>
      <c r="D722" s="29" t="s">
        <v>121</v>
      </c>
      <c r="E722" s="29" t="s">
        <v>805</v>
      </c>
      <c r="F722" s="28">
        <v>45500</v>
      </c>
      <c r="G722" s="28">
        <v>-36371.4</v>
      </c>
      <c r="H722" s="32">
        <v>9128.6</v>
      </c>
      <c r="I722" s="110"/>
      <c r="J722" s="22"/>
    </row>
    <row r="723" spans="1:10" s="20" customFormat="1" ht="23.25" customHeight="1">
      <c r="A723" s="30">
        <v>19</v>
      </c>
      <c r="B723" s="31">
        <v>100000208738</v>
      </c>
      <c r="C723" s="30">
        <v>0</v>
      </c>
      <c r="D723" s="29" t="s">
        <v>121</v>
      </c>
      <c r="E723" s="29" t="s">
        <v>804</v>
      </c>
      <c r="F723" s="28">
        <v>45500</v>
      </c>
      <c r="G723" s="28">
        <v>-36371.4</v>
      </c>
      <c r="H723" s="32">
        <v>9128.6</v>
      </c>
      <c r="I723" s="110"/>
      <c r="J723" s="22"/>
    </row>
    <row r="724" spans="1:10" s="20" customFormat="1" ht="23.25" customHeight="1">
      <c r="A724" s="30">
        <v>20</v>
      </c>
      <c r="B724" s="31">
        <v>100000208739</v>
      </c>
      <c r="C724" s="30">
        <v>0</v>
      </c>
      <c r="D724" s="29" t="s">
        <v>121</v>
      </c>
      <c r="E724" s="29" t="s">
        <v>803</v>
      </c>
      <c r="F724" s="28">
        <v>45500</v>
      </c>
      <c r="G724" s="28">
        <v>-36371.4</v>
      </c>
      <c r="H724" s="32">
        <v>9128.6</v>
      </c>
      <c r="I724" s="110"/>
      <c r="J724" s="22"/>
    </row>
    <row r="725" spans="1:10" s="20" customFormat="1" ht="23.25" customHeight="1">
      <c r="A725" s="30">
        <v>21</v>
      </c>
      <c r="B725" s="31">
        <v>100000208740</v>
      </c>
      <c r="C725" s="30">
        <v>0</v>
      </c>
      <c r="D725" s="29" t="s">
        <v>121</v>
      </c>
      <c r="E725" s="29" t="s">
        <v>802</v>
      </c>
      <c r="F725" s="28">
        <v>45500</v>
      </c>
      <c r="G725" s="28">
        <v>-36371.4</v>
      </c>
      <c r="H725" s="32">
        <v>9128.6</v>
      </c>
      <c r="I725" s="110"/>
      <c r="J725" s="22"/>
    </row>
    <row r="726" spans="1:10" s="20" customFormat="1" ht="23.25" customHeight="1">
      <c r="A726" s="30">
        <v>22</v>
      </c>
      <c r="B726" s="31">
        <v>100000208741</v>
      </c>
      <c r="C726" s="30">
        <v>0</v>
      </c>
      <c r="D726" s="29" t="s">
        <v>121</v>
      </c>
      <c r="E726" s="29" t="s">
        <v>801</v>
      </c>
      <c r="F726" s="28">
        <v>45500</v>
      </c>
      <c r="G726" s="28">
        <v>-36371.4</v>
      </c>
      <c r="H726" s="32">
        <v>9128.6</v>
      </c>
      <c r="I726" s="110"/>
      <c r="J726" s="22"/>
    </row>
    <row r="727" spans="1:10" s="20" customFormat="1" ht="23.25" customHeight="1">
      <c r="A727" s="30">
        <v>23</v>
      </c>
      <c r="B727" s="31">
        <v>100000208742</v>
      </c>
      <c r="C727" s="30">
        <v>0</v>
      </c>
      <c r="D727" s="29" t="s">
        <v>121</v>
      </c>
      <c r="E727" s="29" t="s">
        <v>800</v>
      </c>
      <c r="F727" s="28">
        <v>45500</v>
      </c>
      <c r="G727" s="28">
        <v>-36371.4</v>
      </c>
      <c r="H727" s="32">
        <v>9128.6</v>
      </c>
      <c r="I727" s="110"/>
      <c r="J727" s="22"/>
    </row>
    <row r="728" spans="1:10" s="20" customFormat="1" ht="23.25" customHeight="1">
      <c r="A728" s="30">
        <v>24</v>
      </c>
      <c r="B728" s="31">
        <v>100000208743</v>
      </c>
      <c r="C728" s="30">
        <v>0</v>
      </c>
      <c r="D728" s="29" t="s">
        <v>121</v>
      </c>
      <c r="E728" s="29" t="s">
        <v>799</v>
      </c>
      <c r="F728" s="28">
        <v>45500</v>
      </c>
      <c r="G728" s="28">
        <v>-36371.4</v>
      </c>
      <c r="H728" s="32">
        <v>9128.6</v>
      </c>
      <c r="I728" s="110"/>
      <c r="J728" s="22"/>
    </row>
    <row r="729" spans="1:10" s="20" customFormat="1" ht="23.25" customHeight="1">
      <c r="A729" s="30">
        <v>25</v>
      </c>
      <c r="B729" s="31">
        <v>100000208744</v>
      </c>
      <c r="C729" s="30">
        <v>0</v>
      </c>
      <c r="D729" s="29" t="s">
        <v>121</v>
      </c>
      <c r="E729" s="29" t="s">
        <v>798</v>
      </c>
      <c r="F729" s="28">
        <v>45500</v>
      </c>
      <c r="G729" s="28">
        <v>-36371.4</v>
      </c>
      <c r="H729" s="32">
        <v>9128.6</v>
      </c>
      <c r="I729" s="110"/>
      <c r="J729" s="22"/>
    </row>
    <row r="730" spans="1:10" s="20" customFormat="1" ht="23.25" customHeight="1">
      <c r="A730" s="30">
        <v>26</v>
      </c>
      <c r="B730" s="31">
        <v>100000208745</v>
      </c>
      <c r="C730" s="30">
        <v>0</v>
      </c>
      <c r="D730" s="29" t="s">
        <v>121</v>
      </c>
      <c r="E730" s="29" t="s">
        <v>797</v>
      </c>
      <c r="F730" s="28">
        <v>45500</v>
      </c>
      <c r="G730" s="28">
        <v>-36371.4</v>
      </c>
      <c r="H730" s="32">
        <v>9128.6</v>
      </c>
      <c r="I730" s="110"/>
      <c r="J730" s="22"/>
    </row>
    <row r="731" spans="1:10" s="20" customFormat="1" ht="23.25" customHeight="1">
      <c r="A731" s="30">
        <v>27</v>
      </c>
      <c r="B731" s="31">
        <v>100000208746</v>
      </c>
      <c r="C731" s="30">
        <v>0</v>
      </c>
      <c r="D731" s="29" t="s">
        <v>121</v>
      </c>
      <c r="E731" s="29" t="s">
        <v>796</v>
      </c>
      <c r="F731" s="28">
        <v>45500</v>
      </c>
      <c r="G731" s="28">
        <v>-36371.4</v>
      </c>
      <c r="H731" s="32">
        <v>9128.6</v>
      </c>
      <c r="I731" s="110"/>
      <c r="J731" s="22"/>
    </row>
    <row r="732" spans="1:10" s="20" customFormat="1" ht="23.25" customHeight="1">
      <c r="A732" s="30">
        <v>28</v>
      </c>
      <c r="B732" s="31">
        <v>100000208834</v>
      </c>
      <c r="C732" s="30">
        <v>0</v>
      </c>
      <c r="D732" s="29" t="s">
        <v>121</v>
      </c>
      <c r="E732" s="29" t="s">
        <v>795</v>
      </c>
      <c r="F732" s="28">
        <v>45500</v>
      </c>
      <c r="G732" s="28">
        <v>-36371.4</v>
      </c>
      <c r="H732" s="32">
        <v>9128.6</v>
      </c>
      <c r="I732" s="110"/>
      <c r="J732" s="22"/>
    </row>
    <row r="733" spans="1:10" s="20" customFormat="1" ht="23.25" customHeight="1">
      <c r="A733" s="30">
        <v>29</v>
      </c>
      <c r="B733" s="31">
        <v>100000208835</v>
      </c>
      <c r="C733" s="30">
        <v>0</v>
      </c>
      <c r="D733" s="29" t="s">
        <v>121</v>
      </c>
      <c r="E733" s="29" t="s">
        <v>794</v>
      </c>
      <c r="F733" s="28">
        <v>45500</v>
      </c>
      <c r="G733" s="28">
        <v>-36371.4</v>
      </c>
      <c r="H733" s="32">
        <v>9128.6</v>
      </c>
      <c r="I733" s="110"/>
      <c r="J733" s="22"/>
    </row>
    <row r="734" spans="1:10" s="20" customFormat="1" ht="23.25" customHeight="1">
      <c r="A734" s="30">
        <v>30</v>
      </c>
      <c r="B734" s="31">
        <v>100000208836</v>
      </c>
      <c r="C734" s="30">
        <v>0</v>
      </c>
      <c r="D734" s="29" t="s">
        <v>121</v>
      </c>
      <c r="E734" s="29" t="s">
        <v>793</v>
      </c>
      <c r="F734" s="28">
        <v>45500</v>
      </c>
      <c r="G734" s="28">
        <v>-36371.4</v>
      </c>
      <c r="H734" s="32">
        <v>9128.6</v>
      </c>
      <c r="I734" s="110"/>
      <c r="J734" s="22"/>
    </row>
    <row r="735" spans="1:10" s="20" customFormat="1" ht="23.25" customHeight="1">
      <c r="A735" s="30">
        <v>31</v>
      </c>
      <c r="B735" s="31">
        <v>100000208837</v>
      </c>
      <c r="C735" s="30">
        <v>0</v>
      </c>
      <c r="D735" s="29" t="s">
        <v>121</v>
      </c>
      <c r="E735" s="29" t="s">
        <v>792</v>
      </c>
      <c r="F735" s="28">
        <v>45500</v>
      </c>
      <c r="G735" s="28">
        <v>-36371.4</v>
      </c>
      <c r="H735" s="32">
        <v>9128.6</v>
      </c>
      <c r="I735" s="110"/>
      <c r="J735" s="22"/>
    </row>
    <row r="736" spans="1:10" s="20" customFormat="1" ht="23.25" customHeight="1">
      <c r="A736" s="30">
        <v>32</v>
      </c>
      <c r="B736" s="31">
        <v>100000232416</v>
      </c>
      <c r="C736" s="30">
        <v>0</v>
      </c>
      <c r="D736" s="29" t="s">
        <v>789</v>
      </c>
      <c r="E736" s="29" t="s">
        <v>1745</v>
      </c>
      <c r="F736" s="28">
        <v>720000</v>
      </c>
      <c r="G736" s="28">
        <v>-514301</v>
      </c>
      <c r="H736" s="32">
        <v>205699</v>
      </c>
      <c r="I736" s="110"/>
      <c r="J736" s="22"/>
    </row>
    <row r="737" spans="1:10" s="20" customFormat="1" ht="23.25" customHeight="1">
      <c r="A737" s="30">
        <v>33</v>
      </c>
      <c r="B737" s="31">
        <v>100000299558</v>
      </c>
      <c r="C737" s="30">
        <v>0</v>
      </c>
      <c r="D737" s="29" t="s">
        <v>32</v>
      </c>
      <c r="E737" s="29" t="s">
        <v>135</v>
      </c>
      <c r="F737" s="28">
        <v>705000</v>
      </c>
      <c r="G737" s="28">
        <v>-638032.93999999994</v>
      </c>
      <c r="H737" s="32">
        <v>66967.06</v>
      </c>
      <c r="I737" s="110"/>
      <c r="J737" s="22"/>
    </row>
    <row r="738" spans="1:10" s="20" customFormat="1" ht="23.25" customHeight="1">
      <c r="A738" s="30">
        <v>34</v>
      </c>
      <c r="B738" s="31">
        <v>100000299559</v>
      </c>
      <c r="C738" s="30">
        <v>0</v>
      </c>
      <c r="D738" s="29" t="s">
        <v>32</v>
      </c>
      <c r="E738" s="29" t="s">
        <v>135</v>
      </c>
      <c r="F738" s="28">
        <v>705000</v>
      </c>
      <c r="G738" s="28">
        <v>-638032.93999999994</v>
      </c>
      <c r="H738" s="32">
        <v>66967.06</v>
      </c>
      <c r="I738" s="110"/>
      <c r="J738" s="22"/>
    </row>
    <row r="739" spans="1:10" s="20" customFormat="1" ht="23.25" customHeight="1">
      <c r="A739" s="30">
        <v>35</v>
      </c>
      <c r="B739" s="31">
        <v>100000376394</v>
      </c>
      <c r="C739" s="30">
        <v>0</v>
      </c>
      <c r="D739" s="29" t="s">
        <v>404</v>
      </c>
      <c r="E739" s="29" t="s">
        <v>788</v>
      </c>
      <c r="F739" s="28">
        <v>1211240</v>
      </c>
      <c r="G739" s="28">
        <v>-538006.26</v>
      </c>
      <c r="H739" s="32">
        <v>673233.74</v>
      </c>
      <c r="I739" s="110"/>
      <c r="J739" s="22"/>
    </row>
    <row r="740" spans="1:10" s="20" customFormat="1" ht="23.25" customHeight="1">
      <c r="A740" s="30">
        <v>36</v>
      </c>
      <c r="B740" s="31">
        <v>100000399737</v>
      </c>
      <c r="C740" s="30">
        <v>0</v>
      </c>
      <c r="D740" s="29" t="s">
        <v>922</v>
      </c>
      <c r="E740" s="29" t="s">
        <v>923</v>
      </c>
      <c r="F740" s="28">
        <v>1183420</v>
      </c>
      <c r="G740" s="28">
        <v>-580721.87</v>
      </c>
      <c r="H740" s="32">
        <v>602698.13</v>
      </c>
      <c r="I740" s="110"/>
      <c r="J740" s="22"/>
    </row>
    <row r="741" spans="1:10" s="20" customFormat="1" ht="23.25" customHeight="1">
      <c r="A741" s="30">
        <v>37</v>
      </c>
      <c r="B741" s="31">
        <v>100000448689</v>
      </c>
      <c r="C741" s="30">
        <v>0</v>
      </c>
      <c r="D741" s="29" t="s">
        <v>888</v>
      </c>
      <c r="E741" s="29" t="s">
        <v>924</v>
      </c>
      <c r="F741" s="28">
        <v>4800000</v>
      </c>
      <c r="G741" s="28">
        <v>-2698182.49</v>
      </c>
      <c r="H741" s="32">
        <v>2101817.5099999998</v>
      </c>
      <c r="I741" s="110"/>
      <c r="J741" s="22"/>
    </row>
    <row r="742" spans="1:10" s="20" customFormat="1" ht="23.25" customHeight="1">
      <c r="A742" s="30">
        <v>38</v>
      </c>
      <c r="B742" s="31">
        <v>100000535304</v>
      </c>
      <c r="C742" s="30">
        <v>0</v>
      </c>
      <c r="D742" s="29" t="s">
        <v>1409</v>
      </c>
      <c r="E742" s="29" t="s">
        <v>1410</v>
      </c>
      <c r="F742" s="28">
        <v>4956000</v>
      </c>
      <c r="G742" s="28">
        <v>-938312.98</v>
      </c>
      <c r="H742" s="32">
        <v>4017687.02</v>
      </c>
      <c r="I742" s="110"/>
      <c r="J742" s="22"/>
    </row>
    <row r="743" spans="1:10" s="20" customFormat="1" ht="23.25" customHeight="1">
      <c r="A743" s="30">
        <v>39</v>
      </c>
      <c r="B743" s="31">
        <v>100000541307</v>
      </c>
      <c r="C743" s="30">
        <v>0</v>
      </c>
      <c r="D743" s="29" t="s">
        <v>1409</v>
      </c>
      <c r="E743" s="29" t="s">
        <v>1411</v>
      </c>
      <c r="F743" s="28">
        <v>4956000</v>
      </c>
      <c r="G743" s="28">
        <v>-919706.59</v>
      </c>
      <c r="H743" s="32">
        <v>4036293.41</v>
      </c>
      <c r="I743" s="110"/>
      <c r="J743" s="22"/>
    </row>
    <row r="744" spans="1:10" s="20" customFormat="1" ht="23.25" customHeight="1">
      <c r="A744" s="30">
        <v>40</v>
      </c>
      <c r="B744" s="31">
        <v>100000541308</v>
      </c>
      <c r="C744" s="30">
        <v>0</v>
      </c>
      <c r="D744" s="29" t="s">
        <v>1409</v>
      </c>
      <c r="E744" s="29" t="s">
        <v>1411</v>
      </c>
      <c r="F744" s="28">
        <v>4956000</v>
      </c>
      <c r="G744" s="28">
        <v>-919706.6</v>
      </c>
      <c r="H744" s="32">
        <v>4036293.4</v>
      </c>
      <c r="I744" s="110"/>
      <c r="J744" s="22"/>
    </row>
    <row r="745" spans="1:10" s="20" customFormat="1" ht="23.25" customHeight="1">
      <c r="A745" s="30">
        <v>41</v>
      </c>
      <c r="B745" s="31">
        <v>100000541309</v>
      </c>
      <c r="C745" s="30">
        <v>0</v>
      </c>
      <c r="D745" s="29" t="s">
        <v>1409</v>
      </c>
      <c r="E745" s="29" t="s">
        <v>1411</v>
      </c>
      <c r="F745" s="28">
        <v>4956000</v>
      </c>
      <c r="G745" s="28">
        <v>-919706.59</v>
      </c>
      <c r="H745" s="32">
        <v>4036293.41</v>
      </c>
      <c r="I745" s="110"/>
      <c r="J745" s="22"/>
    </row>
    <row r="746" spans="1:10" s="20" customFormat="1" ht="23.25" customHeight="1">
      <c r="A746" s="30">
        <v>42</v>
      </c>
      <c r="B746" s="31">
        <v>100000555910</v>
      </c>
      <c r="C746" s="30">
        <v>0</v>
      </c>
      <c r="D746" s="29" t="s">
        <v>1412</v>
      </c>
      <c r="E746" s="29" t="s">
        <v>1407</v>
      </c>
      <c r="F746" s="28">
        <v>720000</v>
      </c>
      <c r="G746" s="28">
        <v>-581384.64</v>
      </c>
      <c r="H746" s="32">
        <v>138615.35999999999</v>
      </c>
      <c r="I746" s="110"/>
      <c r="J746" s="22"/>
    </row>
    <row r="747" spans="1:10" s="20" customFormat="1" ht="23.25" customHeight="1">
      <c r="A747" s="30">
        <v>43</v>
      </c>
      <c r="B747" s="31">
        <v>100000556002</v>
      </c>
      <c r="C747" s="30">
        <v>0</v>
      </c>
      <c r="D747" s="29" t="s">
        <v>1412</v>
      </c>
      <c r="E747" s="29" t="s">
        <v>1413</v>
      </c>
      <c r="F747" s="28">
        <v>782063</v>
      </c>
      <c r="G747" s="28">
        <v>-395812.06</v>
      </c>
      <c r="H747" s="32">
        <v>386250.94</v>
      </c>
      <c r="I747" s="110"/>
      <c r="J747" s="22"/>
    </row>
    <row r="748" spans="1:10" s="20" customFormat="1" ht="23.25" customHeight="1">
      <c r="A748" s="30">
        <v>44</v>
      </c>
      <c r="B748" s="31">
        <v>100000556003</v>
      </c>
      <c r="C748" s="30">
        <v>0</v>
      </c>
      <c r="D748" s="29" t="s">
        <v>1412</v>
      </c>
      <c r="E748" s="29" t="s">
        <v>1414</v>
      </c>
      <c r="F748" s="28">
        <v>782063</v>
      </c>
      <c r="G748" s="28">
        <v>-395812.04</v>
      </c>
      <c r="H748" s="32">
        <v>386250.96</v>
      </c>
      <c r="I748" s="110"/>
      <c r="J748" s="22"/>
    </row>
    <row r="749" spans="1:10" s="20" customFormat="1" ht="23.25" customHeight="1">
      <c r="A749" s="30">
        <v>45</v>
      </c>
      <c r="B749" s="31">
        <v>100000557607</v>
      </c>
      <c r="C749" s="30">
        <v>0</v>
      </c>
      <c r="D749" s="29" t="s">
        <v>1415</v>
      </c>
      <c r="E749" s="29" t="s">
        <v>1416</v>
      </c>
      <c r="F749" s="28">
        <v>782063</v>
      </c>
      <c r="G749" s="28">
        <v>-404867.35</v>
      </c>
      <c r="H749" s="32">
        <v>377195.65</v>
      </c>
      <c r="I749" s="110"/>
      <c r="J749" s="22"/>
    </row>
    <row r="750" spans="1:10" s="20" customFormat="1" ht="23.25" customHeight="1">
      <c r="A750" s="30">
        <v>46</v>
      </c>
      <c r="B750" s="31">
        <v>100000557608</v>
      </c>
      <c r="C750" s="30">
        <v>0</v>
      </c>
      <c r="D750" s="29" t="s">
        <v>1415</v>
      </c>
      <c r="E750" s="29" t="s">
        <v>1417</v>
      </c>
      <c r="F750" s="28">
        <v>782063</v>
      </c>
      <c r="G750" s="28">
        <v>-404867.35</v>
      </c>
      <c r="H750" s="32">
        <v>377195.65</v>
      </c>
      <c r="I750" s="110"/>
      <c r="J750" s="22"/>
    </row>
    <row r="751" spans="1:10" s="20" customFormat="1" ht="23.25" customHeight="1">
      <c r="A751" s="30">
        <v>47</v>
      </c>
      <c r="B751" s="31">
        <v>100000557609</v>
      </c>
      <c r="C751" s="30">
        <v>0</v>
      </c>
      <c r="D751" s="29" t="s">
        <v>1415</v>
      </c>
      <c r="E751" s="29" t="s">
        <v>1418</v>
      </c>
      <c r="F751" s="28">
        <v>782063</v>
      </c>
      <c r="G751" s="28">
        <v>-404867.35</v>
      </c>
      <c r="H751" s="32">
        <v>377195.65</v>
      </c>
      <c r="I751" s="110"/>
      <c r="J751" s="22"/>
    </row>
    <row r="752" spans="1:10" s="20" customFormat="1" ht="23.25" customHeight="1">
      <c r="A752" s="30">
        <v>48</v>
      </c>
      <c r="B752" s="31">
        <v>100000557610</v>
      </c>
      <c r="C752" s="30">
        <v>0</v>
      </c>
      <c r="D752" s="29" t="s">
        <v>1415</v>
      </c>
      <c r="E752" s="29" t="s">
        <v>1419</v>
      </c>
      <c r="F752" s="28">
        <v>782063</v>
      </c>
      <c r="G752" s="28">
        <v>-404867.35</v>
      </c>
      <c r="H752" s="32">
        <v>377195.65</v>
      </c>
      <c r="I752" s="110"/>
      <c r="J752" s="22"/>
    </row>
    <row r="753" spans="1:10" s="20" customFormat="1" ht="23.25" customHeight="1">
      <c r="A753" s="30">
        <v>49</v>
      </c>
      <c r="B753" s="31">
        <v>100000557611</v>
      </c>
      <c r="C753" s="30">
        <v>0</v>
      </c>
      <c r="D753" s="29" t="s">
        <v>1415</v>
      </c>
      <c r="E753" s="29" t="s">
        <v>1420</v>
      </c>
      <c r="F753" s="28">
        <v>782063</v>
      </c>
      <c r="G753" s="28">
        <v>-404867.35</v>
      </c>
      <c r="H753" s="32">
        <v>377195.65</v>
      </c>
      <c r="I753" s="110"/>
      <c r="J753" s="22"/>
    </row>
    <row r="754" spans="1:10" s="20" customFormat="1" ht="23.25" customHeight="1">
      <c r="A754" s="30">
        <v>50</v>
      </c>
      <c r="B754" s="31">
        <v>100000557612</v>
      </c>
      <c r="C754" s="30">
        <v>0</v>
      </c>
      <c r="D754" s="29" t="s">
        <v>1415</v>
      </c>
      <c r="E754" s="29" t="s">
        <v>1421</v>
      </c>
      <c r="F754" s="28">
        <v>782063</v>
      </c>
      <c r="G754" s="28">
        <v>-404867.35</v>
      </c>
      <c r="H754" s="32">
        <v>377195.65</v>
      </c>
      <c r="I754" s="110"/>
      <c r="J754" s="22"/>
    </row>
    <row r="755" spans="1:10" s="20" customFormat="1" ht="23.25" customHeight="1">
      <c r="A755" s="30">
        <v>51</v>
      </c>
      <c r="B755" s="31">
        <v>100000557613</v>
      </c>
      <c r="C755" s="30">
        <v>0</v>
      </c>
      <c r="D755" s="29" t="s">
        <v>1415</v>
      </c>
      <c r="E755" s="29" t="s">
        <v>1422</v>
      </c>
      <c r="F755" s="28">
        <v>782063</v>
      </c>
      <c r="G755" s="28">
        <v>-404867.35</v>
      </c>
      <c r="H755" s="32">
        <v>377195.65</v>
      </c>
      <c r="I755" s="110"/>
      <c r="J755" s="22"/>
    </row>
    <row r="756" spans="1:10" s="20" customFormat="1" ht="23.25" customHeight="1">
      <c r="A756" s="30">
        <v>52</v>
      </c>
      <c r="B756" s="31">
        <v>100000557614</v>
      </c>
      <c r="C756" s="30">
        <v>0</v>
      </c>
      <c r="D756" s="29" t="s">
        <v>1415</v>
      </c>
      <c r="E756" s="29" t="s">
        <v>1423</v>
      </c>
      <c r="F756" s="28">
        <v>782063</v>
      </c>
      <c r="G756" s="28">
        <v>-404867.34</v>
      </c>
      <c r="H756" s="32">
        <v>377195.66</v>
      </c>
      <c r="I756" s="110"/>
      <c r="J756" s="22"/>
    </row>
    <row r="757" spans="1:10" s="20" customFormat="1" ht="23.25" customHeight="1">
      <c r="A757" s="30">
        <v>53</v>
      </c>
      <c r="B757" s="31">
        <v>100000557615</v>
      </c>
      <c r="C757" s="30">
        <v>0</v>
      </c>
      <c r="D757" s="29" t="s">
        <v>1415</v>
      </c>
      <c r="E757" s="29" t="s">
        <v>1424</v>
      </c>
      <c r="F757" s="28">
        <v>782063</v>
      </c>
      <c r="G757" s="28">
        <v>-404867.35</v>
      </c>
      <c r="H757" s="32">
        <v>377195.65</v>
      </c>
      <c r="I757" s="110"/>
      <c r="J757" s="22"/>
    </row>
    <row r="758" spans="1:10" s="20" customFormat="1" ht="23.25" customHeight="1">
      <c r="A758" s="30">
        <v>54</v>
      </c>
      <c r="B758" s="31">
        <v>100000557617</v>
      </c>
      <c r="C758" s="30">
        <v>0</v>
      </c>
      <c r="D758" s="29" t="s">
        <v>1415</v>
      </c>
      <c r="E758" s="29" t="s">
        <v>1425</v>
      </c>
      <c r="F758" s="28">
        <v>782063</v>
      </c>
      <c r="G758" s="28">
        <v>-404867.35</v>
      </c>
      <c r="H758" s="32">
        <v>377195.65</v>
      </c>
      <c r="I758" s="110"/>
      <c r="J758" s="22"/>
    </row>
    <row r="759" spans="1:10" s="20" customFormat="1" ht="23.25" customHeight="1">
      <c r="A759" s="30">
        <v>55</v>
      </c>
      <c r="B759" s="31">
        <v>100000557620</v>
      </c>
      <c r="C759" s="30">
        <v>0</v>
      </c>
      <c r="D759" s="29" t="s">
        <v>1415</v>
      </c>
      <c r="E759" s="29" t="s">
        <v>1426</v>
      </c>
      <c r="F759" s="28">
        <v>782063</v>
      </c>
      <c r="G759" s="28">
        <v>-404867.34</v>
      </c>
      <c r="H759" s="32">
        <v>377195.66</v>
      </c>
      <c r="I759" s="110"/>
      <c r="J759" s="22"/>
    </row>
    <row r="760" spans="1:10" s="20" customFormat="1" ht="23.25" customHeight="1">
      <c r="A760" s="30">
        <v>56</v>
      </c>
      <c r="B760" s="31">
        <v>100000557621</v>
      </c>
      <c r="C760" s="30">
        <v>0</v>
      </c>
      <c r="D760" s="29" t="s">
        <v>1415</v>
      </c>
      <c r="E760" s="29" t="s">
        <v>1427</v>
      </c>
      <c r="F760" s="28">
        <v>782063</v>
      </c>
      <c r="G760" s="28">
        <v>-404867.35</v>
      </c>
      <c r="H760" s="32">
        <v>377195.65</v>
      </c>
      <c r="I760" s="110"/>
      <c r="J760" s="22"/>
    </row>
    <row r="761" spans="1:10" s="20" customFormat="1" ht="23.25" customHeight="1">
      <c r="A761" s="30">
        <v>57</v>
      </c>
      <c r="B761" s="31">
        <v>100000557622</v>
      </c>
      <c r="C761" s="30">
        <v>0</v>
      </c>
      <c r="D761" s="29" t="s">
        <v>1415</v>
      </c>
      <c r="E761" s="29" t="s">
        <v>1428</v>
      </c>
      <c r="F761" s="28">
        <v>782063</v>
      </c>
      <c r="G761" s="28">
        <v>-404867.34</v>
      </c>
      <c r="H761" s="32">
        <v>377195.66</v>
      </c>
      <c r="I761" s="110"/>
      <c r="J761" s="22"/>
    </row>
    <row r="762" spans="1:10" s="20" customFormat="1" ht="23.25" customHeight="1">
      <c r="A762" s="30">
        <v>58</v>
      </c>
      <c r="B762" s="31">
        <v>100000557623</v>
      </c>
      <c r="C762" s="30">
        <v>0</v>
      </c>
      <c r="D762" s="29" t="s">
        <v>1415</v>
      </c>
      <c r="E762" s="29" t="s">
        <v>1429</v>
      </c>
      <c r="F762" s="28">
        <v>782063</v>
      </c>
      <c r="G762" s="28">
        <v>-404867.35</v>
      </c>
      <c r="H762" s="32">
        <v>377195.65</v>
      </c>
      <c r="I762" s="110"/>
      <c r="J762" s="22"/>
    </row>
    <row r="763" spans="1:10" s="20" customFormat="1" ht="23.25" customHeight="1">
      <c r="A763" s="30">
        <v>59</v>
      </c>
      <c r="B763" s="31">
        <v>100000557628</v>
      </c>
      <c r="C763" s="30">
        <v>0</v>
      </c>
      <c r="D763" s="29" t="s">
        <v>1415</v>
      </c>
      <c r="E763" s="29" t="s">
        <v>1430</v>
      </c>
      <c r="F763" s="28">
        <v>892857.14</v>
      </c>
      <c r="G763" s="28">
        <v>-688603.8</v>
      </c>
      <c r="H763" s="32">
        <v>204253.34</v>
      </c>
      <c r="I763" s="110"/>
      <c r="J763" s="22"/>
    </row>
    <row r="764" spans="1:10" s="20" customFormat="1" ht="23.25" customHeight="1">
      <c r="A764" s="30">
        <v>60</v>
      </c>
      <c r="B764" s="31">
        <v>100000561366</v>
      </c>
      <c r="C764" s="30">
        <v>0</v>
      </c>
      <c r="D764" s="29" t="s">
        <v>1431</v>
      </c>
      <c r="E764" s="29" t="s">
        <v>1746</v>
      </c>
      <c r="F764" s="28">
        <v>701600</v>
      </c>
      <c r="G764" s="28">
        <v>-256300.76</v>
      </c>
      <c r="H764" s="32">
        <v>445299.24</v>
      </c>
      <c r="I764" s="110"/>
      <c r="J764" s="22"/>
    </row>
    <row r="765" spans="1:10" s="20" customFormat="1" ht="23.25" customHeight="1">
      <c r="A765" s="30">
        <v>61</v>
      </c>
      <c r="B765" s="31">
        <v>100000561510</v>
      </c>
      <c r="C765" s="30">
        <v>0</v>
      </c>
      <c r="D765" s="29" t="s">
        <v>1431</v>
      </c>
      <c r="E765" s="29" t="s">
        <v>1432</v>
      </c>
      <c r="F765" s="28">
        <v>1232309</v>
      </c>
      <c r="G765" s="28">
        <v>-310634.46000000002</v>
      </c>
      <c r="H765" s="32">
        <v>921674.54</v>
      </c>
      <c r="I765" s="110"/>
      <c r="J765" s="22"/>
    </row>
    <row r="766" spans="1:10" s="20" customFormat="1" ht="23.25" customHeight="1">
      <c r="A766" s="30">
        <v>62</v>
      </c>
      <c r="B766" s="31">
        <v>100000561520</v>
      </c>
      <c r="C766" s="30">
        <v>0</v>
      </c>
      <c r="D766" s="29" t="s">
        <v>1431</v>
      </c>
      <c r="E766" s="29" t="s">
        <v>1433</v>
      </c>
      <c r="F766" s="28">
        <v>3696927</v>
      </c>
      <c r="G766" s="28">
        <v>-931903.4</v>
      </c>
      <c r="H766" s="32">
        <v>2765023.6</v>
      </c>
      <c r="I766" s="110"/>
      <c r="J766" s="22"/>
    </row>
    <row r="767" spans="1:10" s="20" customFormat="1" ht="23.25" customHeight="1">
      <c r="A767" s="30">
        <v>63</v>
      </c>
      <c r="B767" s="31">
        <v>100000561628</v>
      </c>
      <c r="C767" s="30">
        <v>0</v>
      </c>
      <c r="D767" s="29" t="s">
        <v>1431</v>
      </c>
      <c r="E767" s="29" t="s">
        <v>1434</v>
      </c>
      <c r="F767" s="28">
        <v>1232309</v>
      </c>
      <c r="G767" s="28">
        <v>-297729.38</v>
      </c>
      <c r="H767" s="32">
        <v>934579.62</v>
      </c>
      <c r="I767" s="110"/>
      <c r="J767" s="22"/>
    </row>
    <row r="768" spans="1:10" s="20" customFormat="1" ht="23.25" customHeight="1">
      <c r="A768" s="30">
        <v>64</v>
      </c>
      <c r="B768" s="31">
        <v>100000561634</v>
      </c>
      <c r="C768" s="30">
        <v>0</v>
      </c>
      <c r="D768" s="29" t="s">
        <v>1431</v>
      </c>
      <c r="E768" s="29" t="s">
        <v>1435</v>
      </c>
      <c r="F768" s="28">
        <v>4929236</v>
      </c>
      <c r="G768" s="28">
        <v>-1141944.2</v>
      </c>
      <c r="H768" s="32">
        <v>3787291.8</v>
      </c>
      <c r="I768" s="110"/>
      <c r="J768" s="22"/>
    </row>
    <row r="769" spans="1:10" s="20" customFormat="1" ht="23.25" customHeight="1">
      <c r="A769" s="30">
        <v>65</v>
      </c>
      <c r="B769" s="31">
        <v>100000564414</v>
      </c>
      <c r="C769" s="30">
        <v>0</v>
      </c>
      <c r="D769" s="29" t="s">
        <v>1436</v>
      </c>
      <c r="E769" s="29" t="s">
        <v>1438</v>
      </c>
      <c r="F769" s="28">
        <v>1097000</v>
      </c>
      <c r="G769" s="28">
        <v>-586316.18999999994</v>
      </c>
      <c r="H769" s="32">
        <v>510683.81</v>
      </c>
      <c r="I769" s="110"/>
      <c r="J769" s="22"/>
    </row>
    <row r="770" spans="1:10" s="20" customFormat="1" ht="23.25" customHeight="1">
      <c r="A770" s="30">
        <v>66</v>
      </c>
      <c r="B770" s="31">
        <v>100000564416</v>
      </c>
      <c r="C770" s="30">
        <v>0</v>
      </c>
      <c r="D770" s="29" t="s">
        <v>1436</v>
      </c>
      <c r="E770" s="29" t="s">
        <v>1439</v>
      </c>
      <c r="F770" s="28">
        <v>1097000</v>
      </c>
      <c r="G770" s="28">
        <v>-586316.18000000005</v>
      </c>
      <c r="H770" s="32">
        <v>510683.82</v>
      </c>
      <c r="I770" s="110"/>
      <c r="J770" s="22"/>
    </row>
    <row r="771" spans="1:10" s="20" customFormat="1" ht="23.25" customHeight="1">
      <c r="A771" s="30">
        <v>67</v>
      </c>
      <c r="B771" s="31">
        <v>100000582173</v>
      </c>
      <c r="C771" s="30">
        <v>0</v>
      </c>
      <c r="D771" s="29" t="s">
        <v>1747</v>
      </c>
      <c r="E771" s="29" t="s">
        <v>1748</v>
      </c>
      <c r="F771" s="28">
        <v>755089</v>
      </c>
      <c r="G771" s="28">
        <v>-181677.63</v>
      </c>
      <c r="H771" s="32">
        <v>573411.37</v>
      </c>
      <c r="I771" s="110"/>
      <c r="J771" s="22"/>
    </row>
    <row r="772" spans="1:10" s="20" customFormat="1" ht="23.25" customHeight="1">
      <c r="A772" s="30">
        <v>68</v>
      </c>
      <c r="B772" s="31">
        <v>100000582174</v>
      </c>
      <c r="C772" s="30">
        <v>0</v>
      </c>
      <c r="D772" s="29" t="s">
        <v>1747</v>
      </c>
      <c r="E772" s="29" t="s">
        <v>1749</v>
      </c>
      <c r="F772" s="28">
        <v>755089</v>
      </c>
      <c r="G772" s="28">
        <v>-181677.64</v>
      </c>
      <c r="H772" s="32">
        <v>573411.36</v>
      </c>
      <c r="I772" s="110"/>
      <c r="J772" s="22"/>
    </row>
    <row r="773" spans="1:10" s="20" customFormat="1" ht="23.25" customHeight="1">
      <c r="A773" s="30">
        <v>69</v>
      </c>
      <c r="B773" s="31">
        <v>100000582175</v>
      </c>
      <c r="C773" s="30">
        <v>0</v>
      </c>
      <c r="D773" s="29" t="s">
        <v>1747</v>
      </c>
      <c r="E773" s="29" t="s">
        <v>1750</v>
      </c>
      <c r="F773" s="28">
        <v>755089</v>
      </c>
      <c r="G773" s="28">
        <v>-181677.62</v>
      </c>
      <c r="H773" s="32">
        <v>573411.38</v>
      </c>
      <c r="I773" s="110"/>
      <c r="J773" s="22"/>
    </row>
    <row r="774" spans="1:10" s="20" customFormat="1" ht="23.25" customHeight="1">
      <c r="A774" s="30">
        <v>70</v>
      </c>
      <c r="B774" s="31">
        <v>100000583954</v>
      </c>
      <c r="C774" s="30">
        <v>0</v>
      </c>
      <c r="D774" s="29" t="s">
        <v>1751</v>
      </c>
      <c r="E774" s="29" t="s">
        <v>1752</v>
      </c>
      <c r="F774" s="28">
        <v>38698616</v>
      </c>
      <c r="G774" s="28">
        <v>-9050504.9100000001</v>
      </c>
      <c r="H774" s="32">
        <v>29648111.09</v>
      </c>
      <c r="I774" s="110"/>
      <c r="J774" s="22"/>
    </row>
    <row r="775" spans="1:10" s="20" customFormat="1" ht="23.25" customHeight="1">
      <c r="A775" s="30">
        <v>71</v>
      </c>
      <c r="B775" s="31">
        <v>100000601867</v>
      </c>
      <c r="C775" s="30">
        <v>0</v>
      </c>
      <c r="D775" s="29" t="s">
        <v>1753</v>
      </c>
      <c r="E775" s="29" t="s">
        <v>1754</v>
      </c>
      <c r="F775" s="28">
        <v>815000</v>
      </c>
      <c r="G775" s="28">
        <v>-115663.01</v>
      </c>
      <c r="H775" s="32">
        <v>699336.99</v>
      </c>
      <c r="I775" s="110"/>
      <c r="J775" s="22"/>
    </row>
    <row r="776" spans="1:10" s="20" customFormat="1" ht="23.25" customHeight="1">
      <c r="A776" s="30">
        <v>72</v>
      </c>
      <c r="B776" s="31">
        <v>100000601868</v>
      </c>
      <c r="C776" s="30">
        <v>0</v>
      </c>
      <c r="D776" s="29" t="s">
        <v>1753</v>
      </c>
      <c r="E776" s="29" t="s">
        <v>1755</v>
      </c>
      <c r="F776" s="28">
        <v>815000</v>
      </c>
      <c r="G776" s="28">
        <v>-115663.01</v>
      </c>
      <c r="H776" s="32">
        <v>699336.99</v>
      </c>
      <c r="I776" s="110"/>
      <c r="J776" s="22"/>
    </row>
    <row r="777" spans="1:10" s="20" customFormat="1" ht="23.25" customHeight="1">
      <c r="A777" s="30">
        <v>73</v>
      </c>
      <c r="B777" s="31">
        <v>100000601872</v>
      </c>
      <c r="C777" s="30">
        <v>0</v>
      </c>
      <c r="D777" s="29" t="s">
        <v>1753</v>
      </c>
      <c r="E777" s="29" t="s">
        <v>1756</v>
      </c>
      <c r="F777" s="28">
        <v>815000</v>
      </c>
      <c r="G777" s="28">
        <v>-115663.01</v>
      </c>
      <c r="H777" s="32">
        <v>699336.99</v>
      </c>
      <c r="I777" s="110"/>
      <c r="J777" s="22"/>
    </row>
    <row r="778" spans="1:10" s="20" customFormat="1" ht="23.25" customHeight="1">
      <c r="A778" s="30">
        <v>74</v>
      </c>
      <c r="B778" s="31">
        <v>100000601874</v>
      </c>
      <c r="C778" s="30">
        <v>0</v>
      </c>
      <c r="D778" s="29" t="s">
        <v>1753</v>
      </c>
      <c r="E778" s="29" t="s">
        <v>1757</v>
      </c>
      <c r="F778" s="28">
        <v>815000</v>
      </c>
      <c r="G778" s="28">
        <v>-115663.01</v>
      </c>
      <c r="H778" s="32">
        <v>699336.99</v>
      </c>
      <c r="I778" s="110"/>
      <c r="J778" s="22"/>
    </row>
    <row r="779" spans="1:10" s="20" customFormat="1" ht="23.25" customHeight="1">
      <c r="A779" s="30">
        <v>75</v>
      </c>
      <c r="B779" s="31">
        <v>100000601876</v>
      </c>
      <c r="C779" s="30">
        <v>0</v>
      </c>
      <c r="D779" s="29" t="s">
        <v>1753</v>
      </c>
      <c r="E779" s="29" t="s">
        <v>1758</v>
      </c>
      <c r="F779" s="28">
        <v>815000</v>
      </c>
      <c r="G779" s="28">
        <v>-115663.01</v>
      </c>
      <c r="H779" s="32">
        <v>699336.99</v>
      </c>
      <c r="I779" s="110"/>
      <c r="J779" s="22"/>
    </row>
    <row r="780" spans="1:10" s="20" customFormat="1" ht="23.25" customHeight="1">
      <c r="A780" s="30">
        <v>76</v>
      </c>
      <c r="B780" s="31">
        <v>100000601877</v>
      </c>
      <c r="C780" s="30">
        <v>0</v>
      </c>
      <c r="D780" s="29" t="s">
        <v>1753</v>
      </c>
      <c r="E780" s="29" t="s">
        <v>1759</v>
      </c>
      <c r="F780" s="28">
        <v>815000</v>
      </c>
      <c r="G780" s="28">
        <v>-115663.01</v>
      </c>
      <c r="H780" s="32">
        <v>699336.99</v>
      </c>
      <c r="I780" s="110"/>
      <c r="J780" s="22"/>
    </row>
    <row r="781" spans="1:10" s="20" customFormat="1" ht="23.25" customHeight="1">
      <c r="A781" s="30">
        <v>77</v>
      </c>
      <c r="B781" s="31">
        <v>100000601878</v>
      </c>
      <c r="C781" s="30">
        <v>0</v>
      </c>
      <c r="D781" s="29" t="s">
        <v>1753</v>
      </c>
      <c r="E781" s="29" t="s">
        <v>1760</v>
      </c>
      <c r="F781" s="28">
        <v>815000</v>
      </c>
      <c r="G781" s="28">
        <v>-115663.01</v>
      </c>
      <c r="H781" s="32">
        <v>699336.99</v>
      </c>
      <c r="I781" s="110"/>
      <c r="J781" s="22"/>
    </row>
    <row r="782" spans="1:10" s="20" customFormat="1" ht="23.25" customHeight="1">
      <c r="A782" s="30">
        <v>78</v>
      </c>
      <c r="B782" s="31">
        <v>100000601879</v>
      </c>
      <c r="C782" s="30">
        <v>0</v>
      </c>
      <c r="D782" s="29" t="s">
        <v>1753</v>
      </c>
      <c r="E782" s="29" t="s">
        <v>1761</v>
      </c>
      <c r="F782" s="28">
        <v>815000</v>
      </c>
      <c r="G782" s="28">
        <v>-115663.01</v>
      </c>
      <c r="H782" s="32">
        <v>699336.99</v>
      </c>
      <c r="I782" s="110"/>
      <c r="J782" s="22"/>
    </row>
    <row r="783" spans="1:10" s="20" customFormat="1" ht="23.25" customHeight="1">
      <c r="A783" s="30">
        <v>79</v>
      </c>
      <c r="B783" s="31">
        <v>100000601880</v>
      </c>
      <c r="C783" s="30">
        <v>0</v>
      </c>
      <c r="D783" s="29" t="s">
        <v>1753</v>
      </c>
      <c r="E783" s="29" t="s">
        <v>1762</v>
      </c>
      <c r="F783" s="28">
        <v>815000</v>
      </c>
      <c r="G783" s="28">
        <v>-115663.01</v>
      </c>
      <c r="H783" s="32">
        <v>699336.99</v>
      </c>
      <c r="I783" s="110"/>
      <c r="J783" s="22"/>
    </row>
    <row r="784" spans="1:10" s="20" customFormat="1" ht="23.25" customHeight="1">
      <c r="A784" s="30">
        <v>80</v>
      </c>
      <c r="B784" s="31">
        <v>100000601881</v>
      </c>
      <c r="C784" s="30">
        <v>0</v>
      </c>
      <c r="D784" s="29" t="s">
        <v>1753</v>
      </c>
      <c r="E784" s="29" t="s">
        <v>1763</v>
      </c>
      <c r="F784" s="28">
        <v>815000</v>
      </c>
      <c r="G784" s="28">
        <v>-115663.01</v>
      </c>
      <c r="H784" s="32">
        <v>699336.99</v>
      </c>
      <c r="I784" s="110"/>
      <c r="J784" s="22"/>
    </row>
    <row r="785" spans="1:10" s="20" customFormat="1" ht="23.25" customHeight="1">
      <c r="A785" s="30">
        <v>81</v>
      </c>
      <c r="B785" s="31">
        <v>100000601882</v>
      </c>
      <c r="C785" s="30">
        <v>0</v>
      </c>
      <c r="D785" s="29" t="s">
        <v>1753</v>
      </c>
      <c r="E785" s="29" t="s">
        <v>1764</v>
      </c>
      <c r="F785" s="28">
        <v>815000</v>
      </c>
      <c r="G785" s="28">
        <v>-115663.01</v>
      </c>
      <c r="H785" s="32">
        <v>699336.99</v>
      </c>
      <c r="I785" s="110"/>
      <c r="J785" s="22"/>
    </row>
    <row r="786" spans="1:10" s="20" customFormat="1" ht="23.25" customHeight="1">
      <c r="A786" s="30">
        <v>82</v>
      </c>
      <c r="B786" s="31">
        <v>100000601883</v>
      </c>
      <c r="C786" s="30">
        <v>0</v>
      </c>
      <c r="D786" s="29" t="s">
        <v>1753</v>
      </c>
      <c r="E786" s="29" t="s">
        <v>1765</v>
      </c>
      <c r="F786" s="28">
        <v>815000</v>
      </c>
      <c r="G786" s="28">
        <v>-115663.01</v>
      </c>
      <c r="H786" s="32">
        <v>699336.99</v>
      </c>
      <c r="I786" s="110"/>
      <c r="J786" s="22"/>
    </row>
    <row r="787" spans="1:10" s="20" customFormat="1" ht="23.25" customHeight="1">
      <c r="A787" s="30">
        <v>83</v>
      </c>
      <c r="B787" s="31">
        <v>100000601884</v>
      </c>
      <c r="C787" s="30">
        <v>0</v>
      </c>
      <c r="D787" s="29" t="s">
        <v>1753</v>
      </c>
      <c r="E787" s="29" t="s">
        <v>1766</v>
      </c>
      <c r="F787" s="28">
        <v>815000</v>
      </c>
      <c r="G787" s="28">
        <v>-115663.01</v>
      </c>
      <c r="H787" s="32">
        <v>699336.99</v>
      </c>
      <c r="I787" s="110"/>
      <c r="J787" s="22"/>
    </row>
    <row r="788" spans="1:10" s="20" customFormat="1" ht="23.25" customHeight="1">
      <c r="A788" s="30">
        <v>84</v>
      </c>
      <c r="B788" s="31">
        <v>100000601885</v>
      </c>
      <c r="C788" s="30">
        <v>0</v>
      </c>
      <c r="D788" s="29" t="s">
        <v>1753</v>
      </c>
      <c r="E788" s="29" t="s">
        <v>1767</v>
      </c>
      <c r="F788" s="28">
        <v>815000</v>
      </c>
      <c r="G788" s="28">
        <v>-115663.01</v>
      </c>
      <c r="H788" s="32">
        <v>699336.99</v>
      </c>
      <c r="I788" s="110"/>
      <c r="J788" s="22"/>
    </row>
    <row r="789" spans="1:10" s="20" customFormat="1" ht="23.25" customHeight="1">
      <c r="A789" s="30">
        <v>85</v>
      </c>
      <c r="B789" s="31">
        <v>100000629194</v>
      </c>
      <c r="C789" s="30">
        <v>0</v>
      </c>
      <c r="D789" s="29" t="s">
        <v>1773</v>
      </c>
      <c r="E789" s="29" t="s">
        <v>1774</v>
      </c>
      <c r="F789" s="28">
        <v>45500</v>
      </c>
      <c r="G789" s="28">
        <v>-34683.599999999999</v>
      </c>
      <c r="H789" s="32">
        <v>10816.4</v>
      </c>
      <c r="I789" s="110"/>
      <c r="J789" s="22"/>
    </row>
    <row r="790" spans="1:10" s="20" customFormat="1" ht="23.25" customHeight="1">
      <c r="A790" s="30">
        <v>86</v>
      </c>
      <c r="B790" s="31">
        <v>100000629199</v>
      </c>
      <c r="C790" s="30">
        <v>0</v>
      </c>
      <c r="D790" s="29" t="s">
        <v>1773</v>
      </c>
      <c r="E790" s="29" t="s">
        <v>1775</v>
      </c>
      <c r="F790" s="28">
        <v>45500</v>
      </c>
      <c r="G790" s="28">
        <v>-34683.599999999999</v>
      </c>
      <c r="H790" s="32">
        <v>10816.4</v>
      </c>
      <c r="I790" s="110"/>
      <c r="J790" s="22"/>
    </row>
    <row r="791" spans="1:10" s="20" customFormat="1" ht="23.25" customHeight="1">
      <c r="A791" s="30">
        <v>87</v>
      </c>
      <c r="B791" s="31">
        <v>100000691097</v>
      </c>
      <c r="C791" s="30">
        <v>0</v>
      </c>
      <c r="D791" s="29" t="s">
        <v>1735</v>
      </c>
      <c r="E791" s="29" t="s">
        <v>1778</v>
      </c>
      <c r="F791" s="28">
        <v>653346.46</v>
      </c>
      <c r="G791" s="28">
        <v>-49446.82</v>
      </c>
      <c r="H791" s="32">
        <v>603899.64</v>
      </c>
      <c r="I791" s="110"/>
      <c r="J791" s="22"/>
    </row>
    <row r="792" spans="1:10" s="20" customFormat="1" ht="23.25" customHeight="1">
      <c r="A792" s="30"/>
      <c r="B792" s="31">
        <v>100000691097</v>
      </c>
      <c r="C792" s="30">
        <v>1</v>
      </c>
      <c r="D792" s="29" t="s">
        <v>1735</v>
      </c>
      <c r="E792" s="29" t="s">
        <v>1778</v>
      </c>
      <c r="F792" s="28">
        <v>530073.54</v>
      </c>
      <c r="G792" s="28">
        <v>-530072.54</v>
      </c>
      <c r="H792" s="32">
        <v>1</v>
      </c>
      <c r="I792" s="110"/>
      <c r="J792" s="22"/>
    </row>
    <row r="793" spans="1:10" s="20" customFormat="1" ht="23.25" customHeight="1">
      <c r="A793" s="30">
        <v>88</v>
      </c>
      <c r="B793" s="31">
        <v>100000691102</v>
      </c>
      <c r="C793" s="30">
        <v>0</v>
      </c>
      <c r="D793" s="29" t="s">
        <v>1735</v>
      </c>
      <c r="E793" s="29" t="s">
        <v>1779</v>
      </c>
      <c r="F793" s="28">
        <v>653346.46</v>
      </c>
      <c r="G793" s="28">
        <v>-49446.82</v>
      </c>
      <c r="H793" s="32">
        <v>603899.64</v>
      </c>
      <c r="I793" s="110"/>
      <c r="J793" s="22"/>
    </row>
    <row r="794" spans="1:10" s="20" customFormat="1" ht="23.25" customHeight="1">
      <c r="A794" s="30"/>
      <c r="B794" s="31">
        <v>100000691102</v>
      </c>
      <c r="C794" s="30">
        <v>1</v>
      </c>
      <c r="D794" s="29" t="s">
        <v>1735</v>
      </c>
      <c r="E794" s="29" t="s">
        <v>1779</v>
      </c>
      <c r="F794" s="28">
        <v>530073.54</v>
      </c>
      <c r="G794" s="28">
        <v>-530072.54</v>
      </c>
      <c r="H794" s="32">
        <v>1</v>
      </c>
      <c r="I794" s="110"/>
      <c r="J794" s="22"/>
    </row>
    <row r="795" spans="1:10" s="20" customFormat="1" ht="23.25" customHeight="1">
      <c r="A795" s="30">
        <v>89</v>
      </c>
      <c r="B795" s="31">
        <v>100000691121</v>
      </c>
      <c r="C795" s="30">
        <v>0</v>
      </c>
      <c r="D795" s="29" t="s">
        <v>1735</v>
      </c>
      <c r="E795" s="29" t="s">
        <v>1780</v>
      </c>
      <c r="F795" s="28">
        <v>653346.46</v>
      </c>
      <c r="G795" s="28">
        <v>-49446.82</v>
      </c>
      <c r="H795" s="32">
        <v>603899.64</v>
      </c>
      <c r="I795" s="110"/>
      <c r="J795" s="22"/>
    </row>
    <row r="796" spans="1:10" s="20" customFormat="1" ht="23.25" customHeight="1">
      <c r="A796" s="30"/>
      <c r="B796" s="31">
        <v>100000691121</v>
      </c>
      <c r="C796" s="30">
        <v>1</v>
      </c>
      <c r="D796" s="29" t="s">
        <v>1735</v>
      </c>
      <c r="E796" s="29" t="s">
        <v>1780</v>
      </c>
      <c r="F796" s="28">
        <v>530073.54</v>
      </c>
      <c r="G796" s="28">
        <v>-530072.54</v>
      </c>
      <c r="H796" s="32">
        <v>1</v>
      </c>
      <c r="I796" s="110"/>
      <c r="J796" s="22"/>
    </row>
    <row r="797" spans="1:10" s="20" customFormat="1" ht="23.25" customHeight="1">
      <c r="A797" s="30">
        <v>90</v>
      </c>
      <c r="B797" s="31">
        <v>100000691476</v>
      </c>
      <c r="C797" s="30">
        <v>0</v>
      </c>
      <c r="D797" s="29" t="s">
        <v>1735</v>
      </c>
      <c r="E797" s="29" t="s">
        <v>1781</v>
      </c>
      <c r="F797" s="28">
        <v>720000</v>
      </c>
      <c r="G797" s="28">
        <v>-514630.84</v>
      </c>
      <c r="H797" s="32">
        <v>205369.16</v>
      </c>
      <c r="I797" s="110"/>
      <c r="J797" s="22"/>
    </row>
    <row r="798" spans="1:10" s="20" customFormat="1" ht="23.25" customHeight="1">
      <c r="A798" s="30">
        <v>91</v>
      </c>
      <c r="B798" s="31">
        <v>100000691478</v>
      </c>
      <c r="C798" s="30">
        <v>0</v>
      </c>
      <c r="D798" s="29" t="s">
        <v>1735</v>
      </c>
      <c r="E798" s="29" t="s">
        <v>1782</v>
      </c>
      <c r="F798" s="28">
        <v>799032.23</v>
      </c>
      <c r="G798" s="28">
        <v>-652682.67000000004</v>
      </c>
      <c r="H798" s="32">
        <v>146349.56</v>
      </c>
      <c r="I798" s="110"/>
      <c r="J798" s="22"/>
    </row>
    <row r="799" spans="1:10" s="20" customFormat="1" ht="23.25" customHeight="1">
      <c r="A799" s="30">
        <v>92</v>
      </c>
      <c r="B799" s="31">
        <v>100000715001</v>
      </c>
      <c r="C799" s="30">
        <v>0</v>
      </c>
      <c r="D799" s="29" t="s">
        <v>1783</v>
      </c>
      <c r="E799" s="29" t="s">
        <v>1784</v>
      </c>
      <c r="F799" s="28">
        <v>815000</v>
      </c>
      <c r="G799" s="28">
        <v>-104498.63</v>
      </c>
      <c r="H799" s="32">
        <v>710501.37</v>
      </c>
      <c r="I799" s="110"/>
      <c r="J799" s="22"/>
    </row>
    <row r="800" spans="1:10" s="20" customFormat="1" ht="23.25" customHeight="1">
      <c r="A800" s="401" t="s">
        <v>17</v>
      </c>
      <c r="B800" s="402"/>
      <c r="C800" s="402"/>
      <c r="D800" s="402"/>
      <c r="E800" s="403"/>
      <c r="F800" s="93">
        <f>SUM(F705:F799)</f>
        <v>121239186.53</v>
      </c>
      <c r="G800" s="93">
        <f>SUM(G705:G799)</f>
        <v>-40421196.050000004</v>
      </c>
      <c r="H800" s="93">
        <f>SUM(H705:H799)</f>
        <v>80817990.47999993</v>
      </c>
      <c r="I800" s="110"/>
      <c r="J800" s="22"/>
    </row>
    <row r="801" spans="1:17" s="20" customFormat="1" ht="23.25" customHeight="1">
      <c r="A801" s="24"/>
      <c r="B801" s="25"/>
      <c r="C801" s="24"/>
      <c r="F801" s="21"/>
      <c r="G801" s="21"/>
      <c r="H801" s="21"/>
      <c r="I801" s="110"/>
      <c r="J801" s="22"/>
    </row>
    <row r="802" spans="1:17" ht="23.25" customHeight="1">
      <c r="A802" s="38" t="s">
        <v>19</v>
      </c>
      <c r="B802" s="33"/>
      <c r="C802" s="33"/>
      <c r="D802" s="33"/>
      <c r="E802" s="33"/>
      <c r="F802" s="33"/>
      <c r="G802" s="33"/>
      <c r="H802" s="33"/>
    </row>
    <row r="803" spans="1:17" s="20" customFormat="1" ht="23.25" customHeight="1">
      <c r="A803" s="37" t="s">
        <v>1</v>
      </c>
      <c r="B803" s="36" t="s">
        <v>2</v>
      </c>
      <c r="C803" s="36" t="s">
        <v>3</v>
      </c>
      <c r="D803" s="36" t="s">
        <v>396</v>
      </c>
      <c r="E803" s="36" t="s">
        <v>5</v>
      </c>
      <c r="F803" s="36" t="s">
        <v>6</v>
      </c>
      <c r="G803" s="36" t="s">
        <v>427</v>
      </c>
      <c r="H803" s="35" t="s">
        <v>8</v>
      </c>
      <c r="I803" s="109"/>
      <c r="J803" s="34"/>
      <c r="K803" s="33"/>
      <c r="L803" s="33"/>
      <c r="M803" s="33"/>
      <c r="N803" s="33"/>
      <c r="O803" s="33"/>
      <c r="P803" s="33"/>
      <c r="Q803" s="33"/>
    </row>
    <row r="804" spans="1:17" s="20" customFormat="1" ht="23.25" customHeight="1">
      <c r="A804" s="30">
        <v>1</v>
      </c>
      <c r="B804" s="31">
        <v>100000024965</v>
      </c>
      <c r="C804" s="30">
        <v>0</v>
      </c>
      <c r="D804" s="29" t="s">
        <v>787</v>
      </c>
      <c r="E804" s="29" t="s">
        <v>786</v>
      </c>
      <c r="F804" s="28">
        <v>29500</v>
      </c>
      <c r="G804" s="28">
        <v>-29499</v>
      </c>
      <c r="H804" s="32">
        <v>1</v>
      </c>
      <c r="I804" s="110"/>
      <c r="J804" s="22"/>
    </row>
    <row r="805" spans="1:17" s="20" customFormat="1" ht="23.25" customHeight="1">
      <c r="A805" s="30">
        <v>2</v>
      </c>
      <c r="B805" s="31">
        <v>100000024966</v>
      </c>
      <c r="C805" s="30">
        <v>0</v>
      </c>
      <c r="D805" s="29" t="s">
        <v>787</v>
      </c>
      <c r="E805" s="29" t="s">
        <v>786</v>
      </c>
      <c r="F805" s="28">
        <v>29500</v>
      </c>
      <c r="G805" s="28">
        <v>-29499</v>
      </c>
      <c r="H805" s="32">
        <v>1</v>
      </c>
      <c r="I805" s="110"/>
      <c r="J805" s="22"/>
    </row>
    <row r="806" spans="1:17" s="20" customFormat="1" ht="23.25" customHeight="1">
      <c r="A806" s="30">
        <v>3</v>
      </c>
      <c r="B806" s="31">
        <v>100000024968</v>
      </c>
      <c r="C806" s="30">
        <v>0</v>
      </c>
      <c r="D806" s="29" t="s">
        <v>787</v>
      </c>
      <c r="E806" s="29" t="s">
        <v>786</v>
      </c>
      <c r="F806" s="28">
        <v>29500</v>
      </c>
      <c r="G806" s="28">
        <v>-29499</v>
      </c>
      <c r="H806" s="32">
        <v>1</v>
      </c>
      <c r="I806" s="110"/>
      <c r="J806" s="22"/>
    </row>
    <row r="807" spans="1:17" s="20" customFormat="1" ht="23.25" customHeight="1">
      <c r="A807" s="30">
        <v>4</v>
      </c>
      <c r="B807" s="31">
        <v>100000040047</v>
      </c>
      <c r="C807" s="30">
        <v>0</v>
      </c>
      <c r="D807" s="29" t="s">
        <v>785</v>
      </c>
      <c r="E807" s="29" t="s">
        <v>784</v>
      </c>
      <c r="F807" s="28">
        <v>604167</v>
      </c>
      <c r="G807" s="28">
        <v>-604166</v>
      </c>
      <c r="H807" s="32">
        <v>1</v>
      </c>
      <c r="I807" s="110"/>
      <c r="J807" s="22"/>
    </row>
    <row r="808" spans="1:17" s="20" customFormat="1" ht="23.25" customHeight="1">
      <c r="A808" s="30">
        <v>5</v>
      </c>
      <c r="B808" s="31">
        <v>100000040048</v>
      </c>
      <c r="C808" s="30">
        <v>0</v>
      </c>
      <c r="D808" s="29" t="s">
        <v>785</v>
      </c>
      <c r="E808" s="29" t="s">
        <v>784</v>
      </c>
      <c r="F808" s="28">
        <v>604167</v>
      </c>
      <c r="G808" s="28">
        <v>-604166</v>
      </c>
      <c r="H808" s="32">
        <v>1</v>
      </c>
      <c r="I808" s="110"/>
      <c r="J808" s="22"/>
    </row>
    <row r="809" spans="1:17" s="20" customFormat="1" ht="23.25" customHeight="1">
      <c r="A809" s="30">
        <v>6</v>
      </c>
      <c r="B809" s="31">
        <v>100000040049</v>
      </c>
      <c r="C809" s="30">
        <v>0</v>
      </c>
      <c r="D809" s="29" t="s">
        <v>785</v>
      </c>
      <c r="E809" s="29" t="s">
        <v>784</v>
      </c>
      <c r="F809" s="28">
        <v>604167</v>
      </c>
      <c r="G809" s="28">
        <v>-604166</v>
      </c>
      <c r="H809" s="32">
        <v>1</v>
      </c>
      <c r="I809" s="110"/>
      <c r="J809" s="22"/>
    </row>
    <row r="810" spans="1:17" s="20" customFormat="1" ht="23.25" customHeight="1">
      <c r="A810" s="30">
        <v>7</v>
      </c>
      <c r="B810" s="31">
        <v>100000040050</v>
      </c>
      <c r="C810" s="30">
        <v>0</v>
      </c>
      <c r="D810" s="29" t="s">
        <v>785</v>
      </c>
      <c r="E810" s="29" t="s">
        <v>784</v>
      </c>
      <c r="F810" s="28">
        <v>604167</v>
      </c>
      <c r="G810" s="28">
        <v>-604166</v>
      </c>
      <c r="H810" s="32">
        <v>1</v>
      </c>
      <c r="I810" s="110"/>
      <c r="J810" s="22"/>
    </row>
    <row r="811" spans="1:17" s="20" customFormat="1" ht="23.25" customHeight="1">
      <c r="A811" s="30">
        <v>8</v>
      </c>
      <c r="B811" s="31">
        <v>100000050598</v>
      </c>
      <c r="C811" s="30">
        <v>0</v>
      </c>
      <c r="D811" s="29" t="s">
        <v>783</v>
      </c>
      <c r="E811" s="29" t="s">
        <v>782</v>
      </c>
      <c r="F811" s="28">
        <v>1672500</v>
      </c>
      <c r="G811" s="28">
        <v>-1672499</v>
      </c>
      <c r="H811" s="32">
        <v>1</v>
      </c>
      <c r="I811" s="110"/>
      <c r="J811" s="22"/>
    </row>
    <row r="812" spans="1:17" s="20" customFormat="1" ht="23.25" customHeight="1">
      <c r="A812" s="30">
        <v>9</v>
      </c>
      <c r="B812" s="31">
        <v>100000050599</v>
      </c>
      <c r="C812" s="30">
        <v>0</v>
      </c>
      <c r="D812" s="29" t="s">
        <v>783</v>
      </c>
      <c r="E812" s="29" t="s">
        <v>782</v>
      </c>
      <c r="F812" s="28">
        <v>1672500</v>
      </c>
      <c r="G812" s="28">
        <v>-1672499</v>
      </c>
      <c r="H812" s="32">
        <v>1</v>
      </c>
      <c r="I812" s="110"/>
      <c r="J812" s="22"/>
    </row>
    <row r="813" spans="1:17" s="20" customFormat="1" ht="23.25" customHeight="1">
      <c r="A813" s="30">
        <v>10</v>
      </c>
      <c r="B813" s="31">
        <v>100000060041</v>
      </c>
      <c r="C813" s="30">
        <v>0</v>
      </c>
      <c r="D813" s="29" t="s">
        <v>523</v>
      </c>
      <c r="E813" s="29" t="s">
        <v>781</v>
      </c>
      <c r="F813" s="28">
        <v>37000</v>
      </c>
      <c r="G813" s="28">
        <v>-36999</v>
      </c>
      <c r="H813" s="32">
        <v>1</v>
      </c>
      <c r="I813" s="110"/>
      <c r="J813" s="22"/>
    </row>
    <row r="814" spans="1:17" s="20" customFormat="1" ht="23.25" customHeight="1">
      <c r="A814" s="30">
        <v>11</v>
      </c>
      <c r="B814" s="31">
        <v>100000104717</v>
      </c>
      <c r="C814" s="30">
        <v>0</v>
      </c>
      <c r="D814" s="29" t="s">
        <v>780</v>
      </c>
      <c r="E814" s="29" t="s">
        <v>779</v>
      </c>
      <c r="F814" s="28">
        <v>670000</v>
      </c>
      <c r="G814" s="28">
        <v>-669999</v>
      </c>
      <c r="H814" s="32">
        <v>1</v>
      </c>
      <c r="I814" s="110"/>
      <c r="J814" s="22"/>
    </row>
    <row r="815" spans="1:17" s="20" customFormat="1" ht="23.25" customHeight="1">
      <c r="A815" s="30">
        <v>12</v>
      </c>
      <c r="B815" s="31">
        <v>100000104718</v>
      </c>
      <c r="C815" s="30">
        <v>0</v>
      </c>
      <c r="D815" s="29" t="s">
        <v>780</v>
      </c>
      <c r="E815" s="29" t="s">
        <v>779</v>
      </c>
      <c r="F815" s="28">
        <v>670000</v>
      </c>
      <c r="G815" s="28">
        <v>-669999</v>
      </c>
      <c r="H815" s="32">
        <v>1</v>
      </c>
      <c r="I815" s="110"/>
      <c r="J815" s="22"/>
    </row>
    <row r="816" spans="1:17" s="20" customFormat="1" ht="23.25" customHeight="1">
      <c r="A816" s="30">
        <v>13</v>
      </c>
      <c r="B816" s="31">
        <v>100000104719</v>
      </c>
      <c r="C816" s="30">
        <v>0</v>
      </c>
      <c r="D816" s="29" t="s">
        <v>780</v>
      </c>
      <c r="E816" s="29" t="s">
        <v>779</v>
      </c>
      <c r="F816" s="28">
        <v>670000</v>
      </c>
      <c r="G816" s="28">
        <v>-669999</v>
      </c>
      <c r="H816" s="32">
        <v>1</v>
      </c>
      <c r="I816" s="110"/>
      <c r="J816" s="22"/>
    </row>
    <row r="817" spans="1:10" s="20" customFormat="1" ht="23.25" customHeight="1">
      <c r="A817" s="30">
        <v>14</v>
      </c>
      <c r="B817" s="31">
        <v>100000104720</v>
      </c>
      <c r="C817" s="30">
        <v>0</v>
      </c>
      <c r="D817" s="29" t="s">
        <v>780</v>
      </c>
      <c r="E817" s="29" t="s">
        <v>779</v>
      </c>
      <c r="F817" s="28">
        <v>670000</v>
      </c>
      <c r="G817" s="28">
        <v>-669999</v>
      </c>
      <c r="H817" s="32">
        <v>1</v>
      </c>
      <c r="I817" s="110"/>
      <c r="J817" s="22"/>
    </row>
    <row r="818" spans="1:10" s="20" customFormat="1" ht="23.25" customHeight="1">
      <c r="A818" s="30">
        <v>15</v>
      </c>
      <c r="B818" s="31">
        <v>100000104721</v>
      </c>
      <c r="C818" s="30">
        <v>0</v>
      </c>
      <c r="D818" s="29" t="s">
        <v>780</v>
      </c>
      <c r="E818" s="29" t="s">
        <v>779</v>
      </c>
      <c r="F818" s="28">
        <v>670000</v>
      </c>
      <c r="G818" s="28">
        <v>-669999</v>
      </c>
      <c r="H818" s="32">
        <v>1</v>
      </c>
      <c r="I818" s="110"/>
      <c r="J818" s="22"/>
    </row>
    <row r="819" spans="1:10" s="20" customFormat="1" ht="23.25" customHeight="1">
      <c r="A819" s="30">
        <v>16</v>
      </c>
      <c r="B819" s="31">
        <v>100000104722</v>
      </c>
      <c r="C819" s="30">
        <v>0</v>
      </c>
      <c r="D819" s="29" t="s">
        <v>780</v>
      </c>
      <c r="E819" s="29" t="s">
        <v>779</v>
      </c>
      <c r="F819" s="28">
        <v>670000</v>
      </c>
      <c r="G819" s="28">
        <v>-669999</v>
      </c>
      <c r="H819" s="32">
        <v>1</v>
      </c>
      <c r="I819" s="110"/>
      <c r="J819" s="22"/>
    </row>
    <row r="820" spans="1:10" s="20" customFormat="1" ht="23.25" customHeight="1">
      <c r="A820" s="30">
        <v>17</v>
      </c>
      <c r="B820" s="31">
        <v>100000104731</v>
      </c>
      <c r="C820" s="30">
        <v>0</v>
      </c>
      <c r="D820" s="29" t="s">
        <v>778</v>
      </c>
      <c r="E820" s="29" t="s">
        <v>777</v>
      </c>
      <c r="F820" s="28">
        <v>701050</v>
      </c>
      <c r="G820" s="28">
        <v>-701049</v>
      </c>
      <c r="H820" s="32">
        <v>1</v>
      </c>
      <c r="I820" s="110"/>
      <c r="J820" s="22"/>
    </row>
    <row r="821" spans="1:10" s="20" customFormat="1" ht="23.25" customHeight="1">
      <c r="A821" s="30">
        <v>18</v>
      </c>
      <c r="B821" s="31">
        <v>100000105302</v>
      </c>
      <c r="C821" s="30">
        <v>0</v>
      </c>
      <c r="D821" s="29" t="s">
        <v>776</v>
      </c>
      <c r="E821" s="29" t="s">
        <v>775</v>
      </c>
      <c r="F821" s="28">
        <v>865400</v>
      </c>
      <c r="G821" s="28">
        <v>-865399</v>
      </c>
      <c r="H821" s="32">
        <v>1</v>
      </c>
      <c r="I821" s="110"/>
      <c r="J821" s="22"/>
    </row>
    <row r="822" spans="1:10" s="20" customFormat="1" ht="23.25" customHeight="1">
      <c r="A822" s="30">
        <v>19</v>
      </c>
      <c r="B822" s="31">
        <v>100000130464</v>
      </c>
      <c r="C822" s="30">
        <v>0</v>
      </c>
      <c r="D822" s="29" t="s">
        <v>503</v>
      </c>
      <c r="E822" s="29" t="s">
        <v>774</v>
      </c>
      <c r="F822" s="28">
        <v>455927</v>
      </c>
      <c r="G822" s="28">
        <v>-455926</v>
      </c>
      <c r="H822" s="32">
        <v>1</v>
      </c>
      <c r="I822" s="110"/>
      <c r="J822" s="22"/>
    </row>
    <row r="823" spans="1:10" s="20" customFormat="1" ht="23.25" customHeight="1">
      <c r="A823" s="30">
        <v>20</v>
      </c>
      <c r="B823" s="31">
        <v>100000130465</v>
      </c>
      <c r="C823" s="30">
        <v>0</v>
      </c>
      <c r="D823" s="29" t="s">
        <v>503</v>
      </c>
      <c r="E823" s="29" t="s">
        <v>773</v>
      </c>
      <c r="F823" s="28">
        <v>998000</v>
      </c>
      <c r="G823" s="28">
        <v>-997999</v>
      </c>
      <c r="H823" s="32">
        <v>1</v>
      </c>
      <c r="I823" s="110"/>
      <c r="J823" s="22"/>
    </row>
    <row r="824" spans="1:10" s="20" customFormat="1" ht="23.25" customHeight="1">
      <c r="A824" s="30">
        <v>21</v>
      </c>
      <c r="B824" s="31">
        <v>100000133115</v>
      </c>
      <c r="C824" s="30">
        <v>0</v>
      </c>
      <c r="D824" s="29" t="s">
        <v>366</v>
      </c>
      <c r="E824" s="29" t="s">
        <v>825</v>
      </c>
      <c r="F824" s="28">
        <v>563890</v>
      </c>
      <c r="G824" s="28">
        <v>-563889</v>
      </c>
      <c r="H824" s="32">
        <v>1</v>
      </c>
      <c r="I824" s="110"/>
      <c r="J824" s="22"/>
    </row>
    <row r="825" spans="1:10" s="20" customFormat="1" ht="23.25" customHeight="1">
      <c r="A825" s="30">
        <v>22</v>
      </c>
      <c r="B825" s="31">
        <v>100000133312</v>
      </c>
      <c r="C825" s="30">
        <v>0</v>
      </c>
      <c r="D825" s="29" t="s">
        <v>366</v>
      </c>
      <c r="E825" s="29" t="s">
        <v>772</v>
      </c>
      <c r="F825" s="28">
        <v>725000</v>
      </c>
      <c r="G825" s="28">
        <v>-724999</v>
      </c>
      <c r="H825" s="32">
        <v>1</v>
      </c>
      <c r="I825" s="110"/>
      <c r="J825" s="22"/>
    </row>
    <row r="826" spans="1:10" s="20" customFormat="1" ht="23.25" customHeight="1">
      <c r="A826" s="30">
        <v>23</v>
      </c>
      <c r="B826" s="31">
        <v>100000159500</v>
      </c>
      <c r="C826" s="30">
        <v>0</v>
      </c>
      <c r="D826" s="29" t="s">
        <v>824</v>
      </c>
      <c r="E826" s="29" t="s">
        <v>823</v>
      </c>
      <c r="F826" s="28">
        <v>1230000</v>
      </c>
      <c r="G826" s="28">
        <v>-1229999</v>
      </c>
      <c r="H826" s="32">
        <v>1</v>
      </c>
      <c r="I826" s="110"/>
      <c r="J826" s="22"/>
    </row>
    <row r="827" spans="1:10" s="20" customFormat="1" ht="23.25" customHeight="1">
      <c r="A827" s="30">
        <v>24</v>
      </c>
      <c r="B827" s="31">
        <v>100000177044</v>
      </c>
      <c r="C827" s="30">
        <v>0</v>
      </c>
      <c r="D827" s="29" t="s">
        <v>821</v>
      </c>
      <c r="E827" s="29" t="s">
        <v>820</v>
      </c>
      <c r="F827" s="28">
        <v>1486000</v>
      </c>
      <c r="G827" s="28">
        <v>-1485999</v>
      </c>
      <c r="H827" s="32">
        <v>1</v>
      </c>
      <c r="I827" s="110"/>
      <c r="J827" s="22"/>
    </row>
    <row r="828" spans="1:10" s="20" customFormat="1" ht="23.25" customHeight="1">
      <c r="A828" s="30">
        <v>25</v>
      </c>
      <c r="B828" s="31">
        <v>100000211217</v>
      </c>
      <c r="C828" s="30">
        <v>0</v>
      </c>
      <c r="D828" s="29" t="s">
        <v>791</v>
      </c>
      <c r="E828" s="29" t="s">
        <v>790</v>
      </c>
      <c r="F828" s="28">
        <v>1221400</v>
      </c>
      <c r="G828" s="28">
        <v>-1221399</v>
      </c>
      <c r="H828" s="32">
        <v>1</v>
      </c>
      <c r="I828" s="110"/>
      <c r="J828" s="22"/>
    </row>
    <row r="829" spans="1:10" s="20" customFormat="1" ht="23.25" customHeight="1">
      <c r="A829" s="30">
        <v>26</v>
      </c>
      <c r="B829" s="31">
        <v>100000211218</v>
      </c>
      <c r="C829" s="30">
        <v>0</v>
      </c>
      <c r="D829" s="29" t="s">
        <v>791</v>
      </c>
      <c r="E829" s="29" t="s">
        <v>790</v>
      </c>
      <c r="F829" s="28">
        <v>1221400</v>
      </c>
      <c r="G829" s="28">
        <v>-1221399</v>
      </c>
      <c r="H829" s="32">
        <v>1</v>
      </c>
      <c r="I829" s="110"/>
      <c r="J829" s="22"/>
    </row>
    <row r="830" spans="1:10" s="20" customFormat="1" ht="23.25" customHeight="1">
      <c r="A830" s="30">
        <v>27</v>
      </c>
      <c r="B830" s="31">
        <v>100000231587</v>
      </c>
      <c r="C830" s="30">
        <v>0</v>
      </c>
      <c r="D830" s="29" t="s">
        <v>132</v>
      </c>
      <c r="E830" s="29" t="s">
        <v>133</v>
      </c>
      <c r="F830" s="28">
        <v>720000</v>
      </c>
      <c r="G830" s="28">
        <v>-719999</v>
      </c>
      <c r="H830" s="32">
        <v>1</v>
      </c>
      <c r="I830" s="110"/>
      <c r="J830" s="22"/>
    </row>
    <row r="831" spans="1:10" s="20" customFormat="1" ht="23.25" customHeight="1">
      <c r="A831" s="30">
        <v>28</v>
      </c>
      <c r="B831" s="31">
        <v>100000231611</v>
      </c>
      <c r="C831" s="30">
        <v>0</v>
      </c>
      <c r="D831" s="29" t="s">
        <v>132</v>
      </c>
      <c r="E831" s="29" t="s">
        <v>133</v>
      </c>
      <c r="F831" s="28">
        <v>799032.26</v>
      </c>
      <c r="G831" s="28">
        <v>-799031.26</v>
      </c>
      <c r="H831" s="32">
        <v>1</v>
      </c>
      <c r="I831" s="110"/>
      <c r="J831" s="22"/>
    </row>
    <row r="832" spans="1:10" s="20" customFormat="1" ht="23.25" customHeight="1">
      <c r="A832" s="30">
        <v>29</v>
      </c>
      <c r="B832" s="31">
        <v>100000231612</v>
      </c>
      <c r="C832" s="30">
        <v>0</v>
      </c>
      <c r="D832" s="29" t="s">
        <v>132</v>
      </c>
      <c r="E832" s="29" t="s">
        <v>133</v>
      </c>
      <c r="F832" s="28">
        <v>799032.26</v>
      </c>
      <c r="G832" s="28">
        <v>-799031.26</v>
      </c>
      <c r="H832" s="32">
        <v>1</v>
      </c>
      <c r="I832" s="110"/>
      <c r="J832" s="22"/>
    </row>
    <row r="833" spans="1:17" s="20" customFormat="1" ht="23.25" customHeight="1">
      <c r="A833" s="30">
        <v>30</v>
      </c>
      <c r="B833" s="31">
        <v>100000299278</v>
      </c>
      <c r="C833" s="30">
        <v>0</v>
      </c>
      <c r="D833" s="29" t="s">
        <v>32</v>
      </c>
      <c r="E833" s="29" t="s">
        <v>134</v>
      </c>
      <c r="F833" s="28">
        <v>720000</v>
      </c>
      <c r="G833" s="28">
        <v>-719999</v>
      </c>
      <c r="H833" s="32">
        <v>1</v>
      </c>
      <c r="I833" s="110"/>
      <c r="J833" s="22"/>
    </row>
    <row r="834" spans="1:17" s="20" customFormat="1" ht="23.25" customHeight="1">
      <c r="A834" s="30">
        <v>31</v>
      </c>
      <c r="B834" s="31">
        <v>100000373787</v>
      </c>
      <c r="C834" s="30">
        <v>0</v>
      </c>
      <c r="D834" s="29" t="s">
        <v>390</v>
      </c>
      <c r="E834" s="29" t="s">
        <v>771</v>
      </c>
      <c r="F834" s="28">
        <v>3322857.15</v>
      </c>
      <c r="G834" s="28">
        <v>-3322856.15</v>
      </c>
      <c r="H834" s="32">
        <v>1</v>
      </c>
      <c r="I834" s="110"/>
      <c r="J834" s="22"/>
    </row>
    <row r="835" spans="1:17" s="20" customFormat="1" ht="23.25" customHeight="1">
      <c r="A835" s="30">
        <v>32</v>
      </c>
      <c r="B835" s="31">
        <v>100000569828</v>
      </c>
      <c r="C835" s="30">
        <v>0</v>
      </c>
      <c r="D835" s="29" t="s">
        <v>1440</v>
      </c>
      <c r="E835" s="29" t="s">
        <v>1441</v>
      </c>
      <c r="F835" s="28">
        <v>604167</v>
      </c>
      <c r="G835" s="28">
        <v>-604166</v>
      </c>
      <c r="H835" s="32">
        <v>1</v>
      </c>
      <c r="I835" s="110"/>
      <c r="J835" s="22"/>
    </row>
    <row r="836" spans="1:17" s="20" customFormat="1" ht="23.25" customHeight="1">
      <c r="A836" s="30">
        <v>33</v>
      </c>
      <c r="B836" s="31">
        <v>100000625838</v>
      </c>
      <c r="C836" s="30">
        <v>0</v>
      </c>
      <c r="D836" s="29" t="s">
        <v>1768</v>
      </c>
      <c r="E836" s="29" t="s">
        <v>1769</v>
      </c>
      <c r="F836" s="28">
        <v>701050</v>
      </c>
      <c r="G836" s="28">
        <v>-701049</v>
      </c>
      <c r="H836" s="32">
        <v>1</v>
      </c>
      <c r="I836" s="110"/>
      <c r="J836" s="22"/>
    </row>
    <row r="837" spans="1:17" s="20" customFormat="1" ht="23.25" customHeight="1">
      <c r="A837" s="30">
        <v>34</v>
      </c>
      <c r="B837" s="31">
        <v>100000625839</v>
      </c>
      <c r="C837" s="30">
        <v>0</v>
      </c>
      <c r="D837" s="29" t="s">
        <v>1768</v>
      </c>
      <c r="E837" s="29" t="s">
        <v>1770</v>
      </c>
      <c r="F837" s="28">
        <v>865400</v>
      </c>
      <c r="G837" s="28">
        <v>-865399</v>
      </c>
      <c r="H837" s="32">
        <v>1</v>
      </c>
      <c r="I837" s="110"/>
      <c r="J837" s="22"/>
    </row>
    <row r="838" spans="1:17" s="20" customFormat="1" ht="23.25" customHeight="1">
      <c r="A838" s="30">
        <v>35</v>
      </c>
      <c r="B838" s="31">
        <v>100000626330</v>
      </c>
      <c r="C838" s="30">
        <v>0</v>
      </c>
      <c r="D838" s="29" t="s">
        <v>1771</v>
      </c>
      <c r="E838" s="29" t="s">
        <v>1772</v>
      </c>
      <c r="F838" s="28">
        <v>701050</v>
      </c>
      <c r="G838" s="28">
        <v>-701049</v>
      </c>
      <c r="H838" s="32">
        <v>1</v>
      </c>
      <c r="I838" s="110"/>
      <c r="J838" s="22"/>
    </row>
    <row r="839" spans="1:17" s="20" customFormat="1" ht="23.25" customHeight="1">
      <c r="A839" s="30">
        <v>36</v>
      </c>
      <c r="B839" s="31">
        <v>100000638107</v>
      </c>
      <c r="C839" s="30">
        <v>0</v>
      </c>
      <c r="D839" s="29" t="s">
        <v>1725</v>
      </c>
      <c r="E839" s="29" t="s">
        <v>1776</v>
      </c>
      <c r="F839" s="28">
        <v>570300</v>
      </c>
      <c r="G839" s="28">
        <v>-570299</v>
      </c>
      <c r="H839" s="32">
        <v>1</v>
      </c>
      <c r="I839" s="110"/>
      <c r="J839" s="22"/>
    </row>
    <row r="840" spans="1:17" s="20" customFormat="1" ht="23.25" customHeight="1">
      <c r="A840" s="30">
        <v>37</v>
      </c>
      <c r="B840" s="31">
        <v>100000638109</v>
      </c>
      <c r="C840" s="30">
        <v>0</v>
      </c>
      <c r="D840" s="29" t="s">
        <v>1725</v>
      </c>
      <c r="E840" s="29" t="s">
        <v>1777</v>
      </c>
      <c r="F840" s="28">
        <v>582461.05000000005</v>
      </c>
      <c r="G840" s="28">
        <v>-582460.05000000005</v>
      </c>
      <c r="H840" s="32">
        <v>1</v>
      </c>
      <c r="I840" s="110"/>
      <c r="J840" s="22"/>
    </row>
    <row r="841" spans="1:17" s="20" customFormat="1" ht="23.25" customHeight="1">
      <c r="A841" s="401" t="s">
        <v>19</v>
      </c>
      <c r="B841" s="402"/>
      <c r="C841" s="402"/>
      <c r="D841" s="402"/>
      <c r="E841" s="403"/>
      <c r="F841" s="93">
        <f>SUM(F804:F840)</f>
        <v>29760584.720000003</v>
      </c>
      <c r="G841" s="93">
        <f>SUM(G804:G840)</f>
        <v>-29760547.720000003</v>
      </c>
      <c r="H841" s="94">
        <f>SUM(H804:H840)</f>
        <v>37</v>
      </c>
      <c r="I841" s="110"/>
      <c r="J841" s="22"/>
    </row>
    <row r="842" spans="1:17" s="26" customFormat="1" ht="23.25" customHeight="1">
      <c r="A842" s="395" t="s">
        <v>17</v>
      </c>
      <c r="B842" s="396"/>
      <c r="C842" s="396"/>
      <c r="D842" s="396"/>
      <c r="E842" s="397"/>
      <c r="F842" s="5">
        <f>F800+F841</f>
        <v>150999771.25</v>
      </c>
      <c r="G842" s="5">
        <f>G800+G841</f>
        <v>-70181743.770000011</v>
      </c>
      <c r="H842" s="5">
        <f>H800+H841</f>
        <v>80818027.47999993</v>
      </c>
      <c r="I842" s="111" t="s">
        <v>1400</v>
      </c>
      <c r="J842" s="27"/>
    </row>
    <row r="843" spans="1:17" s="20" customFormat="1" ht="23.25" customHeight="1">
      <c r="A843" s="24"/>
      <c r="B843" s="25"/>
      <c r="C843" s="24"/>
      <c r="F843" s="21"/>
      <c r="G843" s="21"/>
      <c r="H843" s="23"/>
      <c r="I843" s="110"/>
      <c r="J843" s="22"/>
    </row>
    <row r="844" spans="1:17" ht="23.25" customHeight="1">
      <c r="A844" s="38" t="s">
        <v>20</v>
      </c>
      <c r="B844" s="33"/>
      <c r="C844" s="33"/>
      <c r="D844" s="33"/>
      <c r="E844" s="33"/>
      <c r="F844" s="33"/>
      <c r="G844" s="33"/>
      <c r="H844" s="33"/>
    </row>
    <row r="845" spans="1:17" s="20" customFormat="1" ht="23.25" customHeight="1">
      <c r="A845" s="37" t="s">
        <v>1</v>
      </c>
      <c r="B845" s="36" t="s">
        <v>2</v>
      </c>
      <c r="C845" s="36" t="s">
        <v>3</v>
      </c>
      <c r="D845" s="36" t="s">
        <v>396</v>
      </c>
      <c r="E845" s="36" t="s">
        <v>5</v>
      </c>
      <c r="F845" s="36" t="s">
        <v>6</v>
      </c>
      <c r="G845" s="36" t="s">
        <v>427</v>
      </c>
      <c r="H845" s="35" t="s">
        <v>8</v>
      </c>
      <c r="I845" s="109"/>
      <c r="J845" s="34"/>
      <c r="K845" s="33"/>
      <c r="L845" s="33"/>
      <c r="M845" s="33"/>
      <c r="N845" s="33"/>
      <c r="O845" s="33"/>
      <c r="P845" s="33"/>
      <c r="Q845" s="33"/>
    </row>
    <row r="846" spans="1:17" s="20" customFormat="1" ht="23.25" customHeight="1">
      <c r="A846" s="30">
        <v>1</v>
      </c>
      <c r="B846" s="31">
        <v>100000381606</v>
      </c>
      <c r="C846" s="30">
        <v>0</v>
      </c>
      <c r="D846" s="29" t="s">
        <v>769</v>
      </c>
      <c r="E846" s="29" t="s">
        <v>768</v>
      </c>
      <c r="F846" s="28">
        <v>2168890</v>
      </c>
      <c r="G846" s="28">
        <v>-1364320.94</v>
      </c>
      <c r="H846" s="32">
        <v>804569.06</v>
      </c>
      <c r="I846" s="110"/>
      <c r="J846" s="22"/>
    </row>
    <row r="847" spans="1:17" s="20" customFormat="1" ht="23.25" customHeight="1">
      <c r="A847" s="30">
        <v>2</v>
      </c>
      <c r="B847" s="31">
        <v>100000391785</v>
      </c>
      <c r="C847" s="30">
        <v>0</v>
      </c>
      <c r="D847" s="29" t="s">
        <v>351</v>
      </c>
      <c r="E847" s="29" t="s">
        <v>767</v>
      </c>
      <c r="F847" s="28">
        <v>17900</v>
      </c>
      <c r="G847" s="28">
        <v>-11744.28</v>
      </c>
      <c r="H847" s="32">
        <v>6155.72</v>
      </c>
      <c r="I847" s="110"/>
      <c r="J847" s="22"/>
    </row>
    <row r="848" spans="1:17" s="20" customFormat="1" ht="23.25" customHeight="1">
      <c r="A848" s="30">
        <v>3</v>
      </c>
      <c r="B848" s="31">
        <v>100000391786</v>
      </c>
      <c r="C848" s="30">
        <v>0</v>
      </c>
      <c r="D848" s="29" t="s">
        <v>351</v>
      </c>
      <c r="E848" s="29" t="s">
        <v>767</v>
      </c>
      <c r="F848" s="28">
        <v>17900</v>
      </c>
      <c r="G848" s="28">
        <v>-11744.29</v>
      </c>
      <c r="H848" s="32">
        <v>6155.71</v>
      </c>
      <c r="I848" s="110"/>
      <c r="J848" s="22"/>
    </row>
    <row r="849" spans="1:10" s="20" customFormat="1" ht="23.25" customHeight="1">
      <c r="A849" s="30">
        <v>4</v>
      </c>
      <c r="B849" s="31">
        <v>100000391787</v>
      </c>
      <c r="C849" s="30">
        <v>0</v>
      </c>
      <c r="D849" s="29" t="s">
        <v>351</v>
      </c>
      <c r="E849" s="29" t="s">
        <v>767</v>
      </c>
      <c r="F849" s="28">
        <v>17900</v>
      </c>
      <c r="G849" s="28">
        <v>-11744.29</v>
      </c>
      <c r="H849" s="32">
        <v>6155.71</v>
      </c>
      <c r="I849" s="110"/>
      <c r="J849" s="22"/>
    </row>
    <row r="850" spans="1:10" s="20" customFormat="1" ht="23.25" customHeight="1">
      <c r="A850" s="30">
        <v>5</v>
      </c>
      <c r="B850" s="31">
        <v>100000391788</v>
      </c>
      <c r="C850" s="30">
        <v>0</v>
      </c>
      <c r="D850" s="29" t="s">
        <v>351</v>
      </c>
      <c r="E850" s="29" t="s">
        <v>767</v>
      </c>
      <c r="F850" s="28">
        <v>17900</v>
      </c>
      <c r="G850" s="28">
        <v>-11744.28</v>
      </c>
      <c r="H850" s="32">
        <v>6155.72</v>
      </c>
      <c r="I850" s="110"/>
      <c r="J850" s="22"/>
    </row>
    <row r="851" spans="1:10" s="20" customFormat="1" ht="23.25" customHeight="1">
      <c r="A851" s="30">
        <v>6</v>
      </c>
      <c r="B851" s="31">
        <v>100000391789</v>
      </c>
      <c r="C851" s="30">
        <v>0</v>
      </c>
      <c r="D851" s="29" t="s">
        <v>351</v>
      </c>
      <c r="E851" s="29" t="s">
        <v>767</v>
      </c>
      <c r="F851" s="28">
        <v>17900</v>
      </c>
      <c r="G851" s="28">
        <v>-11744.28</v>
      </c>
      <c r="H851" s="32">
        <v>6155.72</v>
      </c>
      <c r="I851" s="110"/>
      <c r="J851" s="22"/>
    </row>
    <row r="852" spans="1:10" s="20" customFormat="1" ht="23.25" customHeight="1">
      <c r="A852" s="30">
        <v>7</v>
      </c>
      <c r="B852" s="31">
        <v>100000391790</v>
      </c>
      <c r="C852" s="30">
        <v>0</v>
      </c>
      <c r="D852" s="29" t="s">
        <v>351</v>
      </c>
      <c r="E852" s="29" t="s">
        <v>767</v>
      </c>
      <c r="F852" s="28">
        <v>17900</v>
      </c>
      <c r="G852" s="28">
        <v>-11744.29</v>
      </c>
      <c r="H852" s="32">
        <v>6155.71</v>
      </c>
      <c r="I852" s="110"/>
      <c r="J852" s="22"/>
    </row>
    <row r="853" spans="1:10" s="20" customFormat="1" ht="23.25" customHeight="1">
      <c r="A853" s="30">
        <v>8</v>
      </c>
      <c r="B853" s="31">
        <v>100000391791</v>
      </c>
      <c r="C853" s="30">
        <v>0</v>
      </c>
      <c r="D853" s="29" t="s">
        <v>351</v>
      </c>
      <c r="E853" s="29" t="s">
        <v>767</v>
      </c>
      <c r="F853" s="28">
        <v>17900</v>
      </c>
      <c r="G853" s="28">
        <v>-11744.29</v>
      </c>
      <c r="H853" s="32">
        <v>6155.71</v>
      </c>
      <c r="I853" s="110"/>
      <c r="J853" s="22"/>
    </row>
    <row r="854" spans="1:10" s="20" customFormat="1" ht="23.25" customHeight="1">
      <c r="A854" s="30">
        <v>9</v>
      </c>
      <c r="B854" s="31">
        <v>100000391792</v>
      </c>
      <c r="C854" s="30">
        <v>0</v>
      </c>
      <c r="D854" s="29" t="s">
        <v>351</v>
      </c>
      <c r="E854" s="29" t="s">
        <v>767</v>
      </c>
      <c r="F854" s="28">
        <v>17900</v>
      </c>
      <c r="G854" s="28">
        <v>-11744.28</v>
      </c>
      <c r="H854" s="32">
        <v>6155.72</v>
      </c>
      <c r="I854" s="110"/>
      <c r="J854" s="22"/>
    </row>
    <row r="855" spans="1:10" s="20" customFormat="1" ht="23.25" customHeight="1">
      <c r="A855" s="30">
        <v>10</v>
      </c>
      <c r="B855" s="31">
        <v>100000391793</v>
      </c>
      <c r="C855" s="30">
        <v>0</v>
      </c>
      <c r="D855" s="29" t="s">
        <v>351</v>
      </c>
      <c r="E855" s="29" t="s">
        <v>767</v>
      </c>
      <c r="F855" s="28">
        <v>17900</v>
      </c>
      <c r="G855" s="28">
        <v>-11744.28</v>
      </c>
      <c r="H855" s="32">
        <v>6155.72</v>
      </c>
      <c r="I855" s="110"/>
      <c r="J855" s="22"/>
    </row>
    <row r="856" spans="1:10" s="20" customFormat="1" ht="23.25" customHeight="1">
      <c r="A856" s="30">
        <v>11</v>
      </c>
      <c r="B856" s="31">
        <v>100000391794</v>
      </c>
      <c r="C856" s="30">
        <v>0</v>
      </c>
      <c r="D856" s="29" t="s">
        <v>351</v>
      </c>
      <c r="E856" s="29" t="s">
        <v>767</v>
      </c>
      <c r="F856" s="28">
        <v>17900</v>
      </c>
      <c r="G856" s="28">
        <v>-11744.29</v>
      </c>
      <c r="H856" s="32">
        <v>6155.71</v>
      </c>
      <c r="I856" s="110"/>
      <c r="J856" s="22"/>
    </row>
    <row r="857" spans="1:10" s="20" customFormat="1" ht="23.25" customHeight="1">
      <c r="A857" s="30">
        <v>12</v>
      </c>
      <c r="B857" s="31">
        <v>100000417427</v>
      </c>
      <c r="C857" s="30">
        <v>0</v>
      </c>
      <c r="D857" s="29" t="s">
        <v>887</v>
      </c>
      <c r="E857" s="29" t="s">
        <v>925</v>
      </c>
      <c r="F857" s="28">
        <v>164116.67000000001</v>
      </c>
      <c r="G857" s="28">
        <v>-121958.26</v>
      </c>
      <c r="H857" s="32">
        <v>42158.41</v>
      </c>
      <c r="I857" s="110"/>
      <c r="J857" s="22"/>
    </row>
    <row r="858" spans="1:10" s="20" customFormat="1" ht="23.25" customHeight="1">
      <c r="A858" s="30"/>
      <c r="B858" s="31">
        <v>100000417427</v>
      </c>
      <c r="C858" s="30">
        <v>1</v>
      </c>
      <c r="D858" s="29" t="s">
        <v>887</v>
      </c>
      <c r="E858" s="29" t="s">
        <v>925</v>
      </c>
      <c r="F858" s="28">
        <v>64883.33</v>
      </c>
      <c r="G858" s="28">
        <v>-64882.33</v>
      </c>
      <c r="H858" s="32">
        <v>1</v>
      </c>
      <c r="I858" s="110"/>
      <c r="J858" s="22"/>
    </row>
    <row r="859" spans="1:10" s="20" customFormat="1" ht="23.25" customHeight="1">
      <c r="A859" s="30">
        <v>13</v>
      </c>
      <c r="B859" s="31">
        <v>100000557553</v>
      </c>
      <c r="C859" s="30">
        <v>0</v>
      </c>
      <c r="D859" s="29" t="s">
        <v>1412</v>
      </c>
      <c r="E859" s="29" t="s">
        <v>1442</v>
      </c>
      <c r="F859" s="28">
        <v>1372168</v>
      </c>
      <c r="G859" s="28">
        <v>-410467.47</v>
      </c>
      <c r="H859" s="32">
        <v>961700.53</v>
      </c>
      <c r="I859" s="110"/>
      <c r="J859" s="22"/>
    </row>
    <row r="860" spans="1:10" s="20" customFormat="1" ht="23.25" customHeight="1">
      <c r="A860" s="30">
        <v>14</v>
      </c>
      <c r="B860" s="31">
        <v>100000557554</v>
      </c>
      <c r="C860" s="30">
        <v>0</v>
      </c>
      <c r="D860" s="29" t="s">
        <v>1412</v>
      </c>
      <c r="E860" s="29" t="s">
        <v>1443</v>
      </c>
      <c r="F860" s="28">
        <v>215037.9</v>
      </c>
      <c r="G860" s="28">
        <v>-64325.99</v>
      </c>
      <c r="H860" s="32">
        <v>150711.91</v>
      </c>
      <c r="I860" s="110"/>
      <c r="J860" s="22"/>
    </row>
    <row r="861" spans="1:10" s="20" customFormat="1" ht="23.25" customHeight="1">
      <c r="A861" s="30">
        <v>15</v>
      </c>
      <c r="B861" s="31">
        <v>100000557555</v>
      </c>
      <c r="C861" s="30">
        <v>0</v>
      </c>
      <c r="D861" s="29" t="s">
        <v>1412</v>
      </c>
      <c r="E861" s="29" t="s">
        <v>1444</v>
      </c>
      <c r="F861" s="28">
        <v>1972545</v>
      </c>
      <c r="G861" s="28">
        <v>-590063</v>
      </c>
      <c r="H861" s="32">
        <v>1382482</v>
      </c>
      <c r="I861" s="110"/>
      <c r="J861" s="22"/>
    </row>
    <row r="862" spans="1:10" s="20" customFormat="1" ht="23.25" customHeight="1">
      <c r="A862" s="30">
        <v>16</v>
      </c>
      <c r="B862" s="31">
        <v>100000557557</v>
      </c>
      <c r="C862" s="30">
        <v>0</v>
      </c>
      <c r="D862" s="29" t="s">
        <v>1412</v>
      </c>
      <c r="E862" s="29" t="s">
        <v>1442</v>
      </c>
      <c r="F862" s="28">
        <v>686084</v>
      </c>
      <c r="G862" s="28">
        <v>-205233.73</v>
      </c>
      <c r="H862" s="32">
        <v>480850.27</v>
      </c>
      <c r="I862" s="110"/>
      <c r="J862" s="22"/>
    </row>
    <row r="863" spans="1:10" s="20" customFormat="1" ht="23.25" customHeight="1">
      <c r="A863" s="30">
        <v>17</v>
      </c>
      <c r="B863" s="31">
        <v>100000557558</v>
      </c>
      <c r="C863" s="30">
        <v>0</v>
      </c>
      <c r="D863" s="29" t="s">
        <v>1412</v>
      </c>
      <c r="E863" s="29" t="s">
        <v>1443</v>
      </c>
      <c r="F863" s="28">
        <v>2150379</v>
      </c>
      <c r="G863" s="28">
        <v>-643259.87</v>
      </c>
      <c r="H863" s="32">
        <v>1507119.13</v>
      </c>
      <c r="I863" s="110"/>
      <c r="J863" s="22"/>
    </row>
    <row r="864" spans="1:10" s="20" customFormat="1" ht="23.25" customHeight="1">
      <c r="A864" s="30">
        <v>18</v>
      </c>
      <c r="B864" s="31">
        <v>100000591420</v>
      </c>
      <c r="C864" s="30">
        <v>0</v>
      </c>
      <c r="D864" s="29" t="s">
        <v>1788</v>
      </c>
      <c r="E864" s="29" t="s">
        <v>1789</v>
      </c>
      <c r="F864" s="28">
        <v>49999</v>
      </c>
      <c r="G864" s="28">
        <v>-20957.36</v>
      </c>
      <c r="H864" s="32">
        <v>29041.64</v>
      </c>
      <c r="I864" s="110"/>
      <c r="J864" s="22"/>
    </row>
    <row r="865" spans="1:17" s="20" customFormat="1" ht="23.25" customHeight="1">
      <c r="A865" s="30">
        <v>19</v>
      </c>
      <c r="B865" s="31">
        <v>100000591421</v>
      </c>
      <c r="C865" s="30">
        <v>0</v>
      </c>
      <c r="D865" s="29" t="s">
        <v>1788</v>
      </c>
      <c r="E865" s="29" t="s">
        <v>1789</v>
      </c>
      <c r="F865" s="28">
        <v>49999</v>
      </c>
      <c r="G865" s="28">
        <v>-20957.36</v>
      </c>
      <c r="H865" s="32">
        <v>29041.64</v>
      </c>
      <c r="I865" s="110"/>
      <c r="J865" s="22"/>
    </row>
    <row r="866" spans="1:17" s="20" customFormat="1" ht="23.25" customHeight="1">
      <c r="A866" s="30">
        <v>20</v>
      </c>
      <c r="B866" s="31">
        <v>100000591422</v>
      </c>
      <c r="C866" s="30">
        <v>0</v>
      </c>
      <c r="D866" s="29" t="s">
        <v>1788</v>
      </c>
      <c r="E866" s="29" t="s">
        <v>1789</v>
      </c>
      <c r="F866" s="28">
        <v>49999</v>
      </c>
      <c r="G866" s="28">
        <v>-20957.36</v>
      </c>
      <c r="H866" s="32">
        <v>29041.64</v>
      </c>
      <c r="I866" s="110"/>
      <c r="J866" s="22"/>
    </row>
    <row r="867" spans="1:17" s="20" customFormat="1" ht="23.25" customHeight="1">
      <c r="A867" s="30">
        <v>21</v>
      </c>
      <c r="B867" s="31">
        <v>100000591423</v>
      </c>
      <c r="C867" s="30">
        <v>0</v>
      </c>
      <c r="D867" s="29" t="s">
        <v>1788</v>
      </c>
      <c r="E867" s="29" t="s">
        <v>1789</v>
      </c>
      <c r="F867" s="28">
        <v>49999</v>
      </c>
      <c r="G867" s="28">
        <v>-20957.36</v>
      </c>
      <c r="H867" s="32">
        <v>29041.64</v>
      </c>
      <c r="I867" s="110"/>
      <c r="J867" s="22"/>
    </row>
    <row r="868" spans="1:17" s="20" customFormat="1" ht="23.25" customHeight="1">
      <c r="A868" s="30">
        <v>22</v>
      </c>
      <c r="B868" s="31">
        <v>100000591424</v>
      </c>
      <c r="C868" s="30">
        <v>0</v>
      </c>
      <c r="D868" s="29" t="s">
        <v>1788</v>
      </c>
      <c r="E868" s="29" t="s">
        <v>1789</v>
      </c>
      <c r="F868" s="28">
        <v>49999</v>
      </c>
      <c r="G868" s="28">
        <v>-20957.36</v>
      </c>
      <c r="H868" s="32">
        <v>29041.64</v>
      </c>
      <c r="I868" s="110"/>
      <c r="J868" s="22"/>
    </row>
    <row r="869" spans="1:17" s="20" customFormat="1" ht="23.25" customHeight="1">
      <c r="A869" s="30">
        <v>23</v>
      </c>
      <c r="B869" s="31">
        <v>100000591425</v>
      </c>
      <c r="C869" s="30">
        <v>0</v>
      </c>
      <c r="D869" s="29" t="s">
        <v>1788</v>
      </c>
      <c r="E869" s="29" t="s">
        <v>1789</v>
      </c>
      <c r="F869" s="28">
        <v>49999</v>
      </c>
      <c r="G869" s="28">
        <v>-20957.36</v>
      </c>
      <c r="H869" s="32">
        <v>29041.64</v>
      </c>
      <c r="I869" s="110"/>
      <c r="J869" s="22"/>
    </row>
    <row r="870" spans="1:17" s="20" customFormat="1" ht="23.25" customHeight="1">
      <c r="A870" s="30">
        <v>24</v>
      </c>
      <c r="B870" s="31">
        <v>100000591426</v>
      </c>
      <c r="C870" s="30">
        <v>0</v>
      </c>
      <c r="D870" s="29" t="s">
        <v>1788</v>
      </c>
      <c r="E870" s="29" t="s">
        <v>1789</v>
      </c>
      <c r="F870" s="28">
        <v>49999</v>
      </c>
      <c r="G870" s="28">
        <v>-20957.36</v>
      </c>
      <c r="H870" s="32">
        <v>29041.64</v>
      </c>
      <c r="I870" s="110"/>
      <c r="J870" s="22"/>
    </row>
    <row r="871" spans="1:17" s="20" customFormat="1" ht="23.25" customHeight="1">
      <c r="A871" s="30">
        <v>25</v>
      </c>
      <c r="B871" s="31">
        <v>100000591427</v>
      </c>
      <c r="C871" s="30">
        <v>0</v>
      </c>
      <c r="D871" s="29" t="s">
        <v>1788</v>
      </c>
      <c r="E871" s="29" t="s">
        <v>1789</v>
      </c>
      <c r="F871" s="28">
        <v>49999</v>
      </c>
      <c r="G871" s="28">
        <v>-20957.36</v>
      </c>
      <c r="H871" s="32">
        <v>29041.64</v>
      </c>
      <c r="I871" s="110"/>
      <c r="J871" s="22"/>
    </row>
    <row r="872" spans="1:17" s="20" customFormat="1" ht="23.25" customHeight="1">
      <c r="A872" s="30">
        <v>26</v>
      </c>
      <c r="B872" s="31">
        <v>100000591428</v>
      </c>
      <c r="C872" s="30">
        <v>0</v>
      </c>
      <c r="D872" s="29" t="s">
        <v>1788</v>
      </c>
      <c r="E872" s="29" t="s">
        <v>1789</v>
      </c>
      <c r="F872" s="28">
        <v>49999</v>
      </c>
      <c r="G872" s="28">
        <v>-20957.36</v>
      </c>
      <c r="H872" s="32">
        <v>29041.64</v>
      </c>
      <c r="I872" s="110"/>
      <c r="J872" s="22"/>
    </row>
    <row r="873" spans="1:17" s="20" customFormat="1" ht="23.25" customHeight="1">
      <c r="A873" s="30">
        <v>27</v>
      </c>
      <c r="B873" s="31">
        <v>100000591429</v>
      </c>
      <c r="C873" s="30">
        <v>0</v>
      </c>
      <c r="D873" s="29" t="s">
        <v>1788</v>
      </c>
      <c r="E873" s="29" t="s">
        <v>1789</v>
      </c>
      <c r="F873" s="28">
        <v>49999.67</v>
      </c>
      <c r="G873" s="28">
        <v>-20957.64</v>
      </c>
      <c r="H873" s="32">
        <v>29042.03</v>
      </c>
      <c r="I873" s="110"/>
      <c r="J873" s="22"/>
    </row>
    <row r="874" spans="1:17" s="20" customFormat="1" ht="23.25" customHeight="1">
      <c r="A874" s="30">
        <v>28</v>
      </c>
      <c r="B874" s="31">
        <v>100000628619</v>
      </c>
      <c r="C874" s="30">
        <v>0</v>
      </c>
      <c r="D874" s="29" t="s">
        <v>1681</v>
      </c>
      <c r="E874" s="29" t="s">
        <v>1796</v>
      </c>
      <c r="F874" s="28">
        <v>5990</v>
      </c>
      <c r="G874" s="28">
        <v>-702.39</v>
      </c>
      <c r="H874" s="32">
        <v>5287.61</v>
      </c>
      <c r="I874" s="110"/>
      <c r="J874" s="22"/>
    </row>
    <row r="875" spans="1:17" s="20" customFormat="1" ht="23.25" customHeight="1">
      <c r="A875" s="401" t="s">
        <v>20</v>
      </c>
      <c r="B875" s="402"/>
      <c r="C875" s="402"/>
      <c r="D875" s="402"/>
      <c r="E875" s="403"/>
      <c r="F875" s="93">
        <f>SUM(F846:F874)</f>
        <v>9479084.5700000003</v>
      </c>
      <c r="G875" s="93">
        <f>SUM(G846:G874)</f>
        <v>-3792230.7099999995</v>
      </c>
      <c r="H875" s="93">
        <f>SUM(H846:H874)</f>
        <v>5686853.8599999966</v>
      </c>
      <c r="I875" s="110"/>
      <c r="J875" s="22"/>
    </row>
    <row r="876" spans="1:17" s="20" customFormat="1" ht="23.25" customHeight="1">
      <c r="A876" s="24"/>
      <c r="B876" s="25"/>
      <c r="C876" s="24"/>
      <c r="F876" s="21"/>
      <c r="G876" s="21"/>
      <c r="H876" s="23"/>
      <c r="I876" s="110"/>
      <c r="J876" s="22"/>
    </row>
    <row r="877" spans="1:17" ht="23.25" customHeight="1">
      <c r="A877" s="38" t="s">
        <v>24</v>
      </c>
      <c r="B877" s="33"/>
      <c r="C877" s="33"/>
      <c r="D877" s="33"/>
      <c r="E877" s="33"/>
      <c r="F877" s="33"/>
      <c r="G877" s="33"/>
      <c r="H877" s="33"/>
    </row>
    <row r="878" spans="1:17" s="20" customFormat="1" ht="23.25" customHeight="1">
      <c r="A878" s="37" t="s">
        <v>1</v>
      </c>
      <c r="B878" s="36" t="s">
        <v>2</v>
      </c>
      <c r="C878" s="36" t="s">
        <v>3</v>
      </c>
      <c r="D878" s="36" t="s">
        <v>396</v>
      </c>
      <c r="E878" s="36" t="s">
        <v>5</v>
      </c>
      <c r="F878" s="36" t="s">
        <v>6</v>
      </c>
      <c r="G878" s="36" t="s">
        <v>427</v>
      </c>
      <c r="H878" s="35" t="s">
        <v>8</v>
      </c>
      <c r="I878" s="109"/>
      <c r="J878" s="34"/>
      <c r="K878" s="33"/>
      <c r="L878" s="33"/>
      <c r="M878" s="33"/>
      <c r="N878" s="33"/>
      <c r="O878" s="33"/>
      <c r="P878" s="33"/>
      <c r="Q878" s="33"/>
    </row>
    <row r="879" spans="1:17" s="20" customFormat="1" ht="23.25" customHeight="1">
      <c r="A879" s="30">
        <v>1</v>
      </c>
      <c r="B879" s="31">
        <v>100000048953</v>
      </c>
      <c r="C879" s="30">
        <v>0</v>
      </c>
      <c r="D879" s="29" t="s">
        <v>766</v>
      </c>
      <c r="E879" s="29" t="s">
        <v>765</v>
      </c>
      <c r="F879" s="28">
        <v>38500</v>
      </c>
      <c r="G879" s="28">
        <v>-38499</v>
      </c>
      <c r="H879" s="32">
        <v>1</v>
      </c>
      <c r="I879" s="110"/>
      <c r="J879" s="22"/>
    </row>
    <row r="880" spans="1:17" s="20" customFormat="1" ht="23.25" customHeight="1">
      <c r="A880" s="30">
        <v>2</v>
      </c>
      <c r="B880" s="31">
        <v>100000060468</v>
      </c>
      <c r="C880" s="30">
        <v>0</v>
      </c>
      <c r="D880" s="29" t="s">
        <v>764</v>
      </c>
      <c r="E880" s="29" t="s">
        <v>25</v>
      </c>
      <c r="F880" s="28">
        <v>12198</v>
      </c>
      <c r="G880" s="28">
        <v>-12197</v>
      </c>
      <c r="H880" s="32">
        <v>1</v>
      </c>
      <c r="I880" s="110"/>
      <c r="J880" s="22"/>
    </row>
    <row r="881" spans="1:10" s="20" customFormat="1" ht="23.25" customHeight="1">
      <c r="A881" s="30">
        <v>3</v>
      </c>
      <c r="B881" s="31">
        <v>100000060471</v>
      </c>
      <c r="C881" s="30">
        <v>0</v>
      </c>
      <c r="D881" s="29" t="s">
        <v>764</v>
      </c>
      <c r="E881" s="29" t="s">
        <v>25</v>
      </c>
      <c r="F881" s="28">
        <v>12198</v>
      </c>
      <c r="G881" s="28">
        <v>-12197</v>
      </c>
      <c r="H881" s="32">
        <v>1</v>
      </c>
      <c r="I881" s="110"/>
      <c r="J881" s="22"/>
    </row>
    <row r="882" spans="1:10" s="20" customFormat="1" ht="23.25" customHeight="1">
      <c r="A882" s="30">
        <v>4</v>
      </c>
      <c r="B882" s="31">
        <v>100000060473</v>
      </c>
      <c r="C882" s="30">
        <v>0</v>
      </c>
      <c r="D882" s="29" t="s">
        <v>764</v>
      </c>
      <c r="E882" s="29" t="s">
        <v>25</v>
      </c>
      <c r="F882" s="28">
        <v>12198</v>
      </c>
      <c r="G882" s="28">
        <v>-12197</v>
      </c>
      <c r="H882" s="32">
        <v>1</v>
      </c>
      <c r="I882" s="110"/>
      <c r="J882" s="22"/>
    </row>
    <row r="883" spans="1:10" s="20" customFormat="1" ht="23.25" customHeight="1">
      <c r="A883" s="30">
        <v>5</v>
      </c>
      <c r="B883" s="31">
        <v>100000130470</v>
      </c>
      <c r="C883" s="30">
        <v>0</v>
      </c>
      <c r="D883" s="29" t="s">
        <v>503</v>
      </c>
      <c r="E883" s="29" t="s">
        <v>763</v>
      </c>
      <c r="F883" s="28">
        <v>13500</v>
      </c>
      <c r="G883" s="28">
        <v>-13499</v>
      </c>
      <c r="H883" s="32">
        <v>1</v>
      </c>
      <c r="I883" s="110"/>
      <c r="J883" s="22"/>
    </row>
    <row r="884" spans="1:10" s="20" customFormat="1" ht="23.25" customHeight="1">
      <c r="A884" s="30">
        <v>6</v>
      </c>
      <c r="B884" s="31">
        <v>100000130471</v>
      </c>
      <c r="C884" s="30">
        <v>0</v>
      </c>
      <c r="D884" s="29" t="s">
        <v>503</v>
      </c>
      <c r="E884" s="29" t="s">
        <v>763</v>
      </c>
      <c r="F884" s="28">
        <v>11000</v>
      </c>
      <c r="G884" s="28">
        <v>-10999</v>
      </c>
      <c r="H884" s="32">
        <v>1</v>
      </c>
      <c r="I884" s="110"/>
      <c r="J884" s="22"/>
    </row>
    <row r="885" spans="1:10" s="20" customFormat="1" ht="23.25" customHeight="1">
      <c r="A885" s="30">
        <v>7</v>
      </c>
      <c r="B885" s="31">
        <v>100000130472</v>
      </c>
      <c r="C885" s="30">
        <v>0</v>
      </c>
      <c r="D885" s="29" t="s">
        <v>503</v>
      </c>
      <c r="E885" s="29" t="s">
        <v>763</v>
      </c>
      <c r="F885" s="28">
        <v>11000</v>
      </c>
      <c r="G885" s="28">
        <v>-10999</v>
      </c>
      <c r="H885" s="32">
        <v>1</v>
      </c>
      <c r="I885" s="110"/>
      <c r="J885" s="22"/>
    </row>
    <row r="886" spans="1:10" s="20" customFormat="1" ht="23.25" customHeight="1">
      <c r="A886" s="30">
        <v>8</v>
      </c>
      <c r="B886" s="31">
        <v>100000130473</v>
      </c>
      <c r="C886" s="30">
        <v>0</v>
      </c>
      <c r="D886" s="29" t="s">
        <v>503</v>
      </c>
      <c r="E886" s="29" t="s">
        <v>763</v>
      </c>
      <c r="F886" s="28">
        <v>11000</v>
      </c>
      <c r="G886" s="28">
        <v>-10999</v>
      </c>
      <c r="H886" s="32">
        <v>1</v>
      </c>
      <c r="I886" s="110"/>
      <c r="J886" s="22"/>
    </row>
    <row r="887" spans="1:10" s="20" customFormat="1" ht="23.25" customHeight="1">
      <c r="A887" s="30">
        <v>9</v>
      </c>
      <c r="B887" s="31">
        <v>100000130474</v>
      </c>
      <c r="C887" s="30">
        <v>0</v>
      </c>
      <c r="D887" s="29" t="s">
        <v>503</v>
      </c>
      <c r="E887" s="29" t="s">
        <v>762</v>
      </c>
      <c r="F887" s="28">
        <v>53000</v>
      </c>
      <c r="G887" s="28">
        <v>-52999</v>
      </c>
      <c r="H887" s="32">
        <v>1</v>
      </c>
      <c r="I887" s="110"/>
      <c r="J887" s="22"/>
    </row>
    <row r="888" spans="1:10" s="20" customFormat="1" ht="23.25" customHeight="1">
      <c r="A888" s="30">
        <v>10</v>
      </c>
      <c r="B888" s="31">
        <v>100000130475</v>
      </c>
      <c r="C888" s="30">
        <v>0</v>
      </c>
      <c r="D888" s="29" t="s">
        <v>503</v>
      </c>
      <c r="E888" s="29" t="s">
        <v>761</v>
      </c>
      <c r="F888" s="28">
        <v>45000</v>
      </c>
      <c r="G888" s="28">
        <v>-44999</v>
      </c>
      <c r="H888" s="32">
        <v>1</v>
      </c>
      <c r="I888" s="110"/>
      <c r="J888" s="22"/>
    </row>
    <row r="889" spans="1:10" s="20" customFormat="1" ht="23.25" customHeight="1">
      <c r="A889" s="30">
        <v>11</v>
      </c>
      <c r="B889" s="31">
        <v>100000141125</v>
      </c>
      <c r="C889" s="30">
        <v>0</v>
      </c>
      <c r="D889" s="29" t="s">
        <v>369</v>
      </c>
      <c r="E889" s="29" t="s">
        <v>760</v>
      </c>
      <c r="F889" s="28">
        <v>29853</v>
      </c>
      <c r="G889" s="28">
        <v>-29852</v>
      </c>
      <c r="H889" s="32">
        <v>1</v>
      </c>
      <c r="I889" s="110"/>
      <c r="J889" s="22"/>
    </row>
    <row r="890" spans="1:10" s="20" customFormat="1" ht="23.25" customHeight="1">
      <c r="A890" s="30">
        <v>12</v>
      </c>
      <c r="B890" s="31">
        <v>100000310687</v>
      </c>
      <c r="C890" s="30">
        <v>0</v>
      </c>
      <c r="D890" s="29" t="s">
        <v>420</v>
      </c>
      <c r="E890" s="29" t="s">
        <v>770</v>
      </c>
      <c r="F890" s="28">
        <v>10105</v>
      </c>
      <c r="G890" s="28">
        <v>-10104</v>
      </c>
      <c r="H890" s="32">
        <v>1</v>
      </c>
      <c r="I890" s="110"/>
      <c r="J890" s="22"/>
    </row>
    <row r="891" spans="1:10" s="20" customFormat="1" ht="23.25" customHeight="1">
      <c r="A891" s="30"/>
      <c r="B891" s="31">
        <v>100000310687</v>
      </c>
      <c r="C891" s="30">
        <v>1</v>
      </c>
      <c r="D891" s="29" t="s">
        <v>420</v>
      </c>
      <c r="E891" s="29" t="s">
        <v>770</v>
      </c>
      <c r="F891" s="28">
        <v>2795</v>
      </c>
      <c r="G891" s="28">
        <v>-2794</v>
      </c>
      <c r="H891" s="32">
        <v>1</v>
      </c>
      <c r="I891" s="110"/>
      <c r="J891" s="22"/>
    </row>
    <row r="892" spans="1:10" s="20" customFormat="1" ht="23.25" customHeight="1">
      <c r="A892" s="30">
        <v>13</v>
      </c>
      <c r="B892" s="31">
        <v>100000588716</v>
      </c>
      <c r="C892" s="30">
        <v>0</v>
      </c>
      <c r="D892" s="29" t="s">
        <v>1785</v>
      </c>
      <c r="E892" s="29" t="s">
        <v>755</v>
      </c>
      <c r="F892" s="28">
        <v>141186.5</v>
      </c>
      <c r="G892" s="28">
        <v>-141185.5</v>
      </c>
      <c r="H892" s="32">
        <v>1</v>
      </c>
      <c r="I892" s="110"/>
      <c r="J892" s="22"/>
    </row>
    <row r="893" spans="1:10" s="20" customFormat="1" ht="23.25" customHeight="1">
      <c r="A893" s="30">
        <v>14</v>
      </c>
      <c r="B893" s="31">
        <v>100000588739</v>
      </c>
      <c r="C893" s="30">
        <v>0</v>
      </c>
      <c r="D893" s="29" t="s">
        <v>1785</v>
      </c>
      <c r="E893" s="29" t="s">
        <v>1786</v>
      </c>
      <c r="F893" s="28">
        <v>9630</v>
      </c>
      <c r="G893" s="28">
        <v>-9629</v>
      </c>
      <c r="H893" s="32">
        <v>1</v>
      </c>
      <c r="I893" s="110"/>
      <c r="J893" s="22"/>
    </row>
    <row r="894" spans="1:10" s="20" customFormat="1" ht="23.25" customHeight="1">
      <c r="A894" s="30">
        <v>15</v>
      </c>
      <c r="B894" s="31">
        <v>100000588740</v>
      </c>
      <c r="C894" s="30">
        <v>0</v>
      </c>
      <c r="D894" s="29" t="s">
        <v>1785</v>
      </c>
      <c r="E894" s="29" t="s">
        <v>746</v>
      </c>
      <c r="F894" s="28">
        <v>25145</v>
      </c>
      <c r="G894" s="28">
        <v>-25144</v>
      </c>
      <c r="H894" s="32">
        <v>1</v>
      </c>
      <c r="I894" s="110"/>
      <c r="J894" s="22"/>
    </row>
    <row r="895" spans="1:10" s="20" customFormat="1" ht="23.25" customHeight="1">
      <c r="A895" s="30">
        <v>16</v>
      </c>
      <c r="B895" s="31">
        <v>100000588741</v>
      </c>
      <c r="C895" s="30">
        <v>0</v>
      </c>
      <c r="D895" s="29" t="s">
        <v>1785</v>
      </c>
      <c r="E895" s="29" t="s">
        <v>739</v>
      </c>
      <c r="F895" s="28">
        <v>89880</v>
      </c>
      <c r="G895" s="28">
        <v>-89879</v>
      </c>
      <c r="H895" s="32">
        <v>1</v>
      </c>
      <c r="I895" s="110"/>
      <c r="J895" s="22"/>
    </row>
    <row r="896" spans="1:10" s="20" customFormat="1" ht="23.25" customHeight="1">
      <c r="A896" s="30">
        <v>17</v>
      </c>
      <c r="B896" s="31">
        <v>100000588742</v>
      </c>
      <c r="C896" s="30">
        <v>0</v>
      </c>
      <c r="D896" s="29" t="s">
        <v>1785</v>
      </c>
      <c r="E896" s="29" t="s">
        <v>1787</v>
      </c>
      <c r="F896" s="28">
        <v>24000</v>
      </c>
      <c r="G896" s="28">
        <v>-23999</v>
      </c>
      <c r="H896" s="32">
        <v>1</v>
      </c>
      <c r="I896" s="110"/>
      <c r="J896" s="22"/>
    </row>
    <row r="897" spans="1:17" s="20" customFormat="1" ht="23.25" customHeight="1">
      <c r="A897" s="30">
        <v>18</v>
      </c>
      <c r="B897" s="31">
        <v>100000588743</v>
      </c>
      <c r="C897" s="30">
        <v>0</v>
      </c>
      <c r="D897" s="29" t="s">
        <v>1785</v>
      </c>
      <c r="E897" s="29" t="s">
        <v>714</v>
      </c>
      <c r="F897" s="28">
        <v>44000</v>
      </c>
      <c r="G897" s="28">
        <v>-43999</v>
      </c>
      <c r="H897" s="32">
        <v>1</v>
      </c>
      <c r="I897" s="110"/>
      <c r="J897" s="22"/>
    </row>
    <row r="898" spans="1:17" s="20" customFormat="1" ht="23.25" customHeight="1">
      <c r="A898" s="30">
        <v>19</v>
      </c>
      <c r="B898" s="31">
        <v>100000588744</v>
      </c>
      <c r="C898" s="30">
        <v>0</v>
      </c>
      <c r="D898" s="29" t="s">
        <v>1785</v>
      </c>
      <c r="E898" s="29" t="s">
        <v>714</v>
      </c>
      <c r="F898" s="28">
        <v>44000</v>
      </c>
      <c r="G898" s="28">
        <v>-43999</v>
      </c>
      <c r="H898" s="32">
        <v>1</v>
      </c>
      <c r="I898" s="110"/>
      <c r="J898" s="22"/>
    </row>
    <row r="899" spans="1:17" s="20" customFormat="1" ht="23.25" customHeight="1">
      <c r="A899" s="30">
        <v>20</v>
      </c>
      <c r="B899" s="31">
        <v>100000619175</v>
      </c>
      <c r="C899" s="30">
        <v>0</v>
      </c>
      <c r="D899" s="29" t="s">
        <v>1681</v>
      </c>
      <c r="E899" s="29" t="s">
        <v>1790</v>
      </c>
      <c r="F899" s="28">
        <v>2845130</v>
      </c>
      <c r="G899" s="28">
        <v>-2845129</v>
      </c>
      <c r="H899" s="32">
        <v>1</v>
      </c>
      <c r="I899" s="110"/>
      <c r="J899" s="22"/>
    </row>
    <row r="900" spans="1:17" s="20" customFormat="1" ht="23.25" customHeight="1">
      <c r="A900" s="30">
        <v>21</v>
      </c>
      <c r="B900" s="31">
        <v>100000619176</v>
      </c>
      <c r="C900" s="30">
        <v>0</v>
      </c>
      <c r="D900" s="29" t="s">
        <v>1681</v>
      </c>
      <c r="E900" s="29" t="s">
        <v>1791</v>
      </c>
      <c r="F900" s="28">
        <v>181900</v>
      </c>
      <c r="G900" s="28">
        <v>-181899</v>
      </c>
      <c r="H900" s="32">
        <v>1</v>
      </c>
      <c r="I900" s="110"/>
      <c r="J900" s="22"/>
    </row>
    <row r="901" spans="1:17" s="20" customFormat="1" ht="23.25" customHeight="1">
      <c r="A901" s="30">
        <v>22</v>
      </c>
      <c r="B901" s="31">
        <v>100000619177</v>
      </c>
      <c r="C901" s="30">
        <v>0</v>
      </c>
      <c r="D901" s="29" t="s">
        <v>1681</v>
      </c>
      <c r="E901" s="29" t="s">
        <v>1791</v>
      </c>
      <c r="F901" s="28">
        <v>240750</v>
      </c>
      <c r="G901" s="28">
        <v>-240749</v>
      </c>
      <c r="H901" s="32">
        <v>1</v>
      </c>
      <c r="I901" s="110"/>
      <c r="J901" s="22"/>
    </row>
    <row r="902" spans="1:17" s="20" customFormat="1" ht="23.25" customHeight="1">
      <c r="A902" s="30">
        <v>23</v>
      </c>
      <c r="B902" s="31">
        <v>100000619178</v>
      </c>
      <c r="C902" s="30">
        <v>0</v>
      </c>
      <c r="D902" s="29" t="s">
        <v>1681</v>
      </c>
      <c r="E902" s="29" t="s">
        <v>1792</v>
      </c>
      <c r="F902" s="28">
        <v>514670</v>
      </c>
      <c r="G902" s="28">
        <v>-514669</v>
      </c>
      <c r="H902" s="32">
        <v>1</v>
      </c>
      <c r="I902" s="110"/>
      <c r="J902" s="22"/>
    </row>
    <row r="903" spans="1:17" s="20" customFormat="1" ht="23.25" customHeight="1">
      <c r="A903" s="30">
        <v>24</v>
      </c>
      <c r="B903" s="31">
        <v>100000619179</v>
      </c>
      <c r="C903" s="30">
        <v>0</v>
      </c>
      <c r="D903" s="29" t="s">
        <v>1681</v>
      </c>
      <c r="E903" s="29" t="s">
        <v>1793</v>
      </c>
      <c r="F903" s="28">
        <v>40660</v>
      </c>
      <c r="G903" s="28">
        <v>-40659</v>
      </c>
      <c r="H903" s="32">
        <v>1</v>
      </c>
      <c r="I903" s="110"/>
      <c r="J903" s="22"/>
    </row>
    <row r="904" spans="1:17" s="20" customFormat="1" ht="23.25" customHeight="1">
      <c r="A904" s="30">
        <v>25</v>
      </c>
      <c r="B904" s="31">
        <v>100000619181</v>
      </c>
      <c r="C904" s="30">
        <v>0</v>
      </c>
      <c r="D904" s="29" t="s">
        <v>1681</v>
      </c>
      <c r="E904" s="29" t="s">
        <v>1794</v>
      </c>
      <c r="F904" s="28">
        <v>16050</v>
      </c>
      <c r="G904" s="28">
        <v>-16049</v>
      </c>
      <c r="H904" s="32">
        <v>1</v>
      </c>
      <c r="I904" s="110"/>
      <c r="J904" s="22"/>
    </row>
    <row r="905" spans="1:17" s="20" customFormat="1" ht="23.25" customHeight="1">
      <c r="A905" s="30">
        <v>26</v>
      </c>
      <c r="B905" s="31">
        <v>100000619182</v>
      </c>
      <c r="C905" s="30">
        <v>0</v>
      </c>
      <c r="D905" s="29" t="s">
        <v>1681</v>
      </c>
      <c r="E905" s="29" t="s">
        <v>1795</v>
      </c>
      <c r="F905" s="28">
        <v>170600</v>
      </c>
      <c r="G905" s="28">
        <v>-170599</v>
      </c>
      <c r="H905" s="32">
        <v>1</v>
      </c>
      <c r="I905" s="110"/>
      <c r="J905" s="22"/>
    </row>
    <row r="906" spans="1:17" s="20" customFormat="1" ht="23.25" customHeight="1">
      <c r="A906" s="401" t="s">
        <v>24</v>
      </c>
      <c r="B906" s="402"/>
      <c r="C906" s="402"/>
      <c r="D906" s="402"/>
      <c r="E906" s="403"/>
      <c r="F906" s="93">
        <f>SUM(F879:F905)</f>
        <v>4649948.5</v>
      </c>
      <c r="G906" s="93">
        <f>SUM(G879:G905)</f>
        <v>-4649921.5</v>
      </c>
      <c r="H906" s="93">
        <f>SUM(H879:H905)</f>
        <v>27</v>
      </c>
      <c r="I906" s="110"/>
      <c r="J906" s="22"/>
    </row>
    <row r="907" spans="1:17" s="26" customFormat="1" ht="23.25" customHeight="1">
      <c r="A907" s="395" t="s">
        <v>20</v>
      </c>
      <c r="B907" s="396"/>
      <c r="C907" s="396"/>
      <c r="D907" s="396"/>
      <c r="E907" s="397"/>
      <c r="F907" s="5">
        <f>F875+F906</f>
        <v>14129033.07</v>
      </c>
      <c r="G907" s="5">
        <f>G875+G906</f>
        <v>-8442152.209999999</v>
      </c>
      <c r="H907" s="5">
        <f>H875+H906</f>
        <v>5686880.8599999966</v>
      </c>
      <c r="I907" s="111" t="s">
        <v>1400</v>
      </c>
      <c r="J907" s="27"/>
    </row>
    <row r="908" spans="1:17" s="20" customFormat="1" ht="23.25" customHeight="1">
      <c r="A908" s="24"/>
      <c r="B908" s="25"/>
      <c r="C908" s="24"/>
      <c r="F908" s="21"/>
      <c r="G908" s="21"/>
      <c r="H908" s="21"/>
      <c r="I908" s="110"/>
      <c r="J908" s="22"/>
    </row>
    <row r="909" spans="1:17" ht="23.25" customHeight="1">
      <c r="A909" s="38" t="s">
        <v>26</v>
      </c>
      <c r="B909" s="33"/>
      <c r="C909" s="33"/>
      <c r="D909" s="33"/>
      <c r="E909" s="33"/>
      <c r="F909" s="33"/>
      <c r="G909" s="33"/>
      <c r="H909" s="33"/>
    </row>
    <row r="910" spans="1:17" s="20" customFormat="1" ht="23.25" customHeight="1">
      <c r="A910" s="37" t="s">
        <v>1</v>
      </c>
      <c r="B910" s="36" t="s">
        <v>2</v>
      </c>
      <c r="C910" s="36" t="s">
        <v>3</v>
      </c>
      <c r="D910" s="36" t="s">
        <v>396</v>
      </c>
      <c r="E910" s="36" t="s">
        <v>5</v>
      </c>
      <c r="F910" s="36" t="s">
        <v>6</v>
      </c>
      <c r="G910" s="36" t="s">
        <v>427</v>
      </c>
      <c r="H910" s="35" t="s">
        <v>8</v>
      </c>
      <c r="I910" s="109"/>
      <c r="J910" s="34"/>
      <c r="K910" s="33"/>
      <c r="L910" s="33"/>
      <c r="M910" s="33"/>
      <c r="N910" s="33"/>
      <c r="O910" s="33"/>
      <c r="P910" s="33"/>
      <c r="Q910" s="33"/>
    </row>
    <row r="911" spans="1:17" s="20" customFormat="1" ht="23.25" customHeight="1">
      <c r="A911" s="30">
        <v>1</v>
      </c>
      <c r="B911" s="31">
        <v>100000184054</v>
      </c>
      <c r="C911" s="30">
        <v>0</v>
      </c>
      <c r="D911" s="29" t="s">
        <v>745</v>
      </c>
      <c r="E911" s="29" t="s">
        <v>1445</v>
      </c>
      <c r="F911" s="28">
        <v>450000</v>
      </c>
      <c r="G911" s="28">
        <v>-328931.51</v>
      </c>
      <c r="H911" s="32">
        <v>121068.49</v>
      </c>
      <c r="I911" s="110"/>
      <c r="J911" s="22"/>
    </row>
    <row r="912" spans="1:17" s="20" customFormat="1" ht="23.25" customHeight="1">
      <c r="A912" s="30">
        <v>2</v>
      </c>
      <c r="B912" s="31">
        <v>100000299368</v>
      </c>
      <c r="C912" s="30">
        <v>0</v>
      </c>
      <c r="D912" s="29" t="s">
        <v>32</v>
      </c>
      <c r="E912" s="29" t="s">
        <v>150</v>
      </c>
      <c r="F912" s="28">
        <v>23968</v>
      </c>
      <c r="G912" s="28">
        <v>-22782.6</v>
      </c>
      <c r="H912" s="32">
        <v>1185.4000000000001</v>
      </c>
      <c r="I912" s="110"/>
      <c r="J912" s="22"/>
    </row>
    <row r="913" spans="1:10" s="20" customFormat="1" ht="23.25" customHeight="1">
      <c r="A913" s="30">
        <v>3</v>
      </c>
      <c r="B913" s="31">
        <v>100000299369</v>
      </c>
      <c r="C913" s="30">
        <v>0</v>
      </c>
      <c r="D913" s="29" t="s">
        <v>32</v>
      </c>
      <c r="E913" s="29" t="s">
        <v>150</v>
      </c>
      <c r="F913" s="28">
        <v>23968</v>
      </c>
      <c r="G913" s="28">
        <v>-22782.6</v>
      </c>
      <c r="H913" s="32">
        <v>1185.4000000000001</v>
      </c>
      <c r="I913" s="110"/>
      <c r="J913" s="22"/>
    </row>
    <row r="914" spans="1:10" s="20" customFormat="1" ht="23.25" customHeight="1">
      <c r="A914" s="30">
        <v>4</v>
      </c>
      <c r="B914" s="31">
        <v>100000557556</v>
      </c>
      <c r="C914" s="30">
        <v>0</v>
      </c>
      <c r="D914" s="29" t="s">
        <v>1412</v>
      </c>
      <c r="E914" s="29" t="s">
        <v>1446</v>
      </c>
      <c r="F914" s="28">
        <v>494768</v>
      </c>
      <c r="G914" s="28">
        <v>-148003.85999999999</v>
      </c>
      <c r="H914" s="32">
        <v>346764.14</v>
      </c>
      <c r="I914" s="110"/>
      <c r="J914" s="22"/>
    </row>
    <row r="915" spans="1:10" s="20" customFormat="1" ht="23.25" customHeight="1">
      <c r="A915" s="30">
        <v>5</v>
      </c>
      <c r="B915" s="31">
        <v>100000557559</v>
      </c>
      <c r="C915" s="30">
        <v>0</v>
      </c>
      <c r="D915" s="29" t="s">
        <v>1412</v>
      </c>
      <c r="E915" s="29" t="s">
        <v>1446</v>
      </c>
      <c r="F915" s="28">
        <v>1076848</v>
      </c>
      <c r="G915" s="28">
        <v>-322126.06</v>
      </c>
      <c r="H915" s="32">
        <v>754721.94</v>
      </c>
      <c r="I915" s="110"/>
      <c r="J915" s="22"/>
    </row>
    <row r="916" spans="1:10" s="20" customFormat="1" ht="23.25" customHeight="1">
      <c r="A916" s="30">
        <v>6</v>
      </c>
      <c r="B916" s="31">
        <v>100000557824</v>
      </c>
      <c r="C916" s="30">
        <v>0</v>
      </c>
      <c r="D916" s="29" t="s">
        <v>1447</v>
      </c>
      <c r="E916" s="29" t="s">
        <v>1448</v>
      </c>
      <c r="F916" s="28">
        <v>77330.12</v>
      </c>
      <c r="G916" s="28">
        <v>-30562.01</v>
      </c>
      <c r="H916" s="32">
        <v>46768.11</v>
      </c>
      <c r="I916" s="110"/>
      <c r="J916" s="22"/>
    </row>
    <row r="917" spans="1:10" s="20" customFormat="1" ht="23.25" customHeight="1">
      <c r="A917" s="30">
        <v>7</v>
      </c>
      <c r="B917" s="31">
        <v>100000557825</v>
      </c>
      <c r="C917" s="30">
        <v>0</v>
      </c>
      <c r="D917" s="29" t="s">
        <v>1447</v>
      </c>
      <c r="E917" s="29" t="s">
        <v>1448</v>
      </c>
      <c r="F917" s="28">
        <v>77330.12</v>
      </c>
      <c r="G917" s="28">
        <v>-30562.01</v>
      </c>
      <c r="H917" s="32">
        <v>46768.11</v>
      </c>
      <c r="I917" s="110"/>
      <c r="J917" s="22"/>
    </row>
    <row r="918" spans="1:10" s="20" customFormat="1" ht="23.25" customHeight="1">
      <c r="A918" s="30">
        <v>8</v>
      </c>
      <c r="B918" s="31">
        <v>100000557826</v>
      </c>
      <c r="C918" s="30">
        <v>0</v>
      </c>
      <c r="D918" s="29" t="s">
        <v>1447</v>
      </c>
      <c r="E918" s="29" t="s">
        <v>1448</v>
      </c>
      <c r="F918" s="28">
        <v>77330.12</v>
      </c>
      <c r="G918" s="28">
        <v>-30562.01</v>
      </c>
      <c r="H918" s="32">
        <v>46768.11</v>
      </c>
      <c r="I918" s="110"/>
      <c r="J918" s="22"/>
    </row>
    <row r="919" spans="1:10" s="20" customFormat="1" ht="23.25" customHeight="1">
      <c r="A919" s="30">
        <v>9</v>
      </c>
      <c r="B919" s="31">
        <v>100000557827</v>
      </c>
      <c r="C919" s="30">
        <v>0</v>
      </c>
      <c r="D919" s="29" t="s">
        <v>1447</v>
      </c>
      <c r="E919" s="29" t="s">
        <v>1448</v>
      </c>
      <c r="F919" s="28">
        <v>77330.12</v>
      </c>
      <c r="G919" s="28">
        <v>-30562.01</v>
      </c>
      <c r="H919" s="32">
        <v>46768.11</v>
      </c>
      <c r="I919" s="110"/>
      <c r="J919" s="22"/>
    </row>
    <row r="920" spans="1:10" s="20" customFormat="1" ht="23.25" customHeight="1">
      <c r="A920" s="30">
        <v>10</v>
      </c>
      <c r="B920" s="31">
        <v>100000557828</v>
      </c>
      <c r="C920" s="30">
        <v>0</v>
      </c>
      <c r="D920" s="29" t="s">
        <v>1447</v>
      </c>
      <c r="E920" s="29" t="s">
        <v>1448</v>
      </c>
      <c r="F920" s="28">
        <v>77330.12</v>
      </c>
      <c r="G920" s="28">
        <v>-30562.01</v>
      </c>
      <c r="H920" s="32">
        <v>46768.11</v>
      </c>
      <c r="I920" s="110"/>
      <c r="J920" s="22"/>
    </row>
    <row r="921" spans="1:10" s="20" customFormat="1" ht="23.25" customHeight="1">
      <c r="A921" s="30">
        <v>11</v>
      </c>
      <c r="B921" s="31">
        <v>100000591503</v>
      </c>
      <c r="C921" s="30">
        <v>0</v>
      </c>
      <c r="D921" s="29" t="s">
        <v>1797</v>
      </c>
      <c r="E921" s="29" t="s">
        <v>1798</v>
      </c>
      <c r="F921" s="28">
        <v>129499</v>
      </c>
      <c r="G921" s="28">
        <v>-23912.97</v>
      </c>
      <c r="H921" s="32">
        <v>105586.03</v>
      </c>
      <c r="I921" s="110"/>
      <c r="J921" s="22"/>
    </row>
    <row r="922" spans="1:10" s="20" customFormat="1" ht="23.25" customHeight="1">
      <c r="A922" s="30">
        <v>12</v>
      </c>
      <c r="B922" s="31">
        <v>100000591504</v>
      </c>
      <c r="C922" s="30">
        <v>0</v>
      </c>
      <c r="D922" s="29" t="s">
        <v>1797</v>
      </c>
      <c r="E922" s="29" t="s">
        <v>1799</v>
      </c>
      <c r="F922" s="28">
        <v>152000</v>
      </c>
      <c r="G922" s="28">
        <v>-28067.95</v>
      </c>
      <c r="H922" s="32">
        <v>123932.05</v>
      </c>
      <c r="I922" s="110"/>
      <c r="J922" s="22"/>
    </row>
    <row r="923" spans="1:10" s="20" customFormat="1" ht="23.25" customHeight="1">
      <c r="A923" s="30">
        <v>13</v>
      </c>
      <c r="B923" s="31">
        <v>100000591505</v>
      </c>
      <c r="C923" s="30">
        <v>0</v>
      </c>
      <c r="D923" s="29" t="s">
        <v>1797</v>
      </c>
      <c r="E923" s="29" t="s">
        <v>1799</v>
      </c>
      <c r="F923" s="28">
        <v>152000</v>
      </c>
      <c r="G923" s="28">
        <v>-28067.95</v>
      </c>
      <c r="H923" s="32">
        <v>123932.05</v>
      </c>
      <c r="I923" s="110"/>
      <c r="J923" s="22"/>
    </row>
    <row r="924" spans="1:10" s="20" customFormat="1" ht="23.25" customHeight="1">
      <c r="A924" s="30">
        <v>14</v>
      </c>
      <c r="B924" s="31">
        <v>100000591506</v>
      </c>
      <c r="C924" s="30">
        <v>0</v>
      </c>
      <c r="D924" s="29" t="s">
        <v>1797</v>
      </c>
      <c r="E924" s="29" t="s">
        <v>1799</v>
      </c>
      <c r="F924" s="28">
        <v>152000</v>
      </c>
      <c r="G924" s="28">
        <v>-28067.95</v>
      </c>
      <c r="H924" s="32">
        <v>123932.05</v>
      </c>
      <c r="I924" s="110"/>
      <c r="J924" s="22"/>
    </row>
    <row r="925" spans="1:10" s="20" customFormat="1" ht="23.25" customHeight="1">
      <c r="A925" s="30">
        <v>15</v>
      </c>
      <c r="B925" s="31">
        <v>100000591507</v>
      </c>
      <c r="C925" s="30">
        <v>0</v>
      </c>
      <c r="D925" s="29" t="s">
        <v>1797</v>
      </c>
      <c r="E925" s="29" t="s">
        <v>1799</v>
      </c>
      <c r="F925" s="28">
        <v>152000</v>
      </c>
      <c r="G925" s="28">
        <v>-28067.95</v>
      </c>
      <c r="H925" s="32">
        <v>123932.05</v>
      </c>
      <c r="I925" s="110"/>
      <c r="J925" s="22"/>
    </row>
    <row r="926" spans="1:10" s="20" customFormat="1" ht="23.25" customHeight="1">
      <c r="A926" s="30">
        <v>16</v>
      </c>
      <c r="B926" s="31">
        <v>100000591508</v>
      </c>
      <c r="C926" s="30">
        <v>0</v>
      </c>
      <c r="D926" s="29" t="s">
        <v>1797</v>
      </c>
      <c r="E926" s="29" t="s">
        <v>1800</v>
      </c>
      <c r="F926" s="28">
        <v>270000</v>
      </c>
      <c r="G926" s="28">
        <v>-49857.53</v>
      </c>
      <c r="H926" s="32">
        <v>220142.47</v>
      </c>
      <c r="I926" s="110"/>
      <c r="J926" s="22"/>
    </row>
    <row r="927" spans="1:10" s="20" customFormat="1" ht="23.25" customHeight="1">
      <c r="A927" s="30">
        <v>17</v>
      </c>
      <c r="B927" s="31">
        <v>100000591509</v>
      </c>
      <c r="C927" s="30">
        <v>0</v>
      </c>
      <c r="D927" s="29" t="s">
        <v>1797</v>
      </c>
      <c r="E927" s="29" t="s">
        <v>1800</v>
      </c>
      <c r="F927" s="28">
        <v>270000</v>
      </c>
      <c r="G927" s="28">
        <v>-49857.53</v>
      </c>
      <c r="H927" s="32">
        <v>220142.47</v>
      </c>
      <c r="I927" s="110"/>
      <c r="J927" s="22"/>
    </row>
    <row r="928" spans="1:10" s="20" customFormat="1" ht="23.25" customHeight="1">
      <c r="A928" s="30">
        <v>18</v>
      </c>
      <c r="B928" s="31">
        <v>100000591510</v>
      </c>
      <c r="C928" s="30">
        <v>0</v>
      </c>
      <c r="D928" s="29" t="s">
        <v>1797</v>
      </c>
      <c r="E928" s="29" t="s">
        <v>1800</v>
      </c>
      <c r="F928" s="28">
        <v>270000</v>
      </c>
      <c r="G928" s="28">
        <v>-49857.53</v>
      </c>
      <c r="H928" s="32">
        <v>220142.47</v>
      </c>
      <c r="I928" s="110"/>
      <c r="J928" s="22"/>
    </row>
    <row r="929" spans="1:10" s="20" customFormat="1" ht="23.25" customHeight="1">
      <c r="A929" s="30">
        <v>19</v>
      </c>
      <c r="B929" s="31">
        <v>100000591511</v>
      </c>
      <c r="C929" s="30">
        <v>0</v>
      </c>
      <c r="D929" s="29" t="s">
        <v>1797</v>
      </c>
      <c r="E929" s="29" t="s">
        <v>1800</v>
      </c>
      <c r="F929" s="28">
        <v>270000</v>
      </c>
      <c r="G929" s="28">
        <v>-49857.53</v>
      </c>
      <c r="H929" s="32">
        <v>220142.47</v>
      </c>
      <c r="I929" s="110"/>
      <c r="J929" s="22"/>
    </row>
    <row r="930" spans="1:10" s="20" customFormat="1" ht="23.25" customHeight="1">
      <c r="A930" s="30">
        <v>20</v>
      </c>
      <c r="B930" s="31">
        <v>100000591512</v>
      </c>
      <c r="C930" s="30">
        <v>0</v>
      </c>
      <c r="D930" s="29" t="s">
        <v>1797</v>
      </c>
      <c r="E930" s="29" t="s">
        <v>1800</v>
      </c>
      <c r="F930" s="28">
        <v>270000</v>
      </c>
      <c r="G930" s="28">
        <v>-49857.53</v>
      </c>
      <c r="H930" s="32">
        <v>220142.47</v>
      </c>
      <c r="I930" s="110"/>
      <c r="J930" s="22"/>
    </row>
    <row r="931" spans="1:10" s="20" customFormat="1" ht="23.25" customHeight="1">
      <c r="A931" s="30">
        <v>21</v>
      </c>
      <c r="B931" s="31">
        <v>100000591513</v>
      </c>
      <c r="C931" s="30">
        <v>0</v>
      </c>
      <c r="D931" s="29" t="s">
        <v>1797</v>
      </c>
      <c r="E931" s="29" t="s">
        <v>1801</v>
      </c>
      <c r="F931" s="28">
        <v>62500</v>
      </c>
      <c r="G931" s="28">
        <v>-11541.1</v>
      </c>
      <c r="H931" s="32">
        <v>50958.9</v>
      </c>
      <c r="I931" s="110"/>
      <c r="J931" s="22"/>
    </row>
    <row r="932" spans="1:10" s="20" customFormat="1" ht="23.25" customHeight="1">
      <c r="A932" s="30">
        <v>22</v>
      </c>
      <c r="B932" s="31">
        <v>100000661377</v>
      </c>
      <c r="C932" s="30">
        <v>0</v>
      </c>
      <c r="D932" s="29" t="s">
        <v>1808</v>
      </c>
      <c r="E932" s="29" t="s">
        <v>966</v>
      </c>
      <c r="F932" s="28">
        <v>10293.34</v>
      </c>
      <c r="G932" s="28">
        <v>-1618.58</v>
      </c>
      <c r="H932" s="32">
        <v>8674.76</v>
      </c>
      <c r="I932" s="110"/>
      <c r="J932" s="22"/>
    </row>
    <row r="933" spans="1:10" s="20" customFormat="1" ht="23.25" customHeight="1">
      <c r="A933" s="30"/>
      <c r="B933" s="31">
        <v>100000661377</v>
      </c>
      <c r="C933" s="30">
        <v>1</v>
      </c>
      <c r="D933" s="29" t="s">
        <v>1808</v>
      </c>
      <c r="E933" s="29" t="s">
        <v>966</v>
      </c>
      <c r="F933" s="28">
        <v>9006.66</v>
      </c>
      <c r="G933" s="28">
        <v>-9005.66</v>
      </c>
      <c r="H933" s="32">
        <v>1</v>
      </c>
      <c r="I933" s="110"/>
      <c r="J933" s="22"/>
    </row>
    <row r="934" spans="1:10" s="20" customFormat="1" ht="23.25" customHeight="1">
      <c r="A934" s="30">
        <v>23</v>
      </c>
      <c r="B934" s="31">
        <v>100000685423</v>
      </c>
      <c r="C934" s="30">
        <v>0</v>
      </c>
      <c r="D934" s="29" t="s">
        <v>1735</v>
      </c>
      <c r="E934" s="29" t="s">
        <v>143</v>
      </c>
      <c r="F934" s="28">
        <v>38787.5</v>
      </c>
      <c r="G934" s="28">
        <v>-5365.17</v>
      </c>
      <c r="H934" s="32">
        <v>33422.33</v>
      </c>
      <c r="I934" s="110"/>
      <c r="J934" s="22"/>
    </row>
    <row r="935" spans="1:10" s="20" customFormat="1" ht="23.25" customHeight="1">
      <c r="A935" s="30"/>
      <c r="B935" s="31">
        <v>100000685423</v>
      </c>
      <c r="C935" s="30">
        <v>1</v>
      </c>
      <c r="D935" s="29" t="s">
        <v>1735</v>
      </c>
      <c r="E935" s="29" t="s">
        <v>143</v>
      </c>
      <c r="F935" s="28">
        <v>41462.5</v>
      </c>
      <c r="G935" s="28">
        <v>-41461.5</v>
      </c>
      <c r="H935" s="32">
        <v>1</v>
      </c>
      <c r="I935" s="110"/>
      <c r="J935" s="22"/>
    </row>
    <row r="936" spans="1:10" s="20" customFormat="1" ht="23.25" customHeight="1">
      <c r="A936" s="30">
        <v>24</v>
      </c>
      <c r="B936" s="31">
        <v>100000699898</v>
      </c>
      <c r="C936" s="30">
        <v>0</v>
      </c>
      <c r="D936" s="29" t="s">
        <v>1809</v>
      </c>
      <c r="E936" s="29" t="s">
        <v>150</v>
      </c>
      <c r="F936" s="28">
        <v>46192.5</v>
      </c>
      <c r="G936" s="28">
        <v>-5176.28</v>
      </c>
      <c r="H936" s="32">
        <v>41016.22</v>
      </c>
      <c r="I936" s="110"/>
      <c r="J936" s="22"/>
    </row>
    <row r="937" spans="1:10" s="20" customFormat="1" ht="23.25" customHeight="1">
      <c r="A937" s="30"/>
      <c r="B937" s="31">
        <v>100000699898</v>
      </c>
      <c r="C937" s="30">
        <v>1</v>
      </c>
      <c r="D937" s="29" t="s">
        <v>1809</v>
      </c>
      <c r="E937" s="29" t="s">
        <v>150</v>
      </c>
      <c r="F937" s="28">
        <v>56457.5</v>
      </c>
      <c r="G937" s="28">
        <v>-56456.5</v>
      </c>
      <c r="H937" s="32">
        <v>1</v>
      </c>
      <c r="I937" s="110"/>
      <c r="J937" s="22"/>
    </row>
    <row r="938" spans="1:10" s="20" customFormat="1" ht="23.25" customHeight="1">
      <c r="A938" s="30">
        <v>25</v>
      </c>
      <c r="B938" s="31">
        <v>100000699899</v>
      </c>
      <c r="C938" s="30">
        <v>0</v>
      </c>
      <c r="D938" s="29" t="s">
        <v>1809</v>
      </c>
      <c r="E938" s="29" t="s">
        <v>150</v>
      </c>
      <c r="F938" s="28">
        <v>46192.5</v>
      </c>
      <c r="G938" s="28">
        <v>-5176.26</v>
      </c>
      <c r="H938" s="32">
        <v>41016.239999999998</v>
      </c>
      <c r="I938" s="110"/>
      <c r="J938" s="22"/>
    </row>
    <row r="939" spans="1:10" s="20" customFormat="1" ht="23.25" customHeight="1">
      <c r="A939" s="30"/>
      <c r="B939" s="31">
        <v>100000699899</v>
      </c>
      <c r="C939" s="30">
        <v>1</v>
      </c>
      <c r="D939" s="29" t="s">
        <v>1809</v>
      </c>
      <c r="E939" s="29" t="s">
        <v>150</v>
      </c>
      <c r="F939" s="28">
        <v>56457.5</v>
      </c>
      <c r="G939" s="28">
        <v>-56456.5</v>
      </c>
      <c r="H939" s="32">
        <v>1</v>
      </c>
      <c r="I939" s="110"/>
      <c r="J939" s="22"/>
    </row>
    <row r="940" spans="1:10" s="20" customFormat="1" ht="23.25" customHeight="1">
      <c r="A940" s="30">
        <v>26</v>
      </c>
      <c r="B940" s="31">
        <v>100000699900</v>
      </c>
      <c r="C940" s="30">
        <v>0</v>
      </c>
      <c r="D940" s="29" t="s">
        <v>1809</v>
      </c>
      <c r="E940" s="29" t="s">
        <v>150</v>
      </c>
      <c r="F940" s="28">
        <v>46192.5</v>
      </c>
      <c r="G940" s="28">
        <v>-5176.26</v>
      </c>
      <c r="H940" s="32">
        <v>41016.239999999998</v>
      </c>
      <c r="I940" s="110"/>
      <c r="J940" s="22"/>
    </row>
    <row r="941" spans="1:10" s="20" customFormat="1" ht="23.25" customHeight="1">
      <c r="A941" s="30"/>
      <c r="B941" s="31">
        <v>100000699900</v>
      </c>
      <c r="C941" s="30">
        <v>1</v>
      </c>
      <c r="D941" s="29" t="s">
        <v>1809</v>
      </c>
      <c r="E941" s="29" t="s">
        <v>150</v>
      </c>
      <c r="F941" s="28">
        <v>56457.5</v>
      </c>
      <c r="G941" s="28">
        <v>-56456.5</v>
      </c>
      <c r="H941" s="32">
        <v>1</v>
      </c>
      <c r="I941" s="110"/>
      <c r="J941" s="22"/>
    </row>
    <row r="942" spans="1:10" s="20" customFormat="1" ht="23.25" customHeight="1">
      <c r="A942" s="30">
        <v>27</v>
      </c>
      <c r="B942" s="31">
        <v>100000699901</v>
      </c>
      <c r="C942" s="30">
        <v>0</v>
      </c>
      <c r="D942" s="29" t="s">
        <v>1809</v>
      </c>
      <c r="E942" s="29" t="s">
        <v>150</v>
      </c>
      <c r="F942" s="28">
        <v>46192.5</v>
      </c>
      <c r="G942" s="28">
        <v>-5176.26</v>
      </c>
      <c r="H942" s="32">
        <v>41016.239999999998</v>
      </c>
      <c r="I942" s="110"/>
      <c r="J942" s="22"/>
    </row>
    <row r="943" spans="1:10" s="20" customFormat="1" ht="23.25" customHeight="1">
      <c r="A943" s="30"/>
      <c r="B943" s="31">
        <v>100000699901</v>
      </c>
      <c r="C943" s="30">
        <v>1</v>
      </c>
      <c r="D943" s="29" t="s">
        <v>1809</v>
      </c>
      <c r="E943" s="29" t="s">
        <v>150</v>
      </c>
      <c r="F943" s="28">
        <v>56457.5</v>
      </c>
      <c r="G943" s="28">
        <v>-56456.5</v>
      </c>
      <c r="H943" s="32">
        <v>1</v>
      </c>
      <c r="I943" s="110"/>
      <c r="J943" s="22"/>
    </row>
    <row r="944" spans="1:10" s="20" customFormat="1" ht="23.25" customHeight="1">
      <c r="A944" s="30">
        <v>28</v>
      </c>
      <c r="B944" s="31">
        <v>100000702350</v>
      </c>
      <c r="C944" s="30">
        <v>0</v>
      </c>
      <c r="D944" s="29" t="s">
        <v>1809</v>
      </c>
      <c r="E944" s="29" t="s">
        <v>1810</v>
      </c>
      <c r="F944" s="28">
        <v>41682.76</v>
      </c>
      <c r="G944" s="28">
        <v>-3600.76</v>
      </c>
      <c r="H944" s="32">
        <v>38082</v>
      </c>
      <c r="I944" s="110"/>
      <c r="J944" s="22"/>
    </row>
    <row r="945" spans="1:17" s="20" customFormat="1" ht="23.25" customHeight="1">
      <c r="A945" s="30"/>
      <c r="B945" s="31">
        <v>100000702350</v>
      </c>
      <c r="C945" s="30">
        <v>1</v>
      </c>
      <c r="D945" s="29" t="s">
        <v>1809</v>
      </c>
      <c r="E945" s="29" t="s">
        <v>1810</v>
      </c>
      <c r="F945" s="28">
        <v>29773.4</v>
      </c>
      <c r="G945" s="28">
        <v>-29772.400000000001</v>
      </c>
      <c r="H945" s="32">
        <v>1</v>
      </c>
      <c r="I945" s="110"/>
      <c r="J945" s="22"/>
    </row>
    <row r="946" spans="1:17" s="20" customFormat="1" ht="23.25" customHeight="1">
      <c r="A946" s="30">
        <v>29</v>
      </c>
      <c r="B946" s="31">
        <v>100000702351</v>
      </c>
      <c r="C946" s="30">
        <v>0</v>
      </c>
      <c r="D946" s="29" t="s">
        <v>1809</v>
      </c>
      <c r="E946" s="29" t="s">
        <v>1810</v>
      </c>
      <c r="F946" s="28">
        <v>41682.76</v>
      </c>
      <c r="G946" s="28">
        <v>-3600.76</v>
      </c>
      <c r="H946" s="32">
        <v>38082</v>
      </c>
      <c r="I946" s="110"/>
      <c r="J946" s="22"/>
    </row>
    <row r="947" spans="1:17" s="20" customFormat="1" ht="23.25" customHeight="1">
      <c r="A947" s="30"/>
      <c r="B947" s="31">
        <v>100000702351</v>
      </c>
      <c r="C947" s="30">
        <v>1</v>
      </c>
      <c r="D947" s="29" t="s">
        <v>1809</v>
      </c>
      <c r="E947" s="29" t="s">
        <v>1810</v>
      </c>
      <c r="F947" s="28">
        <v>29773.4</v>
      </c>
      <c r="G947" s="28">
        <v>-29772.400000000001</v>
      </c>
      <c r="H947" s="32">
        <v>1</v>
      </c>
      <c r="I947" s="110"/>
      <c r="J947" s="22"/>
    </row>
    <row r="948" spans="1:17" s="20" customFormat="1" ht="23.25" customHeight="1">
      <c r="A948" s="30">
        <v>30</v>
      </c>
      <c r="B948" s="31">
        <v>100000703778</v>
      </c>
      <c r="C948" s="30">
        <v>0</v>
      </c>
      <c r="D948" s="29" t="s">
        <v>1811</v>
      </c>
      <c r="E948" s="29" t="s">
        <v>1812</v>
      </c>
      <c r="F948" s="28">
        <v>37000</v>
      </c>
      <c r="G948" s="28">
        <v>-1236.73</v>
      </c>
      <c r="H948" s="32">
        <v>35763.269999999997</v>
      </c>
      <c r="I948" s="110"/>
      <c r="J948" s="22"/>
    </row>
    <row r="949" spans="1:17" s="20" customFormat="1" ht="23.25" customHeight="1">
      <c r="A949" s="30">
        <v>31</v>
      </c>
      <c r="B949" s="31">
        <v>100000714457</v>
      </c>
      <c r="C949" s="30">
        <v>0</v>
      </c>
      <c r="D949" s="29" t="s">
        <v>1783</v>
      </c>
      <c r="E949" s="29" t="s">
        <v>1813</v>
      </c>
      <c r="F949" s="28">
        <v>5706.67</v>
      </c>
      <c r="G949" s="28">
        <v>-175.94</v>
      </c>
      <c r="H949" s="32">
        <v>5530.73</v>
      </c>
      <c r="I949" s="110"/>
      <c r="J949" s="22"/>
    </row>
    <row r="950" spans="1:17" s="20" customFormat="1" ht="23.25" customHeight="1">
      <c r="A950" s="30"/>
      <c r="B950" s="31">
        <v>100000714457</v>
      </c>
      <c r="C950" s="30">
        <v>1</v>
      </c>
      <c r="D950" s="29" t="s">
        <v>1783</v>
      </c>
      <c r="E950" s="29" t="s">
        <v>1813</v>
      </c>
      <c r="F950" s="28">
        <v>4993.33</v>
      </c>
      <c r="G950" s="28">
        <v>-4992.33</v>
      </c>
      <c r="H950" s="32">
        <v>1</v>
      </c>
      <c r="I950" s="110"/>
      <c r="J950" s="22"/>
    </row>
    <row r="951" spans="1:17" s="20" customFormat="1" ht="23.25" customHeight="1">
      <c r="A951" s="30">
        <v>32</v>
      </c>
      <c r="B951" s="31">
        <v>100000714458</v>
      </c>
      <c r="C951" s="30">
        <v>0</v>
      </c>
      <c r="D951" s="29" t="s">
        <v>1783</v>
      </c>
      <c r="E951" s="29" t="s">
        <v>1813</v>
      </c>
      <c r="F951" s="28">
        <v>5706.67</v>
      </c>
      <c r="G951" s="28">
        <v>-175.95</v>
      </c>
      <c r="H951" s="32">
        <v>5530.72</v>
      </c>
      <c r="I951" s="110"/>
      <c r="J951" s="22"/>
    </row>
    <row r="952" spans="1:17" s="20" customFormat="1" ht="23.25" customHeight="1">
      <c r="A952" s="30"/>
      <c r="B952" s="31">
        <v>100000714458</v>
      </c>
      <c r="C952" s="30">
        <v>1</v>
      </c>
      <c r="D952" s="29" t="s">
        <v>1783</v>
      </c>
      <c r="E952" s="29" t="s">
        <v>1813</v>
      </c>
      <c r="F952" s="28">
        <v>4993.33</v>
      </c>
      <c r="G952" s="28">
        <v>-4992.33</v>
      </c>
      <c r="H952" s="32">
        <v>1</v>
      </c>
      <c r="I952" s="110"/>
      <c r="J952" s="22"/>
    </row>
    <row r="953" spans="1:17" s="20" customFormat="1" ht="23.25" customHeight="1">
      <c r="A953" s="401" t="s">
        <v>26</v>
      </c>
      <c r="B953" s="402"/>
      <c r="C953" s="402"/>
      <c r="D953" s="402"/>
      <c r="E953" s="403"/>
      <c r="F953" s="93">
        <f>SUM(F911:F952)</f>
        <v>5317663.9200000009</v>
      </c>
      <c r="G953" s="93">
        <f>SUM(G911:G952)</f>
        <v>-1776751.7699999998</v>
      </c>
      <c r="H953" s="93">
        <f>SUM(H911:H952)</f>
        <v>3540912.1500000022</v>
      </c>
      <c r="I953" s="110"/>
      <c r="J953" s="22"/>
    </row>
    <row r="954" spans="1:17" s="20" customFormat="1" ht="23.25" customHeight="1">
      <c r="A954" s="24"/>
      <c r="B954" s="25"/>
      <c r="C954" s="24"/>
      <c r="F954" s="21"/>
      <c r="G954" s="21"/>
      <c r="H954" s="23"/>
      <c r="I954" s="110"/>
      <c r="J954" s="22"/>
    </row>
    <row r="955" spans="1:17" ht="23.25" customHeight="1">
      <c r="A955" s="38" t="s">
        <v>28</v>
      </c>
      <c r="B955" s="33"/>
      <c r="C955" s="33"/>
      <c r="D955" s="33"/>
      <c r="E955" s="33"/>
      <c r="F955" s="33"/>
      <c r="G955" s="33"/>
      <c r="H955" s="33"/>
    </row>
    <row r="956" spans="1:17" s="20" customFormat="1" ht="23.25" customHeight="1">
      <c r="A956" s="37" t="s">
        <v>1</v>
      </c>
      <c r="B956" s="36" t="s">
        <v>2</v>
      </c>
      <c r="C956" s="36" t="s">
        <v>3</v>
      </c>
      <c r="D956" s="36" t="s">
        <v>396</v>
      </c>
      <c r="E956" s="36" t="s">
        <v>5</v>
      </c>
      <c r="F956" s="36" t="s">
        <v>6</v>
      </c>
      <c r="G956" s="36" t="s">
        <v>427</v>
      </c>
      <c r="H956" s="35" t="s">
        <v>8</v>
      </c>
      <c r="I956" s="109"/>
      <c r="J956" s="34"/>
      <c r="K956" s="33"/>
      <c r="L956" s="33"/>
      <c r="M956" s="33"/>
      <c r="N956" s="33"/>
      <c r="O956" s="33"/>
      <c r="P956" s="33"/>
      <c r="Q956" s="33"/>
    </row>
    <row r="957" spans="1:17" s="20" customFormat="1" ht="23.25" customHeight="1">
      <c r="A957" s="30">
        <v>1</v>
      </c>
      <c r="B957" s="31">
        <v>100000001659</v>
      </c>
      <c r="C957" s="30">
        <v>0</v>
      </c>
      <c r="D957" s="29" t="s">
        <v>730</v>
      </c>
      <c r="E957" s="29" t="s">
        <v>731</v>
      </c>
      <c r="F957" s="28">
        <v>28000</v>
      </c>
      <c r="G957" s="28">
        <v>-27999</v>
      </c>
      <c r="H957" s="32">
        <v>1</v>
      </c>
      <c r="I957" s="110"/>
      <c r="J957" s="22"/>
    </row>
    <row r="958" spans="1:17" s="20" customFormat="1" ht="23.25" customHeight="1">
      <c r="A958" s="30">
        <v>2</v>
      </c>
      <c r="B958" s="31">
        <v>100000001660</v>
      </c>
      <c r="C958" s="30">
        <v>0</v>
      </c>
      <c r="D958" s="29" t="s">
        <v>730</v>
      </c>
      <c r="E958" s="29" t="s">
        <v>731</v>
      </c>
      <c r="F958" s="28">
        <v>28000</v>
      </c>
      <c r="G958" s="28">
        <v>-27999</v>
      </c>
      <c r="H958" s="32">
        <v>1</v>
      </c>
      <c r="I958" s="110"/>
      <c r="J958" s="22"/>
    </row>
    <row r="959" spans="1:17" s="20" customFormat="1" ht="23.25" customHeight="1">
      <c r="A959" s="30">
        <v>3</v>
      </c>
      <c r="B959" s="31">
        <v>100000001661</v>
      </c>
      <c r="C959" s="30">
        <v>0</v>
      </c>
      <c r="D959" s="29" t="s">
        <v>730</v>
      </c>
      <c r="E959" s="29" t="s">
        <v>731</v>
      </c>
      <c r="F959" s="28">
        <v>28000</v>
      </c>
      <c r="G959" s="28">
        <v>-27999</v>
      </c>
      <c r="H959" s="32">
        <v>1</v>
      </c>
      <c r="I959" s="110"/>
      <c r="J959" s="22"/>
    </row>
    <row r="960" spans="1:17" s="20" customFormat="1" ht="23.25" customHeight="1">
      <c r="A960" s="30">
        <v>4</v>
      </c>
      <c r="B960" s="31">
        <v>100000001662</v>
      </c>
      <c r="C960" s="30">
        <v>0</v>
      </c>
      <c r="D960" s="29" t="s">
        <v>730</v>
      </c>
      <c r="E960" s="29" t="s">
        <v>731</v>
      </c>
      <c r="F960" s="28">
        <v>28000</v>
      </c>
      <c r="G960" s="28">
        <v>-27999</v>
      </c>
      <c r="H960" s="32">
        <v>1</v>
      </c>
      <c r="I960" s="110"/>
      <c r="J960" s="22"/>
    </row>
    <row r="961" spans="1:10" s="20" customFormat="1" ht="23.25" customHeight="1">
      <c r="A961" s="30">
        <v>5</v>
      </c>
      <c r="B961" s="31">
        <v>100000001663</v>
      </c>
      <c r="C961" s="30">
        <v>0</v>
      </c>
      <c r="D961" s="29" t="s">
        <v>730</v>
      </c>
      <c r="E961" s="29" t="s">
        <v>731</v>
      </c>
      <c r="F961" s="28">
        <v>28000</v>
      </c>
      <c r="G961" s="28">
        <v>-27999</v>
      </c>
      <c r="H961" s="32">
        <v>1</v>
      </c>
      <c r="I961" s="110"/>
      <c r="J961" s="22"/>
    </row>
    <row r="962" spans="1:10" s="20" customFormat="1" ht="23.25" customHeight="1">
      <c r="A962" s="30">
        <v>6</v>
      </c>
      <c r="B962" s="31">
        <v>100000001664</v>
      </c>
      <c r="C962" s="30">
        <v>0</v>
      </c>
      <c r="D962" s="29" t="s">
        <v>730</v>
      </c>
      <c r="E962" s="29" t="s">
        <v>731</v>
      </c>
      <c r="F962" s="28">
        <v>28000</v>
      </c>
      <c r="G962" s="28">
        <v>-27999</v>
      </c>
      <c r="H962" s="32">
        <v>1</v>
      </c>
      <c r="I962" s="110"/>
      <c r="J962" s="22"/>
    </row>
    <row r="963" spans="1:10" s="20" customFormat="1" ht="23.25" customHeight="1">
      <c r="A963" s="30">
        <v>7</v>
      </c>
      <c r="B963" s="31">
        <v>100000001665</v>
      </c>
      <c r="C963" s="30">
        <v>0</v>
      </c>
      <c r="D963" s="29" t="s">
        <v>730</v>
      </c>
      <c r="E963" s="29" t="s">
        <v>729</v>
      </c>
      <c r="F963" s="28">
        <v>17900</v>
      </c>
      <c r="G963" s="28">
        <v>-17899</v>
      </c>
      <c r="H963" s="32">
        <v>1</v>
      </c>
      <c r="I963" s="110"/>
      <c r="J963" s="22"/>
    </row>
    <row r="964" spans="1:10" s="20" customFormat="1" ht="23.25" customHeight="1">
      <c r="A964" s="30">
        <v>8</v>
      </c>
      <c r="B964" s="31">
        <v>100000001666</v>
      </c>
      <c r="C964" s="30">
        <v>0</v>
      </c>
      <c r="D964" s="29" t="s">
        <v>730</v>
      </c>
      <c r="E964" s="29" t="s">
        <v>729</v>
      </c>
      <c r="F964" s="28">
        <v>17900</v>
      </c>
      <c r="G964" s="28">
        <v>-17899</v>
      </c>
      <c r="H964" s="32">
        <v>1</v>
      </c>
      <c r="I964" s="110"/>
      <c r="J964" s="22"/>
    </row>
    <row r="965" spans="1:10" s="20" customFormat="1" ht="23.25" customHeight="1">
      <c r="A965" s="30">
        <v>9</v>
      </c>
      <c r="B965" s="31">
        <v>100000001667</v>
      </c>
      <c r="C965" s="30">
        <v>0</v>
      </c>
      <c r="D965" s="29" t="s">
        <v>730</v>
      </c>
      <c r="E965" s="29" t="s">
        <v>729</v>
      </c>
      <c r="F965" s="28">
        <v>17900</v>
      </c>
      <c r="G965" s="28">
        <v>-17899</v>
      </c>
      <c r="H965" s="32">
        <v>1</v>
      </c>
      <c r="I965" s="110"/>
      <c r="J965" s="22"/>
    </row>
    <row r="966" spans="1:10" s="20" customFormat="1" ht="23.25" customHeight="1">
      <c r="A966" s="30">
        <v>10</v>
      </c>
      <c r="B966" s="31">
        <v>100000049076</v>
      </c>
      <c r="C966" s="30">
        <v>0</v>
      </c>
      <c r="D966" s="29" t="s">
        <v>638</v>
      </c>
      <c r="E966" s="29" t="s">
        <v>728</v>
      </c>
      <c r="F966" s="28">
        <v>849580</v>
      </c>
      <c r="G966" s="28">
        <v>-849579</v>
      </c>
      <c r="H966" s="32">
        <v>1</v>
      </c>
      <c r="I966" s="110"/>
      <c r="J966" s="22"/>
    </row>
    <row r="967" spans="1:10" s="20" customFormat="1" ht="23.25" customHeight="1">
      <c r="A967" s="30">
        <v>11</v>
      </c>
      <c r="B967" s="31">
        <v>100000049077</v>
      </c>
      <c r="C967" s="30">
        <v>0</v>
      </c>
      <c r="D967" s="29" t="s">
        <v>638</v>
      </c>
      <c r="E967" s="29" t="s">
        <v>728</v>
      </c>
      <c r="F967" s="28">
        <v>849580</v>
      </c>
      <c r="G967" s="28">
        <v>-849579</v>
      </c>
      <c r="H967" s="32">
        <v>1</v>
      </c>
      <c r="I967" s="110"/>
      <c r="J967" s="22"/>
    </row>
    <row r="968" spans="1:10" s="20" customFormat="1" ht="23.25" customHeight="1">
      <c r="A968" s="30">
        <v>12</v>
      </c>
      <c r="B968" s="31">
        <v>100000049088</v>
      </c>
      <c r="C968" s="30">
        <v>0</v>
      </c>
      <c r="D968" s="29" t="s">
        <v>727</v>
      </c>
      <c r="E968" s="29" t="s">
        <v>726</v>
      </c>
      <c r="F968" s="28">
        <v>14659</v>
      </c>
      <c r="G968" s="28">
        <v>-14658</v>
      </c>
      <c r="H968" s="32">
        <v>1</v>
      </c>
      <c r="I968" s="110"/>
      <c r="J968" s="22"/>
    </row>
    <row r="969" spans="1:10" s="20" customFormat="1" ht="23.25" customHeight="1">
      <c r="A969" s="30">
        <v>13</v>
      </c>
      <c r="B969" s="31">
        <v>100000049089</v>
      </c>
      <c r="C969" s="30">
        <v>0</v>
      </c>
      <c r="D969" s="29" t="s">
        <v>727</v>
      </c>
      <c r="E969" s="29" t="s">
        <v>726</v>
      </c>
      <c r="F969" s="28">
        <v>14659</v>
      </c>
      <c r="G969" s="28">
        <v>-14658</v>
      </c>
      <c r="H969" s="32">
        <v>1</v>
      </c>
      <c r="I969" s="110"/>
      <c r="J969" s="22"/>
    </row>
    <row r="970" spans="1:10" s="20" customFormat="1" ht="23.25" customHeight="1">
      <c r="A970" s="30">
        <v>14</v>
      </c>
      <c r="B970" s="31">
        <v>100000049090</v>
      </c>
      <c r="C970" s="30">
        <v>0</v>
      </c>
      <c r="D970" s="29" t="s">
        <v>727</v>
      </c>
      <c r="E970" s="29" t="s">
        <v>726</v>
      </c>
      <c r="F970" s="28">
        <v>14659</v>
      </c>
      <c r="G970" s="28">
        <v>-14658</v>
      </c>
      <c r="H970" s="32">
        <v>1</v>
      </c>
      <c r="I970" s="110"/>
      <c r="J970" s="22"/>
    </row>
    <row r="971" spans="1:10" s="20" customFormat="1" ht="23.25" customHeight="1">
      <c r="A971" s="30">
        <v>15</v>
      </c>
      <c r="B971" s="31">
        <v>100000049091</v>
      </c>
      <c r="C971" s="30">
        <v>0</v>
      </c>
      <c r="D971" s="29" t="s">
        <v>727</v>
      </c>
      <c r="E971" s="29" t="s">
        <v>726</v>
      </c>
      <c r="F971" s="28">
        <v>14659</v>
      </c>
      <c r="G971" s="28">
        <v>-14658</v>
      </c>
      <c r="H971" s="32">
        <v>1</v>
      </c>
      <c r="I971" s="110"/>
      <c r="J971" s="22"/>
    </row>
    <row r="972" spans="1:10" s="20" customFormat="1" ht="23.25" customHeight="1">
      <c r="A972" s="30">
        <v>16</v>
      </c>
      <c r="B972" s="31">
        <v>100000049092</v>
      </c>
      <c r="C972" s="30">
        <v>0</v>
      </c>
      <c r="D972" s="29" t="s">
        <v>727</v>
      </c>
      <c r="E972" s="29" t="s">
        <v>726</v>
      </c>
      <c r="F972" s="28">
        <v>14659</v>
      </c>
      <c r="G972" s="28">
        <v>-14658</v>
      </c>
      <c r="H972" s="32">
        <v>1</v>
      </c>
      <c r="I972" s="110"/>
      <c r="J972" s="22"/>
    </row>
    <row r="973" spans="1:10" s="20" customFormat="1" ht="23.25" customHeight="1">
      <c r="A973" s="30">
        <v>17</v>
      </c>
      <c r="B973" s="31">
        <v>100000049093</v>
      </c>
      <c r="C973" s="30">
        <v>0</v>
      </c>
      <c r="D973" s="29" t="s">
        <v>727</v>
      </c>
      <c r="E973" s="29" t="s">
        <v>726</v>
      </c>
      <c r="F973" s="28">
        <v>14659</v>
      </c>
      <c r="G973" s="28">
        <v>-14658</v>
      </c>
      <c r="H973" s="32">
        <v>1</v>
      </c>
      <c r="I973" s="110"/>
      <c r="J973" s="22"/>
    </row>
    <row r="974" spans="1:10" s="20" customFormat="1" ht="23.25" customHeight="1">
      <c r="A974" s="30">
        <v>18</v>
      </c>
      <c r="B974" s="31">
        <v>100000049094</v>
      </c>
      <c r="C974" s="30">
        <v>0</v>
      </c>
      <c r="D974" s="29" t="s">
        <v>727</v>
      </c>
      <c r="E974" s="29" t="s">
        <v>726</v>
      </c>
      <c r="F974" s="28">
        <v>14659</v>
      </c>
      <c r="G974" s="28">
        <v>-14658</v>
      </c>
      <c r="H974" s="32">
        <v>1</v>
      </c>
      <c r="I974" s="110"/>
      <c r="J974" s="22"/>
    </row>
    <row r="975" spans="1:10" s="20" customFormat="1" ht="23.25" customHeight="1">
      <c r="A975" s="30">
        <v>19</v>
      </c>
      <c r="B975" s="31">
        <v>100000049095</v>
      </c>
      <c r="C975" s="30">
        <v>0</v>
      </c>
      <c r="D975" s="29" t="s">
        <v>727</v>
      </c>
      <c r="E975" s="29" t="s">
        <v>726</v>
      </c>
      <c r="F975" s="28">
        <v>14659</v>
      </c>
      <c r="G975" s="28">
        <v>-14658</v>
      </c>
      <c r="H975" s="32">
        <v>1</v>
      </c>
      <c r="I975" s="110"/>
      <c r="J975" s="22"/>
    </row>
    <row r="976" spans="1:10" s="20" customFormat="1" ht="23.25" customHeight="1">
      <c r="A976" s="30">
        <v>20</v>
      </c>
      <c r="B976" s="31">
        <v>100000049096</v>
      </c>
      <c r="C976" s="30">
        <v>0</v>
      </c>
      <c r="D976" s="29" t="s">
        <v>727</v>
      </c>
      <c r="E976" s="29" t="s">
        <v>726</v>
      </c>
      <c r="F976" s="28">
        <v>14659</v>
      </c>
      <c r="G976" s="28">
        <v>-14658</v>
      </c>
      <c r="H976" s="32">
        <v>1</v>
      </c>
      <c r="I976" s="110"/>
      <c r="J976" s="22"/>
    </row>
    <row r="977" spans="1:10" s="20" customFormat="1" ht="23.25" customHeight="1">
      <c r="A977" s="30">
        <v>21</v>
      </c>
      <c r="B977" s="31">
        <v>100000049097</v>
      </c>
      <c r="C977" s="30">
        <v>0</v>
      </c>
      <c r="D977" s="29" t="s">
        <v>725</v>
      </c>
      <c r="E977" s="29" t="s">
        <v>164</v>
      </c>
      <c r="F977" s="28">
        <v>5885</v>
      </c>
      <c r="G977" s="28">
        <v>-5884</v>
      </c>
      <c r="H977" s="32">
        <v>1</v>
      </c>
      <c r="I977" s="110"/>
      <c r="J977" s="22"/>
    </row>
    <row r="978" spans="1:10" s="20" customFormat="1" ht="23.25" customHeight="1">
      <c r="A978" s="30">
        <v>22</v>
      </c>
      <c r="B978" s="31">
        <v>100000049098</v>
      </c>
      <c r="C978" s="30">
        <v>0</v>
      </c>
      <c r="D978" s="29" t="s">
        <v>725</v>
      </c>
      <c r="E978" s="29" t="s">
        <v>164</v>
      </c>
      <c r="F978" s="28">
        <v>5885</v>
      </c>
      <c r="G978" s="28">
        <v>-5884</v>
      </c>
      <c r="H978" s="32">
        <v>1</v>
      </c>
      <c r="I978" s="110"/>
      <c r="J978" s="22"/>
    </row>
    <row r="979" spans="1:10" s="20" customFormat="1" ht="23.25" customHeight="1">
      <c r="A979" s="30">
        <v>23</v>
      </c>
      <c r="B979" s="31">
        <v>100000049099</v>
      </c>
      <c r="C979" s="30">
        <v>0</v>
      </c>
      <c r="D979" s="29" t="s">
        <v>725</v>
      </c>
      <c r="E979" s="29" t="s">
        <v>164</v>
      </c>
      <c r="F979" s="28">
        <v>5885</v>
      </c>
      <c r="G979" s="28">
        <v>-5884</v>
      </c>
      <c r="H979" s="32">
        <v>1</v>
      </c>
      <c r="I979" s="110"/>
      <c r="J979" s="22"/>
    </row>
    <row r="980" spans="1:10" s="20" customFormat="1" ht="23.25" customHeight="1">
      <c r="A980" s="30">
        <v>24</v>
      </c>
      <c r="B980" s="31">
        <v>100000049100</v>
      </c>
      <c r="C980" s="30">
        <v>0</v>
      </c>
      <c r="D980" s="29" t="s">
        <v>725</v>
      </c>
      <c r="E980" s="29" t="s">
        <v>164</v>
      </c>
      <c r="F980" s="28">
        <v>5885</v>
      </c>
      <c r="G980" s="28">
        <v>-5884</v>
      </c>
      <c r="H980" s="32">
        <v>1</v>
      </c>
      <c r="I980" s="110"/>
      <c r="J980" s="22"/>
    </row>
    <row r="981" spans="1:10" s="20" customFormat="1" ht="23.25" customHeight="1">
      <c r="A981" s="30">
        <v>25</v>
      </c>
      <c r="B981" s="31">
        <v>100000049101</v>
      </c>
      <c r="C981" s="30">
        <v>0</v>
      </c>
      <c r="D981" s="29" t="s">
        <v>725</v>
      </c>
      <c r="E981" s="29" t="s">
        <v>164</v>
      </c>
      <c r="F981" s="28">
        <v>5885</v>
      </c>
      <c r="G981" s="28">
        <v>-5884</v>
      </c>
      <c r="H981" s="32">
        <v>1</v>
      </c>
      <c r="I981" s="110"/>
      <c r="J981" s="22"/>
    </row>
    <row r="982" spans="1:10" s="20" customFormat="1" ht="23.25" customHeight="1">
      <c r="A982" s="30">
        <v>26</v>
      </c>
      <c r="B982" s="31">
        <v>100000049102</v>
      </c>
      <c r="C982" s="30">
        <v>0</v>
      </c>
      <c r="D982" s="29" t="s">
        <v>725</v>
      </c>
      <c r="E982" s="29" t="s">
        <v>164</v>
      </c>
      <c r="F982" s="28">
        <v>5885</v>
      </c>
      <c r="G982" s="28">
        <v>-5884</v>
      </c>
      <c r="H982" s="32">
        <v>1</v>
      </c>
      <c r="I982" s="110"/>
      <c r="J982" s="22"/>
    </row>
    <row r="983" spans="1:10" s="20" customFormat="1" ht="23.25" customHeight="1">
      <c r="A983" s="30">
        <v>27</v>
      </c>
      <c r="B983" s="31">
        <v>100000049103</v>
      </c>
      <c r="C983" s="30">
        <v>0</v>
      </c>
      <c r="D983" s="29" t="s">
        <v>725</v>
      </c>
      <c r="E983" s="29" t="s">
        <v>164</v>
      </c>
      <c r="F983" s="28">
        <v>5885</v>
      </c>
      <c r="G983" s="28">
        <v>-5884</v>
      </c>
      <c r="H983" s="32">
        <v>1</v>
      </c>
      <c r="I983" s="110"/>
      <c r="J983" s="22"/>
    </row>
    <row r="984" spans="1:10" s="20" customFormat="1" ht="23.25" customHeight="1">
      <c r="A984" s="30">
        <v>28</v>
      </c>
      <c r="B984" s="31">
        <v>100000049104</v>
      </c>
      <c r="C984" s="30">
        <v>0</v>
      </c>
      <c r="D984" s="29" t="s">
        <v>725</v>
      </c>
      <c r="E984" s="29" t="s">
        <v>164</v>
      </c>
      <c r="F984" s="28">
        <v>5885</v>
      </c>
      <c r="G984" s="28">
        <v>-5884</v>
      </c>
      <c r="H984" s="32">
        <v>1</v>
      </c>
      <c r="I984" s="110"/>
      <c r="J984" s="22"/>
    </row>
    <row r="985" spans="1:10" s="20" customFormat="1" ht="23.25" customHeight="1">
      <c r="A985" s="30">
        <v>29</v>
      </c>
      <c r="B985" s="31">
        <v>100000049105</v>
      </c>
      <c r="C985" s="30">
        <v>0</v>
      </c>
      <c r="D985" s="29" t="s">
        <v>725</v>
      </c>
      <c r="E985" s="29" t="s">
        <v>164</v>
      </c>
      <c r="F985" s="28">
        <v>5885</v>
      </c>
      <c r="G985" s="28">
        <v>-5884</v>
      </c>
      <c r="H985" s="32">
        <v>1</v>
      </c>
      <c r="I985" s="110"/>
      <c r="J985" s="22"/>
    </row>
    <row r="986" spans="1:10" s="20" customFormat="1" ht="23.25" customHeight="1">
      <c r="A986" s="30">
        <v>30</v>
      </c>
      <c r="B986" s="31">
        <v>100000049316</v>
      </c>
      <c r="C986" s="30">
        <v>0</v>
      </c>
      <c r="D986" s="29" t="s">
        <v>529</v>
      </c>
      <c r="E986" s="29" t="s">
        <v>724</v>
      </c>
      <c r="F986" s="28">
        <v>849580</v>
      </c>
      <c r="G986" s="28">
        <v>-849579</v>
      </c>
      <c r="H986" s="32">
        <v>1</v>
      </c>
      <c r="I986" s="110"/>
      <c r="J986" s="22"/>
    </row>
    <row r="987" spans="1:10" s="20" customFormat="1" ht="23.25" customHeight="1">
      <c r="A987" s="30">
        <v>31</v>
      </c>
      <c r="B987" s="31">
        <v>100000060058</v>
      </c>
      <c r="C987" s="30">
        <v>0</v>
      </c>
      <c r="D987" s="29" t="s">
        <v>523</v>
      </c>
      <c r="E987" s="29" t="s">
        <v>723</v>
      </c>
      <c r="F987" s="28">
        <v>100000</v>
      </c>
      <c r="G987" s="28">
        <v>-99999</v>
      </c>
      <c r="H987" s="32">
        <v>1</v>
      </c>
      <c r="I987" s="110"/>
      <c r="J987" s="22"/>
    </row>
    <row r="988" spans="1:10" s="20" customFormat="1" ht="23.25" customHeight="1">
      <c r="A988" s="30">
        <v>32</v>
      </c>
      <c r="B988" s="31">
        <v>100000060097</v>
      </c>
      <c r="C988" s="30">
        <v>0</v>
      </c>
      <c r="D988" s="29" t="s">
        <v>523</v>
      </c>
      <c r="E988" s="29" t="s">
        <v>722</v>
      </c>
      <c r="F988" s="28">
        <v>138000</v>
      </c>
      <c r="G988" s="28">
        <v>-137999</v>
      </c>
      <c r="H988" s="32">
        <v>1</v>
      </c>
      <c r="I988" s="110"/>
      <c r="J988" s="22"/>
    </row>
    <row r="989" spans="1:10" s="20" customFormat="1" ht="23.25" customHeight="1">
      <c r="A989" s="30">
        <v>33</v>
      </c>
      <c r="B989" s="31">
        <v>100000060098</v>
      </c>
      <c r="C989" s="30">
        <v>0</v>
      </c>
      <c r="D989" s="29" t="s">
        <v>523</v>
      </c>
      <c r="E989" s="29" t="s">
        <v>722</v>
      </c>
      <c r="F989" s="28">
        <v>138000</v>
      </c>
      <c r="G989" s="28">
        <v>-137999</v>
      </c>
      <c r="H989" s="32">
        <v>1</v>
      </c>
      <c r="I989" s="110"/>
      <c r="J989" s="22"/>
    </row>
    <row r="990" spans="1:10" s="20" customFormat="1" ht="23.25" customHeight="1">
      <c r="A990" s="30">
        <v>34</v>
      </c>
      <c r="B990" s="31">
        <v>100000060381</v>
      </c>
      <c r="C990" s="30">
        <v>0</v>
      </c>
      <c r="D990" s="29" t="s">
        <v>519</v>
      </c>
      <c r="E990" s="29" t="s">
        <v>720</v>
      </c>
      <c r="F990" s="28">
        <v>8934.5</v>
      </c>
      <c r="G990" s="28">
        <v>-8933.5</v>
      </c>
      <c r="H990" s="32">
        <v>1</v>
      </c>
      <c r="I990" s="110"/>
      <c r="J990" s="22"/>
    </row>
    <row r="991" spans="1:10" s="20" customFormat="1" ht="23.25" customHeight="1">
      <c r="A991" s="30">
        <v>35</v>
      </c>
      <c r="B991" s="31">
        <v>100000060382</v>
      </c>
      <c r="C991" s="30">
        <v>0</v>
      </c>
      <c r="D991" s="29" t="s">
        <v>519</v>
      </c>
      <c r="E991" s="29" t="s">
        <v>712</v>
      </c>
      <c r="F991" s="28">
        <v>21389.3</v>
      </c>
      <c r="G991" s="28">
        <v>-21388.3</v>
      </c>
      <c r="H991" s="32">
        <v>1</v>
      </c>
      <c r="I991" s="110"/>
      <c r="J991" s="22"/>
    </row>
    <row r="992" spans="1:10" s="20" customFormat="1" ht="23.25" customHeight="1">
      <c r="A992" s="30">
        <v>36</v>
      </c>
      <c r="B992" s="31">
        <v>100000060383</v>
      </c>
      <c r="C992" s="30">
        <v>0</v>
      </c>
      <c r="D992" s="29" t="s">
        <v>519</v>
      </c>
      <c r="E992" s="29" t="s">
        <v>712</v>
      </c>
      <c r="F992" s="28">
        <v>21389.3</v>
      </c>
      <c r="G992" s="28">
        <v>-21388.3</v>
      </c>
      <c r="H992" s="32">
        <v>1</v>
      </c>
      <c r="I992" s="110"/>
      <c r="J992" s="22"/>
    </row>
    <row r="993" spans="1:10" s="20" customFormat="1" ht="23.25" customHeight="1">
      <c r="A993" s="30">
        <v>37</v>
      </c>
      <c r="B993" s="31">
        <v>100000060384</v>
      </c>
      <c r="C993" s="30">
        <v>0</v>
      </c>
      <c r="D993" s="29" t="s">
        <v>519</v>
      </c>
      <c r="E993" s="29" t="s">
        <v>720</v>
      </c>
      <c r="F993" s="28">
        <v>8934.5</v>
      </c>
      <c r="G993" s="28">
        <v>-8933.5</v>
      </c>
      <c r="H993" s="32">
        <v>1</v>
      </c>
      <c r="I993" s="110"/>
      <c r="J993" s="22"/>
    </row>
    <row r="994" spans="1:10" s="20" customFormat="1" ht="23.25" customHeight="1">
      <c r="A994" s="30">
        <v>38</v>
      </c>
      <c r="B994" s="31">
        <v>100000060444</v>
      </c>
      <c r="C994" s="30">
        <v>0</v>
      </c>
      <c r="D994" s="29" t="s">
        <v>721</v>
      </c>
      <c r="E994" s="29" t="s">
        <v>720</v>
      </c>
      <c r="F994" s="28">
        <v>17869</v>
      </c>
      <c r="G994" s="28">
        <v>-17868</v>
      </c>
      <c r="H994" s="32">
        <v>1</v>
      </c>
      <c r="I994" s="110"/>
      <c r="J994" s="22"/>
    </row>
    <row r="995" spans="1:10" s="20" customFormat="1" ht="23.25" customHeight="1">
      <c r="A995" s="30">
        <v>39</v>
      </c>
      <c r="B995" s="31">
        <v>100000090684</v>
      </c>
      <c r="C995" s="30">
        <v>0</v>
      </c>
      <c r="D995" s="29" t="s">
        <v>719</v>
      </c>
      <c r="E995" s="29" t="s">
        <v>718</v>
      </c>
      <c r="F995" s="28">
        <v>11999.52</v>
      </c>
      <c r="G995" s="28">
        <v>-11998.52</v>
      </c>
      <c r="H995" s="32">
        <v>1</v>
      </c>
      <c r="I995" s="110"/>
      <c r="J995" s="22"/>
    </row>
    <row r="996" spans="1:10" s="20" customFormat="1" ht="23.25" customHeight="1">
      <c r="A996" s="30">
        <v>40</v>
      </c>
      <c r="B996" s="31">
        <v>100000090685</v>
      </c>
      <c r="C996" s="30">
        <v>0</v>
      </c>
      <c r="D996" s="29" t="s">
        <v>719</v>
      </c>
      <c r="E996" s="29" t="s">
        <v>718</v>
      </c>
      <c r="F996" s="28">
        <v>11999.52</v>
      </c>
      <c r="G996" s="28">
        <v>-11998.52</v>
      </c>
      <c r="H996" s="32">
        <v>1</v>
      </c>
      <c r="I996" s="110"/>
      <c r="J996" s="22"/>
    </row>
    <row r="997" spans="1:10" s="20" customFormat="1" ht="23.25" customHeight="1">
      <c r="A997" s="30">
        <v>41</v>
      </c>
      <c r="B997" s="31">
        <v>100000090686</v>
      </c>
      <c r="C997" s="30">
        <v>0</v>
      </c>
      <c r="D997" s="29" t="s">
        <v>719</v>
      </c>
      <c r="E997" s="29" t="s">
        <v>718</v>
      </c>
      <c r="F997" s="28">
        <v>11999.52</v>
      </c>
      <c r="G997" s="28">
        <v>-11998.52</v>
      </c>
      <c r="H997" s="32">
        <v>1</v>
      </c>
      <c r="I997" s="110"/>
      <c r="J997" s="22"/>
    </row>
    <row r="998" spans="1:10" s="20" customFormat="1" ht="23.25" customHeight="1">
      <c r="A998" s="30">
        <v>42</v>
      </c>
      <c r="B998" s="31">
        <v>100000090687</v>
      </c>
      <c r="C998" s="30">
        <v>0</v>
      </c>
      <c r="D998" s="29" t="s">
        <v>719</v>
      </c>
      <c r="E998" s="29" t="s">
        <v>718</v>
      </c>
      <c r="F998" s="28">
        <v>11999.52</v>
      </c>
      <c r="G998" s="28">
        <v>-11998.52</v>
      </c>
      <c r="H998" s="32">
        <v>1</v>
      </c>
      <c r="I998" s="110"/>
      <c r="J998" s="22"/>
    </row>
    <row r="999" spans="1:10" s="20" customFormat="1" ht="23.25" customHeight="1">
      <c r="A999" s="30">
        <v>43</v>
      </c>
      <c r="B999" s="31">
        <v>100000090688</v>
      </c>
      <c r="C999" s="30">
        <v>0</v>
      </c>
      <c r="D999" s="29" t="s">
        <v>719</v>
      </c>
      <c r="E999" s="29" t="s">
        <v>718</v>
      </c>
      <c r="F999" s="28">
        <v>11999.52</v>
      </c>
      <c r="G999" s="28">
        <v>-11998.52</v>
      </c>
      <c r="H999" s="32">
        <v>1</v>
      </c>
      <c r="I999" s="110"/>
      <c r="J999" s="22"/>
    </row>
    <row r="1000" spans="1:10" s="20" customFormat="1" ht="23.25" customHeight="1">
      <c r="A1000" s="30">
        <v>44</v>
      </c>
      <c r="B1000" s="31">
        <v>100000090689</v>
      </c>
      <c r="C1000" s="30">
        <v>0</v>
      </c>
      <c r="D1000" s="29" t="s">
        <v>719</v>
      </c>
      <c r="E1000" s="29" t="s">
        <v>718</v>
      </c>
      <c r="F1000" s="28">
        <v>11999.52</v>
      </c>
      <c r="G1000" s="28">
        <v>-11998.52</v>
      </c>
      <c r="H1000" s="32">
        <v>1</v>
      </c>
      <c r="I1000" s="110"/>
      <c r="J1000" s="22"/>
    </row>
    <row r="1001" spans="1:10" s="20" customFormat="1" ht="23.25" customHeight="1">
      <c r="A1001" s="30">
        <v>45</v>
      </c>
      <c r="B1001" s="31">
        <v>100000090690</v>
      </c>
      <c r="C1001" s="30">
        <v>0</v>
      </c>
      <c r="D1001" s="29" t="s">
        <v>719</v>
      </c>
      <c r="E1001" s="29" t="s">
        <v>718</v>
      </c>
      <c r="F1001" s="28">
        <v>11999.52</v>
      </c>
      <c r="G1001" s="28">
        <v>-11998.52</v>
      </c>
      <c r="H1001" s="32">
        <v>1</v>
      </c>
      <c r="I1001" s="110"/>
      <c r="J1001" s="22"/>
    </row>
    <row r="1002" spans="1:10" s="20" customFormat="1" ht="23.25" customHeight="1">
      <c r="A1002" s="30">
        <v>46</v>
      </c>
      <c r="B1002" s="31">
        <v>100000090691</v>
      </c>
      <c r="C1002" s="30">
        <v>0</v>
      </c>
      <c r="D1002" s="29" t="s">
        <v>719</v>
      </c>
      <c r="E1002" s="29" t="s">
        <v>718</v>
      </c>
      <c r="F1002" s="28">
        <v>11999.52</v>
      </c>
      <c r="G1002" s="28">
        <v>-11998.52</v>
      </c>
      <c r="H1002" s="32">
        <v>1</v>
      </c>
      <c r="I1002" s="110"/>
      <c r="J1002" s="22"/>
    </row>
    <row r="1003" spans="1:10" s="20" customFormat="1" ht="23.25" customHeight="1">
      <c r="A1003" s="30">
        <v>47</v>
      </c>
      <c r="B1003" s="31">
        <v>100000090692</v>
      </c>
      <c r="C1003" s="30">
        <v>0</v>
      </c>
      <c r="D1003" s="29" t="s">
        <v>719</v>
      </c>
      <c r="E1003" s="29" t="s">
        <v>718</v>
      </c>
      <c r="F1003" s="28">
        <v>11999.52</v>
      </c>
      <c r="G1003" s="28">
        <v>-11998.52</v>
      </c>
      <c r="H1003" s="32">
        <v>1</v>
      </c>
      <c r="I1003" s="110"/>
      <c r="J1003" s="22"/>
    </row>
    <row r="1004" spans="1:10" s="20" customFormat="1" ht="23.25" customHeight="1">
      <c r="A1004" s="30">
        <v>48</v>
      </c>
      <c r="B1004" s="31">
        <v>100000090693</v>
      </c>
      <c r="C1004" s="30">
        <v>0</v>
      </c>
      <c r="D1004" s="29" t="s">
        <v>719</v>
      </c>
      <c r="E1004" s="29" t="s">
        <v>718</v>
      </c>
      <c r="F1004" s="28">
        <v>11999.52</v>
      </c>
      <c r="G1004" s="28">
        <v>-11998.52</v>
      </c>
      <c r="H1004" s="32">
        <v>1</v>
      </c>
      <c r="I1004" s="110"/>
      <c r="J1004" s="22"/>
    </row>
    <row r="1005" spans="1:10" s="20" customFormat="1" ht="23.25" customHeight="1">
      <c r="A1005" s="30">
        <v>49</v>
      </c>
      <c r="B1005" s="31">
        <v>100000090694</v>
      </c>
      <c r="C1005" s="30">
        <v>0</v>
      </c>
      <c r="D1005" s="29" t="s">
        <v>719</v>
      </c>
      <c r="E1005" s="29" t="s">
        <v>718</v>
      </c>
      <c r="F1005" s="28">
        <v>11999.52</v>
      </c>
      <c r="G1005" s="28">
        <v>-11998.52</v>
      </c>
      <c r="H1005" s="32">
        <v>1</v>
      </c>
      <c r="I1005" s="110"/>
      <c r="J1005" s="22"/>
    </row>
    <row r="1006" spans="1:10" s="20" customFormat="1" ht="23.25" customHeight="1">
      <c r="A1006" s="30">
        <v>50</v>
      </c>
      <c r="B1006" s="31">
        <v>100000090695</v>
      </c>
      <c r="C1006" s="30">
        <v>0</v>
      </c>
      <c r="D1006" s="29" t="s">
        <v>719</v>
      </c>
      <c r="E1006" s="29" t="s">
        <v>718</v>
      </c>
      <c r="F1006" s="28">
        <v>11999.52</v>
      </c>
      <c r="G1006" s="28">
        <v>-11998.52</v>
      </c>
      <c r="H1006" s="32">
        <v>1</v>
      </c>
      <c r="I1006" s="110"/>
      <c r="J1006" s="22"/>
    </row>
    <row r="1007" spans="1:10" s="20" customFormat="1" ht="23.25" customHeight="1">
      <c r="A1007" s="30">
        <v>51</v>
      </c>
      <c r="B1007" s="31">
        <v>100000090696</v>
      </c>
      <c r="C1007" s="30">
        <v>0</v>
      </c>
      <c r="D1007" s="29" t="s">
        <v>719</v>
      </c>
      <c r="E1007" s="29" t="s">
        <v>718</v>
      </c>
      <c r="F1007" s="28">
        <v>11999.52</v>
      </c>
      <c r="G1007" s="28">
        <v>-11998.52</v>
      </c>
      <c r="H1007" s="32">
        <v>1</v>
      </c>
      <c r="I1007" s="110"/>
      <c r="J1007" s="22"/>
    </row>
    <row r="1008" spans="1:10" s="20" customFormat="1" ht="23.25" customHeight="1">
      <c r="A1008" s="30">
        <v>52</v>
      </c>
      <c r="B1008" s="31">
        <v>100000090697</v>
      </c>
      <c r="C1008" s="30">
        <v>0</v>
      </c>
      <c r="D1008" s="29" t="s">
        <v>719</v>
      </c>
      <c r="E1008" s="29" t="s">
        <v>718</v>
      </c>
      <c r="F1008" s="28">
        <v>11999.52</v>
      </c>
      <c r="G1008" s="28">
        <v>-11998.52</v>
      </c>
      <c r="H1008" s="32">
        <v>1</v>
      </c>
      <c r="I1008" s="110"/>
      <c r="J1008" s="22"/>
    </row>
    <row r="1009" spans="1:10" s="20" customFormat="1" ht="23.25" customHeight="1">
      <c r="A1009" s="30">
        <v>53</v>
      </c>
      <c r="B1009" s="31">
        <v>100000090698</v>
      </c>
      <c r="C1009" s="30">
        <v>0</v>
      </c>
      <c r="D1009" s="29" t="s">
        <v>719</v>
      </c>
      <c r="E1009" s="29" t="s">
        <v>718</v>
      </c>
      <c r="F1009" s="28">
        <v>11999.52</v>
      </c>
      <c r="G1009" s="28">
        <v>-11998.52</v>
      </c>
      <c r="H1009" s="32">
        <v>1</v>
      </c>
      <c r="I1009" s="110"/>
      <c r="J1009" s="22"/>
    </row>
    <row r="1010" spans="1:10" s="20" customFormat="1" ht="23.25" customHeight="1">
      <c r="A1010" s="30">
        <v>54</v>
      </c>
      <c r="B1010" s="31">
        <v>100000090699</v>
      </c>
      <c r="C1010" s="30">
        <v>0</v>
      </c>
      <c r="D1010" s="29" t="s">
        <v>719</v>
      </c>
      <c r="E1010" s="29" t="s">
        <v>718</v>
      </c>
      <c r="F1010" s="28">
        <v>11999.52</v>
      </c>
      <c r="G1010" s="28">
        <v>-11998.52</v>
      </c>
      <c r="H1010" s="32">
        <v>1</v>
      </c>
      <c r="I1010" s="110"/>
      <c r="J1010" s="22"/>
    </row>
    <row r="1011" spans="1:10" s="20" customFormat="1" ht="23.25" customHeight="1">
      <c r="A1011" s="30">
        <v>55</v>
      </c>
      <c r="B1011" s="31">
        <v>100000090700</v>
      </c>
      <c r="C1011" s="30">
        <v>0</v>
      </c>
      <c r="D1011" s="29" t="s">
        <v>719</v>
      </c>
      <c r="E1011" s="29" t="s">
        <v>718</v>
      </c>
      <c r="F1011" s="28">
        <v>11999.52</v>
      </c>
      <c r="G1011" s="28">
        <v>-11998.52</v>
      </c>
      <c r="H1011" s="32">
        <v>1</v>
      </c>
      <c r="I1011" s="110"/>
      <c r="J1011" s="22"/>
    </row>
    <row r="1012" spans="1:10" s="20" customFormat="1" ht="23.25" customHeight="1">
      <c r="A1012" s="30">
        <v>56</v>
      </c>
      <c r="B1012" s="31">
        <v>100000090701</v>
      </c>
      <c r="C1012" s="30">
        <v>0</v>
      </c>
      <c r="D1012" s="29" t="s">
        <v>719</v>
      </c>
      <c r="E1012" s="29" t="s">
        <v>718</v>
      </c>
      <c r="F1012" s="28">
        <v>11999.52</v>
      </c>
      <c r="G1012" s="28">
        <v>-11998.52</v>
      </c>
      <c r="H1012" s="32">
        <v>1</v>
      </c>
      <c r="I1012" s="110"/>
      <c r="J1012" s="22"/>
    </row>
    <row r="1013" spans="1:10" s="20" customFormat="1" ht="23.25" customHeight="1">
      <c r="A1013" s="30">
        <v>57</v>
      </c>
      <c r="B1013" s="31">
        <v>100000090702</v>
      </c>
      <c r="C1013" s="30">
        <v>0</v>
      </c>
      <c r="D1013" s="29" t="s">
        <v>719</v>
      </c>
      <c r="E1013" s="29" t="s">
        <v>718</v>
      </c>
      <c r="F1013" s="28">
        <v>11999.52</v>
      </c>
      <c r="G1013" s="28">
        <v>-11998.52</v>
      </c>
      <c r="H1013" s="32">
        <v>1</v>
      </c>
      <c r="I1013" s="110"/>
      <c r="J1013" s="22"/>
    </row>
    <row r="1014" spans="1:10" s="20" customFormat="1" ht="23.25" customHeight="1">
      <c r="A1014" s="30">
        <v>58</v>
      </c>
      <c r="B1014" s="31">
        <v>100000090703</v>
      </c>
      <c r="C1014" s="30">
        <v>0</v>
      </c>
      <c r="D1014" s="29" t="s">
        <v>719</v>
      </c>
      <c r="E1014" s="29" t="s">
        <v>718</v>
      </c>
      <c r="F1014" s="28">
        <v>11999.52</v>
      </c>
      <c r="G1014" s="28">
        <v>-11998.52</v>
      </c>
      <c r="H1014" s="32">
        <v>1</v>
      </c>
      <c r="I1014" s="110"/>
      <c r="J1014" s="22"/>
    </row>
    <row r="1015" spans="1:10" s="20" customFormat="1" ht="23.25" customHeight="1">
      <c r="A1015" s="30">
        <v>59</v>
      </c>
      <c r="B1015" s="31">
        <v>100000090704</v>
      </c>
      <c r="C1015" s="30">
        <v>0</v>
      </c>
      <c r="D1015" s="29" t="s">
        <v>719</v>
      </c>
      <c r="E1015" s="29" t="s">
        <v>718</v>
      </c>
      <c r="F1015" s="28">
        <v>11999.52</v>
      </c>
      <c r="G1015" s="28">
        <v>-11998.52</v>
      </c>
      <c r="H1015" s="32">
        <v>1</v>
      </c>
      <c r="I1015" s="110"/>
      <c r="J1015" s="22"/>
    </row>
    <row r="1016" spans="1:10" s="20" customFormat="1" ht="23.25" customHeight="1">
      <c r="A1016" s="30">
        <v>60</v>
      </c>
      <c r="B1016" s="31">
        <v>100000090705</v>
      </c>
      <c r="C1016" s="30">
        <v>0</v>
      </c>
      <c r="D1016" s="29" t="s">
        <v>719</v>
      </c>
      <c r="E1016" s="29" t="s">
        <v>718</v>
      </c>
      <c r="F1016" s="28">
        <v>11999.52</v>
      </c>
      <c r="G1016" s="28">
        <v>-11998.52</v>
      </c>
      <c r="H1016" s="32">
        <v>1</v>
      </c>
      <c r="I1016" s="110"/>
      <c r="J1016" s="22"/>
    </row>
    <row r="1017" spans="1:10" s="20" customFormat="1" ht="23.25" customHeight="1">
      <c r="A1017" s="30">
        <v>61</v>
      </c>
      <c r="B1017" s="31">
        <v>100000090706</v>
      </c>
      <c r="C1017" s="30">
        <v>0</v>
      </c>
      <c r="D1017" s="29" t="s">
        <v>719</v>
      </c>
      <c r="E1017" s="29" t="s">
        <v>718</v>
      </c>
      <c r="F1017" s="28">
        <v>11999.52</v>
      </c>
      <c r="G1017" s="28">
        <v>-11998.52</v>
      </c>
      <c r="H1017" s="32">
        <v>1</v>
      </c>
      <c r="I1017" s="110"/>
      <c r="J1017" s="22"/>
    </row>
    <row r="1018" spans="1:10" s="20" customFormat="1" ht="23.25" customHeight="1">
      <c r="A1018" s="30">
        <v>62</v>
      </c>
      <c r="B1018" s="31">
        <v>100000090707</v>
      </c>
      <c r="C1018" s="30">
        <v>0</v>
      </c>
      <c r="D1018" s="29" t="s">
        <v>719</v>
      </c>
      <c r="E1018" s="29" t="s">
        <v>718</v>
      </c>
      <c r="F1018" s="28">
        <v>11999.52</v>
      </c>
      <c r="G1018" s="28">
        <v>-11998.52</v>
      </c>
      <c r="H1018" s="32">
        <v>1</v>
      </c>
      <c r="I1018" s="110"/>
      <c r="J1018" s="22"/>
    </row>
    <row r="1019" spans="1:10" s="20" customFormat="1" ht="23.25" customHeight="1">
      <c r="A1019" s="30">
        <v>63</v>
      </c>
      <c r="B1019" s="31">
        <v>100000090708</v>
      </c>
      <c r="C1019" s="30">
        <v>0</v>
      </c>
      <c r="D1019" s="29" t="s">
        <v>719</v>
      </c>
      <c r="E1019" s="29" t="s">
        <v>718</v>
      </c>
      <c r="F1019" s="28">
        <v>11999.52</v>
      </c>
      <c r="G1019" s="28">
        <v>-11998.52</v>
      </c>
      <c r="H1019" s="32">
        <v>1</v>
      </c>
      <c r="I1019" s="110"/>
      <c r="J1019" s="22"/>
    </row>
    <row r="1020" spans="1:10" s="20" customFormat="1" ht="23.25" customHeight="1">
      <c r="A1020" s="30">
        <v>64</v>
      </c>
      <c r="B1020" s="31">
        <v>100000091858</v>
      </c>
      <c r="C1020" s="30">
        <v>0</v>
      </c>
      <c r="D1020" s="29" t="s">
        <v>716</v>
      </c>
      <c r="E1020" s="29" t="s">
        <v>717</v>
      </c>
      <c r="F1020" s="28">
        <v>45475</v>
      </c>
      <c r="G1020" s="28">
        <v>-45474</v>
      </c>
      <c r="H1020" s="32">
        <v>1</v>
      </c>
      <c r="I1020" s="110"/>
      <c r="J1020" s="22"/>
    </row>
    <row r="1021" spans="1:10" s="20" customFormat="1" ht="23.25" customHeight="1">
      <c r="A1021" s="30">
        <v>65</v>
      </c>
      <c r="B1021" s="31">
        <v>100000091859</v>
      </c>
      <c r="C1021" s="30">
        <v>0</v>
      </c>
      <c r="D1021" s="29" t="s">
        <v>716</v>
      </c>
      <c r="E1021" s="29" t="s">
        <v>715</v>
      </c>
      <c r="F1021" s="28">
        <v>9630</v>
      </c>
      <c r="G1021" s="28">
        <v>-9629</v>
      </c>
      <c r="H1021" s="32">
        <v>1</v>
      </c>
      <c r="I1021" s="110"/>
      <c r="J1021" s="22"/>
    </row>
    <row r="1022" spans="1:10" s="20" customFormat="1" ht="23.25" customHeight="1">
      <c r="A1022" s="30">
        <v>66</v>
      </c>
      <c r="B1022" s="31">
        <v>100000105615</v>
      </c>
      <c r="C1022" s="30">
        <v>0</v>
      </c>
      <c r="D1022" s="29" t="s">
        <v>403</v>
      </c>
      <c r="E1022" s="29" t="s">
        <v>712</v>
      </c>
      <c r="F1022" s="28">
        <v>36800</v>
      </c>
      <c r="G1022" s="28">
        <v>-36799</v>
      </c>
      <c r="H1022" s="32">
        <v>1</v>
      </c>
      <c r="I1022" s="110"/>
      <c r="J1022" s="22"/>
    </row>
    <row r="1023" spans="1:10" s="20" customFormat="1" ht="23.25" customHeight="1">
      <c r="A1023" s="30">
        <v>67</v>
      </c>
      <c r="B1023" s="31">
        <v>100000105616</v>
      </c>
      <c r="C1023" s="30">
        <v>0</v>
      </c>
      <c r="D1023" s="29" t="s">
        <v>403</v>
      </c>
      <c r="E1023" s="29" t="s">
        <v>712</v>
      </c>
      <c r="F1023" s="28">
        <v>36800</v>
      </c>
      <c r="G1023" s="28">
        <v>-36799</v>
      </c>
      <c r="H1023" s="32">
        <v>1</v>
      </c>
      <c r="I1023" s="110"/>
      <c r="J1023" s="22"/>
    </row>
    <row r="1024" spans="1:10" s="20" customFormat="1" ht="23.25" customHeight="1">
      <c r="A1024" s="30">
        <v>68</v>
      </c>
      <c r="B1024" s="31">
        <v>100000105617</v>
      </c>
      <c r="C1024" s="30">
        <v>0</v>
      </c>
      <c r="D1024" s="29" t="s">
        <v>403</v>
      </c>
      <c r="E1024" s="29" t="s">
        <v>712</v>
      </c>
      <c r="F1024" s="28">
        <v>36800</v>
      </c>
      <c r="G1024" s="28">
        <v>-36799</v>
      </c>
      <c r="H1024" s="32">
        <v>1</v>
      </c>
      <c r="I1024" s="110"/>
      <c r="J1024" s="22"/>
    </row>
    <row r="1025" spans="1:10" s="20" customFormat="1" ht="23.25" customHeight="1">
      <c r="A1025" s="30">
        <v>69</v>
      </c>
      <c r="B1025" s="31">
        <v>100000105618</v>
      </c>
      <c r="C1025" s="30">
        <v>0</v>
      </c>
      <c r="D1025" s="29" t="s">
        <v>403</v>
      </c>
      <c r="E1025" s="29" t="s">
        <v>712</v>
      </c>
      <c r="F1025" s="28">
        <v>36800</v>
      </c>
      <c r="G1025" s="28">
        <v>-36799</v>
      </c>
      <c r="H1025" s="32">
        <v>1</v>
      </c>
      <c r="I1025" s="110"/>
      <c r="J1025" s="22"/>
    </row>
    <row r="1026" spans="1:10" s="20" customFormat="1" ht="23.25" customHeight="1">
      <c r="A1026" s="30">
        <v>70</v>
      </c>
      <c r="B1026" s="31">
        <v>100000105619</v>
      </c>
      <c r="C1026" s="30">
        <v>0</v>
      </c>
      <c r="D1026" s="29" t="s">
        <v>403</v>
      </c>
      <c r="E1026" s="29" t="s">
        <v>712</v>
      </c>
      <c r="F1026" s="28">
        <v>36800</v>
      </c>
      <c r="G1026" s="28">
        <v>-36799</v>
      </c>
      <c r="H1026" s="32">
        <v>1</v>
      </c>
      <c r="I1026" s="110"/>
      <c r="J1026" s="22"/>
    </row>
    <row r="1027" spans="1:10" s="20" customFormat="1" ht="23.25" customHeight="1">
      <c r="A1027" s="30">
        <v>71</v>
      </c>
      <c r="B1027" s="31">
        <v>100000105620</v>
      </c>
      <c r="C1027" s="30">
        <v>0</v>
      </c>
      <c r="D1027" s="29" t="s">
        <v>403</v>
      </c>
      <c r="E1027" s="29" t="s">
        <v>712</v>
      </c>
      <c r="F1027" s="28">
        <v>36800</v>
      </c>
      <c r="G1027" s="28">
        <v>-36799</v>
      </c>
      <c r="H1027" s="32">
        <v>1</v>
      </c>
      <c r="I1027" s="110"/>
      <c r="J1027" s="22"/>
    </row>
    <row r="1028" spans="1:10" s="20" customFormat="1" ht="23.25" customHeight="1">
      <c r="A1028" s="30">
        <v>72</v>
      </c>
      <c r="B1028" s="31">
        <v>100000105621</v>
      </c>
      <c r="C1028" s="30">
        <v>0</v>
      </c>
      <c r="D1028" s="29" t="s">
        <v>403</v>
      </c>
      <c r="E1028" s="29" t="s">
        <v>712</v>
      </c>
      <c r="F1028" s="28">
        <v>36800</v>
      </c>
      <c r="G1028" s="28">
        <v>-36799</v>
      </c>
      <c r="H1028" s="32">
        <v>1</v>
      </c>
      <c r="I1028" s="110"/>
      <c r="J1028" s="22"/>
    </row>
    <row r="1029" spans="1:10" s="20" customFormat="1" ht="23.25" customHeight="1">
      <c r="A1029" s="30">
        <v>73</v>
      </c>
      <c r="B1029" s="31">
        <v>100000105622</v>
      </c>
      <c r="C1029" s="30">
        <v>0</v>
      </c>
      <c r="D1029" s="29" t="s">
        <v>403</v>
      </c>
      <c r="E1029" s="29" t="s">
        <v>712</v>
      </c>
      <c r="F1029" s="28">
        <v>36800</v>
      </c>
      <c r="G1029" s="28">
        <v>-36799</v>
      </c>
      <c r="H1029" s="32">
        <v>1</v>
      </c>
      <c r="I1029" s="110"/>
      <c r="J1029" s="22"/>
    </row>
    <row r="1030" spans="1:10" s="20" customFormat="1" ht="23.25" customHeight="1">
      <c r="A1030" s="30">
        <v>74</v>
      </c>
      <c r="B1030" s="31">
        <v>100000105623</v>
      </c>
      <c r="C1030" s="30">
        <v>0</v>
      </c>
      <c r="D1030" s="29" t="s">
        <v>403</v>
      </c>
      <c r="E1030" s="29" t="s">
        <v>712</v>
      </c>
      <c r="F1030" s="28">
        <v>36800</v>
      </c>
      <c r="G1030" s="28">
        <v>-36799</v>
      </c>
      <c r="H1030" s="32">
        <v>1</v>
      </c>
      <c r="I1030" s="110"/>
      <c r="J1030" s="22"/>
    </row>
    <row r="1031" spans="1:10" s="20" customFormat="1" ht="23.25" customHeight="1">
      <c r="A1031" s="30">
        <v>75</v>
      </c>
      <c r="B1031" s="31">
        <v>100000105624</v>
      </c>
      <c r="C1031" s="30">
        <v>0</v>
      </c>
      <c r="D1031" s="29" t="s">
        <v>403</v>
      </c>
      <c r="E1031" s="29" t="s">
        <v>712</v>
      </c>
      <c r="F1031" s="28">
        <v>36800</v>
      </c>
      <c r="G1031" s="28">
        <v>-36799</v>
      </c>
      <c r="H1031" s="32">
        <v>1</v>
      </c>
      <c r="I1031" s="110"/>
      <c r="J1031" s="22"/>
    </row>
    <row r="1032" spans="1:10" s="20" customFormat="1" ht="23.25" customHeight="1">
      <c r="A1032" s="30">
        <v>76</v>
      </c>
      <c r="B1032" s="31">
        <v>100000105625</v>
      </c>
      <c r="C1032" s="30">
        <v>0</v>
      </c>
      <c r="D1032" s="29" t="s">
        <v>403</v>
      </c>
      <c r="E1032" s="29" t="s">
        <v>712</v>
      </c>
      <c r="F1032" s="28">
        <v>36800</v>
      </c>
      <c r="G1032" s="28">
        <v>-36799</v>
      </c>
      <c r="H1032" s="32">
        <v>1</v>
      </c>
      <c r="I1032" s="110"/>
      <c r="J1032" s="22"/>
    </row>
    <row r="1033" spans="1:10" s="20" customFormat="1" ht="23.25" customHeight="1">
      <c r="A1033" s="30">
        <v>77</v>
      </c>
      <c r="B1033" s="31">
        <v>100000105626</v>
      </c>
      <c r="C1033" s="30">
        <v>0</v>
      </c>
      <c r="D1033" s="29" t="s">
        <v>403</v>
      </c>
      <c r="E1033" s="29" t="s">
        <v>712</v>
      </c>
      <c r="F1033" s="28">
        <v>36800</v>
      </c>
      <c r="G1033" s="28">
        <v>-36799</v>
      </c>
      <c r="H1033" s="32">
        <v>1</v>
      </c>
      <c r="I1033" s="110"/>
      <c r="J1033" s="22"/>
    </row>
    <row r="1034" spans="1:10" s="20" customFormat="1" ht="23.25" customHeight="1">
      <c r="A1034" s="30">
        <v>78</v>
      </c>
      <c r="B1034" s="31">
        <v>100000105627</v>
      </c>
      <c r="C1034" s="30">
        <v>0</v>
      </c>
      <c r="D1034" s="29" t="s">
        <v>403</v>
      </c>
      <c r="E1034" s="29" t="s">
        <v>712</v>
      </c>
      <c r="F1034" s="28">
        <v>36800</v>
      </c>
      <c r="G1034" s="28">
        <v>-36799</v>
      </c>
      <c r="H1034" s="32">
        <v>1</v>
      </c>
      <c r="I1034" s="110"/>
      <c r="J1034" s="22"/>
    </row>
    <row r="1035" spans="1:10" s="20" customFormat="1" ht="23.25" customHeight="1">
      <c r="A1035" s="30">
        <v>79</v>
      </c>
      <c r="B1035" s="31">
        <v>100000105628</v>
      </c>
      <c r="C1035" s="30">
        <v>0</v>
      </c>
      <c r="D1035" s="29" t="s">
        <v>403</v>
      </c>
      <c r="E1035" s="29" t="s">
        <v>712</v>
      </c>
      <c r="F1035" s="28">
        <v>36800</v>
      </c>
      <c r="G1035" s="28">
        <v>-36799</v>
      </c>
      <c r="H1035" s="32">
        <v>1</v>
      </c>
      <c r="I1035" s="110"/>
      <c r="J1035" s="22"/>
    </row>
    <row r="1036" spans="1:10" s="20" customFormat="1" ht="23.25" customHeight="1">
      <c r="A1036" s="30">
        <v>80</v>
      </c>
      <c r="B1036" s="31">
        <v>100000105629</v>
      </c>
      <c r="C1036" s="30">
        <v>0</v>
      </c>
      <c r="D1036" s="29" t="s">
        <v>403</v>
      </c>
      <c r="E1036" s="29" t="s">
        <v>712</v>
      </c>
      <c r="F1036" s="28">
        <v>36800</v>
      </c>
      <c r="G1036" s="28">
        <v>-36799</v>
      </c>
      <c r="H1036" s="32">
        <v>1</v>
      </c>
      <c r="I1036" s="110"/>
      <c r="J1036" s="22"/>
    </row>
    <row r="1037" spans="1:10" s="20" customFormat="1" ht="23.25" customHeight="1">
      <c r="A1037" s="30">
        <v>81</v>
      </c>
      <c r="B1037" s="31">
        <v>100000105630</v>
      </c>
      <c r="C1037" s="30">
        <v>0</v>
      </c>
      <c r="D1037" s="29" t="s">
        <v>403</v>
      </c>
      <c r="E1037" s="29" t="s">
        <v>712</v>
      </c>
      <c r="F1037" s="28">
        <v>36800</v>
      </c>
      <c r="G1037" s="28">
        <v>-36799</v>
      </c>
      <c r="H1037" s="32">
        <v>1</v>
      </c>
      <c r="I1037" s="110"/>
      <c r="J1037" s="22"/>
    </row>
    <row r="1038" spans="1:10" s="20" customFormat="1" ht="23.25" customHeight="1">
      <c r="A1038" s="30">
        <v>82</v>
      </c>
      <c r="B1038" s="31">
        <v>100000105631</v>
      </c>
      <c r="C1038" s="30">
        <v>0</v>
      </c>
      <c r="D1038" s="29" t="s">
        <v>403</v>
      </c>
      <c r="E1038" s="29" t="s">
        <v>712</v>
      </c>
      <c r="F1038" s="28">
        <v>36800</v>
      </c>
      <c r="G1038" s="28">
        <v>-36799</v>
      </c>
      <c r="H1038" s="32">
        <v>1</v>
      </c>
      <c r="I1038" s="110"/>
      <c r="J1038" s="22"/>
    </row>
    <row r="1039" spans="1:10" s="20" customFormat="1" ht="23.25" customHeight="1">
      <c r="A1039" s="30">
        <v>83</v>
      </c>
      <c r="B1039" s="31">
        <v>100000105632</v>
      </c>
      <c r="C1039" s="30">
        <v>0</v>
      </c>
      <c r="D1039" s="29" t="s">
        <v>403</v>
      </c>
      <c r="E1039" s="29" t="s">
        <v>712</v>
      </c>
      <c r="F1039" s="28">
        <v>36800</v>
      </c>
      <c r="G1039" s="28">
        <v>-36799</v>
      </c>
      <c r="H1039" s="32">
        <v>1</v>
      </c>
      <c r="I1039" s="110"/>
      <c r="J1039" s="22"/>
    </row>
    <row r="1040" spans="1:10" s="20" customFormat="1" ht="23.25" customHeight="1">
      <c r="A1040" s="30">
        <v>84</v>
      </c>
      <c r="B1040" s="31">
        <v>100000105633</v>
      </c>
      <c r="C1040" s="30">
        <v>0</v>
      </c>
      <c r="D1040" s="29" t="s">
        <v>403</v>
      </c>
      <c r="E1040" s="29" t="s">
        <v>712</v>
      </c>
      <c r="F1040" s="28">
        <v>36800</v>
      </c>
      <c r="G1040" s="28">
        <v>-36799</v>
      </c>
      <c r="H1040" s="32">
        <v>1</v>
      </c>
      <c r="I1040" s="110"/>
      <c r="J1040" s="22"/>
    </row>
    <row r="1041" spans="1:10" s="20" customFormat="1" ht="23.25" customHeight="1">
      <c r="A1041" s="30">
        <v>85</v>
      </c>
      <c r="B1041" s="31">
        <v>100000105634</v>
      </c>
      <c r="C1041" s="30">
        <v>0</v>
      </c>
      <c r="D1041" s="29" t="s">
        <v>403</v>
      </c>
      <c r="E1041" s="29" t="s">
        <v>712</v>
      </c>
      <c r="F1041" s="28">
        <v>36800</v>
      </c>
      <c r="G1041" s="28">
        <v>-36799</v>
      </c>
      <c r="H1041" s="32">
        <v>1</v>
      </c>
      <c r="I1041" s="110"/>
      <c r="J1041" s="22"/>
    </row>
    <row r="1042" spans="1:10" s="20" customFormat="1" ht="23.25" customHeight="1">
      <c r="A1042" s="30">
        <v>86</v>
      </c>
      <c r="B1042" s="31">
        <v>100000105635</v>
      </c>
      <c r="C1042" s="30">
        <v>0</v>
      </c>
      <c r="D1042" s="29" t="s">
        <v>403</v>
      </c>
      <c r="E1042" s="29" t="s">
        <v>712</v>
      </c>
      <c r="F1042" s="28">
        <v>36800</v>
      </c>
      <c r="G1042" s="28">
        <v>-36799</v>
      </c>
      <c r="H1042" s="32">
        <v>1</v>
      </c>
      <c r="I1042" s="110"/>
      <c r="J1042" s="22"/>
    </row>
    <row r="1043" spans="1:10" s="20" customFormat="1" ht="23.25" customHeight="1">
      <c r="A1043" s="30">
        <v>87</v>
      </c>
      <c r="B1043" s="31">
        <v>100000105636</v>
      </c>
      <c r="C1043" s="30">
        <v>0</v>
      </c>
      <c r="D1043" s="29" t="s">
        <v>403</v>
      </c>
      <c r="E1043" s="29" t="s">
        <v>712</v>
      </c>
      <c r="F1043" s="28">
        <v>36800</v>
      </c>
      <c r="G1043" s="28">
        <v>-36799</v>
      </c>
      <c r="H1043" s="32">
        <v>1</v>
      </c>
      <c r="I1043" s="110"/>
      <c r="J1043" s="22"/>
    </row>
    <row r="1044" spans="1:10" s="20" customFormat="1" ht="23.25" customHeight="1">
      <c r="A1044" s="30">
        <v>88</v>
      </c>
      <c r="B1044" s="31">
        <v>100000105637</v>
      </c>
      <c r="C1044" s="30">
        <v>0</v>
      </c>
      <c r="D1044" s="29" t="s">
        <v>403</v>
      </c>
      <c r="E1044" s="29" t="s">
        <v>712</v>
      </c>
      <c r="F1044" s="28">
        <v>36800</v>
      </c>
      <c r="G1044" s="28">
        <v>-36799</v>
      </c>
      <c r="H1044" s="32">
        <v>1</v>
      </c>
      <c r="I1044" s="110"/>
      <c r="J1044" s="22"/>
    </row>
    <row r="1045" spans="1:10" s="20" customFormat="1" ht="23.25" customHeight="1">
      <c r="A1045" s="30">
        <v>89</v>
      </c>
      <c r="B1045" s="31">
        <v>100000105638</v>
      </c>
      <c r="C1045" s="30">
        <v>0</v>
      </c>
      <c r="D1045" s="29" t="s">
        <v>403</v>
      </c>
      <c r="E1045" s="29" t="s">
        <v>712</v>
      </c>
      <c r="F1045" s="28">
        <v>36800</v>
      </c>
      <c r="G1045" s="28">
        <v>-36799</v>
      </c>
      <c r="H1045" s="32">
        <v>1</v>
      </c>
      <c r="I1045" s="110"/>
      <c r="J1045" s="22"/>
    </row>
    <row r="1046" spans="1:10" s="20" customFormat="1" ht="23.25" customHeight="1">
      <c r="A1046" s="30">
        <v>90</v>
      </c>
      <c r="B1046" s="31">
        <v>100000105639</v>
      </c>
      <c r="C1046" s="30">
        <v>0</v>
      </c>
      <c r="D1046" s="29" t="s">
        <v>403</v>
      </c>
      <c r="E1046" s="29" t="s">
        <v>712</v>
      </c>
      <c r="F1046" s="28">
        <v>36800</v>
      </c>
      <c r="G1046" s="28">
        <v>-36799</v>
      </c>
      <c r="H1046" s="32">
        <v>1</v>
      </c>
      <c r="I1046" s="110"/>
      <c r="J1046" s="22"/>
    </row>
    <row r="1047" spans="1:10" s="20" customFormat="1" ht="23.25" customHeight="1">
      <c r="A1047" s="30">
        <v>91</v>
      </c>
      <c r="B1047" s="31">
        <v>100000130476</v>
      </c>
      <c r="C1047" s="30">
        <v>0</v>
      </c>
      <c r="D1047" s="29" t="s">
        <v>503</v>
      </c>
      <c r="E1047" s="29" t="s">
        <v>419</v>
      </c>
      <c r="F1047" s="28">
        <v>14500</v>
      </c>
      <c r="G1047" s="28">
        <v>-14499</v>
      </c>
      <c r="H1047" s="32">
        <v>1</v>
      </c>
      <c r="I1047" s="110"/>
      <c r="J1047" s="22"/>
    </row>
    <row r="1048" spans="1:10" s="20" customFormat="1" ht="23.25" customHeight="1">
      <c r="A1048" s="30">
        <v>92</v>
      </c>
      <c r="B1048" s="31">
        <v>100000130477</v>
      </c>
      <c r="C1048" s="30">
        <v>0</v>
      </c>
      <c r="D1048" s="29" t="s">
        <v>503</v>
      </c>
      <c r="E1048" s="29" t="s">
        <v>419</v>
      </c>
      <c r="F1048" s="28">
        <v>14500</v>
      </c>
      <c r="G1048" s="28">
        <v>-14499</v>
      </c>
      <c r="H1048" s="32">
        <v>1</v>
      </c>
      <c r="I1048" s="110"/>
      <c r="J1048" s="22"/>
    </row>
    <row r="1049" spans="1:10" s="20" customFormat="1" ht="23.25" customHeight="1">
      <c r="A1049" s="30">
        <v>93</v>
      </c>
      <c r="B1049" s="31">
        <v>100000130478</v>
      </c>
      <c r="C1049" s="30">
        <v>0</v>
      </c>
      <c r="D1049" s="29" t="s">
        <v>503</v>
      </c>
      <c r="E1049" s="29" t="s">
        <v>419</v>
      </c>
      <c r="F1049" s="28">
        <v>14500</v>
      </c>
      <c r="G1049" s="28">
        <v>-14499</v>
      </c>
      <c r="H1049" s="32">
        <v>1</v>
      </c>
      <c r="I1049" s="110"/>
      <c r="J1049" s="22"/>
    </row>
    <row r="1050" spans="1:10" s="20" customFormat="1" ht="23.25" customHeight="1">
      <c r="A1050" s="30">
        <v>94</v>
      </c>
      <c r="B1050" s="31">
        <v>100000130479</v>
      </c>
      <c r="C1050" s="30">
        <v>0</v>
      </c>
      <c r="D1050" s="29" t="s">
        <v>503</v>
      </c>
      <c r="E1050" s="29" t="s">
        <v>419</v>
      </c>
      <c r="F1050" s="28">
        <v>14500</v>
      </c>
      <c r="G1050" s="28">
        <v>-14499</v>
      </c>
      <c r="H1050" s="32">
        <v>1</v>
      </c>
      <c r="I1050" s="110"/>
      <c r="J1050" s="22"/>
    </row>
    <row r="1051" spans="1:10" s="20" customFormat="1" ht="23.25" customHeight="1">
      <c r="A1051" s="30">
        <v>95</v>
      </c>
      <c r="B1051" s="31">
        <v>100000130480</v>
      </c>
      <c r="C1051" s="30">
        <v>0</v>
      </c>
      <c r="D1051" s="29" t="s">
        <v>503</v>
      </c>
      <c r="E1051" s="29" t="s">
        <v>419</v>
      </c>
      <c r="F1051" s="28">
        <v>14500</v>
      </c>
      <c r="G1051" s="28">
        <v>-14499</v>
      </c>
      <c r="H1051" s="32">
        <v>1</v>
      </c>
      <c r="I1051" s="110"/>
      <c r="J1051" s="22"/>
    </row>
    <row r="1052" spans="1:10" s="20" customFormat="1" ht="23.25" customHeight="1">
      <c r="A1052" s="30">
        <v>96</v>
      </c>
      <c r="B1052" s="31">
        <v>100000130481</v>
      </c>
      <c r="C1052" s="30">
        <v>0</v>
      </c>
      <c r="D1052" s="29" t="s">
        <v>503</v>
      </c>
      <c r="E1052" s="29" t="s">
        <v>419</v>
      </c>
      <c r="F1052" s="28">
        <v>14500</v>
      </c>
      <c r="G1052" s="28">
        <v>-14499</v>
      </c>
      <c r="H1052" s="32">
        <v>1</v>
      </c>
      <c r="I1052" s="110"/>
      <c r="J1052" s="22"/>
    </row>
    <row r="1053" spans="1:10" s="20" customFormat="1" ht="23.25" customHeight="1">
      <c r="A1053" s="30">
        <v>97</v>
      </c>
      <c r="B1053" s="31">
        <v>100000130484</v>
      </c>
      <c r="C1053" s="30">
        <v>0</v>
      </c>
      <c r="D1053" s="29" t="s">
        <v>503</v>
      </c>
      <c r="E1053" s="29" t="s">
        <v>713</v>
      </c>
      <c r="F1053" s="28">
        <v>35500</v>
      </c>
      <c r="G1053" s="28">
        <v>-35499</v>
      </c>
      <c r="H1053" s="32">
        <v>1</v>
      </c>
      <c r="I1053" s="110"/>
      <c r="J1053" s="22"/>
    </row>
    <row r="1054" spans="1:10" s="20" customFormat="1" ht="23.25" customHeight="1">
      <c r="A1054" s="30">
        <v>98</v>
      </c>
      <c r="B1054" s="31">
        <v>100000134557</v>
      </c>
      <c r="C1054" s="30">
        <v>0</v>
      </c>
      <c r="D1054" s="29" t="s">
        <v>418</v>
      </c>
      <c r="E1054" s="29" t="s">
        <v>417</v>
      </c>
      <c r="F1054" s="28">
        <v>20990</v>
      </c>
      <c r="G1054" s="28">
        <v>-20989</v>
      </c>
      <c r="H1054" s="32">
        <v>1</v>
      </c>
      <c r="I1054" s="110"/>
      <c r="J1054" s="22"/>
    </row>
    <row r="1055" spans="1:10" s="20" customFormat="1" ht="23.25" customHeight="1">
      <c r="A1055" s="30">
        <v>99</v>
      </c>
      <c r="B1055" s="31">
        <v>100000138351</v>
      </c>
      <c r="C1055" s="30">
        <v>0</v>
      </c>
      <c r="D1055" s="29" t="s">
        <v>365</v>
      </c>
      <c r="E1055" s="29" t="s">
        <v>712</v>
      </c>
      <c r="F1055" s="28">
        <v>32000</v>
      </c>
      <c r="G1055" s="28">
        <v>-31999</v>
      </c>
      <c r="H1055" s="32">
        <v>1</v>
      </c>
      <c r="I1055" s="110"/>
      <c r="J1055" s="22"/>
    </row>
    <row r="1056" spans="1:10" s="20" customFormat="1" ht="23.25" customHeight="1">
      <c r="A1056" s="30">
        <v>100</v>
      </c>
      <c r="B1056" s="31">
        <v>100000141102</v>
      </c>
      <c r="C1056" s="30">
        <v>0</v>
      </c>
      <c r="D1056" s="29" t="s">
        <v>183</v>
      </c>
      <c r="E1056" s="29" t="s">
        <v>711</v>
      </c>
      <c r="F1056" s="28">
        <v>20223</v>
      </c>
      <c r="G1056" s="28">
        <v>-20222</v>
      </c>
      <c r="H1056" s="32">
        <v>1</v>
      </c>
      <c r="I1056" s="110"/>
      <c r="J1056" s="22"/>
    </row>
    <row r="1057" spans="1:10" s="20" customFormat="1" ht="23.25" customHeight="1">
      <c r="A1057" s="30">
        <v>101</v>
      </c>
      <c r="B1057" s="31">
        <v>100000141103</v>
      </c>
      <c r="C1057" s="30">
        <v>0</v>
      </c>
      <c r="D1057" s="29" t="s">
        <v>710</v>
      </c>
      <c r="E1057" s="29" t="s">
        <v>709</v>
      </c>
      <c r="F1057" s="28">
        <v>17800</v>
      </c>
      <c r="G1057" s="28">
        <v>-17799</v>
      </c>
      <c r="H1057" s="32">
        <v>1</v>
      </c>
      <c r="I1057" s="110"/>
      <c r="J1057" s="22"/>
    </row>
    <row r="1058" spans="1:10" s="20" customFormat="1" ht="23.25" customHeight="1">
      <c r="A1058" s="30">
        <v>102</v>
      </c>
      <c r="B1058" s="31">
        <v>100000141105</v>
      </c>
      <c r="C1058" s="30">
        <v>0</v>
      </c>
      <c r="D1058" s="29" t="s">
        <v>369</v>
      </c>
      <c r="E1058" s="29" t="s">
        <v>708</v>
      </c>
      <c r="F1058" s="28">
        <v>111280</v>
      </c>
      <c r="G1058" s="28">
        <v>-111279</v>
      </c>
      <c r="H1058" s="32">
        <v>1</v>
      </c>
      <c r="I1058" s="110"/>
      <c r="J1058" s="22"/>
    </row>
    <row r="1059" spans="1:10" s="20" customFormat="1" ht="23.25" customHeight="1">
      <c r="A1059" s="30">
        <v>103</v>
      </c>
      <c r="B1059" s="31">
        <v>100000156706</v>
      </c>
      <c r="C1059" s="30">
        <v>0</v>
      </c>
      <c r="D1059" s="29" t="s">
        <v>703</v>
      </c>
      <c r="E1059" s="29" t="s">
        <v>707</v>
      </c>
      <c r="F1059" s="28">
        <v>35898.5</v>
      </c>
      <c r="G1059" s="28">
        <v>-35897.5</v>
      </c>
      <c r="H1059" s="32">
        <v>1</v>
      </c>
      <c r="I1059" s="110"/>
      <c r="J1059" s="22"/>
    </row>
    <row r="1060" spans="1:10" s="20" customFormat="1" ht="23.25" customHeight="1">
      <c r="A1060" s="30">
        <v>104</v>
      </c>
      <c r="B1060" s="31">
        <v>100000156707</v>
      </c>
      <c r="C1060" s="30">
        <v>0</v>
      </c>
      <c r="D1060" s="29" t="s">
        <v>703</v>
      </c>
      <c r="E1060" s="29" t="s">
        <v>706</v>
      </c>
      <c r="F1060" s="28">
        <v>29398.25</v>
      </c>
      <c r="G1060" s="28">
        <v>-29397.25</v>
      </c>
      <c r="H1060" s="32">
        <v>1</v>
      </c>
      <c r="I1060" s="110"/>
      <c r="J1060" s="22"/>
    </row>
    <row r="1061" spans="1:10" s="20" customFormat="1" ht="23.25" customHeight="1">
      <c r="A1061" s="30">
        <v>105</v>
      </c>
      <c r="B1061" s="31">
        <v>100000156708</v>
      </c>
      <c r="C1061" s="30">
        <v>0</v>
      </c>
      <c r="D1061" s="29" t="s">
        <v>703</v>
      </c>
      <c r="E1061" s="29" t="s">
        <v>705</v>
      </c>
      <c r="F1061" s="28">
        <v>83288.800000000003</v>
      </c>
      <c r="G1061" s="28">
        <v>-83287.8</v>
      </c>
      <c r="H1061" s="32">
        <v>1</v>
      </c>
      <c r="I1061" s="110"/>
      <c r="J1061" s="22"/>
    </row>
    <row r="1062" spans="1:10" s="20" customFormat="1" ht="23.25" customHeight="1">
      <c r="A1062" s="30">
        <v>106</v>
      </c>
      <c r="B1062" s="31">
        <v>100000156709</v>
      </c>
      <c r="C1062" s="30">
        <v>0</v>
      </c>
      <c r="D1062" s="29" t="s">
        <v>703</v>
      </c>
      <c r="E1062" s="29" t="s">
        <v>704</v>
      </c>
      <c r="F1062" s="28">
        <v>36989.9</v>
      </c>
      <c r="G1062" s="28">
        <v>-36988.9</v>
      </c>
      <c r="H1062" s="32">
        <v>1</v>
      </c>
      <c r="I1062" s="110"/>
      <c r="J1062" s="22"/>
    </row>
    <row r="1063" spans="1:10" s="20" customFormat="1" ht="23.25" customHeight="1">
      <c r="A1063" s="30">
        <v>107</v>
      </c>
      <c r="B1063" s="31">
        <v>100000156710</v>
      </c>
      <c r="C1063" s="30">
        <v>0</v>
      </c>
      <c r="D1063" s="29" t="s">
        <v>703</v>
      </c>
      <c r="E1063" s="29" t="s">
        <v>702</v>
      </c>
      <c r="F1063" s="28">
        <v>33972.5</v>
      </c>
      <c r="G1063" s="28">
        <v>-33971.5</v>
      </c>
      <c r="H1063" s="32">
        <v>1</v>
      </c>
      <c r="I1063" s="110"/>
      <c r="J1063" s="22"/>
    </row>
    <row r="1064" spans="1:10" s="20" customFormat="1" ht="23.25" customHeight="1">
      <c r="A1064" s="30">
        <v>108</v>
      </c>
      <c r="B1064" s="31">
        <v>100000184002</v>
      </c>
      <c r="C1064" s="30">
        <v>0</v>
      </c>
      <c r="D1064" s="29" t="s">
        <v>751</v>
      </c>
      <c r="E1064" s="29" t="s">
        <v>759</v>
      </c>
      <c r="F1064" s="28">
        <v>258940</v>
      </c>
      <c r="G1064" s="28">
        <v>-258939</v>
      </c>
      <c r="H1064" s="32">
        <v>1</v>
      </c>
      <c r="I1064" s="110"/>
      <c r="J1064" s="22"/>
    </row>
    <row r="1065" spans="1:10" s="20" customFormat="1" ht="23.25" customHeight="1">
      <c r="A1065" s="30">
        <v>109</v>
      </c>
      <c r="B1065" s="31">
        <v>100000184003</v>
      </c>
      <c r="C1065" s="30">
        <v>0</v>
      </c>
      <c r="D1065" s="29" t="s">
        <v>751</v>
      </c>
      <c r="E1065" s="29" t="s">
        <v>758</v>
      </c>
      <c r="F1065" s="28">
        <v>18190</v>
      </c>
      <c r="G1065" s="28">
        <v>-18189</v>
      </c>
      <c r="H1065" s="32">
        <v>1</v>
      </c>
      <c r="I1065" s="110"/>
      <c r="J1065" s="22"/>
    </row>
    <row r="1066" spans="1:10" s="20" customFormat="1" ht="23.25" customHeight="1">
      <c r="A1066" s="30">
        <v>110</v>
      </c>
      <c r="B1066" s="31">
        <v>100000184004</v>
      </c>
      <c r="C1066" s="30">
        <v>0</v>
      </c>
      <c r="D1066" s="29" t="s">
        <v>751</v>
      </c>
      <c r="E1066" s="29" t="s">
        <v>757</v>
      </c>
      <c r="F1066" s="28">
        <v>11663</v>
      </c>
      <c r="G1066" s="28">
        <v>-11662</v>
      </c>
      <c r="H1066" s="32">
        <v>1</v>
      </c>
      <c r="I1066" s="110"/>
      <c r="J1066" s="22"/>
    </row>
    <row r="1067" spans="1:10" s="20" customFormat="1" ht="23.25" customHeight="1">
      <c r="A1067" s="30">
        <v>111</v>
      </c>
      <c r="B1067" s="31">
        <v>100000184006</v>
      </c>
      <c r="C1067" s="30">
        <v>0</v>
      </c>
      <c r="D1067" s="29" t="s">
        <v>751</v>
      </c>
      <c r="E1067" s="29" t="s">
        <v>756</v>
      </c>
      <c r="F1067" s="28">
        <v>17762</v>
      </c>
      <c r="G1067" s="28">
        <v>-17761</v>
      </c>
      <c r="H1067" s="32">
        <v>1</v>
      </c>
      <c r="I1067" s="110"/>
      <c r="J1067" s="22"/>
    </row>
    <row r="1068" spans="1:10" s="20" customFormat="1" ht="23.25" customHeight="1">
      <c r="A1068" s="30">
        <v>112</v>
      </c>
      <c r="B1068" s="31">
        <v>100000184011</v>
      </c>
      <c r="C1068" s="30">
        <v>0</v>
      </c>
      <c r="D1068" s="29" t="s">
        <v>751</v>
      </c>
      <c r="E1068" s="29" t="s">
        <v>754</v>
      </c>
      <c r="F1068" s="28">
        <v>64178.6</v>
      </c>
      <c r="G1068" s="28">
        <v>-64177.599999999999</v>
      </c>
      <c r="H1068" s="32">
        <v>1</v>
      </c>
      <c r="I1068" s="110"/>
      <c r="J1068" s="22"/>
    </row>
    <row r="1069" spans="1:10" s="20" customFormat="1" ht="23.25" customHeight="1">
      <c r="A1069" s="30">
        <v>113</v>
      </c>
      <c r="B1069" s="31">
        <v>100000184012</v>
      </c>
      <c r="C1069" s="30">
        <v>0</v>
      </c>
      <c r="D1069" s="29" t="s">
        <v>751</v>
      </c>
      <c r="E1069" s="29" t="s">
        <v>753</v>
      </c>
      <c r="F1069" s="28">
        <v>15547.1</v>
      </c>
      <c r="G1069" s="28">
        <v>-15546.1</v>
      </c>
      <c r="H1069" s="32">
        <v>1</v>
      </c>
      <c r="I1069" s="110"/>
      <c r="J1069" s="22"/>
    </row>
    <row r="1070" spans="1:10" s="20" customFormat="1" ht="23.25" customHeight="1">
      <c r="A1070" s="30">
        <v>114</v>
      </c>
      <c r="B1070" s="31">
        <v>100000184014</v>
      </c>
      <c r="C1070" s="30">
        <v>0</v>
      </c>
      <c r="D1070" s="29" t="s">
        <v>751</v>
      </c>
      <c r="E1070" s="29" t="s">
        <v>752</v>
      </c>
      <c r="F1070" s="28">
        <v>130005</v>
      </c>
      <c r="G1070" s="28">
        <v>-130004</v>
      </c>
      <c r="H1070" s="32">
        <v>1</v>
      </c>
      <c r="I1070" s="110"/>
      <c r="J1070" s="22"/>
    </row>
    <row r="1071" spans="1:10" s="20" customFormat="1" ht="23.25" customHeight="1">
      <c r="A1071" s="30">
        <v>115</v>
      </c>
      <c r="B1071" s="31">
        <v>100000184018</v>
      </c>
      <c r="C1071" s="30">
        <v>0</v>
      </c>
      <c r="D1071" s="29" t="s">
        <v>751</v>
      </c>
      <c r="E1071" s="29" t="s">
        <v>750</v>
      </c>
      <c r="F1071" s="28">
        <v>104269.36</v>
      </c>
      <c r="G1071" s="28">
        <v>-104268.36</v>
      </c>
      <c r="H1071" s="32">
        <v>1</v>
      </c>
      <c r="I1071" s="110"/>
      <c r="J1071" s="22"/>
    </row>
    <row r="1072" spans="1:10" s="20" customFormat="1" ht="23.25" customHeight="1">
      <c r="A1072" s="30">
        <v>116</v>
      </c>
      <c r="B1072" s="31">
        <v>100000184029</v>
      </c>
      <c r="C1072" s="30">
        <v>0</v>
      </c>
      <c r="D1072" s="29" t="s">
        <v>747</v>
      </c>
      <c r="E1072" s="29" t="s">
        <v>749</v>
      </c>
      <c r="F1072" s="28">
        <v>258940</v>
      </c>
      <c r="G1072" s="28">
        <v>-258939</v>
      </c>
      <c r="H1072" s="32">
        <v>1</v>
      </c>
      <c r="I1072" s="110"/>
      <c r="J1072" s="22"/>
    </row>
    <row r="1073" spans="1:10" s="20" customFormat="1" ht="23.25" customHeight="1">
      <c r="A1073" s="30">
        <v>117</v>
      </c>
      <c r="B1073" s="31">
        <v>100000184030</v>
      </c>
      <c r="C1073" s="30">
        <v>0</v>
      </c>
      <c r="D1073" s="29" t="s">
        <v>747</v>
      </c>
      <c r="E1073" s="29" t="s">
        <v>748</v>
      </c>
      <c r="F1073" s="28">
        <v>11984</v>
      </c>
      <c r="G1073" s="28">
        <v>-11983</v>
      </c>
      <c r="H1073" s="32">
        <v>1</v>
      </c>
      <c r="I1073" s="110"/>
      <c r="J1073" s="22"/>
    </row>
    <row r="1074" spans="1:10" s="20" customFormat="1" ht="23.25" customHeight="1">
      <c r="A1074" s="30">
        <v>118</v>
      </c>
      <c r="B1074" s="31">
        <v>100000184092</v>
      </c>
      <c r="C1074" s="30">
        <v>0</v>
      </c>
      <c r="D1074" s="29" t="s">
        <v>742</v>
      </c>
      <c r="E1074" s="29" t="s">
        <v>744</v>
      </c>
      <c r="F1074" s="28">
        <v>19920</v>
      </c>
      <c r="G1074" s="28">
        <v>-19919</v>
      </c>
      <c r="H1074" s="32">
        <v>1</v>
      </c>
      <c r="I1074" s="110"/>
      <c r="J1074" s="22"/>
    </row>
    <row r="1075" spans="1:10" s="20" customFormat="1" ht="23.25" customHeight="1">
      <c r="A1075" s="30">
        <v>119</v>
      </c>
      <c r="B1075" s="31">
        <v>100000184101</v>
      </c>
      <c r="C1075" s="30">
        <v>0</v>
      </c>
      <c r="D1075" s="29" t="s">
        <v>742</v>
      </c>
      <c r="E1075" s="29" t="s">
        <v>743</v>
      </c>
      <c r="F1075" s="28">
        <v>18190</v>
      </c>
      <c r="G1075" s="28">
        <v>-18189</v>
      </c>
      <c r="H1075" s="32">
        <v>1</v>
      </c>
      <c r="I1075" s="110"/>
      <c r="J1075" s="22"/>
    </row>
    <row r="1076" spans="1:10" s="20" customFormat="1" ht="23.25" customHeight="1">
      <c r="A1076" s="30">
        <v>120</v>
      </c>
      <c r="B1076" s="31">
        <v>100000184102</v>
      </c>
      <c r="C1076" s="30">
        <v>0</v>
      </c>
      <c r="D1076" s="29" t="s">
        <v>742</v>
      </c>
      <c r="E1076" s="29" t="s">
        <v>705</v>
      </c>
      <c r="F1076" s="28">
        <v>31880</v>
      </c>
      <c r="G1076" s="28">
        <v>-31879</v>
      </c>
      <c r="H1076" s="32">
        <v>1</v>
      </c>
      <c r="I1076" s="110"/>
      <c r="J1076" s="22"/>
    </row>
    <row r="1077" spans="1:10" s="20" customFormat="1" ht="23.25" customHeight="1">
      <c r="A1077" s="30">
        <v>121</v>
      </c>
      <c r="B1077" s="31">
        <v>100000186117</v>
      </c>
      <c r="C1077" s="30">
        <v>0</v>
      </c>
      <c r="D1077" s="29" t="s">
        <v>741</v>
      </c>
      <c r="E1077" s="29" t="s">
        <v>740</v>
      </c>
      <c r="F1077" s="28">
        <v>99600</v>
      </c>
      <c r="G1077" s="28">
        <v>-99599</v>
      </c>
      <c r="H1077" s="32">
        <v>1</v>
      </c>
      <c r="I1077" s="110"/>
      <c r="J1077" s="22"/>
    </row>
    <row r="1078" spans="1:10" s="20" customFormat="1" ht="23.25" customHeight="1">
      <c r="A1078" s="30">
        <v>122</v>
      </c>
      <c r="B1078" s="31">
        <v>100000200765</v>
      </c>
      <c r="C1078" s="30">
        <v>0</v>
      </c>
      <c r="D1078" s="29" t="s">
        <v>395</v>
      </c>
      <c r="E1078" s="29" t="s">
        <v>738</v>
      </c>
      <c r="F1078" s="28">
        <v>92769</v>
      </c>
      <c r="G1078" s="28">
        <v>-92768</v>
      </c>
      <c r="H1078" s="32">
        <v>1</v>
      </c>
      <c r="I1078" s="110"/>
      <c r="J1078" s="22"/>
    </row>
    <row r="1079" spans="1:10" s="20" customFormat="1" ht="23.25" customHeight="1">
      <c r="A1079" s="30">
        <v>123</v>
      </c>
      <c r="B1079" s="31">
        <v>100000201806</v>
      </c>
      <c r="C1079" s="30">
        <v>0</v>
      </c>
      <c r="D1079" s="29" t="s">
        <v>408</v>
      </c>
      <c r="E1079" s="29" t="s">
        <v>737</v>
      </c>
      <c r="F1079" s="28">
        <v>272315</v>
      </c>
      <c r="G1079" s="28">
        <v>-272314</v>
      </c>
      <c r="H1079" s="32">
        <v>1</v>
      </c>
      <c r="I1079" s="110"/>
      <c r="J1079" s="22"/>
    </row>
    <row r="1080" spans="1:10" s="20" customFormat="1" ht="23.25" customHeight="1">
      <c r="A1080" s="30">
        <v>124</v>
      </c>
      <c r="B1080" s="31">
        <v>100000204040</v>
      </c>
      <c r="C1080" s="30">
        <v>0</v>
      </c>
      <c r="D1080" s="29" t="s">
        <v>555</v>
      </c>
      <c r="E1080" s="29" t="s">
        <v>736</v>
      </c>
      <c r="F1080" s="28">
        <v>70620</v>
      </c>
      <c r="G1080" s="28">
        <v>-70619</v>
      </c>
      <c r="H1080" s="32">
        <v>1</v>
      </c>
      <c r="I1080" s="110"/>
      <c r="J1080" s="22"/>
    </row>
    <row r="1081" spans="1:10" s="20" customFormat="1" ht="23.25" customHeight="1">
      <c r="A1081" s="30">
        <v>125</v>
      </c>
      <c r="B1081" s="31">
        <v>100000209091</v>
      </c>
      <c r="C1081" s="30">
        <v>0</v>
      </c>
      <c r="D1081" s="29" t="s">
        <v>121</v>
      </c>
      <c r="E1081" s="29" t="s">
        <v>149</v>
      </c>
      <c r="F1081" s="28">
        <v>4987500</v>
      </c>
      <c r="G1081" s="28">
        <v>-4987499</v>
      </c>
      <c r="H1081" s="32">
        <v>1</v>
      </c>
      <c r="I1081" s="110"/>
      <c r="J1081" s="22"/>
    </row>
    <row r="1082" spans="1:10" s="20" customFormat="1" ht="23.25" customHeight="1">
      <c r="A1082" s="30">
        <v>126</v>
      </c>
      <c r="B1082" s="31">
        <v>100000230326</v>
      </c>
      <c r="C1082" s="30">
        <v>0</v>
      </c>
      <c r="D1082" s="29" t="s">
        <v>550</v>
      </c>
      <c r="E1082" s="29" t="s">
        <v>735</v>
      </c>
      <c r="F1082" s="28">
        <v>14177.5</v>
      </c>
      <c r="G1082" s="28">
        <v>-14176.5</v>
      </c>
      <c r="H1082" s="32">
        <v>1</v>
      </c>
      <c r="I1082" s="110"/>
      <c r="J1082" s="22"/>
    </row>
    <row r="1083" spans="1:10" s="20" customFormat="1" ht="23.25" customHeight="1">
      <c r="A1083" s="30">
        <v>127</v>
      </c>
      <c r="B1083" s="31">
        <v>100000230327</v>
      </c>
      <c r="C1083" s="30">
        <v>0</v>
      </c>
      <c r="D1083" s="29" t="s">
        <v>550</v>
      </c>
      <c r="E1083" s="29" t="s">
        <v>734</v>
      </c>
      <c r="F1083" s="28">
        <v>46652</v>
      </c>
      <c r="G1083" s="28">
        <v>-46651</v>
      </c>
      <c r="H1083" s="32">
        <v>1</v>
      </c>
      <c r="I1083" s="110"/>
      <c r="J1083" s="22"/>
    </row>
    <row r="1084" spans="1:10" s="20" customFormat="1" ht="23.25" customHeight="1">
      <c r="A1084" s="30">
        <v>128</v>
      </c>
      <c r="B1084" s="31">
        <v>100000367441</v>
      </c>
      <c r="C1084" s="30">
        <v>0</v>
      </c>
      <c r="D1084" s="29" t="s">
        <v>361</v>
      </c>
      <c r="E1084" s="29" t="s">
        <v>701</v>
      </c>
      <c r="F1084" s="28">
        <v>19902</v>
      </c>
      <c r="G1084" s="28">
        <v>-19901</v>
      </c>
      <c r="H1084" s="32">
        <v>1</v>
      </c>
      <c r="I1084" s="110"/>
      <c r="J1084" s="22"/>
    </row>
    <row r="1085" spans="1:10" s="20" customFormat="1" ht="23.25" customHeight="1">
      <c r="A1085" s="30">
        <v>129</v>
      </c>
      <c r="B1085" s="31">
        <v>100000367442</v>
      </c>
      <c r="C1085" s="30">
        <v>0</v>
      </c>
      <c r="D1085" s="29" t="s">
        <v>361</v>
      </c>
      <c r="E1085" s="29" t="s">
        <v>701</v>
      </c>
      <c r="F1085" s="28">
        <v>19902</v>
      </c>
      <c r="G1085" s="28">
        <v>-19901</v>
      </c>
      <c r="H1085" s="32">
        <v>1</v>
      </c>
      <c r="I1085" s="110"/>
      <c r="J1085" s="22"/>
    </row>
    <row r="1086" spans="1:10" s="20" customFormat="1" ht="23.25" customHeight="1">
      <c r="A1086" s="30">
        <v>130</v>
      </c>
      <c r="B1086" s="31">
        <v>100000367443</v>
      </c>
      <c r="C1086" s="30">
        <v>0</v>
      </c>
      <c r="D1086" s="29" t="s">
        <v>361</v>
      </c>
      <c r="E1086" s="29" t="s">
        <v>701</v>
      </c>
      <c r="F1086" s="28">
        <v>19902</v>
      </c>
      <c r="G1086" s="28">
        <v>-19901</v>
      </c>
      <c r="H1086" s="32">
        <v>1</v>
      </c>
      <c r="I1086" s="110"/>
      <c r="J1086" s="22"/>
    </row>
    <row r="1087" spans="1:10" s="20" customFormat="1" ht="23.25" customHeight="1">
      <c r="A1087" s="30">
        <v>131</v>
      </c>
      <c r="B1087" s="31">
        <v>100000367444</v>
      </c>
      <c r="C1087" s="30">
        <v>0</v>
      </c>
      <c r="D1087" s="29" t="s">
        <v>361</v>
      </c>
      <c r="E1087" s="29" t="s">
        <v>701</v>
      </c>
      <c r="F1087" s="28">
        <v>19902</v>
      </c>
      <c r="G1087" s="28">
        <v>-19901</v>
      </c>
      <c r="H1087" s="32">
        <v>1</v>
      </c>
      <c r="I1087" s="110"/>
      <c r="J1087" s="22"/>
    </row>
    <row r="1088" spans="1:10" s="20" customFormat="1" ht="23.25" customHeight="1">
      <c r="A1088" s="30">
        <v>132</v>
      </c>
      <c r="B1088" s="31">
        <v>100000367445</v>
      </c>
      <c r="C1088" s="30">
        <v>0</v>
      </c>
      <c r="D1088" s="29" t="s">
        <v>361</v>
      </c>
      <c r="E1088" s="29" t="s">
        <v>701</v>
      </c>
      <c r="F1088" s="28">
        <v>19902</v>
      </c>
      <c r="G1088" s="28">
        <v>-19901</v>
      </c>
      <c r="H1088" s="32">
        <v>1</v>
      </c>
      <c r="I1088" s="110"/>
      <c r="J1088" s="22"/>
    </row>
    <row r="1089" spans="1:10" s="20" customFormat="1" ht="23.25" customHeight="1">
      <c r="A1089" s="30">
        <v>133</v>
      </c>
      <c r="B1089" s="31">
        <v>100000367446</v>
      </c>
      <c r="C1089" s="30">
        <v>0</v>
      </c>
      <c r="D1089" s="29" t="s">
        <v>361</v>
      </c>
      <c r="E1089" s="29" t="s">
        <v>701</v>
      </c>
      <c r="F1089" s="28">
        <v>19902</v>
      </c>
      <c r="G1089" s="28">
        <v>-19901</v>
      </c>
      <c r="H1089" s="32">
        <v>1</v>
      </c>
      <c r="I1089" s="110"/>
      <c r="J1089" s="22"/>
    </row>
    <row r="1090" spans="1:10" s="20" customFormat="1" ht="23.25" customHeight="1">
      <c r="A1090" s="30">
        <v>134</v>
      </c>
      <c r="B1090" s="31">
        <v>100000373792</v>
      </c>
      <c r="C1090" s="30">
        <v>0</v>
      </c>
      <c r="D1090" s="29" t="s">
        <v>390</v>
      </c>
      <c r="E1090" s="29" t="s">
        <v>733</v>
      </c>
      <c r="F1090" s="28">
        <v>238700</v>
      </c>
      <c r="G1090" s="28">
        <v>-238699</v>
      </c>
      <c r="H1090" s="32">
        <v>1</v>
      </c>
      <c r="I1090" s="110"/>
      <c r="J1090" s="22"/>
    </row>
    <row r="1091" spans="1:10" s="20" customFormat="1" ht="23.25" customHeight="1">
      <c r="A1091" s="30">
        <v>135</v>
      </c>
      <c r="B1091" s="31">
        <v>100000395438</v>
      </c>
      <c r="C1091" s="30">
        <v>0</v>
      </c>
      <c r="D1091" s="29" t="s">
        <v>351</v>
      </c>
      <c r="E1091" s="29" t="s">
        <v>732</v>
      </c>
      <c r="F1091" s="28">
        <v>413298.2</v>
      </c>
      <c r="G1091" s="28">
        <v>-413297.2</v>
      </c>
      <c r="H1091" s="32">
        <v>1</v>
      </c>
      <c r="I1091" s="110"/>
      <c r="J1091" s="22"/>
    </row>
    <row r="1092" spans="1:10" s="20" customFormat="1" ht="23.25" customHeight="1">
      <c r="A1092" s="30">
        <v>136</v>
      </c>
      <c r="B1092" s="31">
        <v>100000619166</v>
      </c>
      <c r="C1092" s="30">
        <v>0</v>
      </c>
      <c r="D1092" s="29" t="s">
        <v>1681</v>
      </c>
      <c r="E1092" s="29" t="s">
        <v>1802</v>
      </c>
      <c r="F1092" s="28">
        <v>144450</v>
      </c>
      <c r="G1092" s="28">
        <v>-144449</v>
      </c>
      <c r="H1092" s="32">
        <v>1</v>
      </c>
      <c r="I1092" s="110"/>
      <c r="J1092" s="22"/>
    </row>
    <row r="1093" spans="1:10" s="20" customFormat="1" ht="23.25" customHeight="1">
      <c r="A1093" s="30">
        <v>137</v>
      </c>
      <c r="B1093" s="31">
        <v>100000619167</v>
      </c>
      <c r="C1093" s="30">
        <v>0</v>
      </c>
      <c r="D1093" s="29" t="s">
        <v>1681</v>
      </c>
      <c r="E1093" s="29" t="s">
        <v>1802</v>
      </c>
      <c r="F1093" s="28">
        <v>144450</v>
      </c>
      <c r="G1093" s="28">
        <v>-144449</v>
      </c>
      <c r="H1093" s="32">
        <v>1</v>
      </c>
      <c r="I1093" s="110"/>
      <c r="J1093" s="22"/>
    </row>
    <row r="1094" spans="1:10" s="20" customFormat="1" ht="23.25" customHeight="1">
      <c r="A1094" s="30">
        <v>138</v>
      </c>
      <c r="B1094" s="31">
        <v>100000619168</v>
      </c>
      <c r="C1094" s="30">
        <v>0</v>
      </c>
      <c r="D1094" s="29" t="s">
        <v>1681</v>
      </c>
      <c r="E1094" s="29" t="s">
        <v>1802</v>
      </c>
      <c r="F1094" s="28">
        <v>144450</v>
      </c>
      <c r="G1094" s="28">
        <v>-144449</v>
      </c>
      <c r="H1094" s="32">
        <v>1</v>
      </c>
      <c r="I1094" s="110"/>
      <c r="J1094" s="22"/>
    </row>
    <row r="1095" spans="1:10" s="20" customFormat="1" ht="23.25" customHeight="1">
      <c r="A1095" s="30">
        <v>139</v>
      </c>
      <c r="B1095" s="31">
        <v>100000619169</v>
      </c>
      <c r="C1095" s="30">
        <v>0</v>
      </c>
      <c r="D1095" s="29" t="s">
        <v>1681</v>
      </c>
      <c r="E1095" s="29" t="s">
        <v>1802</v>
      </c>
      <c r="F1095" s="28">
        <v>144450</v>
      </c>
      <c r="G1095" s="28">
        <v>-144449</v>
      </c>
      <c r="H1095" s="32">
        <v>1</v>
      </c>
      <c r="I1095" s="110"/>
      <c r="J1095" s="22"/>
    </row>
    <row r="1096" spans="1:10" s="20" customFormat="1" ht="23.25" customHeight="1">
      <c r="A1096" s="30">
        <v>140</v>
      </c>
      <c r="B1096" s="31">
        <v>100000619170</v>
      </c>
      <c r="C1096" s="30">
        <v>0</v>
      </c>
      <c r="D1096" s="29" t="s">
        <v>1681</v>
      </c>
      <c r="E1096" s="29" t="s">
        <v>1802</v>
      </c>
      <c r="F1096" s="28">
        <v>144450</v>
      </c>
      <c r="G1096" s="28">
        <v>-144449</v>
      </c>
      <c r="H1096" s="32">
        <v>1</v>
      </c>
      <c r="I1096" s="110"/>
      <c r="J1096" s="22"/>
    </row>
    <row r="1097" spans="1:10" s="20" customFormat="1" ht="23.25" customHeight="1">
      <c r="A1097" s="30">
        <v>141</v>
      </c>
      <c r="B1097" s="31">
        <v>100000619171</v>
      </c>
      <c r="C1097" s="30">
        <v>0</v>
      </c>
      <c r="D1097" s="29" t="s">
        <v>1681</v>
      </c>
      <c r="E1097" s="29" t="s">
        <v>1802</v>
      </c>
      <c r="F1097" s="28">
        <v>144450</v>
      </c>
      <c r="G1097" s="28">
        <v>-144449</v>
      </c>
      <c r="H1097" s="32">
        <v>1</v>
      </c>
      <c r="I1097" s="110"/>
      <c r="J1097" s="22"/>
    </row>
    <row r="1098" spans="1:10" s="20" customFormat="1" ht="23.25" customHeight="1">
      <c r="A1098" s="30">
        <v>142</v>
      </c>
      <c r="B1098" s="31">
        <v>100000619172</v>
      </c>
      <c r="C1098" s="30">
        <v>0</v>
      </c>
      <c r="D1098" s="29" t="s">
        <v>1681</v>
      </c>
      <c r="E1098" s="29" t="s">
        <v>1802</v>
      </c>
      <c r="F1098" s="28">
        <v>144450</v>
      </c>
      <c r="G1098" s="28">
        <v>-144449</v>
      </c>
      <c r="H1098" s="32">
        <v>1</v>
      </c>
      <c r="I1098" s="110"/>
      <c r="J1098" s="22"/>
    </row>
    <row r="1099" spans="1:10" s="20" customFormat="1" ht="23.25" customHeight="1">
      <c r="A1099" s="30">
        <v>143</v>
      </c>
      <c r="B1099" s="31">
        <v>100000619173</v>
      </c>
      <c r="C1099" s="30">
        <v>0</v>
      </c>
      <c r="D1099" s="29" t="s">
        <v>1681</v>
      </c>
      <c r="E1099" s="29" t="s">
        <v>1802</v>
      </c>
      <c r="F1099" s="28">
        <v>144450</v>
      </c>
      <c r="G1099" s="28">
        <v>-144449</v>
      </c>
      <c r="H1099" s="32">
        <v>1</v>
      </c>
      <c r="I1099" s="110"/>
      <c r="J1099" s="22"/>
    </row>
    <row r="1100" spans="1:10" s="20" customFormat="1" ht="23.25" customHeight="1">
      <c r="A1100" s="30">
        <v>144</v>
      </c>
      <c r="B1100" s="31">
        <v>100000619174</v>
      </c>
      <c r="C1100" s="30">
        <v>0</v>
      </c>
      <c r="D1100" s="29" t="s">
        <v>1681</v>
      </c>
      <c r="E1100" s="29" t="s">
        <v>1803</v>
      </c>
      <c r="F1100" s="28">
        <v>130000</v>
      </c>
      <c r="G1100" s="28">
        <v>-129999</v>
      </c>
      <c r="H1100" s="32">
        <v>1</v>
      </c>
      <c r="I1100" s="110"/>
      <c r="J1100" s="22"/>
    </row>
    <row r="1101" spans="1:10" s="20" customFormat="1" ht="23.25" customHeight="1">
      <c r="A1101" s="30">
        <v>145</v>
      </c>
      <c r="B1101" s="31">
        <v>100000648571</v>
      </c>
      <c r="C1101" s="30">
        <v>0</v>
      </c>
      <c r="D1101" s="29" t="s">
        <v>1727</v>
      </c>
      <c r="E1101" s="29" t="s">
        <v>1804</v>
      </c>
      <c r="F1101" s="28">
        <v>31368.06</v>
      </c>
      <c r="G1101" s="28">
        <v>-31367.06</v>
      </c>
      <c r="H1101" s="32">
        <v>1</v>
      </c>
      <c r="I1101" s="110"/>
      <c r="J1101" s="22"/>
    </row>
    <row r="1102" spans="1:10" s="20" customFormat="1" ht="23.25" customHeight="1">
      <c r="A1102" s="30">
        <v>146</v>
      </c>
      <c r="B1102" s="31">
        <v>100000648572</v>
      </c>
      <c r="C1102" s="30">
        <v>0</v>
      </c>
      <c r="D1102" s="29" t="s">
        <v>1727</v>
      </c>
      <c r="E1102" s="29" t="s">
        <v>1805</v>
      </c>
      <c r="F1102" s="28">
        <v>369999.58</v>
      </c>
      <c r="G1102" s="28">
        <v>-369998.58</v>
      </c>
      <c r="H1102" s="32">
        <v>1</v>
      </c>
      <c r="I1102" s="110"/>
      <c r="J1102" s="22"/>
    </row>
    <row r="1103" spans="1:10" s="20" customFormat="1" ht="23.25" customHeight="1">
      <c r="A1103" s="30">
        <v>147</v>
      </c>
      <c r="B1103" s="31">
        <v>100000648573</v>
      </c>
      <c r="C1103" s="30">
        <v>0</v>
      </c>
      <c r="D1103" s="29" t="s">
        <v>1727</v>
      </c>
      <c r="E1103" s="29" t="s">
        <v>1806</v>
      </c>
      <c r="F1103" s="28">
        <v>248240</v>
      </c>
      <c r="G1103" s="28">
        <v>-248239</v>
      </c>
      <c r="H1103" s="32">
        <v>1</v>
      </c>
      <c r="I1103" s="110"/>
      <c r="J1103" s="22"/>
    </row>
    <row r="1104" spans="1:10" s="20" customFormat="1" ht="23.25" customHeight="1">
      <c r="A1104" s="30">
        <v>148</v>
      </c>
      <c r="B1104" s="31">
        <v>100000648574</v>
      </c>
      <c r="C1104" s="30">
        <v>0</v>
      </c>
      <c r="D1104" s="29" t="s">
        <v>1727</v>
      </c>
      <c r="E1104" s="29" t="s">
        <v>1806</v>
      </c>
      <c r="F1104" s="28">
        <v>249524</v>
      </c>
      <c r="G1104" s="28">
        <v>-249523</v>
      </c>
      <c r="H1104" s="32">
        <v>1</v>
      </c>
      <c r="I1104" s="110"/>
      <c r="J1104" s="22"/>
    </row>
    <row r="1105" spans="1:10" s="20" customFormat="1" ht="23.25" customHeight="1">
      <c r="A1105" s="30">
        <v>149</v>
      </c>
      <c r="B1105" s="31">
        <v>100000648575</v>
      </c>
      <c r="C1105" s="30">
        <v>0</v>
      </c>
      <c r="D1105" s="29" t="s">
        <v>1727</v>
      </c>
      <c r="E1105" s="29" t="s">
        <v>1807</v>
      </c>
      <c r="F1105" s="28">
        <v>5600</v>
      </c>
      <c r="G1105" s="28">
        <v>-5599</v>
      </c>
      <c r="H1105" s="32">
        <v>1</v>
      </c>
      <c r="I1105" s="110"/>
      <c r="J1105" s="22"/>
    </row>
    <row r="1106" spans="1:10" s="20" customFormat="1" ht="23.25" customHeight="1">
      <c r="A1106" s="30">
        <v>150</v>
      </c>
      <c r="B1106" s="31">
        <v>100000648576</v>
      </c>
      <c r="C1106" s="30">
        <v>0</v>
      </c>
      <c r="D1106" s="29" t="s">
        <v>1727</v>
      </c>
      <c r="E1106" s="29" t="s">
        <v>1807</v>
      </c>
      <c r="F1106" s="28">
        <v>9202</v>
      </c>
      <c r="G1106" s="28">
        <v>-9201</v>
      </c>
      <c r="H1106" s="32">
        <v>1</v>
      </c>
      <c r="I1106" s="110"/>
      <c r="J1106" s="22"/>
    </row>
    <row r="1107" spans="1:10" s="20" customFormat="1" ht="23.25" customHeight="1">
      <c r="A1107" s="30">
        <v>151</v>
      </c>
      <c r="B1107" s="31">
        <v>100000648577</v>
      </c>
      <c r="C1107" s="30">
        <v>0</v>
      </c>
      <c r="D1107" s="29" t="s">
        <v>1727</v>
      </c>
      <c r="E1107" s="29" t="s">
        <v>1807</v>
      </c>
      <c r="F1107" s="28">
        <v>9202</v>
      </c>
      <c r="G1107" s="28">
        <v>-9201</v>
      </c>
      <c r="H1107" s="32">
        <v>1</v>
      </c>
      <c r="I1107" s="110"/>
      <c r="J1107" s="22"/>
    </row>
    <row r="1108" spans="1:10" s="20" customFormat="1" ht="23.25" customHeight="1">
      <c r="A1108" s="30">
        <v>152</v>
      </c>
      <c r="B1108" s="31">
        <v>100000648578</v>
      </c>
      <c r="C1108" s="30">
        <v>0</v>
      </c>
      <c r="D1108" s="29" t="s">
        <v>1727</v>
      </c>
      <c r="E1108" s="29" t="s">
        <v>1807</v>
      </c>
      <c r="F1108" s="28">
        <v>9202</v>
      </c>
      <c r="G1108" s="28">
        <v>-9201</v>
      </c>
      <c r="H1108" s="32">
        <v>1</v>
      </c>
      <c r="I1108" s="110"/>
      <c r="J1108" s="22"/>
    </row>
    <row r="1109" spans="1:10" s="20" customFormat="1" ht="23.25" customHeight="1">
      <c r="A1109" s="30">
        <v>153</v>
      </c>
      <c r="B1109" s="31">
        <v>100000648579</v>
      </c>
      <c r="C1109" s="30">
        <v>0</v>
      </c>
      <c r="D1109" s="29" t="s">
        <v>1727</v>
      </c>
      <c r="E1109" s="29" t="s">
        <v>1807</v>
      </c>
      <c r="F1109" s="28">
        <v>9202</v>
      </c>
      <c r="G1109" s="28">
        <v>-9201</v>
      </c>
      <c r="H1109" s="32">
        <v>1</v>
      </c>
      <c r="I1109" s="110"/>
      <c r="J1109" s="22"/>
    </row>
    <row r="1110" spans="1:10" s="20" customFormat="1" ht="23.25" customHeight="1">
      <c r="A1110" s="30">
        <v>154</v>
      </c>
      <c r="B1110" s="31">
        <v>100000648580</v>
      </c>
      <c r="C1110" s="30">
        <v>0</v>
      </c>
      <c r="D1110" s="29" t="s">
        <v>1727</v>
      </c>
      <c r="E1110" s="29" t="s">
        <v>1807</v>
      </c>
      <c r="F1110" s="28">
        <v>9202</v>
      </c>
      <c r="G1110" s="28">
        <v>-9201</v>
      </c>
      <c r="H1110" s="32">
        <v>1</v>
      </c>
      <c r="I1110" s="110"/>
      <c r="J1110" s="22"/>
    </row>
    <row r="1111" spans="1:10" s="20" customFormat="1" ht="23.25" customHeight="1">
      <c r="A1111" s="30">
        <v>155</v>
      </c>
      <c r="B1111" s="31">
        <v>100000648581</v>
      </c>
      <c r="C1111" s="30">
        <v>0</v>
      </c>
      <c r="D1111" s="29" t="s">
        <v>1727</v>
      </c>
      <c r="E1111" s="29" t="s">
        <v>1807</v>
      </c>
      <c r="F1111" s="28">
        <v>9202</v>
      </c>
      <c r="G1111" s="28">
        <v>-9201</v>
      </c>
      <c r="H1111" s="32">
        <v>1</v>
      </c>
      <c r="I1111" s="110"/>
      <c r="J1111" s="22"/>
    </row>
    <row r="1112" spans="1:10" s="20" customFormat="1" ht="23.25" customHeight="1">
      <c r="A1112" s="30">
        <v>156</v>
      </c>
      <c r="B1112" s="31">
        <v>100000648582</v>
      </c>
      <c r="C1112" s="30">
        <v>0</v>
      </c>
      <c r="D1112" s="29" t="s">
        <v>1727</v>
      </c>
      <c r="E1112" s="29" t="s">
        <v>1807</v>
      </c>
      <c r="F1112" s="28">
        <v>9202</v>
      </c>
      <c r="G1112" s="28">
        <v>-9201</v>
      </c>
      <c r="H1112" s="32">
        <v>1</v>
      </c>
      <c r="I1112" s="110"/>
      <c r="J1112" s="22"/>
    </row>
    <row r="1113" spans="1:10" s="20" customFormat="1" ht="23.25" customHeight="1">
      <c r="A1113" s="30">
        <v>157</v>
      </c>
      <c r="B1113" s="31">
        <v>100000648583</v>
      </c>
      <c r="C1113" s="30">
        <v>0</v>
      </c>
      <c r="D1113" s="29" t="s">
        <v>1727</v>
      </c>
      <c r="E1113" s="29" t="s">
        <v>1807</v>
      </c>
      <c r="F1113" s="28">
        <v>9202</v>
      </c>
      <c r="G1113" s="28">
        <v>-9201</v>
      </c>
      <c r="H1113" s="32">
        <v>1</v>
      </c>
      <c r="I1113" s="110"/>
      <c r="J1113" s="22"/>
    </row>
    <row r="1114" spans="1:10" s="20" customFormat="1" ht="23.25" customHeight="1">
      <c r="A1114" s="30">
        <v>158</v>
      </c>
      <c r="B1114" s="31">
        <v>100000648584</v>
      </c>
      <c r="C1114" s="30">
        <v>0</v>
      </c>
      <c r="D1114" s="29" t="s">
        <v>1727</v>
      </c>
      <c r="E1114" s="29" t="s">
        <v>1807</v>
      </c>
      <c r="F1114" s="28">
        <v>9202</v>
      </c>
      <c r="G1114" s="28">
        <v>-9201</v>
      </c>
      <c r="H1114" s="32">
        <v>1</v>
      </c>
      <c r="I1114" s="110"/>
      <c r="J1114" s="22"/>
    </row>
    <row r="1115" spans="1:10" s="20" customFormat="1" ht="23.25" customHeight="1">
      <c r="A1115" s="30">
        <v>159</v>
      </c>
      <c r="B1115" s="31">
        <v>100000648585</v>
      </c>
      <c r="C1115" s="30">
        <v>0</v>
      </c>
      <c r="D1115" s="29" t="s">
        <v>1727</v>
      </c>
      <c r="E1115" s="29" t="s">
        <v>1807</v>
      </c>
      <c r="F1115" s="28">
        <v>9202</v>
      </c>
      <c r="G1115" s="28">
        <v>-9201</v>
      </c>
      <c r="H1115" s="32">
        <v>1</v>
      </c>
      <c r="I1115" s="110"/>
      <c r="J1115" s="22"/>
    </row>
    <row r="1116" spans="1:10" s="20" customFormat="1" ht="23.25" customHeight="1">
      <c r="A1116" s="30">
        <v>160</v>
      </c>
      <c r="B1116" s="31">
        <v>100000648586</v>
      </c>
      <c r="C1116" s="30">
        <v>0</v>
      </c>
      <c r="D1116" s="29" t="s">
        <v>1727</v>
      </c>
      <c r="E1116" s="29" t="s">
        <v>1807</v>
      </c>
      <c r="F1116" s="28">
        <v>9202</v>
      </c>
      <c r="G1116" s="28">
        <v>-9201</v>
      </c>
      <c r="H1116" s="32">
        <v>1</v>
      </c>
      <c r="I1116" s="110"/>
      <c r="J1116" s="22"/>
    </row>
    <row r="1117" spans="1:10" s="20" customFormat="1" ht="23.25" customHeight="1">
      <c r="A1117" s="30">
        <v>161</v>
      </c>
      <c r="B1117" s="31">
        <v>100000648587</v>
      </c>
      <c r="C1117" s="30">
        <v>0</v>
      </c>
      <c r="D1117" s="29" t="s">
        <v>1727</v>
      </c>
      <c r="E1117" s="29" t="s">
        <v>1807</v>
      </c>
      <c r="F1117" s="28">
        <v>9202</v>
      </c>
      <c r="G1117" s="28">
        <v>-9201</v>
      </c>
      <c r="H1117" s="32">
        <v>1</v>
      </c>
      <c r="I1117" s="110"/>
      <c r="J1117" s="22"/>
    </row>
    <row r="1118" spans="1:10" s="20" customFormat="1" ht="23.25" customHeight="1">
      <c r="A1118" s="30">
        <v>162</v>
      </c>
      <c r="B1118" s="31">
        <v>100000648588</v>
      </c>
      <c r="C1118" s="30">
        <v>0</v>
      </c>
      <c r="D1118" s="29" t="s">
        <v>1727</v>
      </c>
      <c r="E1118" s="29" t="s">
        <v>1807</v>
      </c>
      <c r="F1118" s="28">
        <v>9202</v>
      </c>
      <c r="G1118" s="28">
        <v>-9201</v>
      </c>
      <c r="H1118" s="32">
        <v>1</v>
      </c>
      <c r="I1118" s="110"/>
      <c r="J1118" s="22"/>
    </row>
    <row r="1119" spans="1:10" s="20" customFormat="1" ht="23.25" customHeight="1">
      <c r="A1119" s="30">
        <v>163</v>
      </c>
      <c r="B1119" s="31">
        <v>100000648589</v>
      </c>
      <c r="C1119" s="30">
        <v>0</v>
      </c>
      <c r="D1119" s="29" t="s">
        <v>1727</v>
      </c>
      <c r="E1119" s="29" t="s">
        <v>1807</v>
      </c>
      <c r="F1119" s="28">
        <v>9202</v>
      </c>
      <c r="G1119" s="28">
        <v>-9201</v>
      </c>
      <c r="H1119" s="32">
        <v>1</v>
      </c>
      <c r="I1119" s="110"/>
      <c r="J1119" s="22"/>
    </row>
    <row r="1120" spans="1:10" s="20" customFormat="1" ht="23.25" customHeight="1">
      <c r="A1120" s="30">
        <v>164</v>
      </c>
      <c r="B1120" s="31">
        <v>100000648590</v>
      </c>
      <c r="C1120" s="30">
        <v>0</v>
      </c>
      <c r="D1120" s="29" t="s">
        <v>1727</v>
      </c>
      <c r="E1120" s="29" t="s">
        <v>1807</v>
      </c>
      <c r="F1120" s="28">
        <v>9202</v>
      </c>
      <c r="G1120" s="28">
        <v>-9201</v>
      </c>
      <c r="H1120" s="32">
        <v>1</v>
      </c>
      <c r="I1120" s="110"/>
      <c r="J1120" s="22"/>
    </row>
    <row r="1121" spans="1:17" s="20" customFormat="1" ht="23.25" customHeight="1">
      <c r="A1121" s="30">
        <v>165</v>
      </c>
      <c r="B1121" s="31">
        <v>100000648591</v>
      </c>
      <c r="C1121" s="30">
        <v>0</v>
      </c>
      <c r="D1121" s="29" t="s">
        <v>1727</v>
      </c>
      <c r="E1121" s="29" t="s">
        <v>1807</v>
      </c>
      <c r="F1121" s="28">
        <v>9202</v>
      </c>
      <c r="G1121" s="28">
        <v>-9201</v>
      </c>
      <c r="H1121" s="32">
        <v>1</v>
      </c>
      <c r="I1121" s="110"/>
      <c r="J1121" s="22"/>
    </row>
    <row r="1122" spans="1:17" s="20" customFormat="1" ht="23.25" customHeight="1">
      <c r="A1122" s="401" t="s">
        <v>28</v>
      </c>
      <c r="B1122" s="402"/>
      <c r="C1122" s="402"/>
      <c r="D1122" s="402"/>
      <c r="E1122" s="403"/>
      <c r="F1122" s="93">
        <f>SUM(F957:F1121)</f>
        <v>14883362.949999999</v>
      </c>
      <c r="G1122" s="93">
        <f>SUM(G957:G1121)</f>
        <v>-14883197.949999999</v>
      </c>
      <c r="H1122" s="93">
        <f>SUM(H957:H1121)</f>
        <v>165</v>
      </c>
      <c r="I1122" s="110"/>
      <c r="J1122" s="22"/>
    </row>
    <row r="1123" spans="1:17" s="26" customFormat="1" ht="23.25" customHeight="1">
      <c r="A1123" s="395" t="s">
        <v>26</v>
      </c>
      <c r="B1123" s="396"/>
      <c r="C1123" s="396"/>
      <c r="D1123" s="396"/>
      <c r="E1123" s="397"/>
      <c r="F1123" s="5">
        <f>F953+F1122</f>
        <v>20201026.870000001</v>
      </c>
      <c r="G1123" s="5">
        <f>G953+G1122</f>
        <v>-16659949.719999999</v>
      </c>
      <c r="H1123" s="5">
        <f>H953+H1122</f>
        <v>3541077.1500000022</v>
      </c>
      <c r="I1123" s="111" t="s">
        <v>1400</v>
      </c>
      <c r="J1123" s="27"/>
    </row>
    <row r="1124" spans="1:17" s="20" customFormat="1" ht="23.25" customHeight="1">
      <c r="A1124" s="24"/>
      <c r="B1124" s="25"/>
      <c r="C1124" s="24"/>
      <c r="F1124" s="21"/>
      <c r="G1124" s="21"/>
      <c r="H1124" s="21"/>
      <c r="I1124" s="110"/>
      <c r="J1124" s="22"/>
    </row>
    <row r="1125" spans="1:17" ht="23.25" customHeight="1">
      <c r="A1125" s="38" t="s">
        <v>1394</v>
      </c>
      <c r="B1125" s="33"/>
      <c r="C1125" s="33"/>
      <c r="D1125" s="33"/>
      <c r="E1125" s="33"/>
      <c r="F1125" s="33"/>
      <c r="G1125" s="33"/>
      <c r="H1125" s="33"/>
    </row>
    <row r="1126" spans="1:17" s="20" customFormat="1" ht="23.25" customHeight="1">
      <c r="A1126" s="37" t="s">
        <v>1</v>
      </c>
      <c r="B1126" s="36" t="s">
        <v>2</v>
      </c>
      <c r="C1126" s="36" t="s">
        <v>3</v>
      </c>
      <c r="D1126" s="36" t="s">
        <v>396</v>
      </c>
      <c r="E1126" s="36" t="s">
        <v>5</v>
      </c>
      <c r="F1126" s="36" t="s">
        <v>6</v>
      </c>
      <c r="G1126" s="36" t="s">
        <v>427</v>
      </c>
      <c r="H1126" s="35" t="s">
        <v>8</v>
      </c>
      <c r="I1126" s="109"/>
      <c r="J1126" s="34"/>
      <c r="K1126" s="33"/>
      <c r="L1126" s="33"/>
      <c r="M1126" s="33"/>
      <c r="N1126" s="33"/>
      <c r="O1126" s="33"/>
      <c r="P1126" s="33"/>
      <c r="Q1126" s="33"/>
    </row>
    <row r="1127" spans="1:17" s="20" customFormat="1" ht="23.25" customHeight="1">
      <c r="A1127" s="30">
        <v>1</v>
      </c>
      <c r="B1127" s="31">
        <v>100000150409</v>
      </c>
      <c r="C1127" s="30">
        <v>0</v>
      </c>
      <c r="D1127" s="29" t="s">
        <v>345</v>
      </c>
      <c r="E1127" s="29" t="s">
        <v>700</v>
      </c>
      <c r="F1127" s="28">
        <v>249000</v>
      </c>
      <c r="G1127" s="28">
        <v>-248999</v>
      </c>
      <c r="H1127" s="32">
        <v>1</v>
      </c>
      <c r="I1127" s="110"/>
      <c r="J1127" s="22"/>
    </row>
    <row r="1128" spans="1:17" s="20" customFormat="1" ht="23.25" customHeight="1">
      <c r="A1128" s="401" t="s">
        <v>1394</v>
      </c>
      <c r="B1128" s="402"/>
      <c r="C1128" s="402"/>
      <c r="D1128" s="402"/>
      <c r="E1128" s="403"/>
      <c r="F1128" s="93">
        <f>SUM(F1127:F1127)</f>
        <v>249000</v>
      </c>
      <c r="G1128" s="93">
        <f>SUM(G1127:G1127)</f>
        <v>-248999</v>
      </c>
      <c r="H1128" s="93">
        <f>SUM(H1127:H1127)</f>
        <v>1</v>
      </c>
      <c r="I1128" s="110"/>
      <c r="J1128" s="22"/>
    </row>
    <row r="1129" spans="1:17" s="26" customFormat="1" ht="23.25" customHeight="1">
      <c r="A1129" s="395" t="s">
        <v>699</v>
      </c>
      <c r="B1129" s="396"/>
      <c r="C1129" s="396"/>
      <c r="D1129" s="396"/>
      <c r="E1129" s="397"/>
      <c r="F1129" s="5">
        <f>F1128</f>
        <v>249000</v>
      </c>
      <c r="G1129" s="5">
        <f>G1128</f>
        <v>-248999</v>
      </c>
      <c r="H1129" s="5">
        <f>H1128</f>
        <v>1</v>
      </c>
      <c r="I1129" s="111" t="s">
        <v>1400</v>
      </c>
      <c r="J1129" s="27"/>
    </row>
    <row r="1130" spans="1:17" s="20" customFormat="1" ht="23.25" customHeight="1">
      <c r="A1130" s="24"/>
      <c r="B1130" s="25"/>
      <c r="C1130" s="24"/>
      <c r="F1130" s="21"/>
      <c r="G1130" s="21"/>
      <c r="H1130" s="21"/>
      <c r="I1130" s="110"/>
      <c r="J1130" s="22"/>
    </row>
    <row r="1131" spans="1:17" ht="23.25" customHeight="1">
      <c r="A1131" s="38" t="s">
        <v>693</v>
      </c>
      <c r="B1131" s="33"/>
      <c r="C1131" s="33"/>
      <c r="D1131" s="33"/>
      <c r="E1131" s="33"/>
      <c r="F1131" s="33"/>
      <c r="G1131" s="33"/>
      <c r="H1131" s="33"/>
    </row>
    <row r="1132" spans="1:17" ht="23.25" customHeight="1">
      <c r="A1132" s="37" t="s">
        <v>1</v>
      </c>
      <c r="B1132" s="36" t="s">
        <v>2</v>
      </c>
      <c r="C1132" s="36" t="s">
        <v>3</v>
      </c>
      <c r="D1132" s="36" t="s">
        <v>396</v>
      </c>
      <c r="E1132" s="36" t="s">
        <v>5</v>
      </c>
      <c r="F1132" s="36" t="s">
        <v>6</v>
      </c>
      <c r="G1132" s="36" t="s">
        <v>427</v>
      </c>
      <c r="H1132" s="35" t="s">
        <v>8</v>
      </c>
    </row>
    <row r="1133" spans="1:17" ht="23.25" customHeight="1">
      <c r="A1133" s="30">
        <v>1</v>
      </c>
      <c r="B1133" s="31">
        <v>100000195264</v>
      </c>
      <c r="C1133" s="30">
        <v>0</v>
      </c>
      <c r="D1133" s="29" t="s">
        <v>304</v>
      </c>
      <c r="E1133" s="29" t="s">
        <v>694</v>
      </c>
      <c r="F1133" s="28">
        <v>1220000</v>
      </c>
      <c r="G1133" s="28">
        <v>-854334.25</v>
      </c>
      <c r="H1133" s="32">
        <v>365665.75</v>
      </c>
    </row>
    <row r="1134" spans="1:17" ht="23.25" customHeight="1">
      <c r="A1134" s="401" t="s">
        <v>1395</v>
      </c>
      <c r="B1134" s="402"/>
      <c r="C1134" s="402"/>
      <c r="D1134" s="402"/>
      <c r="E1134" s="403"/>
      <c r="F1134" s="93">
        <f>SUM(F1133:F1133)</f>
        <v>1220000</v>
      </c>
      <c r="G1134" s="93">
        <f>SUM(G1133:G1133)</f>
        <v>-854334.25</v>
      </c>
      <c r="H1134" s="93">
        <f>SUM(H1133:H1133)</f>
        <v>365665.75</v>
      </c>
    </row>
    <row r="1135" spans="1:17" ht="23.25" customHeight="1">
      <c r="A1135" s="38"/>
      <c r="B1135" s="33"/>
      <c r="C1135" s="33"/>
      <c r="D1135" s="33"/>
      <c r="E1135" s="33"/>
      <c r="F1135" s="33"/>
      <c r="G1135" s="33"/>
      <c r="H1135" s="33"/>
    </row>
    <row r="1136" spans="1:17" ht="23.25" customHeight="1">
      <c r="A1136" s="38" t="s">
        <v>1396</v>
      </c>
      <c r="B1136" s="33"/>
      <c r="C1136" s="33"/>
      <c r="D1136" s="33"/>
      <c r="E1136" s="33"/>
      <c r="F1136" s="33"/>
      <c r="G1136" s="33"/>
      <c r="H1136" s="33"/>
    </row>
    <row r="1137" spans="1:17" s="20" customFormat="1" ht="23.25" customHeight="1">
      <c r="A1137" s="37" t="s">
        <v>1</v>
      </c>
      <c r="B1137" s="36" t="s">
        <v>2</v>
      </c>
      <c r="C1137" s="36" t="s">
        <v>3</v>
      </c>
      <c r="D1137" s="36" t="s">
        <v>396</v>
      </c>
      <c r="E1137" s="36" t="s">
        <v>5</v>
      </c>
      <c r="F1137" s="36" t="s">
        <v>6</v>
      </c>
      <c r="G1137" s="36" t="s">
        <v>427</v>
      </c>
      <c r="H1137" s="35" t="s">
        <v>8</v>
      </c>
      <c r="I1137" s="109"/>
      <c r="J1137" s="34"/>
      <c r="K1137" s="33"/>
      <c r="L1137" s="33"/>
      <c r="M1137" s="33"/>
      <c r="N1137" s="33"/>
      <c r="O1137" s="33"/>
      <c r="P1137" s="33"/>
      <c r="Q1137" s="33"/>
    </row>
    <row r="1138" spans="1:17" s="20" customFormat="1" ht="23.25" customHeight="1">
      <c r="A1138" s="30">
        <v>1</v>
      </c>
      <c r="B1138" s="31">
        <v>100000184057</v>
      </c>
      <c r="C1138" s="30">
        <v>0</v>
      </c>
      <c r="D1138" s="29" t="s">
        <v>698</v>
      </c>
      <c r="E1138" s="29" t="s">
        <v>695</v>
      </c>
      <c r="F1138" s="28">
        <v>1182000</v>
      </c>
      <c r="G1138" s="28">
        <v>-1181999</v>
      </c>
      <c r="H1138" s="32">
        <v>1</v>
      </c>
      <c r="I1138" s="110"/>
      <c r="J1138" s="22"/>
    </row>
    <row r="1139" spans="1:17" s="20" customFormat="1" ht="23.25" customHeight="1">
      <c r="A1139" s="30">
        <v>2</v>
      </c>
      <c r="B1139" s="31">
        <v>100000184059</v>
      </c>
      <c r="C1139" s="30">
        <v>0</v>
      </c>
      <c r="D1139" s="29" t="s">
        <v>697</v>
      </c>
      <c r="E1139" s="29" t="s">
        <v>695</v>
      </c>
      <c r="F1139" s="28">
        <v>2758000</v>
      </c>
      <c r="G1139" s="28">
        <v>-2757999</v>
      </c>
      <c r="H1139" s="32">
        <v>1</v>
      </c>
      <c r="I1139" s="110"/>
      <c r="J1139" s="22"/>
    </row>
    <row r="1140" spans="1:17" s="20" customFormat="1" ht="23.25" customHeight="1">
      <c r="A1140" s="30">
        <v>3</v>
      </c>
      <c r="B1140" s="31">
        <v>100000184060</v>
      </c>
      <c r="C1140" s="30">
        <v>0</v>
      </c>
      <c r="D1140" s="29" t="s">
        <v>302</v>
      </c>
      <c r="E1140" s="29" t="s">
        <v>695</v>
      </c>
      <c r="F1140" s="28">
        <v>2955000</v>
      </c>
      <c r="G1140" s="28">
        <v>-2954999</v>
      </c>
      <c r="H1140" s="32">
        <v>1</v>
      </c>
      <c r="I1140" s="110"/>
      <c r="J1140" s="22"/>
    </row>
    <row r="1141" spans="1:17" s="20" customFormat="1" ht="23.25" customHeight="1">
      <c r="A1141" s="30">
        <v>4</v>
      </c>
      <c r="B1141" s="31">
        <v>100000184061</v>
      </c>
      <c r="C1141" s="30">
        <v>0</v>
      </c>
      <c r="D1141" s="29" t="s">
        <v>696</v>
      </c>
      <c r="E1141" s="29" t="s">
        <v>695</v>
      </c>
      <c r="F1141" s="28">
        <v>2955000</v>
      </c>
      <c r="G1141" s="28">
        <v>-2954999</v>
      </c>
      <c r="H1141" s="32">
        <v>1</v>
      </c>
      <c r="I1141" s="110"/>
      <c r="J1141" s="22"/>
    </row>
    <row r="1142" spans="1:17" s="20" customFormat="1" ht="23.25" customHeight="1">
      <c r="A1142" s="401" t="s">
        <v>1396</v>
      </c>
      <c r="B1142" s="402"/>
      <c r="C1142" s="402"/>
      <c r="D1142" s="402"/>
      <c r="E1142" s="403"/>
      <c r="F1142" s="93">
        <f>SUM(F1138:F1141)</f>
        <v>9850000</v>
      </c>
      <c r="G1142" s="93">
        <f>SUM(G1138:G1141)</f>
        <v>-9849996</v>
      </c>
      <c r="H1142" s="93">
        <f>SUM(H1138:H1141)</f>
        <v>4</v>
      </c>
      <c r="I1142" s="110"/>
      <c r="J1142" s="22"/>
    </row>
    <row r="1143" spans="1:17" s="20" customFormat="1" ht="23.25" customHeight="1">
      <c r="A1143" s="398" t="s">
        <v>1397</v>
      </c>
      <c r="B1143" s="399"/>
      <c r="C1143" s="399"/>
      <c r="D1143" s="399"/>
      <c r="E1143" s="400"/>
      <c r="F1143" s="95">
        <f>F1134+F1142</f>
        <v>11070000</v>
      </c>
      <c r="G1143" s="95">
        <f t="shared" ref="G1143:H1143" si="0">G1134+G1142</f>
        <v>-10704330.25</v>
      </c>
      <c r="H1143" s="95">
        <f t="shared" si="0"/>
        <v>365669.75</v>
      </c>
      <c r="I1143" s="110" t="s">
        <v>1400</v>
      </c>
      <c r="J1143" s="22"/>
    </row>
    <row r="1144" spans="1:17" ht="23.25" customHeight="1">
      <c r="F1144" s="44"/>
      <c r="G1144" s="44"/>
      <c r="H1144" s="44"/>
    </row>
    <row r="1145" spans="1:17" ht="23.25" customHeight="1">
      <c r="A1145" s="38" t="s">
        <v>31</v>
      </c>
      <c r="B1145" s="33"/>
      <c r="C1145" s="33"/>
      <c r="D1145" s="33"/>
      <c r="E1145" s="33"/>
      <c r="F1145" s="33"/>
      <c r="G1145" s="33"/>
      <c r="H1145" s="33"/>
    </row>
    <row r="1146" spans="1:17" s="20" customFormat="1" ht="23.25" customHeight="1">
      <c r="A1146" s="37" t="s">
        <v>1</v>
      </c>
      <c r="B1146" s="36" t="s">
        <v>2</v>
      </c>
      <c r="C1146" s="36" t="s">
        <v>3</v>
      </c>
      <c r="D1146" s="36" t="s">
        <v>396</v>
      </c>
      <c r="E1146" s="36" t="s">
        <v>5</v>
      </c>
      <c r="F1146" s="36" t="s">
        <v>6</v>
      </c>
      <c r="G1146" s="36" t="s">
        <v>427</v>
      </c>
      <c r="H1146" s="35" t="s">
        <v>8</v>
      </c>
      <c r="I1146" s="109"/>
      <c r="J1146" s="34"/>
      <c r="K1146" s="33"/>
      <c r="L1146" s="33"/>
      <c r="M1146" s="33"/>
      <c r="N1146" s="33"/>
      <c r="O1146" s="33"/>
      <c r="P1146" s="33"/>
      <c r="Q1146" s="33"/>
    </row>
    <row r="1147" spans="1:17" s="20" customFormat="1" ht="23.25" customHeight="1">
      <c r="A1147" s="30">
        <v>1</v>
      </c>
      <c r="B1147" s="31">
        <v>100000276195</v>
      </c>
      <c r="C1147" s="30">
        <v>0</v>
      </c>
      <c r="D1147" s="29" t="s">
        <v>671</v>
      </c>
      <c r="E1147" s="29" t="s">
        <v>670</v>
      </c>
      <c r="F1147" s="28">
        <v>99360.2</v>
      </c>
      <c r="G1147" s="28">
        <v>-95004.68</v>
      </c>
      <c r="H1147" s="32">
        <v>4355.5200000000004</v>
      </c>
      <c r="I1147" s="110"/>
      <c r="J1147" s="22"/>
    </row>
    <row r="1148" spans="1:17" s="20" customFormat="1" ht="23.25" customHeight="1">
      <c r="A1148" s="30">
        <v>2</v>
      </c>
      <c r="B1148" s="31">
        <v>100000279082</v>
      </c>
      <c r="C1148" s="30">
        <v>0</v>
      </c>
      <c r="D1148" s="29" t="s">
        <v>669</v>
      </c>
      <c r="E1148" s="29" t="s">
        <v>668</v>
      </c>
      <c r="F1148" s="28">
        <v>169000</v>
      </c>
      <c r="G1148" s="28">
        <v>-161313.97</v>
      </c>
      <c r="H1148" s="32">
        <v>7686.03</v>
      </c>
      <c r="I1148" s="110"/>
      <c r="J1148" s="22"/>
    </row>
    <row r="1149" spans="1:17" s="20" customFormat="1" ht="23.25" customHeight="1">
      <c r="A1149" s="30">
        <v>3</v>
      </c>
      <c r="B1149" s="31">
        <v>100000279083</v>
      </c>
      <c r="C1149" s="30">
        <v>0</v>
      </c>
      <c r="D1149" s="29" t="s">
        <v>406</v>
      </c>
      <c r="E1149" s="29" t="s">
        <v>667</v>
      </c>
      <c r="F1149" s="28">
        <v>5400000</v>
      </c>
      <c r="G1149" s="28">
        <v>-5157369.8600000003</v>
      </c>
      <c r="H1149" s="32">
        <v>242630.14</v>
      </c>
      <c r="I1149" s="110"/>
      <c r="J1149" s="22"/>
    </row>
    <row r="1150" spans="1:17" s="20" customFormat="1" ht="23.25" customHeight="1">
      <c r="A1150" s="30">
        <v>4</v>
      </c>
      <c r="B1150" s="31">
        <v>100000293397</v>
      </c>
      <c r="C1150" s="30">
        <v>0</v>
      </c>
      <c r="D1150" s="29" t="s">
        <v>665</v>
      </c>
      <c r="E1150" s="29" t="s">
        <v>666</v>
      </c>
      <c r="F1150" s="28">
        <v>970000</v>
      </c>
      <c r="G1150" s="28">
        <v>-904624.66</v>
      </c>
      <c r="H1150" s="32">
        <v>65375.34</v>
      </c>
      <c r="I1150" s="110"/>
      <c r="J1150" s="22"/>
    </row>
    <row r="1151" spans="1:17" s="20" customFormat="1" ht="23.25" customHeight="1">
      <c r="A1151" s="30">
        <v>5</v>
      </c>
      <c r="B1151" s="31">
        <v>100000293398</v>
      </c>
      <c r="C1151" s="30">
        <v>0</v>
      </c>
      <c r="D1151" s="29" t="s">
        <v>665</v>
      </c>
      <c r="E1151" s="29" t="s">
        <v>666</v>
      </c>
      <c r="F1151" s="28">
        <v>963000</v>
      </c>
      <c r="G1151" s="28">
        <v>-898096.44</v>
      </c>
      <c r="H1151" s="32">
        <v>64903.56</v>
      </c>
      <c r="I1151" s="110"/>
      <c r="J1151" s="22"/>
    </row>
    <row r="1152" spans="1:17" s="20" customFormat="1" ht="23.25" customHeight="1">
      <c r="A1152" s="30">
        <v>6</v>
      </c>
      <c r="B1152" s="31">
        <v>100000293399</v>
      </c>
      <c r="C1152" s="30">
        <v>0</v>
      </c>
      <c r="D1152" s="29" t="s">
        <v>665</v>
      </c>
      <c r="E1152" s="29" t="s">
        <v>664</v>
      </c>
      <c r="F1152" s="28">
        <v>856000</v>
      </c>
      <c r="G1152" s="28">
        <v>-798307.95</v>
      </c>
      <c r="H1152" s="32">
        <v>57692.05</v>
      </c>
      <c r="I1152" s="110"/>
      <c r="J1152" s="22"/>
    </row>
    <row r="1153" spans="1:10" s="20" customFormat="1" ht="23.25" customHeight="1">
      <c r="A1153" s="30">
        <v>7</v>
      </c>
      <c r="B1153" s="31">
        <v>100000296857</v>
      </c>
      <c r="C1153" s="30">
        <v>0</v>
      </c>
      <c r="D1153" s="29" t="s">
        <v>405</v>
      </c>
      <c r="E1153" s="29" t="s">
        <v>663</v>
      </c>
      <c r="F1153" s="28">
        <v>95401</v>
      </c>
      <c r="G1153" s="28">
        <v>-88187.12</v>
      </c>
      <c r="H1153" s="32">
        <v>7213.88</v>
      </c>
      <c r="I1153" s="110"/>
      <c r="J1153" s="22"/>
    </row>
    <row r="1154" spans="1:10" s="20" customFormat="1" ht="23.25" customHeight="1">
      <c r="A1154" s="30">
        <v>8</v>
      </c>
      <c r="B1154" s="31">
        <v>100000306978</v>
      </c>
      <c r="C1154" s="30">
        <v>0</v>
      </c>
      <c r="D1154" s="29" t="s">
        <v>662</v>
      </c>
      <c r="E1154" s="29" t="s">
        <v>661</v>
      </c>
      <c r="F1154" s="28">
        <v>2862250</v>
      </c>
      <c r="G1154" s="28">
        <v>-2531326.85</v>
      </c>
      <c r="H1154" s="32">
        <v>330923.15000000002</v>
      </c>
      <c r="I1154" s="110"/>
      <c r="J1154" s="22"/>
    </row>
    <row r="1155" spans="1:10" s="20" customFormat="1" ht="23.25" customHeight="1">
      <c r="A1155" s="30">
        <v>9</v>
      </c>
      <c r="B1155" s="31">
        <v>100000313111</v>
      </c>
      <c r="C1155" s="30">
        <v>0</v>
      </c>
      <c r="D1155" s="29" t="s">
        <v>420</v>
      </c>
      <c r="E1155" s="29" t="s">
        <v>660</v>
      </c>
      <c r="F1155" s="28">
        <v>3950000</v>
      </c>
      <c r="G1155" s="28">
        <v>-3424054.79</v>
      </c>
      <c r="H1155" s="32">
        <v>525945.21</v>
      </c>
      <c r="I1155" s="110"/>
      <c r="J1155" s="22"/>
    </row>
    <row r="1156" spans="1:10" s="20" customFormat="1" ht="23.25" customHeight="1">
      <c r="A1156" s="30">
        <v>10</v>
      </c>
      <c r="B1156" s="31">
        <v>100000315539</v>
      </c>
      <c r="C1156" s="30">
        <v>0</v>
      </c>
      <c r="D1156" s="29" t="s">
        <v>368</v>
      </c>
      <c r="E1156" s="29" t="s">
        <v>659</v>
      </c>
      <c r="F1156" s="28">
        <v>1983700</v>
      </c>
      <c r="G1156" s="28">
        <v>-1653264.49</v>
      </c>
      <c r="H1156" s="32">
        <v>330435.51</v>
      </c>
      <c r="I1156" s="110"/>
      <c r="J1156" s="22"/>
    </row>
    <row r="1157" spans="1:10" s="20" customFormat="1" ht="23.25" customHeight="1">
      <c r="A1157" s="30">
        <v>11</v>
      </c>
      <c r="B1157" s="31">
        <v>100000328883</v>
      </c>
      <c r="C1157" s="30">
        <v>0</v>
      </c>
      <c r="D1157" s="29" t="s">
        <v>271</v>
      </c>
      <c r="E1157" s="29" t="s">
        <v>658</v>
      </c>
      <c r="F1157" s="28">
        <v>3038000</v>
      </c>
      <c r="G1157" s="28">
        <v>-2414535.09</v>
      </c>
      <c r="H1157" s="32">
        <v>623464.91</v>
      </c>
      <c r="I1157" s="110"/>
      <c r="J1157" s="22"/>
    </row>
    <row r="1158" spans="1:10" s="20" customFormat="1" ht="23.25" customHeight="1">
      <c r="A1158" s="30">
        <v>12</v>
      </c>
      <c r="B1158" s="31">
        <v>100000328884</v>
      </c>
      <c r="C1158" s="30">
        <v>0</v>
      </c>
      <c r="D1158" s="29" t="s">
        <v>271</v>
      </c>
      <c r="E1158" s="29" t="s">
        <v>658</v>
      </c>
      <c r="F1158" s="28">
        <v>3038000</v>
      </c>
      <c r="G1158" s="28">
        <v>-2414535.09</v>
      </c>
      <c r="H1158" s="32">
        <v>623464.91</v>
      </c>
      <c r="I1158" s="110"/>
      <c r="J1158" s="22"/>
    </row>
    <row r="1159" spans="1:10" s="20" customFormat="1" ht="23.25" customHeight="1">
      <c r="A1159" s="30">
        <v>13</v>
      </c>
      <c r="B1159" s="31">
        <v>100000364400</v>
      </c>
      <c r="C1159" s="30">
        <v>0</v>
      </c>
      <c r="D1159" s="29" t="s">
        <v>657</v>
      </c>
      <c r="E1159" s="29" t="s">
        <v>656</v>
      </c>
      <c r="F1159" s="28">
        <v>24610</v>
      </c>
      <c r="G1159" s="28">
        <v>-18245.11</v>
      </c>
      <c r="H1159" s="32">
        <v>6364.89</v>
      </c>
      <c r="I1159" s="110"/>
      <c r="J1159" s="22"/>
    </row>
    <row r="1160" spans="1:10" s="20" customFormat="1" ht="23.25" customHeight="1">
      <c r="A1160" s="30">
        <v>14</v>
      </c>
      <c r="B1160" s="31">
        <v>100000365176</v>
      </c>
      <c r="C1160" s="30">
        <v>0</v>
      </c>
      <c r="D1160" s="29" t="s">
        <v>372</v>
      </c>
      <c r="E1160" s="29" t="s">
        <v>655</v>
      </c>
      <c r="F1160" s="28">
        <v>38520</v>
      </c>
      <c r="G1160" s="28">
        <v>-28219.86</v>
      </c>
      <c r="H1160" s="32">
        <v>10300.14</v>
      </c>
      <c r="I1160" s="110"/>
      <c r="J1160" s="22"/>
    </row>
    <row r="1161" spans="1:10" s="20" customFormat="1" ht="23.25" customHeight="1">
      <c r="A1161" s="30">
        <v>15</v>
      </c>
      <c r="B1161" s="31">
        <v>100000367460</v>
      </c>
      <c r="C1161" s="30">
        <v>0</v>
      </c>
      <c r="D1161" s="29" t="s">
        <v>361</v>
      </c>
      <c r="E1161" s="29" t="s">
        <v>654</v>
      </c>
      <c r="F1161" s="28">
        <v>358450</v>
      </c>
      <c r="G1161" s="28">
        <v>-257101.95</v>
      </c>
      <c r="H1161" s="32">
        <v>101348.05</v>
      </c>
      <c r="I1161" s="110"/>
      <c r="J1161" s="22"/>
    </row>
    <row r="1162" spans="1:10" s="20" customFormat="1" ht="23.25" customHeight="1">
      <c r="A1162" s="30">
        <v>16</v>
      </c>
      <c r="B1162" s="31">
        <v>100000370101</v>
      </c>
      <c r="C1162" s="30">
        <v>0</v>
      </c>
      <c r="D1162" s="29" t="s">
        <v>373</v>
      </c>
      <c r="E1162" s="29" t="s">
        <v>653</v>
      </c>
      <c r="F1162" s="28">
        <v>200000</v>
      </c>
      <c r="G1162" s="28">
        <v>-143013.70000000001</v>
      </c>
      <c r="H1162" s="32">
        <v>56986.3</v>
      </c>
      <c r="I1162" s="110"/>
      <c r="J1162" s="22"/>
    </row>
    <row r="1163" spans="1:10" s="20" customFormat="1" ht="23.25" customHeight="1">
      <c r="A1163" s="30">
        <v>17</v>
      </c>
      <c r="B1163" s="31">
        <v>100000370102</v>
      </c>
      <c r="C1163" s="30">
        <v>0</v>
      </c>
      <c r="D1163" s="29" t="s">
        <v>404</v>
      </c>
      <c r="E1163" s="29" t="s">
        <v>652</v>
      </c>
      <c r="F1163" s="28">
        <v>130540</v>
      </c>
      <c r="G1163" s="28">
        <v>-92772.81</v>
      </c>
      <c r="H1163" s="32">
        <v>37767.19</v>
      </c>
      <c r="I1163" s="110"/>
      <c r="J1163" s="22"/>
    </row>
    <row r="1164" spans="1:10" s="20" customFormat="1" ht="23.25" customHeight="1">
      <c r="A1164" s="30">
        <v>18</v>
      </c>
      <c r="B1164" s="31">
        <v>100000371556</v>
      </c>
      <c r="C1164" s="30">
        <v>0</v>
      </c>
      <c r="D1164" s="29" t="s">
        <v>422</v>
      </c>
      <c r="E1164" s="29" t="s">
        <v>651</v>
      </c>
      <c r="F1164" s="28">
        <v>7590000</v>
      </c>
      <c r="G1164" s="28">
        <v>-5194471.2300000004</v>
      </c>
      <c r="H1164" s="32">
        <v>2395528.77</v>
      </c>
      <c r="I1164" s="110"/>
      <c r="J1164" s="22"/>
    </row>
    <row r="1165" spans="1:10" s="20" customFormat="1" ht="23.25" customHeight="1">
      <c r="A1165" s="30">
        <v>19</v>
      </c>
      <c r="B1165" s="31">
        <v>100000371559</v>
      </c>
      <c r="C1165" s="30">
        <v>0</v>
      </c>
      <c r="D1165" s="29" t="s">
        <v>650</v>
      </c>
      <c r="E1165" s="29" t="s">
        <v>649</v>
      </c>
      <c r="F1165" s="28">
        <v>137700</v>
      </c>
      <c r="G1165" s="28">
        <v>-94767.78</v>
      </c>
      <c r="H1165" s="32">
        <v>42932.22</v>
      </c>
      <c r="I1165" s="110"/>
      <c r="J1165" s="22"/>
    </row>
    <row r="1166" spans="1:10" s="20" customFormat="1" ht="23.25" customHeight="1">
      <c r="A1166" s="30">
        <v>20</v>
      </c>
      <c r="B1166" s="31">
        <v>100000378023</v>
      </c>
      <c r="C1166" s="30">
        <v>0</v>
      </c>
      <c r="D1166" s="29" t="s">
        <v>647</v>
      </c>
      <c r="E1166" s="29" t="s">
        <v>646</v>
      </c>
      <c r="F1166" s="28">
        <v>4280000</v>
      </c>
      <c r="G1166" s="28">
        <v>-2762652.05</v>
      </c>
      <c r="H1166" s="32">
        <v>1517347.95</v>
      </c>
      <c r="I1166" s="110"/>
      <c r="J1166" s="22"/>
    </row>
    <row r="1167" spans="1:10" s="20" customFormat="1" ht="23.25" customHeight="1">
      <c r="A1167" s="30">
        <v>21</v>
      </c>
      <c r="B1167" s="31">
        <v>100000378040</v>
      </c>
      <c r="C1167" s="30">
        <v>0</v>
      </c>
      <c r="D1167" s="29" t="s">
        <v>645</v>
      </c>
      <c r="E1167" s="29" t="s">
        <v>1449</v>
      </c>
      <c r="F1167" s="28">
        <v>24600</v>
      </c>
      <c r="G1167" s="28">
        <v>-15892.27</v>
      </c>
      <c r="H1167" s="32">
        <v>8707.73</v>
      </c>
      <c r="I1167" s="110"/>
      <c r="J1167" s="22"/>
    </row>
    <row r="1168" spans="1:10" s="20" customFormat="1" ht="23.25" customHeight="1">
      <c r="A1168" s="30">
        <v>22</v>
      </c>
      <c r="B1168" s="31">
        <v>100000398113</v>
      </c>
      <c r="C1168" s="30">
        <v>0</v>
      </c>
      <c r="D1168" s="29" t="s">
        <v>70</v>
      </c>
      <c r="E1168" s="29" t="s">
        <v>1450</v>
      </c>
      <c r="F1168" s="28">
        <v>24600</v>
      </c>
      <c r="G1168" s="28">
        <v>-15016.11</v>
      </c>
      <c r="H1168" s="32">
        <v>9583.89</v>
      </c>
      <c r="I1168" s="110"/>
      <c r="J1168" s="22"/>
    </row>
    <row r="1169" spans="1:10" s="20" customFormat="1" ht="23.25" customHeight="1">
      <c r="A1169" s="30">
        <v>23</v>
      </c>
      <c r="B1169" s="31">
        <v>100000398150</v>
      </c>
      <c r="C1169" s="30">
        <v>0</v>
      </c>
      <c r="D1169" s="29" t="s">
        <v>364</v>
      </c>
      <c r="E1169" s="29" t="s">
        <v>644</v>
      </c>
      <c r="F1169" s="28">
        <v>6825000</v>
      </c>
      <c r="G1169" s="28">
        <v>-4106219.18</v>
      </c>
      <c r="H1169" s="32">
        <v>2718780.82</v>
      </c>
      <c r="I1169" s="110"/>
      <c r="J1169" s="22"/>
    </row>
    <row r="1170" spans="1:10" s="20" customFormat="1" ht="23.25" customHeight="1">
      <c r="A1170" s="30">
        <v>24</v>
      </c>
      <c r="B1170" s="31">
        <v>100000415411</v>
      </c>
      <c r="C1170" s="30">
        <v>0</v>
      </c>
      <c r="D1170" s="29" t="s">
        <v>887</v>
      </c>
      <c r="E1170" s="29" t="s">
        <v>927</v>
      </c>
      <c r="F1170" s="28">
        <v>37179999.859999999</v>
      </c>
      <c r="G1170" s="28">
        <v>-30471298.370000001</v>
      </c>
      <c r="H1170" s="32">
        <v>6708701.4900000002</v>
      </c>
      <c r="I1170" s="110"/>
      <c r="J1170" s="22"/>
    </row>
    <row r="1171" spans="1:10" s="20" customFormat="1" ht="23.25" customHeight="1">
      <c r="A1171" s="30"/>
      <c r="B1171" s="31">
        <v>100000415411</v>
      </c>
      <c r="C1171" s="30">
        <v>1</v>
      </c>
      <c r="D1171" s="29" t="s">
        <v>887</v>
      </c>
      <c r="E1171" s="29" t="s">
        <v>927</v>
      </c>
      <c r="F1171" s="28">
        <v>20020000.140000001</v>
      </c>
      <c r="G1171" s="28">
        <v>-20019999.140000001</v>
      </c>
      <c r="H1171" s="32">
        <v>1</v>
      </c>
      <c r="I1171" s="110"/>
      <c r="J1171" s="22"/>
    </row>
    <row r="1172" spans="1:10" s="20" customFormat="1" ht="23.25" customHeight="1">
      <c r="A1172" s="30">
        <v>25</v>
      </c>
      <c r="B1172" s="31">
        <v>100000415415</v>
      </c>
      <c r="C1172" s="30">
        <v>0</v>
      </c>
      <c r="D1172" s="29" t="s">
        <v>887</v>
      </c>
      <c r="E1172" s="29" t="s">
        <v>928</v>
      </c>
      <c r="F1172" s="28">
        <v>2079999.86</v>
      </c>
      <c r="G1172" s="28">
        <v>-1704687.91</v>
      </c>
      <c r="H1172" s="32">
        <v>375311.95</v>
      </c>
      <c r="I1172" s="110"/>
      <c r="J1172" s="22"/>
    </row>
    <row r="1173" spans="1:10" s="20" customFormat="1" ht="23.25" customHeight="1">
      <c r="A1173" s="30"/>
      <c r="B1173" s="31">
        <v>100000415415</v>
      </c>
      <c r="C1173" s="30">
        <v>1</v>
      </c>
      <c r="D1173" s="29" t="s">
        <v>887</v>
      </c>
      <c r="E1173" s="29" t="s">
        <v>928</v>
      </c>
      <c r="F1173" s="28">
        <v>1120000.1399999999</v>
      </c>
      <c r="G1173" s="28">
        <v>-1119999.1399999999</v>
      </c>
      <c r="H1173" s="32">
        <v>1</v>
      </c>
      <c r="I1173" s="110"/>
      <c r="J1173" s="22"/>
    </row>
    <row r="1174" spans="1:10" s="20" customFormat="1" ht="23.25" customHeight="1">
      <c r="A1174" s="30">
        <v>26</v>
      </c>
      <c r="B1174" s="31">
        <v>100000415416</v>
      </c>
      <c r="C1174" s="30">
        <v>0</v>
      </c>
      <c r="D1174" s="29" t="s">
        <v>887</v>
      </c>
      <c r="E1174" s="29" t="s">
        <v>929</v>
      </c>
      <c r="F1174" s="28">
        <v>3574999.93</v>
      </c>
      <c r="G1174" s="28">
        <v>-2929932.49</v>
      </c>
      <c r="H1174" s="32">
        <v>645067.43999999994</v>
      </c>
      <c r="I1174" s="110"/>
      <c r="J1174" s="22"/>
    </row>
    <row r="1175" spans="1:10" s="20" customFormat="1" ht="23.25" customHeight="1">
      <c r="A1175" s="30"/>
      <c r="B1175" s="31">
        <v>100000415416</v>
      </c>
      <c r="C1175" s="30">
        <v>1</v>
      </c>
      <c r="D1175" s="29" t="s">
        <v>887</v>
      </c>
      <c r="E1175" s="29" t="s">
        <v>929</v>
      </c>
      <c r="F1175" s="28">
        <v>1925000.07</v>
      </c>
      <c r="G1175" s="28">
        <v>-1924999.07</v>
      </c>
      <c r="H1175" s="32">
        <v>1</v>
      </c>
      <c r="I1175" s="110"/>
      <c r="J1175" s="22"/>
    </row>
    <row r="1176" spans="1:10" s="20" customFormat="1" ht="23.25" customHeight="1">
      <c r="A1176" s="30">
        <v>27</v>
      </c>
      <c r="B1176" s="31">
        <v>100000415417</v>
      </c>
      <c r="C1176" s="30">
        <v>0</v>
      </c>
      <c r="D1176" s="29" t="s">
        <v>887</v>
      </c>
      <c r="E1176" s="29" t="s">
        <v>930</v>
      </c>
      <c r="F1176" s="28">
        <v>3574999.93</v>
      </c>
      <c r="G1176" s="28">
        <v>-2929932.49</v>
      </c>
      <c r="H1176" s="32">
        <v>645067.43999999994</v>
      </c>
      <c r="I1176" s="110"/>
      <c r="J1176" s="22"/>
    </row>
    <row r="1177" spans="1:10" s="20" customFormat="1" ht="23.25" customHeight="1">
      <c r="A1177" s="30"/>
      <c r="B1177" s="31">
        <v>100000415417</v>
      </c>
      <c r="C1177" s="30">
        <v>1</v>
      </c>
      <c r="D1177" s="29" t="s">
        <v>887</v>
      </c>
      <c r="E1177" s="29" t="s">
        <v>930</v>
      </c>
      <c r="F1177" s="28">
        <v>1925000.07</v>
      </c>
      <c r="G1177" s="28">
        <v>-1924999.07</v>
      </c>
      <c r="H1177" s="32">
        <v>1</v>
      </c>
      <c r="I1177" s="110"/>
      <c r="J1177" s="22"/>
    </row>
    <row r="1178" spans="1:10" s="20" customFormat="1" ht="23.25" customHeight="1">
      <c r="A1178" s="30">
        <v>28</v>
      </c>
      <c r="B1178" s="31">
        <v>100000438508</v>
      </c>
      <c r="C1178" s="30">
        <v>0</v>
      </c>
      <c r="D1178" s="29" t="s">
        <v>931</v>
      </c>
      <c r="E1178" s="29" t="s">
        <v>932</v>
      </c>
      <c r="F1178" s="28">
        <v>1650000</v>
      </c>
      <c r="G1178" s="28">
        <v>-810986.3</v>
      </c>
      <c r="H1178" s="32">
        <v>839013.7</v>
      </c>
      <c r="I1178" s="110"/>
      <c r="J1178" s="22"/>
    </row>
    <row r="1179" spans="1:10" s="20" customFormat="1" ht="23.25" customHeight="1">
      <c r="A1179" s="30">
        <v>29</v>
      </c>
      <c r="B1179" s="31">
        <v>100000450545</v>
      </c>
      <c r="C1179" s="30">
        <v>0</v>
      </c>
      <c r="D1179" s="29" t="s">
        <v>933</v>
      </c>
      <c r="E1179" s="29" t="s">
        <v>934</v>
      </c>
      <c r="F1179" s="28">
        <v>3300000</v>
      </c>
      <c r="G1179" s="28">
        <v>-1708767.12</v>
      </c>
      <c r="H1179" s="32">
        <v>1591232.88</v>
      </c>
      <c r="I1179" s="110"/>
      <c r="J1179" s="22"/>
    </row>
    <row r="1180" spans="1:10" s="20" customFormat="1" ht="23.25" customHeight="1">
      <c r="A1180" s="30">
        <v>30</v>
      </c>
      <c r="B1180" s="31">
        <v>100000450546</v>
      </c>
      <c r="C1180" s="30">
        <v>0</v>
      </c>
      <c r="D1180" s="29" t="s">
        <v>933</v>
      </c>
      <c r="E1180" s="29" t="s">
        <v>934</v>
      </c>
      <c r="F1180" s="28">
        <v>3300000</v>
      </c>
      <c r="G1180" s="28">
        <v>-1708767.12</v>
      </c>
      <c r="H1180" s="32">
        <v>1591232.88</v>
      </c>
      <c r="I1180" s="110"/>
      <c r="J1180" s="22"/>
    </row>
    <row r="1181" spans="1:10" s="20" customFormat="1" ht="23.25" customHeight="1">
      <c r="A1181" s="30">
        <v>31</v>
      </c>
      <c r="B1181" s="31">
        <v>100000450565</v>
      </c>
      <c r="C1181" s="30">
        <v>0</v>
      </c>
      <c r="D1181" s="29" t="s">
        <v>935</v>
      </c>
      <c r="E1181" s="29" t="s">
        <v>936</v>
      </c>
      <c r="F1181" s="28">
        <v>6500000</v>
      </c>
      <c r="G1181" s="28">
        <v>-3266027.4</v>
      </c>
      <c r="H1181" s="32">
        <v>3233972.6</v>
      </c>
      <c r="I1181" s="110"/>
      <c r="J1181" s="22"/>
    </row>
    <row r="1182" spans="1:10" s="20" customFormat="1" ht="23.25" customHeight="1">
      <c r="A1182" s="30">
        <v>32</v>
      </c>
      <c r="B1182" s="31">
        <v>100000450566</v>
      </c>
      <c r="C1182" s="30">
        <v>0</v>
      </c>
      <c r="D1182" s="29" t="s">
        <v>937</v>
      </c>
      <c r="E1182" s="29" t="s">
        <v>938</v>
      </c>
      <c r="F1182" s="28">
        <v>165000</v>
      </c>
      <c r="G1182" s="28">
        <v>-71605.48</v>
      </c>
      <c r="H1182" s="32">
        <v>93394.52</v>
      </c>
      <c r="I1182" s="110"/>
      <c r="J1182" s="22"/>
    </row>
    <row r="1183" spans="1:10" s="20" customFormat="1" ht="23.25" customHeight="1">
      <c r="A1183" s="30">
        <v>33</v>
      </c>
      <c r="B1183" s="31">
        <v>100000450567</v>
      </c>
      <c r="C1183" s="30">
        <v>0</v>
      </c>
      <c r="D1183" s="29" t="s">
        <v>937</v>
      </c>
      <c r="E1183" s="29" t="s">
        <v>938</v>
      </c>
      <c r="F1183" s="28">
        <v>165000</v>
      </c>
      <c r="G1183" s="28">
        <v>-71605.48</v>
      </c>
      <c r="H1183" s="32">
        <v>93394.52</v>
      </c>
      <c r="I1183" s="110"/>
      <c r="J1183" s="22"/>
    </row>
    <row r="1184" spans="1:10" s="20" customFormat="1" ht="23.25" customHeight="1">
      <c r="A1184" s="30">
        <v>34</v>
      </c>
      <c r="B1184" s="31">
        <v>100000450568</v>
      </c>
      <c r="C1184" s="30">
        <v>0</v>
      </c>
      <c r="D1184" s="29" t="s">
        <v>937</v>
      </c>
      <c r="E1184" s="29" t="s">
        <v>938</v>
      </c>
      <c r="F1184" s="28">
        <v>165000</v>
      </c>
      <c r="G1184" s="28">
        <v>-71605.48</v>
      </c>
      <c r="H1184" s="32">
        <v>93394.52</v>
      </c>
      <c r="I1184" s="110"/>
      <c r="J1184" s="22"/>
    </row>
    <row r="1185" spans="1:10" s="20" customFormat="1" ht="23.25" customHeight="1">
      <c r="A1185" s="30">
        <v>35</v>
      </c>
      <c r="B1185" s="31">
        <v>100000450569</v>
      </c>
      <c r="C1185" s="30">
        <v>0</v>
      </c>
      <c r="D1185" s="29" t="s">
        <v>937</v>
      </c>
      <c r="E1185" s="29" t="s">
        <v>938</v>
      </c>
      <c r="F1185" s="28">
        <v>165000</v>
      </c>
      <c r="G1185" s="28">
        <v>-71605.48</v>
      </c>
      <c r="H1185" s="32">
        <v>93394.52</v>
      </c>
      <c r="I1185" s="110"/>
      <c r="J1185" s="22"/>
    </row>
    <row r="1186" spans="1:10" s="20" customFormat="1" ht="23.25" customHeight="1">
      <c r="A1186" s="30">
        <v>36</v>
      </c>
      <c r="B1186" s="31">
        <v>100000450570</v>
      </c>
      <c r="C1186" s="30">
        <v>0</v>
      </c>
      <c r="D1186" s="29" t="s">
        <v>937</v>
      </c>
      <c r="E1186" s="29" t="s">
        <v>938</v>
      </c>
      <c r="F1186" s="28">
        <v>165000</v>
      </c>
      <c r="G1186" s="28">
        <v>-71605.48</v>
      </c>
      <c r="H1186" s="32">
        <v>93394.52</v>
      </c>
      <c r="I1186" s="110"/>
      <c r="J1186" s="22"/>
    </row>
    <row r="1187" spans="1:10" s="20" customFormat="1" ht="23.25" customHeight="1">
      <c r="A1187" s="30">
        <v>37</v>
      </c>
      <c r="B1187" s="31">
        <v>100000450571</v>
      </c>
      <c r="C1187" s="30">
        <v>0</v>
      </c>
      <c r="D1187" s="29" t="s">
        <v>937</v>
      </c>
      <c r="E1187" s="29" t="s">
        <v>938</v>
      </c>
      <c r="F1187" s="28">
        <v>165000</v>
      </c>
      <c r="G1187" s="28">
        <v>-71605.48</v>
      </c>
      <c r="H1187" s="32">
        <v>93394.52</v>
      </c>
      <c r="I1187" s="110"/>
      <c r="J1187" s="22"/>
    </row>
    <row r="1188" spans="1:10" s="20" customFormat="1" ht="23.25" customHeight="1">
      <c r="A1188" s="30">
        <v>38</v>
      </c>
      <c r="B1188" s="31">
        <v>100000450572</v>
      </c>
      <c r="C1188" s="30">
        <v>0</v>
      </c>
      <c r="D1188" s="29" t="s">
        <v>937</v>
      </c>
      <c r="E1188" s="29" t="s">
        <v>938</v>
      </c>
      <c r="F1188" s="28">
        <v>165000</v>
      </c>
      <c r="G1188" s="28">
        <v>-71605.48</v>
      </c>
      <c r="H1188" s="32">
        <v>93394.52</v>
      </c>
      <c r="I1188" s="110"/>
      <c r="J1188" s="22"/>
    </row>
    <row r="1189" spans="1:10" s="20" customFormat="1" ht="23.25" customHeight="1">
      <c r="A1189" s="30">
        <v>39</v>
      </c>
      <c r="B1189" s="31">
        <v>100000450573</v>
      </c>
      <c r="C1189" s="30">
        <v>0</v>
      </c>
      <c r="D1189" s="29" t="s">
        <v>937</v>
      </c>
      <c r="E1189" s="29" t="s">
        <v>938</v>
      </c>
      <c r="F1189" s="28">
        <v>165000</v>
      </c>
      <c r="G1189" s="28">
        <v>-71605.48</v>
      </c>
      <c r="H1189" s="32">
        <v>93394.52</v>
      </c>
      <c r="I1189" s="110"/>
      <c r="J1189" s="22"/>
    </row>
    <row r="1190" spans="1:10" s="20" customFormat="1" ht="23.25" customHeight="1">
      <c r="A1190" s="30">
        <v>40</v>
      </c>
      <c r="B1190" s="31">
        <v>100000450574</v>
      </c>
      <c r="C1190" s="30">
        <v>0</v>
      </c>
      <c r="D1190" s="29" t="s">
        <v>937</v>
      </c>
      <c r="E1190" s="29" t="s">
        <v>938</v>
      </c>
      <c r="F1190" s="28">
        <v>165000</v>
      </c>
      <c r="G1190" s="28">
        <v>-71605.48</v>
      </c>
      <c r="H1190" s="32">
        <v>93394.52</v>
      </c>
      <c r="I1190" s="110"/>
      <c r="J1190" s="22"/>
    </row>
    <row r="1191" spans="1:10" s="20" customFormat="1" ht="23.25" customHeight="1">
      <c r="A1191" s="30">
        <v>41</v>
      </c>
      <c r="B1191" s="31">
        <v>100000450575</v>
      </c>
      <c r="C1191" s="30">
        <v>0</v>
      </c>
      <c r="D1191" s="29" t="s">
        <v>937</v>
      </c>
      <c r="E1191" s="29" t="s">
        <v>938</v>
      </c>
      <c r="F1191" s="28">
        <v>165000</v>
      </c>
      <c r="G1191" s="28">
        <v>-71605.48</v>
      </c>
      <c r="H1191" s="32">
        <v>93394.52</v>
      </c>
      <c r="I1191" s="110"/>
      <c r="J1191" s="22"/>
    </row>
    <row r="1192" spans="1:10" s="20" customFormat="1" ht="23.25" customHeight="1">
      <c r="A1192" s="30">
        <v>42</v>
      </c>
      <c r="B1192" s="31">
        <v>100000450576</v>
      </c>
      <c r="C1192" s="30">
        <v>0</v>
      </c>
      <c r="D1192" s="29" t="s">
        <v>937</v>
      </c>
      <c r="E1192" s="29" t="s">
        <v>938</v>
      </c>
      <c r="F1192" s="28">
        <v>165000</v>
      </c>
      <c r="G1192" s="28">
        <v>-71605.48</v>
      </c>
      <c r="H1192" s="32">
        <v>93394.52</v>
      </c>
      <c r="I1192" s="110"/>
      <c r="J1192" s="22"/>
    </row>
    <row r="1193" spans="1:10" s="20" customFormat="1" ht="23.25" customHeight="1">
      <c r="A1193" s="30">
        <v>43</v>
      </c>
      <c r="B1193" s="31">
        <v>100000450577</v>
      </c>
      <c r="C1193" s="30">
        <v>0</v>
      </c>
      <c r="D1193" s="29" t="s">
        <v>937</v>
      </c>
      <c r="E1193" s="29" t="s">
        <v>938</v>
      </c>
      <c r="F1193" s="28">
        <v>165000</v>
      </c>
      <c r="G1193" s="28">
        <v>-71605.48</v>
      </c>
      <c r="H1193" s="32">
        <v>93394.52</v>
      </c>
      <c r="I1193" s="110"/>
      <c r="J1193" s="22"/>
    </row>
    <row r="1194" spans="1:10" s="20" customFormat="1" ht="23.25" customHeight="1">
      <c r="A1194" s="30">
        <v>44</v>
      </c>
      <c r="B1194" s="31">
        <v>100000450578</v>
      </c>
      <c r="C1194" s="30">
        <v>0</v>
      </c>
      <c r="D1194" s="29" t="s">
        <v>937</v>
      </c>
      <c r="E1194" s="29" t="s">
        <v>938</v>
      </c>
      <c r="F1194" s="28">
        <v>165000</v>
      </c>
      <c r="G1194" s="28">
        <v>-71605.48</v>
      </c>
      <c r="H1194" s="32">
        <v>93394.52</v>
      </c>
      <c r="I1194" s="110"/>
      <c r="J1194" s="22"/>
    </row>
    <row r="1195" spans="1:10" s="20" customFormat="1" ht="23.25" customHeight="1">
      <c r="A1195" s="30">
        <v>45</v>
      </c>
      <c r="B1195" s="31">
        <v>100000513312</v>
      </c>
      <c r="C1195" s="30">
        <v>0</v>
      </c>
      <c r="D1195" s="29" t="s">
        <v>1453</v>
      </c>
      <c r="E1195" s="29" t="s">
        <v>1454</v>
      </c>
      <c r="F1195" s="28">
        <v>24600</v>
      </c>
      <c r="G1195" s="28">
        <v>-16182.2</v>
      </c>
      <c r="H1195" s="32">
        <v>8417.7999999999993</v>
      </c>
      <c r="I1195" s="110"/>
      <c r="J1195" s="22"/>
    </row>
    <row r="1196" spans="1:10" s="20" customFormat="1" ht="23.25" customHeight="1">
      <c r="A1196" s="30">
        <v>46</v>
      </c>
      <c r="B1196" s="31">
        <v>100000513313</v>
      </c>
      <c r="C1196" s="30">
        <v>0</v>
      </c>
      <c r="D1196" s="29" t="s">
        <v>1453</v>
      </c>
      <c r="E1196" s="29" t="s">
        <v>1454</v>
      </c>
      <c r="F1196" s="28">
        <v>24600</v>
      </c>
      <c r="G1196" s="28">
        <v>-16182.2</v>
      </c>
      <c r="H1196" s="32">
        <v>8417.7999999999993</v>
      </c>
      <c r="I1196" s="110"/>
      <c r="J1196" s="22"/>
    </row>
    <row r="1197" spans="1:10" s="20" customFormat="1" ht="23.25" customHeight="1">
      <c r="A1197" s="30">
        <v>47</v>
      </c>
      <c r="B1197" s="31">
        <v>100000513314</v>
      </c>
      <c r="C1197" s="30">
        <v>0</v>
      </c>
      <c r="D1197" s="29" t="s">
        <v>1453</v>
      </c>
      <c r="E1197" s="29" t="s">
        <v>1454</v>
      </c>
      <c r="F1197" s="28">
        <v>24600</v>
      </c>
      <c r="G1197" s="28">
        <v>-16182.2</v>
      </c>
      <c r="H1197" s="32">
        <v>8417.7999999999993</v>
      </c>
      <c r="I1197" s="110"/>
      <c r="J1197" s="22"/>
    </row>
    <row r="1198" spans="1:10" s="20" customFormat="1" ht="23.25" customHeight="1">
      <c r="A1198" s="30">
        <v>48</v>
      </c>
      <c r="B1198" s="31">
        <v>100000513315</v>
      </c>
      <c r="C1198" s="30">
        <v>0</v>
      </c>
      <c r="D1198" s="29" t="s">
        <v>1453</v>
      </c>
      <c r="E1198" s="29" t="s">
        <v>1454</v>
      </c>
      <c r="F1198" s="28">
        <v>24600</v>
      </c>
      <c r="G1198" s="28">
        <v>-16182.2</v>
      </c>
      <c r="H1198" s="32">
        <v>8417.7999999999993</v>
      </c>
      <c r="I1198" s="110"/>
      <c r="J1198" s="22"/>
    </row>
    <row r="1199" spans="1:10" s="20" customFormat="1" ht="23.25" customHeight="1">
      <c r="A1199" s="30">
        <v>49</v>
      </c>
      <c r="B1199" s="31">
        <v>100000513316</v>
      </c>
      <c r="C1199" s="30">
        <v>0</v>
      </c>
      <c r="D1199" s="29" t="s">
        <v>1453</v>
      </c>
      <c r="E1199" s="29" t="s">
        <v>1454</v>
      </c>
      <c r="F1199" s="28">
        <v>24600</v>
      </c>
      <c r="G1199" s="28">
        <v>-16182.2</v>
      </c>
      <c r="H1199" s="32">
        <v>8417.7999999999993</v>
      </c>
      <c r="I1199" s="110"/>
      <c r="J1199" s="22"/>
    </row>
    <row r="1200" spans="1:10" s="20" customFormat="1" ht="23.25" customHeight="1">
      <c r="A1200" s="30">
        <v>50</v>
      </c>
      <c r="B1200" s="31">
        <v>100000513317</v>
      </c>
      <c r="C1200" s="30">
        <v>0</v>
      </c>
      <c r="D1200" s="29" t="s">
        <v>1453</v>
      </c>
      <c r="E1200" s="29" t="s">
        <v>1454</v>
      </c>
      <c r="F1200" s="28">
        <v>24600</v>
      </c>
      <c r="G1200" s="28">
        <v>-16182.2</v>
      </c>
      <c r="H1200" s="32">
        <v>8417.7999999999993</v>
      </c>
      <c r="I1200" s="110"/>
      <c r="J1200" s="22"/>
    </row>
    <row r="1201" spans="1:10" s="20" customFormat="1" ht="23.25" customHeight="1">
      <c r="A1201" s="30">
        <v>51</v>
      </c>
      <c r="B1201" s="31">
        <v>100000513318</v>
      </c>
      <c r="C1201" s="30">
        <v>0</v>
      </c>
      <c r="D1201" s="29" t="s">
        <v>1453</v>
      </c>
      <c r="E1201" s="29" t="s">
        <v>1454</v>
      </c>
      <c r="F1201" s="28">
        <v>24600</v>
      </c>
      <c r="G1201" s="28">
        <v>-16182.2</v>
      </c>
      <c r="H1201" s="32">
        <v>8417.7999999999993</v>
      </c>
      <c r="I1201" s="110"/>
      <c r="J1201" s="22"/>
    </row>
    <row r="1202" spans="1:10" s="20" customFormat="1" ht="23.25" customHeight="1">
      <c r="A1202" s="30">
        <v>52</v>
      </c>
      <c r="B1202" s="31">
        <v>100000513319</v>
      </c>
      <c r="C1202" s="30">
        <v>0</v>
      </c>
      <c r="D1202" s="29" t="s">
        <v>1453</v>
      </c>
      <c r="E1202" s="29" t="s">
        <v>1454</v>
      </c>
      <c r="F1202" s="28">
        <v>24600</v>
      </c>
      <c r="G1202" s="28">
        <v>-16182.2</v>
      </c>
      <c r="H1202" s="32">
        <v>8417.7999999999993</v>
      </c>
      <c r="I1202" s="110"/>
      <c r="J1202" s="22"/>
    </row>
    <row r="1203" spans="1:10" s="20" customFormat="1" ht="23.25" customHeight="1">
      <c r="A1203" s="30">
        <v>53</v>
      </c>
      <c r="B1203" s="31">
        <v>100000513320</v>
      </c>
      <c r="C1203" s="30">
        <v>0</v>
      </c>
      <c r="D1203" s="29" t="s">
        <v>1453</v>
      </c>
      <c r="E1203" s="29" t="s">
        <v>1454</v>
      </c>
      <c r="F1203" s="28">
        <v>24600</v>
      </c>
      <c r="G1203" s="28">
        <v>-16182.2</v>
      </c>
      <c r="H1203" s="32">
        <v>8417.7999999999993</v>
      </c>
      <c r="I1203" s="110"/>
      <c r="J1203" s="22"/>
    </row>
    <row r="1204" spans="1:10" s="20" customFormat="1" ht="23.25" customHeight="1">
      <c r="A1204" s="30">
        <v>54</v>
      </c>
      <c r="B1204" s="31">
        <v>100000513321</v>
      </c>
      <c r="C1204" s="30">
        <v>0</v>
      </c>
      <c r="D1204" s="29" t="s">
        <v>1453</v>
      </c>
      <c r="E1204" s="29" t="s">
        <v>1454</v>
      </c>
      <c r="F1204" s="28">
        <v>24600</v>
      </c>
      <c r="G1204" s="28">
        <v>-16182.2</v>
      </c>
      <c r="H1204" s="32">
        <v>8417.7999999999993</v>
      </c>
      <c r="I1204" s="110"/>
      <c r="J1204" s="22"/>
    </row>
    <row r="1205" spans="1:10" s="20" customFormat="1" ht="23.25" customHeight="1">
      <c r="A1205" s="30">
        <v>55</v>
      </c>
      <c r="B1205" s="31">
        <v>100000513322</v>
      </c>
      <c r="C1205" s="30">
        <v>0</v>
      </c>
      <c r="D1205" s="29" t="s">
        <v>1453</v>
      </c>
      <c r="E1205" s="29" t="s">
        <v>1454</v>
      </c>
      <c r="F1205" s="28">
        <v>24600</v>
      </c>
      <c r="G1205" s="28">
        <v>-16182.2</v>
      </c>
      <c r="H1205" s="32">
        <v>8417.7999999999993</v>
      </c>
      <c r="I1205" s="110"/>
      <c r="J1205" s="22"/>
    </row>
    <row r="1206" spans="1:10" s="20" customFormat="1" ht="23.25" customHeight="1">
      <c r="A1206" s="30">
        <v>56</v>
      </c>
      <c r="B1206" s="31">
        <v>100000513323</v>
      </c>
      <c r="C1206" s="30">
        <v>0</v>
      </c>
      <c r="D1206" s="29" t="s">
        <v>1453</v>
      </c>
      <c r="E1206" s="29" t="s">
        <v>1454</v>
      </c>
      <c r="F1206" s="28">
        <v>24600</v>
      </c>
      <c r="G1206" s="28">
        <v>-16182.2</v>
      </c>
      <c r="H1206" s="32">
        <v>8417.7999999999993</v>
      </c>
      <c r="I1206" s="110"/>
      <c r="J1206" s="22"/>
    </row>
    <row r="1207" spans="1:10" s="20" customFormat="1" ht="23.25" customHeight="1">
      <c r="A1207" s="30">
        <v>57</v>
      </c>
      <c r="B1207" s="31">
        <v>100000513324</v>
      </c>
      <c r="C1207" s="30">
        <v>0</v>
      </c>
      <c r="D1207" s="29" t="s">
        <v>1453</v>
      </c>
      <c r="E1207" s="29" t="s">
        <v>1454</v>
      </c>
      <c r="F1207" s="28">
        <v>24600</v>
      </c>
      <c r="G1207" s="28">
        <v>-16182.2</v>
      </c>
      <c r="H1207" s="32">
        <v>8417.7999999999993</v>
      </c>
      <c r="I1207" s="110"/>
      <c r="J1207" s="22"/>
    </row>
    <row r="1208" spans="1:10" s="20" customFormat="1" ht="23.25" customHeight="1">
      <c r="A1208" s="30">
        <v>58</v>
      </c>
      <c r="B1208" s="31">
        <v>100000513325</v>
      </c>
      <c r="C1208" s="30">
        <v>0</v>
      </c>
      <c r="D1208" s="29" t="s">
        <v>1453</v>
      </c>
      <c r="E1208" s="29" t="s">
        <v>1454</v>
      </c>
      <c r="F1208" s="28">
        <v>24600</v>
      </c>
      <c r="G1208" s="28">
        <v>-16182.2</v>
      </c>
      <c r="H1208" s="32">
        <v>8417.7999999999993</v>
      </c>
      <c r="I1208" s="110"/>
      <c r="J1208" s="22"/>
    </row>
    <row r="1209" spans="1:10" s="20" customFormat="1" ht="23.25" customHeight="1">
      <c r="A1209" s="30">
        <v>59</v>
      </c>
      <c r="B1209" s="31">
        <v>100000513326</v>
      </c>
      <c r="C1209" s="30">
        <v>0</v>
      </c>
      <c r="D1209" s="29" t="s">
        <v>1453</v>
      </c>
      <c r="E1209" s="29" t="s">
        <v>1454</v>
      </c>
      <c r="F1209" s="28">
        <v>24600</v>
      </c>
      <c r="G1209" s="28">
        <v>-16182.2</v>
      </c>
      <c r="H1209" s="32">
        <v>8417.7999999999993</v>
      </c>
      <c r="I1209" s="110"/>
      <c r="J1209" s="22"/>
    </row>
    <row r="1210" spans="1:10" s="20" customFormat="1" ht="23.25" customHeight="1">
      <c r="A1210" s="30">
        <v>60</v>
      </c>
      <c r="B1210" s="31">
        <v>100000513327</v>
      </c>
      <c r="C1210" s="30">
        <v>0</v>
      </c>
      <c r="D1210" s="29" t="s">
        <v>1453</v>
      </c>
      <c r="E1210" s="29" t="s">
        <v>1454</v>
      </c>
      <c r="F1210" s="28">
        <v>24600</v>
      </c>
      <c r="G1210" s="28">
        <v>-16182.2</v>
      </c>
      <c r="H1210" s="32">
        <v>8417.7999999999993</v>
      </c>
      <c r="I1210" s="110"/>
      <c r="J1210" s="22"/>
    </row>
    <row r="1211" spans="1:10" s="20" customFormat="1" ht="23.25" customHeight="1">
      <c r="A1211" s="30">
        <v>61</v>
      </c>
      <c r="B1211" s="31">
        <v>100000513328</v>
      </c>
      <c r="C1211" s="30">
        <v>0</v>
      </c>
      <c r="D1211" s="29" t="s">
        <v>1453</v>
      </c>
      <c r="E1211" s="29" t="s">
        <v>1454</v>
      </c>
      <c r="F1211" s="28">
        <v>24600</v>
      </c>
      <c r="G1211" s="28">
        <v>-16182.2</v>
      </c>
      <c r="H1211" s="32">
        <v>8417.7999999999993</v>
      </c>
      <c r="I1211" s="110"/>
      <c r="J1211" s="22"/>
    </row>
    <row r="1212" spans="1:10" s="20" customFormat="1" ht="23.25" customHeight="1">
      <c r="A1212" s="30">
        <v>62</v>
      </c>
      <c r="B1212" s="31">
        <v>100000513329</v>
      </c>
      <c r="C1212" s="30">
        <v>0</v>
      </c>
      <c r="D1212" s="29" t="s">
        <v>1453</v>
      </c>
      <c r="E1212" s="29" t="s">
        <v>1454</v>
      </c>
      <c r="F1212" s="28">
        <v>24600</v>
      </c>
      <c r="G1212" s="28">
        <v>-16182.2</v>
      </c>
      <c r="H1212" s="32">
        <v>8417.7999999999993</v>
      </c>
      <c r="I1212" s="110"/>
      <c r="J1212" s="22"/>
    </row>
    <row r="1213" spans="1:10" s="20" customFormat="1" ht="23.25" customHeight="1">
      <c r="A1213" s="30">
        <v>63</v>
      </c>
      <c r="B1213" s="31">
        <v>100000513330</v>
      </c>
      <c r="C1213" s="30">
        <v>0</v>
      </c>
      <c r="D1213" s="29" t="s">
        <v>1453</v>
      </c>
      <c r="E1213" s="29" t="s">
        <v>1454</v>
      </c>
      <c r="F1213" s="28">
        <v>24600</v>
      </c>
      <c r="G1213" s="28">
        <v>-16182.2</v>
      </c>
      <c r="H1213" s="32">
        <v>8417.7999999999993</v>
      </c>
      <c r="I1213" s="110"/>
      <c r="J1213" s="22"/>
    </row>
    <row r="1214" spans="1:10" s="20" customFormat="1" ht="23.25" customHeight="1">
      <c r="A1214" s="30">
        <v>64</v>
      </c>
      <c r="B1214" s="31">
        <v>100000513331</v>
      </c>
      <c r="C1214" s="30">
        <v>0</v>
      </c>
      <c r="D1214" s="29" t="s">
        <v>1453</v>
      </c>
      <c r="E1214" s="29" t="s">
        <v>1454</v>
      </c>
      <c r="F1214" s="28">
        <v>24600</v>
      </c>
      <c r="G1214" s="28">
        <v>-16182.2</v>
      </c>
      <c r="H1214" s="32">
        <v>8417.7999999999993</v>
      </c>
      <c r="I1214" s="110"/>
      <c r="J1214" s="22"/>
    </row>
    <row r="1215" spans="1:10" s="20" customFormat="1" ht="23.25" customHeight="1">
      <c r="A1215" s="30">
        <v>65</v>
      </c>
      <c r="B1215" s="31">
        <v>100000513332</v>
      </c>
      <c r="C1215" s="30">
        <v>0</v>
      </c>
      <c r="D1215" s="29" t="s">
        <v>1453</v>
      </c>
      <c r="E1215" s="29" t="s">
        <v>1454</v>
      </c>
      <c r="F1215" s="28">
        <v>24600</v>
      </c>
      <c r="G1215" s="28">
        <v>-16182.2</v>
      </c>
      <c r="H1215" s="32">
        <v>8417.7999999999993</v>
      </c>
      <c r="I1215" s="110"/>
      <c r="J1215" s="22"/>
    </row>
    <row r="1216" spans="1:10" s="20" customFormat="1" ht="23.25" customHeight="1">
      <c r="A1216" s="30">
        <v>66</v>
      </c>
      <c r="B1216" s="31">
        <v>100000513333</v>
      </c>
      <c r="C1216" s="30">
        <v>0</v>
      </c>
      <c r="D1216" s="29" t="s">
        <v>1453</v>
      </c>
      <c r="E1216" s="29" t="s">
        <v>1454</v>
      </c>
      <c r="F1216" s="28">
        <v>24600</v>
      </c>
      <c r="G1216" s="28">
        <v>-16182.2</v>
      </c>
      <c r="H1216" s="32">
        <v>8417.7999999999993</v>
      </c>
      <c r="I1216" s="110"/>
      <c r="J1216" s="22"/>
    </row>
    <row r="1217" spans="1:10" s="20" customFormat="1" ht="23.25" customHeight="1">
      <c r="A1217" s="30">
        <v>67</v>
      </c>
      <c r="B1217" s="31">
        <v>100000513334</v>
      </c>
      <c r="C1217" s="30">
        <v>0</v>
      </c>
      <c r="D1217" s="29" t="s">
        <v>1453</v>
      </c>
      <c r="E1217" s="29" t="s">
        <v>1454</v>
      </c>
      <c r="F1217" s="28">
        <v>24600</v>
      </c>
      <c r="G1217" s="28">
        <v>-16182.2</v>
      </c>
      <c r="H1217" s="32">
        <v>8417.7999999999993</v>
      </c>
      <c r="I1217" s="110"/>
      <c r="J1217" s="22"/>
    </row>
    <row r="1218" spans="1:10" s="20" customFormat="1" ht="23.25" customHeight="1">
      <c r="A1218" s="30">
        <v>68</v>
      </c>
      <c r="B1218" s="31">
        <v>100000513335</v>
      </c>
      <c r="C1218" s="30">
        <v>0</v>
      </c>
      <c r="D1218" s="29" t="s">
        <v>1453</v>
      </c>
      <c r="E1218" s="29" t="s">
        <v>1454</v>
      </c>
      <c r="F1218" s="28">
        <v>24600</v>
      </c>
      <c r="G1218" s="28">
        <v>-16182.2</v>
      </c>
      <c r="H1218" s="32">
        <v>8417.7999999999993</v>
      </c>
      <c r="I1218" s="110"/>
      <c r="J1218" s="22"/>
    </row>
    <row r="1219" spans="1:10" s="20" customFormat="1" ht="23.25" customHeight="1">
      <c r="A1219" s="30">
        <v>69</v>
      </c>
      <c r="B1219" s="31">
        <v>100000513336</v>
      </c>
      <c r="C1219" s="30">
        <v>0</v>
      </c>
      <c r="D1219" s="29" t="s">
        <v>1453</v>
      </c>
      <c r="E1219" s="29" t="s">
        <v>1454</v>
      </c>
      <c r="F1219" s="28">
        <v>24600</v>
      </c>
      <c r="G1219" s="28">
        <v>-16182.2</v>
      </c>
      <c r="H1219" s="32">
        <v>8417.7999999999993</v>
      </c>
      <c r="I1219" s="110"/>
      <c r="J1219" s="22"/>
    </row>
    <row r="1220" spans="1:10" s="20" customFormat="1" ht="23.25" customHeight="1">
      <c r="A1220" s="30">
        <v>70</v>
      </c>
      <c r="B1220" s="31">
        <v>100000513337</v>
      </c>
      <c r="C1220" s="30">
        <v>0</v>
      </c>
      <c r="D1220" s="29" t="s">
        <v>1453</v>
      </c>
      <c r="E1220" s="29" t="s">
        <v>1454</v>
      </c>
      <c r="F1220" s="28">
        <v>24600</v>
      </c>
      <c r="G1220" s="28">
        <v>-16182.2</v>
      </c>
      <c r="H1220" s="32">
        <v>8417.7999999999993</v>
      </c>
      <c r="I1220" s="110"/>
      <c r="J1220" s="22"/>
    </row>
    <row r="1221" spans="1:10" s="20" customFormat="1" ht="23.25" customHeight="1">
      <c r="A1221" s="30">
        <v>71</v>
      </c>
      <c r="B1221" s="31">
        <v>100000513338</v>
      </c>
      <c r="C1221" s="30">
        <v>0</v>
      </c>
      <c r="D1221" s="29" t="s">
        <v>1453</v>
      </c>
      <c r="E1221" s="29" t="s">
        <v>1454</v>
      </c>
      <c r="F1221" s="28">
        <v>24600</v>
      </c>
      <c r="G1221" s="28">
        <v>-16182.2</v>
      </c>
      <c r="H1221" s="32">
        <v>8417.7999999999993</v>
      </c>
      <c r="I1221" s="110"/>
      <c r="J1221" s="22"/>
    </row>
    <row r="1222" spans="1:10" s="20" customFormat="1" ht="23.25" customHeight="1">
      <c r="A1222" s="30">
        <v>72</v>
      </c>
      <c r="B1222" s="31">
        <v>100000513339</v>
      </c>
      <c r="C1222" s="30">
        <v>0</v>
      </c>
      <c r="D1222" s="29" t="s">
        <v>1453</v>
      </c>
      <c r="E1222" s="29" t="s">
        <v>1454</v>
      </c>
      <c r="F1222" s="28">
        <v>24600</v>
      </c>
      <c r="G1222" s="28">
        <v>-16182.2</v>
      </c>
      <c r="H1222" s="32">
        <v>8417.7999999999993</v>
      </c>
      <c r="I1222" s="110"/>
      <c r="J1222" s="22"/>
    </row>
    <row r="1223" spans="1:10" s="20" customFormat="1" ht="23.25" customHeight="1">
      <c r="A1223" s="30">
        <v>73</v>
      </c>
      <c r="B1223" s="31">
        <v>100000513340</v>
      </c>
      <c r="C1223" s="30">
        <v>0</v>
      </c>
      <c r="D1223" s="29" t="s">
        <v>1453</v>
      </c>
      <c r="E1223" s="29" t="s">
        <v>1454</v>
      </c>
      <c r="F1223" s="28">
        <v>24600</v>
      </c>
      <c r="G1223" s="28">
        <v>-16182.2</v>
      </c>
      <c r="H1223" s="32">
        <v>8417.7999999999993</v>
      </c>
      <c r="I1223" s="110"/>
      <c r="J1223" s="22"/>
    </row>
    <row r="1224" spans="1:10" s="20" customFormat="1" ht="23.25" customHeight="1">
      <c r="A1224" s="30">
        <v>74</v>
      </c>
      <c r="B1224" s="31">
        <v>100000513341</v>
      </c>
      <c r="C1224" s="30">
        <v>0</v>
      </c>
      <c r="D1224" s="29" t="s">
        <v>1453</v>
      </c>
      <c r="E1224" s="29" t="s">
        <v>1454</v>
      </c>
      <c r="F1224" s="28">
        <v>24600</v>
      </c>
      <c r="G1224" s="28">
        <v>-16182.2</v>
      </c>
      <c r="H1224" s="32">
        <v>8417.7999999999993</v>
      </c>
      <c r="I1224" s="110"/>
      <c r="J1224" s="22"/>
    </row>
    <row r="1225" spans="1:10" s="20" customFormat="1" ht="23.25" customHeight="1">
      <c r="A1225" s="30">
        <v>75</v>
      </c>
      <c r="B1225" s="31">
        <v>100000513342</v>
      </c>
      <c r="C1225" s="30">
        <v>0</v>
      </c>
      <c r="D1225" s="29" t="s">
        <v>1453</v>
      </c>
      <c r="E1225" s="29" t="s">
        <v>1454</v>
      </c>
      <c r="F1225" s="28">
        <v>24600</v>
      </c>
      <c r="G1225" s="28">
        <v>-16182.2</v>
      </c>
      <c r="H1225" s="32">
        <v>8417.7999999999993</v>
      </c>
      <c r="I1225" s="110"/>
      <c r="J1225" s="22"/>
    </row>
    <row r="1226" spans="1:10" s="20" customFormat="1" ht="23.25" customHeight="1">
      <c r="A1226" s="30">
        <v>76</v>
      </c>
      <c r="B1226" s="31">
        <v>100000513343</v>
      </c>
      <c r="C1226" s="30">
        <v>0</v>
      </c>
      <c r="D1226" s="29" t="s">
        <v>1453</v>
      </c>
      <c r="E1226" s="29" t="s">
        <v>1454</v>
      </c>
      <c r="F1226" s="28">
        <v>24600</v>
      </c>
      <c r="G1226" s="28">
        <v>-16182.2</v>
      </c>
      <c r="H1226" s="32">
        <v>8417.7999999999993</v>
      </c>
      <c r="I1226" s="110"/>
      <c r="J1226" s="22"/>
    </row>
    <row r="1227" spans="1:10" s="20" customFormat="1" ht="23.25" customHeight="1">
      <c r="A1227" s="30">
        <v>77</v>
      </c>
      <c r="B1227" s="31">
        <v>100000513344</v>
      </c>
      <c r="C1227" s="30">
        <v>0</v>
      </c>
      <c r="D1227" s="29" t="s">
        <v>1453</v>
      </c>
      <c r="E1227" s="29" t="s">
        <v>1454</v>
      </c>
      <c r="F1227" s="28">
        <v>24600</v>
      </c>
      <c r="G1227" s="28">
        <v>-16182.2</v>
      </c>
      <c r="H1227" s="32">
        <v>8417.7999999999993</v>
      </c>
      <c r="I1227" s="110"/>
      <c r="J1227" s="22"/>
    </row>
    <row r="1228" spans="1:10" s="20" customFormat="1" ht="23.25" customHeight="1">
      <c r="A1228" s="30">
        <v>78</v>
      </c>
      <c r="B1228" s="31">
        <v>100000513345</v>
      </c>
      <c r="C1228" s="30">
        <v>0</v>
      </c>
      <c r="D1228" s="29" t="s">
        <v>1453</v>
      </c>
      <c r="E1228" s="29" t="s">
        <v>1454</v>
      </c>
      <c r="F1228" s="28">
        <v>24600</v>
      </c>
      <c r="G1228" s="28">
        <v>-16182.2</v>
      </c>
      <c r="H1228" s="32">
        <v>8417.7999999999993</v>
      </c>
      <c r="I1228" s="110"/>
      <c r="J1228" s="22"/>
    </row>
    <row r="1229" spans="1:10" s="20" customFormat="1" ht="23.25" customHeight="1">
      <c r="A1229" s="30">
        <v>79</v>
      </c>
      <c r="B1229" s="31">
        <v>100000513346</v>
      </c>
      <c r="C1229" s="30">
        <v>0</v>
      </c>
      <c r="D1229" s="29" t="s">
        <v>1453</v>
      </c>
      <c r="E1229" s="29" t="s">
        <v>1454</v>
      </c>
      <c r="F1229" s="28">
        <v>24600</v>
      </c>
      <c r="G1229" s="28">
        <v>-16182.2</v>
      </c>
      <c r="H1229" s="32">
        <v>8417.7999999999993</v>
      </c>
      <c r="I1229" s="110"/>
      <c r="J1229" s="22"/>
    </row>
    <row r="1230" spans="1:10" s="20" customFormat="1" ht="23.25" customHeight="1">
      <c r="A1230" s="30">
        <v>80</v>
      </c>
      <c r="B1230" s="31">
        <v>100000513347</v>
      </c>
      <c r="C1230" s="30">
        <v>0</v>
      </c>
      <c r="D1230" s="29" t="s">
        <v>1453</v>
      </c>
      <c r="E1230" s="29" t="s">
        <v>1454</v>
      </c>
      <c r="F1230" s="28">
        <v>24600</v>
      </c>
      <c r="G1230" s="28">
        <v>-16182.2</v>
      </c>
      <c r="H1230" s="32">
        <v>8417.7999999999993</v>
      </c>
      <c r="I1230" s="110"/>
      <c r="J1230" s="22"/>
    </row>
    <row r="1231" spans="1:10" s="20" customFormat="1" ht="23.25" customHeight="1">
      <c r="A1231" s="30">
        <v>81</v>
      </c>
      <c r="B1231" s="31">
        <v>100000513348</v>
      </c>
      <c r="C1231" s="30">
        <v>0</v>
      </c>
      <c r="D1231" s="29" t="s">
        <v>1453</v>
      </c>
      <c r="E1231" s="29" t="s">
        <v>1454</v>
      </c>
      <c r="F1231" s="28">
        <v>24600</v>
      </c>
      <c r="G1231" s="28">
        <v>-16182.2</v>
      </c>
      <c r="H1231" s="32">
        <v>8417.7999999999993</v>
      </c>
      <c r="I1231" s="110"/>
      <c r="J1231" s="22"/>
    </row>
    <row r="1232" spans="1:10" s="20" customFormat="1" ht="23.25" customHeight="1">
      <c r="A1232" s="30">
        <v>82</v>
      </c>
      <c r="B1232" s="31">
        <v>100000513349</v>
      </c>
      <c r="C1232" s="30">
        <v>0</v>
      </c>
      <c r="D1232" s="29" t="s">
        <v>1453</v>
      </c>
      <c r="E1232" s="29" t="s">
        <v>1454</v>
      </c>
      <c r="F1232" s="28">
        <v>24600</v>
      </c>
      <c r="G1232" s="28">
        <v>-16182.2</v>
      </c>
      <c r="H1232" s="32">
        <v>8417.7999999999993</v>
      </c>
      <c r="I1232" s="110"/>
      <c r="J1232" s="22"/>
    </row>
    <row r="1233" spans="1:10" s="20" customFormat="1" ht="23.25" customHeight="1">
      <c r="A1233" s="30">
        <v>83</v>
      </c>
      <c r="B1233" s="31">
        <v>100000513350</v>
      </c>
      <c r="C1233" s="30">
        <v>0</v>
      </c>
      <c r="D1233" s="29" t="s">
        <v>1453</v>
      </c>
      <c r="E1233" s="29" t="s">
        <v>1454</v>
      </c>
      <c r="F1233" s="28">
        <v>24600</v>
      </c>
      <c r="G1233" s="28">
        <v>-16182.2</v>
      </c>
      <c r="H1233" s="32">
        <v>8417.7999999999993</v>
      </c>
      <c r="I1233" s="110"/>
      <c r="J1233" s="22"/>
    </row>
    <row r="1234" spans="1:10" s="20" customFormat="1" ht="23.25" customHeight="1">
      <c r="A1234" s="30">
        <v>84</v>
      </c>
      <c r="B1234" s="31">
        <v>100000513351</v>
      </c>
      <c r="C1234" s="30">
        <v>0</v>
      </c>
      <c r="D1234" s="29" t="s">
        <v>1453</v>
      </c>
      <c r="E1234" s="29" t="s">
        <v>1454</v>
      </c>
      <c r="F1234" s="28">
        <v>24600</v>
      </c>
      <c r="G1234" s="28">
        <v>-16182.2</v>
      </c>
      <c r="H1234" s="32">
        <v>8417.7999999999993</v>
      </c>
      <c r="I1234" s="110"/>
      <c r="J1234" s="22"/>
    </row>
    <row r="1235" spans="1:10" s="20" customFormat="1" ht="23.25" customHeight="1">
      <c r="A1235" s="30">
        <v>85</v>
      </c>
      <c r="B1235" s="31">
        <v>100000513352</v>
      </c>
      <c r="C1235" s="30">
        <v>0</v>
      </c>
      <c r="D1235" s="29" t="s">
        <v>1453</v>
      </c>
      <c r="E1235" s="29" t="s">
        <v>1454</v>
      </c>
      <c r="F1235" s="28">
        <v>24600</v>
      </c>
      <c r="G1235" s="28">
        <v>-16182.2</v>
      </c>
      <c r="H1235" s="32">
        <v>8417.7999999999993</v>
      </c>
      <c r="I1235" s="110"/>
      <c r="J1235" s="22"/>
    </row>
    <row r="1236" spans="1:10" s="20" customFormat="1" ht="23.25" customHeight="1">
      <c r="A1236" s="30">
        <v>86</v>
      </c>
      <c r="B1236" s="31">
        <v>100000513353</v>
      </c>
      <c r="C1236" s="30">
        <v>0</v>
      </c>
      <c r="D1236" s="29" t="s">
        <v>1453</v>
      </c>
      <c r="E1236" s="29" t="s">
        <v>1454</v>
      </c>
      <c r="F1236" s="28">
        <v>24600</v>
      </c>
      <c r="G1236" s="28">
        <v>-16182.2</v>
      </c>
      <c r="H1236" s="32">
        <v>8417.7999999999993</v>
      </c>
      <c r="I1236" s="110"/>
      <c r="J1236" s="22"/>
    </row>
    <row r="1237" spans="1:10" s="20" customFormat="1" ht="23.25" customHeight="1">
      <c r="A1237" s="30">
        <v>87</v>
      </c>
      <c r="B1237" s="31">
        <v>100000513354</v>
      </c>
      <c r="C1237" s="30">
        <v>0</v>
      </c>
      <c r="D1237" s="29" t="s">
        <v>1453</v>
      </c>
      <c r="E1237" s="29" t="s">
        <v>1454</v>
      </c>
      <c r="F1237" s="28">
        <v>24600</v>
      </c>
      <c r="G1237" s="28">
        <v>-16182.2</v>
      </c>
      <c r="H1237" s="32">
        <v>8417.7999999999993</v>
      </c>
      <c r="I1237" s="110"/>
      <c r="J1237" s="22"/>
    </row>
    <row r="1238" spans="1:10" s="20" customFormat="1" ht="23.25" customHeight="1">
      <c r="A1238" s="30">
        <v>88</v>
      </c>
      <c r="B1238" s="31">
        <v>100000513355</v>
      </c>
      <c r="C1238" s="30">
        <v>0</v>
      </c>
      <c r="D1238" s="29" t="s">
        <v>1453</v>
      </c>
      <c r="E1238" s="29" t="s">
        <v>1454</v>
      </c>
      <c r="F1238" s="28">
        <v>24600</v>
      </c>
      <c r="G1238" s="28">
        <v>-16182.2</v>
      </c>
      <c r="H1238" s="32">
        <v>8417.7999999999993</v>
      </c>
      <c r="I1238" s="110"/>
      <c r="J1238" s="22"/>
    </row>
    <row r="1239" spans="1:10" s="20" customFormat="1" ht="23.25" customHeight="1">
      <c r="A1239" s="30">
        <v>89</v>
      </c>
      <c r="B1239" s="31">
        <v>100000513356</v>
      </c>
      <c r="C1239" s="30">
        <v>0</v>
      </c>
      <c r="D1239" s="29" t="s">
        <v>1453</v>
      </c>
      <c r="E1239" s="29" t="s">
        <v>1454</v>
      </c>
      <c r="F1239" s="28">
        <v>24600</v>
      </c>
      <c r="G1239" s="28">
        <v>-16182.2</v>
      </c>
      <c r="H1239" s="32">
        <v>8417.7999999999993</v>
      </c>
      <c r="I1239" s="110"/>
      <c r="J1239" s="22"/>
    </row>
    <row r="1240" spans="1:10" s="20" customFormat="1" ht="23.25" customHeight="1">
      <c r="A1240" s="30">
        <v>90</v>
      </c>
      <c r="B1240" s="31">
        <v>100000513357</v>
      </c>
      <c r="C1240" s="30">
        <v>0</v>
      </c>
      <c r="D1240" s="29" t="s">
        <v>1453</v>
      </c>
      <c r="E1240" s="29" t="s">
        <v>1454</v>
      </c>
      <c r="F1240" s="28">
        <v>24600</v>
      </c>
      <c r="G1240" s="28">
        <v>-16182.2</v>
      </c>
      <c r="H1240" s="32">
        <v>8417.7999999999993</v>
      </c>
      <c r="I1240" s="110"/>
      <c r="J1240" s="22"/>
    </row>
    <row r="1241" spans="1:10" s="20" customFormat="1" ht="23.25" customHeight="1">
      <c r="A1241" s="30">
        <v>91</v>
      </c>
      <c r="B1241" s="31">
        <v>100000513358</v>
      </c>
      <c r="C1241" s="30">
        <v>0</v>
      </c>
      <c r="D1241" s="29" t="s">
        <v>1453</v>
      </c>
      <c r="E1241" s="29" t="s">
        <v>1454</v>
      </c>
      <c r="F1241" s="28">
        <v>24600</v>
      </c>
      <c r="G1241" s="28">
        <v>-16182.2</v>
      </c>
      <c r="H1241" s="32">
        <v>8417.7999999999993</v>
      </c>
      <c r="I1241" s="110"/>
      <c r="J1241" s="22"/>
    </row>
    <row r="1242" spans="1:10" s="20" customFormat="1" ht="23.25" customHeight="1">
      <c r="A1242" s="30">
        <v>92</v>
      </c>
      <c r="B1242" s="31">
        <v>100000513359</v>
      </c>
      <c r="C1242" s="30">
        <v>0</v>
      </c>
      <c r="D1242" s="29" t="s">
        <v>1453</v>
      </c>
      <c r="E1242" s="29" t="s">
        <v>1454</v>
      </c>
      <c r="F1242" s="28">
        <v>24600</v>
      </c>
      <c r="G1242" s="28">
        <v>-16182.2</v>
      </c>
      <c r="H1242" s="32">
        <v>8417.7999999999993</v>
      </c>
      <c r="I1242" s="110"/>
      <c r="J1242" s="22"/>
    </row>
    <row r="1243" spans="1:10" s="20" customFormat="1" ht="23.25" customHeight="1">
      <c r="A1243" s="30">
        <v>93</v>
      </c>
      <c r="B1243" s="31">
        <v>100000513360</v>
      </c>
      <c r="C1243" s="30">
        <v>0</v>
      </c>
      <c r="D1243" s="29" t="s">
        <v>1453</v>
      </c>
      <c r="E1243" s="29" t="s">
        <v>1454</v>
      </c>
      <c r="F1243" s="28">
        <v>24600</v>
      </c>
      <c r="G1243" s="28">
        <v>-16182.2</v>
      </c>
      <c r="H1243" s="32">
        <v>8417.7999999999993</v>
      </c>
      <c r="I1243" s="110"/>
      <c r="J1243" s="22"/>
    </row>
    <row r="1244" spans="1:10" s="20" customFormat="1" ht="23.25" customHeight="1">
      <c r="A1244" s="30">
        <v>94</v>
      </c>
      <c r="B1244" s="31">
        <v>100000513361</v>
      </c>
      <c r="C1244" s="30">
        <v>0</v>
      </c>
      <c r="D1244" s="29" t="s">
        <v>1453</v>
      </c>
      <c r="E1244" s="29" t="s">
        <v>1454</v>
      </c>
      <c r="F1244" s="28">
        <v>24600</v>
      </c>
      <c r="G1244" s="28">
        <v>-16182.2</v>
      </c>
      <c r="H1244" s="32">
        <v>8417.7999999999993</v>
      </c>
      <c r="I1244" s="110"/>
      <c r="J1244" s="22"/>
    </row>
    <row r="1245" spans="1:10" s="20" customFormat="1" ht="23.25" customHeight="1">
      <c r="A1245" s="30">
        <v>95</v>
      </c>
      <c r="B1245" s="31">
        <v>100000513362</v>
      </c>
      <c r="C1245" s="30">
        <v>0</v>
      </c>
      <c r="D1245" s="29" t="s">
        <v>1453</v>
      </c>
      <c r="E1245" s="29" t="s">
        <v>1454</v>
      </c>
      <c r="F1245" s="28">
        <v>24600</v>
      </c>
      <c r="G1245" s="28">
        <v>-16182.2</v>
      </c>
      <c r="H1245" s="32">
        <v>8417.7999999999993</v>
      </c>
      <c r="I1245" s="110"/>
      <c r="J1245" s="22"/>
    </row>
    <row r="1246" spans="1:10" s="20" customFormat="1" ht="23.25" customHeight="1">
      <c r="A1246" s="30">
        <v>96</v>
      </c>
      <c r="B1246" s="31">
        <v>100000513363</v>
      </c>
      <c r="C1246" s="30">
        <v>0</v>
      </c>
      <c r="D1246" s="29" t="s">
        <v>1453</v>
      </c>
      <c r="E1246" s="29" t="s">
        <v>1454</v>
      </c>
      <c r="F1246" s="28">
        <v>24600</v>
      </c>
      <c r="G1246" s="28">
        <v>-16182.2</v>
      </c>
      <c r="H1246" s="32">
        <v>8417.7999999999993</v>
      </c>
      <c r="I1246" s="110"/>
      <c r="J1246" s="22"/>
    </row>
    <row r="1247" spans="1:10" s="20" customFormat="1" ht="23.25" customHeight="1">
      <c r="A1247" s="30">
        <v>97</v>
      </c>
      <c r="B1247" s="31">
        <v>100000513364</v>
      </c>
      <c r="C1247" s="30">
        <v>0</v>
      </c>
      <c r="D1247" s="29" t="s">
        <v>1453</v>
      </c>
      <c r="E1247" s="29" t="s">
        <v>1454</v>
      </c>
      <c r="F1247" s="28">
        <v>24600</v>
      </c>
      <c r="G1247" s="28">
        <v>-16182.2</v>
      </c>
      <c r="H1247" s="32">
        <v>8417.7999999999993</v>
      </c>
      <c r="I1247" s="110"/>
      <c r="J1247" s="22"/>
    </row>
    <row r="1248" spans="1:10" s="20" customFormat="1" ht="23.25" customHeight="1">
      <c r="A1248" s="30">
        <v>98</v>
      </c>
      <c r="B1248" s="31">
        <v>100000513365</v>
      </c>
      <c r="C1248" s="30">
        <v>0</v>
      </c>
      <c r="D1248" s="29" t="s">
        <v>1453</v>
      </c>
      <c r="E1248" s="29" t="s">
        <v>1454</v>
      </c>
      <c r="F1248" s="28">
        <v>24600</v>
      </c>
      <c r="G1248" s="28">
        <v>-16182.2</v>
      </c>
      <c r="H1248" s="32">
        <v>8417.7999999999993</v>
      </c>
      <c r="I1248" s="110"/>
      <c r="J1248" s="22"/>
    </row>
    <row r="1249" spans="1:10" s="20" customFormat="1" ht="23.25" customHeight="1">
      <c r="A1249" s="30">
        <v>99</v>
      </c>
      <c r="B1249" s="31">
        <v>100000513366</v>
      </c>
      <c r="C1249" s="30">
        <v>0</v>
      </c>
      <c r="D1249" s="29" t="s">
        <v>1453</v>
      </c>
      <c r="E1249" s="29" t="s">
        <v>1454</v>
      </c>
      <c r="F1249" s="28">
        <v>24600</v>
      </c>
      <c r="G1249" s="28">
        <v>-16182.2</v>
      </c>
      <c r="H1249" s="32">
        <v>8417.7999999999993</v>
      </c>
      <c r="I1249" s="110"/>
      <c r="J1249" s="22"/>
    </row>
    <row r="1250" spans="1:10" s="20" customFormat="1" ht="23.25" customHeight="1">
      <c r="A1250" s="30">
        <v>100</v>
      </c>
      <c r="B1250" s="31">
        <v>100000513367</v>
      </c>
      <c r="C1250" s="30">
        <v>0</v>
      </c>
      <c r="D1250" s="29" t="s">
        <v>1453</v>
      </c>
      <c r="E1250" s="29" t="s">
        <v>1454</v>
      </c>
      <c r="F1250" s="28">
        <v>24600</v>
      </c>
      <c r="G1250" s="28">
        <v>-16182.2</v>
      </c>
      <c r="H1250" s="32">
        <v>8417.7999999999993</v>
      </c>
      <c r="I1250" s="110"/>
      <c r="J1250" s="22"/>
    </row>
    <row r="1251" spans="1:10" s="20" customFormat="1" ht="23.25" customHeight="1">
      <c r="A1251" s="30">
        <v>101</v>
      </c>
      <c r="B1251" s="31">
        <v>100000513368</v>
      </c>
      <c r="C1251" s="30">
        <v>0</v>
      </c>
      <c r="D1251" s="29" t="s">
        <v>1453</v>
      </c>
      <c r="E1251" s="29" t="s">
        <v>1454</v>
      </c>
      <c r="F1251" s="28">
        <v>24600</v>
      </c>
      <c r="G1251" s="28">
        <v>-16182.2</v>
      </c>
      <c r="H1251" s="32">
        <v>8417.7999999999993</v>
      </c>
      <c r="I1251" s="110"/>
      <c r="J1251" s="22"/>
    </row>
    <row r="1252" spans="1:10" s="20" customFormat="1" ht="23.25" customHeight="1">
      <c r="A1252" s="30">
        <v>102</v>
      </c>
      <c r="B1252" s="31">
        <v>100000513369</v>
      </c>
      <c r="C1252" s="30">
        <v>0</v>
      </c>
      <c r="D1252" s="29" t="s">
        <v>1453</v>
      </c>
      <c r="E1252" s="29" t="s">
        <v>1454</v>
      </c>
      <c r="F1252" s="28">
        <v>24600</v>
      </c>
      <c r="G1252" s="28">
        <v>-16182.2</v>
      </c>
      <c r="H1252" s="32">
        <v>8417.7999999999993</v>
      </c>
      <c r="I1252" s="110"/>
      <c r="J1252" s="22"/>
    </row>
    <row r="1253" spans="1:10" s="20" customFormat="1" ht="23.25" customHeight="1">
      <c r="A1253" s="30">
        <v>103</v>
      </c>
      <c r="B1253" s="31">
        <v>100000513370</v>
      </c>
      <c r="C1253" s="30">
        <v>0</v>
      </c>
      <c r="D1253" s="29" t="s">
        <v>1453</v>
      </c>
      <c r="E1253" s="29" t="s">
        <v>1454</v>
      </c>
      <c r="F1253" s="28">
        <v>24600</v>
      </c>
      <c r="G1253" s="28">
        <v>-16182.2</v>
      </c>
      <c r="H1253" s="32">
        <v>8417.7999999999993</v>
      </c>
      <c r="I1253" s="110"/>
      <c r="J1253" s="22"/>
    </row>
    <row r="1254" spans="1:10" s="20" customFormat="1" ht="23.25" customHeight="1">
      <c r="A1254" s="30">
        <v>104</v>
      </c>
      <c r="B1254" s="31">
        <v>100000513371</v>
      </c>
      <c r="C1254" s="30">
        <v>0</v>
      </c>
      <c r="D1254" s="29" t="s">
        <v>1453</v>
      </c>
      <c r="E1254" s="29" t="s">
        <v>1454</v>
      </c>
      <c r="F1254" s="28">
        <v>24600</v>
      </c>
      <c r="G1254" s="28">
        <v>-16182.2</v>
      </c>
      <c r="H1254" s="32">
        <v>8417.7999999999993</v>
      </c>
      <c r="I1254" s="110"/>
      <c r="J1254" s="22"/>
    </row>
    <row r="1255" spans="1:10" s="20" customFormat="1" ht="23.25" customHeight="1">
      <c r="A1255" s="30">
        <v>105</v>
      </c>
      <c r="B1255" s="31">
        <v>100000513372</v>
      </c>
      <c r="C1255" s="30">
        <v>0</v>
      </c>
      <c r="D1255" s="29" t="s">
        <v>1453</v>
      </c>
      <c r="E1255" s="29" t="s">
        <v>1454</v>
      </c>
      <c r="F1255" s="28">
        <v>24600</v>
      </c>
      <c r="G1255" s="28">
        <v>-16182.2</v>
      </c>
      <c r="H1255" s="32">
        <v>8417.7999999999993</v>
      </c>
      <c r="I1255" s="110"/>
      <c r="J1255" s="22"/>
    </row>
    <row r="1256" spans="1:10" s="20" customFormat="1" ht="23.25" customHeight="1">
      <c r="A1256" s="30">
        <v>106</v>
      </c>
      <c r="B1256" s="31">
        <v>100000513373</v>
      </c>
      <c r="C1256" s="30">
        <v>0</v>
      </c>
      <c r="D1256" s="29" t="s">
        <v>1453</v>
      </c>
      <c r="E1256" s="29" t="s">
        <v>1454</v>
      </c>
      <c r="F1256" s="28">
        <v>24600</v>
      </c>
      <c r="G1256" s="28">
        <v>-16182.2</v>
      </c>
      <c r="H1256" s="32">
        <v>8417.7999999999993</v>
      </c>
      <c r="I1256" s="110"/>
      <c r="J1256" s="22"/>
    </row>
    <row r="1257" spans="1:10" s="20" customFormat="1" ht="23.25" customHeight="1">
      <c r="A1257" s="30">
        <v>107</v>
      </c>
      <c r="B1257" s="31">
        <v>100000513374</v>
      </c>
      <c r="C1257" s="30">
        <v>0</v>
      </c>
      <c r="D1257" s="29" t="s">
        <v>1453</v>
      </c>
      <c r="E1257" s="29" t="s">
        <v>1454</v>
      </c>
      <c r="F1257" s="28">
        <v>24600</v>
      </c>
      <c r="G1257" s="28">
        <v>-16182.2</v>
      </c>
      <c r="H1257" s="32">
        <v>8417.7999999999993</v>
      </c>
      <c r="I1257" s="110"/>
      <c r="J1257" s="22"/>
    </row>
    <row r="1258" spans="1:10" s="20" customFormat="1" ht="23.25" customHeight="1">
      <c r="A1258" s="30">
        <v>108</v>
      </c>
      <c r="B1258" s="31">
        <v>100000513375</v>
      </c>
      <c r="C1258" s="30">
        <v>0</v>
      </c>
      <c r="D1258" s="29" t="s">
        <v>1453</v>
      </c>
      <c r="E1258" s="29" t="s">
        <v>1454</v>
      </c>
      <c r="F1258" s="28">
        <v>24600</v>
      </c>
      <c r="G1258" s="28">
        <v>-16182.2</v>
      </c>
      <c r="H1258" s="32">
        <v>8417.7999999999993</v>
      </c>
      <c r="I1258" s="110"/>
      <c r="J1258" s="22"/>
    </row>
    <row r="1259" spans="1:10" s="20" customFormat="1" ht="23.25" customHeight="1">
      <c r="A1259" s="30">
        <v>109</v>
      </c>
      <c r="B1259" s="31">
        <v>100000513376</v>
      </c>
      <c r="C1259" s="30">
        <v>0</v>
      </c>
      <c r="D1259" s="29" t="s">
        <v>1453</v>
      </c>
      <c r="E1259" s="29" t="s">
        <v>1454</v>
      </c>
      <c r="F1259" s="28">
        <v>24600</v>
      </c>
      <c r="G1259" s="28">
        <v>-16182.2</v>
      </c>
      <c r="H1259" s="32">
        <v>8417.7999999999993</v>
      </c>
      <c r="I1259" s="110"/>
      <c r="J1259" s="22"/>
    </row>
    <row r="1260" spans="1:10" s="20" customFormat="1" ht="23.25" customHeight="1">
      <c r="A1260" s="30">
        <v>110</v>
      </c>
      <c r="B1260" s="31">
        <v>100000513377</v>
      </c>
      <c r="C1260" s="30">
        <v>0</v>
      </c>
      <c r="D1260" s="29" t="s">
        <v>1453</v>
      </c>
      <c r="E1260" s="29" t="s">
        <v>1454</v>
      </c>
      <c r="F1260" s="28">
        <v>24600</v>
      </c>
      <c r="G1260" s="28">
        <v>-16182.2</v>
      </c>
      <c r="H1260" s="32">
        <v>8417.7999999999993</v>
      </c>
      <c r="I1260" s="110"/>
      <c r="J1260" s="22"/>
    </row>
    <row r="1261" spans="1:10" s="20" customFormat="1" ht="23.25" customHeight="1">
      <c r="A1261" s="30">
        <v>111</v>
      </c>
      <c r="B1261" s="31">
        <v>100000513378</v>
      </c>
      <c r="C1261" s="30">
        <v>0</v>
      </c>
      <c r="D1261" s="29" t="s">
        <v>1453</v>
      </c>
      <c r="E1261" s="29" t="s">
        <v>1454</v>
      </c>
      <c r="F1261" s="28">
        <v>24600</v>
      </c>
      <c r="G1261" s="28">
        <v>-16182.2</v>
      </c>
      <c r="H1261" s="32">
        <v>8417.7999999999993</v>
      </c>
      <c r="I1261" s="110"/>
      <c r="J1261" s="22"/>
    </row>
    <row r="1262" spans="1:10" s="20" customFormat="1" ht="23.25" customHeight="1">
      <c r="A1262" s="30">
        <v>112</v>
      </c>
      <c r="B1262" s="31">
        <v>100000513379</v>
      </c>
      <c r="C1262" s="30">
        <v>0</v>
      </c>
      <c r="D1262" s="29" t="s">
        <v>1453</v>
      </c>
      <c r="E1262" s="29" t="s">
        <v>1454</v>
      </c>
      <c r="F1262" s="28">
        <v>24600</v>
      </c>
      <c r="G1262" s="28">
        <v>-16182.2</v>
      </c>
      <c r="H1262" s="32">
        <v>8417.7999999999993</v>
      </c>
      <c r="I1262" s="110"/>
      <c r="J1262" s="22"/>
    </row>
    <row r="1263" spans="1:10" s="20" customFormat="1" ht="23.25" customHeight="1">
      <c r="A1263" s="30">
        <v>113</v>
      </c>
      <c r="B1263" s="31">
        <v>100000513380</v>
      </c>
      <c r="C1263" s="30">
        <v>0</v>
      </c>
      <c r="D1263" s="29" t="s">
        <v>1453</v>
      </c>
      <c r="E1263" s="29" t="s">
        <v>1454</v>
      </c>
      <c r="F1263" s="28">
        <v>24600</v>
      </c>
      <c r="G1263" s="28">
        <v>-16182.2</v>
      </c>
      <c r="H1263" s="32">
        <v>8417.7999999999993</v>
      </c>
      <c r="I1263" s="110"/>
      <c r="J1263" s="22"/>
    </row>
    <row r="1264" spans="1:10" s="20" customFormat="1" ht="23.25" customHeight="1">
      <c r="A1264" s="30">
        <v>114</v>
      </c>
      <c r="B1264" s="31">
        <v>100000513381</v>
      </c>
      <c r="C1264" s="30">
        <v>0</v>
      </c>
      <c r="D1264" s="29" t="s">
        <v>1453</v>
      </c>
      <c r="E1264" s="29" t="s">
        <v>1454</v>
      </c>
      <c r="F1264" s="28">
        <v>24600</v>
      </c>
      <c r="G1264" s="28">
        <v>-16182.2</v>
      </c>
      <c r="H1264" s="32">
        <v>8417.7999999999993</v>
      </c>
      <c r="I1264" s="110"/>
      <c r="J1264" s="22"/>
    </row>
    <row r="1265" spans="1:10" s="20" customFormat="1" ht="23.25" customHeight="1">
      <c r="A1265" s="30">
        <v>115</v>
      </c>
      <c r="B1265" s="31">
        <v>100000513382</v>
      </c>
      <c r="C1265" s="30">
        <v>0</v>
      </c>
      <c r="D1265" s="29" t="s">
        <v>1453</v>
      </c>
      <c r="E1265" s="29" t="s">
        <v>1454</v>
      </c>
      <c r="F1265" s="28">
        <v>24600</v>
      </c>
      <c r="G1265" s="28">
        <v>-16182.2</v>
      </c>
      <c r="H1265" s="32">
        <v>8417.7999999999993</v>
      </c>
      <c r="I1265" s="110"/>
      <c r="J1265" s="22"/>
    </row>
    <row r="1266" spans="1:10" s="20" customFormat="1" ht="23.25" customHeight="1">
      <c r="A1266" s="30">
        <v>116</v>
      </c>
      <c r="B1266" s="31">
        <v>100000513383</v>
      </c>
      <c r="C1266" s="30">
        <v>0</v>
      </c>
      <c r="D1266" s="29" t="s">
        <v>1453</v>
      </c>
      <c r="E1266" s="29" t="s">
        <v>1454</v>
      </c>
      <c r="F1266" s="28">
        <v>24600</v>
      </c>
      <c r="G1266" s="28">
        <v>-16182.2</v>
      </c>
      <c r="H1266" s="32">
        <v>8417.7999999999993</v>
      </c>
      <c r="I1266" s="110"/>
      <c r="J1266" s="22"/>
    </row>
    <row r="1267" spans="1:10" s="20" customFormat="1" ht="23.25" customHeight="1">
      <c r="A1267" s="30">
        <v>117</v>
      </c>
      <c r="B1267" s="31">
        <v>100000513384</v>
      </c>
      <c r="C1267" s="30">
        <v>0</v>
      </c>
      <c r="D1267" s="29" t="s">
        <v>1453</v>
      </c>
      <c r="E1267" s="29" t="s">
        <v>1454</v>
      </c>
      <c r="F1267" s="28">
        <v>24600</v>
      </c>
      <c r="G1267" s="28">
        <v>-16182.2</v>
      </c>
      <c r="H1267" s="32">
        <v>8417.7999999999993</v>
      </c>
      <c r="I1267" s="110"/>
      <c r="J1267" s="22"/>
    </row>
    <row r="1268" spans="1:10" s="20" customFormat="1" ht="23.25" customHeight="1">
      <c r="A1268" s="30">
        <v>118</v>
      </c>
      <c r="B1268" s="31">
        <v>100000513385</v>
      </c>
      <c r="C1268" s="30">
        <v>0</v>
      </c>
      <c r="D1268" s="29" t="s">
        <v>1453</v>
      </c>
      <c r="E1268" s="29" t="s">
        <v>1454</v>
      </c>
      <c r="F1268" s="28">
        <v>24600</v>
      </c>
      <c r="G1268" s="28">
        <v>-16182.2</v>
      </c>
      <c r="H1268" s="32">
        <v>8417.7999999999993</v>
      </c>
      <c r="I1268" s="110"/>
      <c r="J1268" s="22"/>
    </row>
    <row r="1269" spans="1:10" s="20" customFormat="1" ht="23.25" customHeight="1">
      <c r="A1269" s="30">
        <v>119</v>
      </c>
      <c r="B1269" s="31">
        <v>100000513386</v>
      </c>
      <c r="C1269" s="30">
        <v>0</v>
      </c>
      <c r="D1269" s="29" t="s">
        <v>1453</v>
      </c>
      <c r="E1269" s="29" t="s">
        <v>1454</v>
      </c>
      <c r="F1269" s="28">
        <v>24600</v>
      </c>
      <c r="G1269" s="28">
        <v>-16182.2</v>
      </c>
      <c r="H1269" s="32">
        <v>8417.7999999999993</v>
      </c>
      <c r="I1269" s="110"/>
      <c r="J1269" s="22"/>
    </row>
    <row r="1270" spans="1:10" s="20" customFormat="1" ht="23.25" customHeight="1">
      <c r="A1270" s="30">
        <v>120</v>
      </c>
      <c r="B1270" s="31">
        <v>100000513387</v>
      </c>
      <c r="C1270" s="30">
        <v>0</v>
      </c>
      <c r="D1270" s="29" t="s">
        <v>1453</v>
      </c>
      <c r="E1270" s="29" t="s">
        <v>1454</v>
      </c>
      <c r="F1270" s="28">
        <v>24600</v>
      </c>
      <c r="G1270" s="28">
        <v>-16182.2</v>
      </c>
      <c r="H1270" s="32">
        <v>8417.7999999999993</v>
      </c>
      <c r="I1270" s="110"/>
      <c r="J1270" s="22"/>
    </row>
    <row r="1271" spans="1:10" s="20" customFormat="1" ht="23.25" customHeight="1">
      <c r="A1271" s="30">
        <v>121</v>
      </c>
      <c r="B1271" s="31">
        <v>100000513388</v>
      </c>
      <c r="C1271" s="30">
        <v>0</v>
      </c>
      <c r="D1271" s="29" t="s">
        <v>1453</v>
      </c>
      <c r="E1271" s="29" t="s">
        <v>1454</v>
      </c>
      <c r="F1271" s="28">
        <v>24600</v>
      </c>
      <c r="G1271" s="28">
        <v>-16182.2</v>
      </c>
      <c r="H1271" s="32">
        <v>8417.7999999999993</v>
      </c>
      <c r="I1271" s="110"/>
      <c r="J1271" s="22"/>
    </row>
    <row r="1272" spans="1:10" s="20" customFormat="1" ht="23.25" customHeight="1">
      <c r="A1272" s="30">
        <v>122</v>
      </c>
      <c r="B1272" s="31">
        <v>100000513389</v>
      </c>
      <c r="C1272" s="30">
        <v>0</v>
      </c>
      <c r="D1272" s="29" t="s">
        <v>1453</v>
      </c>
      <c r="E1272" s="29" t="s">
        <v>1454</v>
      </c>
      <c r="F1272" s="28">
        <v>24600</v>
      </c>
      <c r="G1272" s="28">
        <v>-16182.2</v>
      </c>
      <c r="H1272" s="32">
        <v>8417.7999999999993</v>
      </c>
      <c r="I1272" s="110"/>
      <c r="J1272" s="22"/>
    </row>
    <row r="1273" spans="1:10" s="20" customFormat="1" ht="23.25" customHeight="1">
      <c r="A1273" s="30">
        <v>123</v>
      </c>
      <c r="B1273" s="31">
        <v>100000513390</v>
      </c>
      <c r="C1273" s="30">
        <v>0</v>
      </c>
      <c r="D1273" s="29" t="s">
        <v>1453</v>
      </c>
      <c r="E1273" s="29" t="s">
        <v>1454</v>
      </c>
      <c r="F1273" s="28">
        <v>24600</v>
      </c>
      <c r="G1273" s="28">
        <v>-16182.2</v>
      </c>
      <c r="H1273" s="32">
        <v>8417.7999999999993</v>
      </c>
      <c r="I1273" s="110"/>
      <c r="J1273" s="22"/>
    </row>
    <row r="1274" spans="1:10" s="20" customFormat="1" ht="23.25" customHeight="1">
      <c r="A1274" s="30">
        <v>124</v>
      </c>
      <c r="B1274" s="31">
        <v>100000513391</v>
      </c>
      <c r="C1274" s="30">
        <v>0</v>
      </c>
      <c r="D1274" s="29" t="s">
        <v>1453</v>
      </c>
      <c r="E1274" s="29" t="s">
        <v>1454</v>
      </c>
      <c r="F1274" s="28">
        <v>24600</v>
      </c>
      <c r="G1274" s="28">
        <v>-16182.2</v>
      </c>
      <c r="H1274" s="32">
        <v>8417.7999999999993</v>
      </c>
      <c r="I1274" s="110"/>
      <c r="J1274" s="22"/>
    </row>
    <row r="1275" spans="1:10" s="20" customFormat="1" ht="23.25" customHeight="1">
      <c r="A1275" s="30">
        <v>125</v>
      </c>
      <c r="B1275" s="31">
        <v>100000513392</v>
      </c>
      <c r="C1275" s="30">
        <v>0</v>
      </c>
      <c r="D1275" s="29" t="s">
        <v>1453</v>
      </c>
      <c r="E1275" s="29" t="s">
        <v>1454</v>
      </c>
      <c r="F1275" s="28">
        <v>24600</v>
      </c>
      <c r="G1275" s="28">
        <v>-16182.2</v>
      </c>
      <c r="H1275" s="32">
        <v>8417.7999999999993</v>
      </c>
      <c r="I1275" s="110"/>
      <c r="J1275" s="22"/>
    </row>
    <row r="1276" spans="1:10" s="20" customFormat="1" ht="23.25" customHeight="1">
      <c r="A1276" s="30">
        <v>126</v>
      </c>
      <c r="B1276" s="31">
        <v>100000513393</v>
      </c>
      <c r="C1276" s="30">
        <v>0</v>
      </c>
      <c r="D1276" s="29" t="s">
        <v>1453</v>
      </c>
      <c r="E1276" s="29" t="s">
        <v>1454</v>
      </c>
      <c r="F1276" s="28">
        <v>24600</v>
      </c>
      <c r="G1276" s="28">
        <v>-16182.2</v>
      </c>
      <c r="H1276" s="32">
        <v>8417.7999999999993</v>
      </c>
      <c r="I1276" s="110"/>
      <c r="J1276" s="22"/>
    </row>
    <row r="1277" spans="1:10" s="20" customFormat="1" ht="23.25" customHeight="1">
      <c r="A1277" s="30">
        <v>127</v>
      </c>
      <c r="B1277" s="31">
        <v>100000513394</v>
      </c>
      <c r="C1277" s="30">
        <v>0</v>
      </c>
      <c r="D1277" s="29" t="s">
        <v>1453</v>
      </c>
      <c r="E1277" s="29" t="s">
        <v>1454</v>
      </c>
      <c r="F1277" s="28">
        <v>24600</v>
      </c>
      <c r="G1277" s="28">
        <v>-16182.2</v>
      </c>
      <c r="H1277" s="32">
        <v>8417.7999999999993</v>
      </c>
      <c r="I1277" s="110"/>
      <c r="J1277" s="22"/>
    </row>
    <row r="1278" spans="1:10" s="20" customFormat="1" ht="23.25" customHeight="1">
      <c r="A1278" s="30">
        <v>128</v>
      </c>
      <c r="B1278" s="31">
        <v>100000513395</v>
      </c>
      <c r="C1278" s="30">
        <v>0</v>
      </c>
      <c r="D1278" s="29" t="s">
        <v>1453</v>
      </c>
      <c r="E1278" s="29" t="s">
        <v>1454</v>
      </c>
      <c r="F1278" s="28">
        <v>24600</v>
      </c>
      <c r="G1278" s="28">
        <v>-16182.2</v>
      </c>
      <c r="H1278" s="32">
        <v>8417.7999999999993</v>
      </c>
      <c r="I1278" s="110"/>
      <c r="J1278" s="22"/>
    </row>
    <row r="1279" spans="1:10" s="20" customFormat="1" ht="23.25" customHeight="1">
      <c r="A1279" s="30">
        <v>129</v>
      </c>
      <c r="B1279" s="31">
        <v>100000513396</v>
      </c>
      <c r="C1279" s="30">
        <v>0</v>
      </c>
      <c r="D1279" s="29" t="s">
        <v>1453</v>
      </c>
      <c r="E1279" s="29" t="s">
        <v>1454</v>
      </c>
      <c r="F1279" s="28">
        <v>24600</v>
      </c>
      <c r="G1279" s="28">
        <v>-16182.2</v>
      </c>
      <c r="H1279" s="32">
        <v>8417.7999999999993</v>
      </c>
      <c r="I1279" s="110"/>
      <c r="J1279" s="22"/>
    </row>
    <row r="1280" spans="1:10" s="20" customFormat="1" ht="23.25" customHeight="1">
      <c r="A1280" s="30">
        <v>130</v>
      </c>
      <c r="B1280" s="31">
        <v>100000513397</v>
      </c>
      <c r="C1280" s="30">
        <v>0</v>
      </c>
      <c r="D1280" s="29" t="s">
        <v>1453</v>
      </c>
      <c r="E1280" s="29" t="s">
        <v>1454</v>
      </c>
      <c r="F1280" s="28">
        <v>24600</v>
      </c>
      <c r="G1280" s="28">
        <v>-16182.2</v>
      </c>
      <c r="H1280" s="32">
        <v>8417.7999999999993</v>
      </c>
      <c r="I1280" s="110"/>
      <c r="J1280" s="22"/>
    </row>
    <row r="1281" spans="1:10" s="20" customFormat="1" ht="23.25" customHeight="1">
      <c r="A1281" s="30">
        <v>131</v>
      </c>
      <c r="B1281" s="31">
        <v>100000513398</v>
      </c>
      <c r="C1281" s="30">
        <v>0</v>
      </c>
      <c r="D1281" s="29" t="s">
        <v>1453</v>
      </c>
      <c r="E1281" s="29" t="s">
        <v>1454</v>
      </c>
      <c r="F1281" s="28">
        <v>24600</v>
      </c>
      <c r="G1281" s="28">
        <v>-16182.2</v>
      </c>
      <c r="H1281" s="32">
        <v>8417.7999999999993</v>
      </c>
      <c r="I1281" s="110"/>
      <c r="J1281" s="22"/>
    </row>
    <row r="1282" spans="1:10" s="20" customFormat="1" ht="23.25" customHeight="1">
      <c r="A1282" s="30">
        <v>132</v>
      </c>
      <c r="B1282" s="31">
        <v>100000513399</v>
      </c>
      <c r="C1282" s="30">
        <v>0</v>
      </c>
      <c r="D1282" s="29" t="s">
        <v>1453</v>
      </c>
      <c r="E1282" s="29" t="s">
        <v>1454</v>
      </c>
      <c r="F1282" s="28">
        <v>24600</v>
      </c>
      <c r="G1282" s="28">
        <v>-16182.2</v>
      </c>
      <c r="H1282" s="32">
        <v>8417.7999999999993</v>
      </c>
      <c r="I1282" s="110"/>
      <c r="J1282" s="22"/>
    </row>
    <row r="1283" spans="1:10" s="20" customFormat="1" ht="23.25" customHeight="1">
      <c r="A1283" s="30">
        <v>133</v>
      </c>
      <c r="B1283" s="31">
        <v>100000513400</v>
      </c>
      <c r="C1283" s="30">
        <v>0</v>
      </c>
      <c r="D1283" s="29" t="s">
        <v>1453</v>
      </c>
      <c r="E1283" s="29" t="s">
        <v>1454</v>
      </c>
      <c r="F1283" s="28">
        <v>24600</v>
      </c>
      <c r="G1283" s="28">
        <v>-16182.2</v>
      </c>
      <c r="H1283" s="32">
        <v>8417.7999999999993</v>
      </c>
      <c r="I1283" s="110"/>
      <c r="J1283" s="22"/>
    </row>
    <row r="1284" spans="1:10" s="20" customFormat="1" ht="23.25" customHeight="1">
      <c r="A1284" s="30">
        <v>134</v>
      </c>
      <c r="B1284" s="31">
        <v>100000513401</v>
      </c>
      <c r="C1284" s="30">
        <v>0</v>
      </c>
      <c r="D1284" s="29" t="s">
        <v>1453</v>
      </c>
      <c r="E1284" s="29" t="s">
        <v>1454</v>
      </c>
      <c r="F1284" s="28">
        <v>24600</v>
      </c>
      <c r="G1284" s="28">
        <v>-16182.2</v>
      </c>
      <c r="H1284" s="32">
        <v>8417.7999999999993</v>
      </c>
      <c r="I1284" s="110"/>
      <c r="J1284" s="22"/>
    </row>
    <row r="1285" spans="1:10" s="20" customFormat="1" ht="23.25" customHeight="1">
      <c r="A1285" s="30">
        <v>135</v>
      </c>
      <c r="B1285" s="31">
        <v>100000513402</v>
      </c>
      <c r="C1285" s="30">
        <v>0</v>
      </c>
      <c r="D1285" s="29" t="s">
        <v>1453</v>
      </c>
      <c r="E1285" s="29" t="s">
        <v>1454</v>
      </c>
      <c r="F1285" s="28">
        <v>24600</v>
      </c>
      <c r="G1285" s="28">
        <v>-16182.2</v>
      </c>
      <c r="H1285" s="32">
        <v>8417.7999999999993</v>
      </c>
      <c r="I1285" s="110"/>
      <c r="J1285" s="22"/>
    </row>
    <row r="1286" spans="1:10" s="20" customFormat="1" ht="23.25" customHeight="1">
      <c r="A1286" s="30">
        <v>136</v>
      </c>
      <c r="B1286" s="31">
        <v>100000513403</v>
      </c>
      <c r="C1286" s="30">
        <v>0</v>
      </c>
      <c r="D1286" s="29" t="s">
        <v>1453</v>
      </c>
      <c r="E1286" s="29" t="s">
        <v>1454</v>
      </c>
      <c r="F1286" s="28">
        <v>24600</v>
      </c>
      <c r="G1286" s="28">
        <v>-16182.2</v>
      </c>
      <c r="H1286" s="32">
        <v>8417.7999999999993</v>
      </c>
      <c r="I1286" s="110"/>
      <c r="J1286" s="22"/>
    </row>
    <row r="1287" spans="1:10" s="20" customFormat="1" ht="23.25" customHeight="1">
      <c r="A1287" s="30">
        <v>137</v>
      </c>
      <c r="B1287" s="31">
        <v>100000513404</v>
      </c>
      <c r="C1287" s="30">
        <v>0</v>
      </c>
      <c r="D1287" s="29" t="s">
        <v>1453</v>
      </c>
      <c r="E1287" s="29" t="s">
        <v>1454</v>
      </c>
      <c r="F1287" s="28">
        <v>24600</v>
      </c>
      <c r="G1287" s="28">
        <v>-16182.2</v>
      </c>
      <c r="H1287" s="32">
        <v>8417.7999999999993</v>
      </c>
      <c r="I1287" s="110"/>
      <c r="J1287" s="22"/>
    </row>
    <row r="1288" spans="1:10" s="20" customFormat="1" ht="23.25" customHeight="1">
      <c r="A1288" s="30">
        <v>138</v>
      </c>
      <c r="B1288" s="31">
        <v>100000513405</v>
      </c>
      <c r="C1288" s="30">
        <v>0</v>
      </c>
      <c r="D1288" s="29" t="s">
        <v>1453</v>
      </c>
      <c r="E1288" s="29" t="s">
        <v>1454</v>
      </c>
      <c r="F1288" s="28">
        <v>24600</v>
      </c>
      <c r="G1288" s="28">
        <v>-16182.2</v>
      </c>
      <c r="H1288" s="32">
        <v>8417.7999999999993</v>
      </c>
      <c r="I1288" s="110"/>
      <c r="J1288" s="22"/>
    </row>
    <row r="1289" spans="1:10" s="20" customFormat="1" ht="23.25" customHeight="1">
      <c r="A1289" s="30">
        <v>139</v>
      </c>
      <c r="B1289" s="31">
        <v>100000513406</v>
      </c>
      <c r="C1289" s="30">
        <v>0</v>
      </c>
      <c r="D1289" s="29" t="s">
        <v>1453</v>
      </c>
      <c r="E1289" s="29" t="s">
        <v>1454</v>
      </c>
      <c r="F1289" s="28">
        <v>24600</v>
      </c>
      <c r="G1289" s="28">
        <v>-16182.2</v>
      </c>
      <c r="H1289" s="32">
        <v>8417.7999999999993</v>
      </c>
      <c r="I1289" s="110"/>
      <c r="J1289" s="22"/>
    </row>
    <row r="1290" spans="1:10" s="20" customFormat="1" ht="23.25" customHeight="1">
      <c r="A1290" s="30">
        <v>140</v>
      </c>
      <c r="B1290" s="31">
        <v>100000513407</v>
      </c>
      <c r="C1290" s="30">
        <v>0</v>
      </c>
      <c r="D1290" s="29" t="s">
        <v>1453</v>
      </c>
      <c r="E1290" s="29" t="s">
        <v>1454</v>
      </c>
      <c r="F1290" s="28">
        <v>24600</v>
      </c>
      <c r="G1290" s="28">
        <v>-16182.2</v>
      </c>
      <c r="H1290" s="32">
        <v>8417.7999999999993</v>
      </c>
      <c r="I1290" s="110"/>
      <c r="J1290" s="22"/>
    </row>
    <row r="1291" spans="1:10" s="20" customFormat="1" ht="23.25" customHeight="1">
      <c r="A1291" s="30">
        <v>141</v>
      </c>
      <c r="B1291" s="31">
        <v>100000513408</v>
      </c>
      <c r="C1291" s="30">
        <v>0</v>
      </c>
      <c r="D1291" s="29" t="s">
        <v>1453</v>
      </c>
      <c r="E1291" s="29" t="s">
        <v>1454</v>
      </c>
      <c r="F1291" s="28">
        <v>24600</v>
      </c>
      <c r="G1291" s="28">
        <v>-16182.2</v>
      </c>
      <c r="H1291" s="32">
        <v>8417.7999999999993</v>
      </c>
      <c r="I1291" s="110"/>
      <c r="J1291" s="22"/>
    </row>
    <row r="1292" spans="1:10" s="20" customFormat="1" ht="23.25" customHeight="1">
      <c r="A1292" s="30">
        <v>142</v>
      </c>
      <c r="B1292" s="31">
        <v>100000513409</v>
      </c>
      <c r="C1292" s="30">
        <v>0</v>
      </c>
      <c r="D1292" s="29" t="s">
        <v>1453</v>
      </c>
      <c r="E1292" s="29" t="s">
        <v>1454</v>
      </c>
      <c r="F1292" s="28">
        <v>24600</v>
      </c>
      <c r="G1292" s="28">
        <v>-16182.2</v>
      </c>
      <c r="H1292" s="32">
        <v>8417.7999999999993</v>
      </c>
      <c r="I1292" s="110"/>
      <c r="J1292" s="22"/>
    </row>
    <row r="1293" spans="1:10" s="20" customFormat="1" ht="23.25" customHeight="1">
      <c r="A1293" s="30">
        <v>143</v>
      </c>
      <c r="B1293" s="31">
        <v>100000513410</v>
      </c>
      <c r="C1293" s="30">
        <v>0</v>
      </c>
      <c r="D1293" s="29" t="s">
        <v>1453</v>
      </c>
      <c r="E1293" s="29" t="s">
        <v>1454</v>
      </c>
      <c r="F1293" s="28">
        <v>24600</v>
      </c>
      <c r="G1293" s="28">
        <v>-16182.2</v>
      </c>
      <c r="H1293" s="32">
        <v>8417.7999999999993</v>
      </c>
      <c r="I1293" s="110"/>
      <c r="J1293" s="22"/>
    </row>
    <row r="1294" spans="1:10" s="20" customFormat="1" ht="23.25" customHeight="1">
      <c r="A1294" s="30">
        <v>144</v>
      </c>
      <c r="B1294" s="31">
        <v>100000513411</v>
      </c>
      <c r="C1294" s="30">
        <v>0</v>
      </c>
      <c r="D1294" s="29" t="s">
        <v>1453</v>
      </c>
      <c r="E1294" s="29" t="s">
        <v>1454</v>
      </c>
      <c r="F1294" s="28">
        <v>24600</v>
      </c>
      <c r="G1294" s="28">
        <v>-16182.2</v>
      </c>
      <c r="H1294" s="32">
        <v>8417.7999999999993</v>
      </c>
      <c r="I1294" s="110"/>
      <c r="J1294" s="22"/>
    </row>
    <row r="1295" spans="1:10" s="20" customFormat="1" ht="23.25" customHeight="1">
      <c r="A1295" s="30">
        <v>145</v>
      </c>
      <c r="B1295" s="31">
        <v>100000513412</v>
      </c>
      <c r="C1295" s="30">
        <v>0</v>
      </c>
      <c r="D1295" s="29" t="s">
        <v>1453</v>
      </c>
      <c r="E1295" s="29" t="s">
        <v>1454</v>
      </c>
      <c r="F1295" s="28">
        <v>24600</v>
      </c>
      <c r="G1295" s="28">
        <v>-16182.2</v>
      </c>
      <c r="H1295" s="32">
        <v>8417.7999999999993</v>
      </c>
      <c r="I1295" s="110"/>
      <c r="J1295" s="22"/>
    </row>
    <row r="1296" spans="1:10" s="20" customFormat="1" ht="23.25" customHeight="1">
      <c r="A1296" s="30">
        <v>146</v>
      </c>
      <c r="B1296" s="31">
        <v>100000513413</v>
      </c>
      <c r="C1296" s="30">
        <v>0</v>
      </c>
      <c r="D1296" s="29" t="s">
        <v>1453</v>
      </c>
      <c r="E1296" s="29" t="s">
        <v>1454</v>
      </c>
      <c r="F1296" s="28">
        <v>24600</v>
      </c>
      <c r="G1296" s="28">
        <v>-16182.2</v>
      </c>
      <c r="H1296" s="32">
        <v>8417.7999999999993</v>
      </c>
      <c r="I1296" s="110"/>
      <c r="J1296" s="22"/>
    </row>
    <row r="1297" spans="1:10" s="20" customFormat="1" ht="23.25" customHeight="1">
      <c r="A1297" s="30">
        <v>147</v>
      </c>
      <c r="B1297" s="31">
        <v>100000513414</v>
      </c>
      <c r="C1297" s="30">
        <v>0</v>
      </c>
      <c r="D1297" s="29" t="s">
        <v>1453</v>
      </c>
      <c r="E1297" s="29" t="s">
        <v>1454</v>
      </c>
      <c r="F1297" s="28">
        <v>24600</v>
      </c>
      <c r="G1297" s="28">
        <v>-16182.2</v>
      </c>
      <c r="H1297" s="32">
        <v>8417.7999999999993</v>
      </c>
      <c r="I1297" s="110"/>
      <c r="J1297" s="22"/>
    </row>
    <row r="1298" spans="1:10" s="20" customFormat="1" ht="23.25" customHeight="1">
      <c r="A1298" s="30">
        <v>148</v>
      </c>
      <c r="B1298" s="31">
        <v>100000513415</v>
      </c>
      <c r="C1298" s="30">
        <v>0</v>
      </c>
      <c r="D1298" s="29" t="s">
        <v>1453</v>
      </c>
      <c r="E1298" s="29" t="s">
        <v>1454</v>
      </c>
      <c r="F1298" s="28">
        <v>24600</v>
      </c>
      <c r="G1298" s="28">
        <v>-16182.2</v>
      </c>
      <c r="H1298" s="32">
        <v>8417.7999999999993</v>
      </c>
      <c r="I1298" s="110"/>
      <c r="J1298" s="22"/>
    </row>
    <row r="1299" spans="1:10" s="20" customFormat="1" ht="23.25" customHeight="1">
      <c r="A1299" s="30">
        <v>149</v>
      </c>
      <c r="B1299" s="31">
        <v>100000513416</v>
      </c>
      <c r="C1299" s="30">
        <v>0</v>
      </c>
      <c r="D1299" s="29" t="s">
        <v>1453</v>
      </c>
      <c r="E1299" s="29" t="s">
        <v>1454</v>
      </c>
      <c r="F1299" s="28">
        <v>24600</v>
      </c>
      <c r="G1299" s="28">
        <v>-16182.2</v>
      </c>
      <c r="H1299" s="32">
        <v>8417.7999999999993</v>
      </c>
      <c r="I1299" s="110"/>
      <c r="J1299" s="22"/>
    </row>
    <row r="1300" spans="1:10" s="20" customFormat="1" ht="23.25" customHeight="1">
      <c r="A1300" s="30">
        <v>150</v>
      </c>
      <c r="B1300" s="31">
        <v>100000513417</v>
      </c>
      <c r="C1300" s="30">
        <v>0</v>
      </c>
      <c r="D1300" s="29" t="s">
        <v>1453</v>
      </c>
      <c r="E1300" s="29" t="s">
        <v>1454</v>
      </c>
      <c r="F1300" s="28">
        <v>24600</v>
      </c>
      <c r="G1300" s="28">
        <v>-16182.2</v>
      </c>
      <c r="H1300" s="32">
        <v>8417.7999999999993</v>
      </c>
      <c r="I1300" s="110"/>
      <c r="J1300" s="22"/>
    </row>
    <row r="1301" spans="1:10" s="20" customFormat="1" ht="23.25" customHeight="1">
      <c r="A1301" s="30">
        <v>151</v>
      </c>
      <c r="B1301" s="31">
        <v>100000513418</v>
      </c>
      <c r="C1301" s="30">
        <v>0</v>
      </c>
      <c r="D1301" s="29" t="s">
        <v>1453</v>
      </c>
      <c r="E1301" s="29" t="s">
        <v>1454</v>
      </c>
      <c r="F1301" s="28">
        <v>24600</v>
      </c>
      <c r="G1301" s="28">
        <v>-16182.2</v>
      </c>
      <c r="H1301" s="32">
        <v>8417.7999999999993</v>
      </c>
      <c r="I1301" s="110"/>
      <c r="J1301" s="22"/>
    </row>
    <row r="1302" spans="1:10" s="20" customFormat="1" ht="23.25" customHeight="1">
      <c r="A1302" s="30">
        <v>152</v>
      </c>
      <c r="B1302" s="31">
        <v>100000513419</v>
      </c>
      <c r="C1302" s="30">
        <v>0</v>
      </c>
      <c r="D1302" s="29" t="s">
        <v>1453</v>
      </c>
      <c r="E1302" s="29" t="s">
        <v>1454</v>
      </c>
      <c r="F1302" s="28">
        <v>24600</v>
      </c>
      <c r="G1302" s="28">
        <v>-16182.2</v>
      </c>
      <c r="H1302" s="32">
        <v>8417.7999999999993</v>
      </c>
      <c r="I1302" s="110"/>
      <c r="J1302" s="22"/>
    </row>
    <row r="1303" spans="1:10" s="20" customFormat="1" ht="23.25" customHeight="1">
      <c r="A1303" s="30">
        <v>153</v>
      </c>
      <c r="B1303" s="31">
        <v>100000513420</v>
      </c>
      <c r="C1303" s="30">
        <v>0</v>
      </c>
      <c r="D1303" s="29" t="s">
        <v>1453</v>
      </c>
      <c r="E1303" s="29" t="s">
        <v>1454</v>
      </c>
      <c r="F1303" s="28">
        <v>24600</v>
      </c>
      <c r="G1303" s="28">
        <v>-16182.2</v>
      </c>
      <c r="H1303" s="32">
        <v>8417.7999999999993</v>
      </c>
      <c r="I1303" s="110"/>
      <c r="J1303" s="22"/>
    </row>
    <row r="1304" spans="1:10" s="20" customFormat="1" ht="23.25" customHeight="1">
      <c r="A1304" s="30">
        <v>154</v>
      </c>
      <c r="B1304" s="31">
        <v>100000513421</v>
      </c>
      <c r="C1304" s="30">
        <v>0</v>
      </c>
      <c r="D1304" s="29" t="s">
        <v>1453</v>
      </c>
      <c r="E1304" s="29" t="s">
        <v>1454</v>
      </c>
      <c r="F1304" s="28">
        <v>24600</v>
      </c>
      <c r="G1304" s="28">
        <v>-16182.2</v>
      </c>
      <c r="H1304" s="32">
        <v>8417.7999999999993</v>
      </c>
      <c r="I1304" s="110"/>
      <c r="J1304" s="22"/>
    </row>
    <row r="1305" spans="1:10" s="20" customFormat="1" ht="23.25" customHeight="1">
      <c r="A1305" s="30">
        <v>155</v>
      </c>
      <c r="B1305" s="31">
        <v>100000513422</v>
      </c>
      <c r="C1305" s="30">
        <v>0</v>
      </c>
      <c r="D1305" s="29" t="s">
        <v>1453</v>
      </c>
      <c r="E1305" s="29" t="s">
        <v>1454</v>
      </c>
      <c r="F1305" s="28">
        <v>24600</v>
      </c>
      <c r="G1305" s="28">
        <v>-16182.2</v>
      </c>
      <c r="H1305" s="32">
        <v>8417.7999999999993</v>
      </c>
      <c r="I1305" s="110"/>
      <c r="J1305" s="22"/>
    </row>
    <row r="1306" spans="1:10" s="20" customFormat="1" ht="23.25" customHeight="1">
      <c r="A1306" s="30">
        <v>156</v>
      </c>
      <c r="B1306" s="31">
        <v>100000513423</v>
      </c>
      <c r="C1306" s="30">
        <v>0</v>
      </c>
      <c r="D1306" s="29" t="s">
        <v>1453</v>
      </c>
      <c r="E1306" s="29" t="s">
        <v>1454</v>
      </c>
      <c r="F1306" s="28">
        <v>24600</v>
      </c>
      <c r="G1306" s="28">
        <v>-16182.2</v>
      </c>
      <c r="H1306" s="32">
        <v>8417.7999999999993</v>
      </c>
      <c r="I1306" s="110"/>
      <c r="J1306" s="22"/>
    </row>
    <row r="1307" spans="1:10" s="20" customFormat="1" ht="23.25" customHeight="1">
      <c r="A1307" s="30">
        <v>157</v>
      </c>
      <c r="B1307" s="31">
        <v>100000513424</v>
      </c>
      <c r="C1307" s="30">
        <v>0</v>
      </c>
      <c r="D1307" s="29" t="s">
        <v>1453</v>
      </c>
      <c r="E1307" s="29" t="s">
        <v>1454</v>
      </c>
      <c r="F1307" s="28">
        <v>24600</v>
      </c>
      <c r="G1307" s="28">
        <v>-16182.2</v>
      </c>
      <c r="H1307" s="32">
        <v>8417.7999999999993</v>
      </c>
      <c r="I1307" s="110"/>
      <c r="J1307" s="22"/>
    </row>
    <row r="1308" spans="1:10" s="20" customFormat="1" ht="23.25" customHeight="1">
      <c r="A1308" s="30">
        <v>158</v>
      </c>
      <c r="B1308" s="31">
        <v>100000513425</v>
      </c>
      <c r="C1308" s="30">
        <v>0</v>
      </c>
      <c r="D1308" s="29" t="s">
        <v>1453</v>
      </c>
      <c r="E1308" s="29" t="s">
        <v>1454</v>
      </c>
      <c r="F1308" s="28">
        <v>24600</v>
      </c>
      <c r="G1308" s="28">
        <v>-16182.2</v>
      </c>
      <c r="H1308" s="32">
        <v>8417.7999999999993</v>
      </c>
      <c r="I1308" s="110"/>
      <c r="J1308" s="22"/>
    </row>
    <row r="1309" spans="1:10" s="20" customFormat="1" ht="23.25" customHeight="1">
      <c r="A1309" s="30">
        <v>159</v>
      </c>
      <c r="B1309" s="31">
        <v>100000513426</v>
      </c>
      <c r="C1309" s="30">
        <v>0</v>
      </c>
      <c r="D1309" s="29" t="s">
        <v>1453</v>
      </c>
      <c r="E1309" s="29" t="s">
        <v>1454</v>
      </c>
      <c r="F1309" s="28">
        <v>24600</v>
      </c>
      <c r="G1309" s="28">
        <v>-16182.2</v>
      </c>
      <c r="H1309" s="32">
        <v>8417.7999999999993</v>
      </c>
      <c r="I1309" s="110"/>
      <c r="J1309" s="22"/>
    </row>
    <row r="1310" spans="1:10" s="20" customFormat="1" ht="23.25" customHeight="1">
      <c r="A1310" s="30">
        <v>160</v>
      </c>
      <c r="B1310" s="31">
        <v>100000513427</v>
      </c>
      <c r="C1310" s="30">
        <v>0</v>
      </c>
      <c r="D1310" s="29" t="s">
        <v>1453</v>
      </c>
      <c r="E1310" s="29" t="s">
        <v>1454</v>
      </c>
      <c r="F1310" s="28">
        <v>24600</v>
      </c>
      <c r="G1310" s="28">
        <v>-16182.2</v>
      </c>
      <c r="H1310" s="32">
        <v>8417.7999999999993</v>
      </c>
      <c r="I1310" s="110"/>
      <c r="J1310" s="22"/>
    </row>
    <row r="1311" spans="1:10" s="20" customFormat="1" ht="23.25" customHeight="1">
      <c r="A1311" s="30">
        <v>161</v>
      </c>
      <c r="B1311" s="31">
        <v>100000513428</v>
      </c>
      <c r="C1311" s="30">
        <v>0</v>
      </c>
      <c r="D1311" s="29" t="s">
        <v>1453</v>
      </c>
      <c r="E1311" s="29" t="s">
        <v>1454</v>
      </c>
      <c r="F1311" s="28">
        <v>24600</v>
      </c>
      <c r="G1311" s="28">
        <v>-16182.2</v>
      </c>
      <c r="H1311" s="32">
        <v>8417.7999999999993</v>
      </c>
      <c r="I1311" s="110"/>
      <c r="J1311" s="22"/>
    </row>
    <row r="1312" spans="1:10" s="20" customFormat="1" ht="23.25" customHeight="1">
      <c r="A1312" s="30">
        <v>162</v>
      </c>
      <c r="B1312" s="31">
        <v>100000513429</v>
      </c>
      <c r="C1312" s="30">
        <v>0</v>
      </c>
      <c r="D1312" s="29" t="s">
        <v>1453</v>
      </c>
      <c r="E1312" s="29" t="s">
        <v>1454</v>
      </c>
      <c r="F1312" s="28">
        <v>24600</v>
      </c>
      <c r="G1312" s="28">
        <v>-16182.2</v>
      </c>
      <c r="H1312" s="32">
        <v>8417.7999999999993</v>
      </c>
      <c r="I1312" s="110"/>
      <c r="J1312" s="22"/>
    </row>
    <row r="1313" spans="1:10" s="20" customFormat="1" ht="23.25" customHeight="1">
      <c r="A1313" s="30">
        <v>163</v>
      </c>
      <c r="B1313" s="31">
        <v>100000513430</v>
      </c>
      <c r="C1313" s="30">
        <v>0</v>
      </c>
      <c r="D1313" s="29" t="s">
        <v>1453</v>
      </c>
      <c r="E1313" s="29" t="s">
        <v>1454</v>
      </c>
      <c r="F1313" s="28">
        <v>24600</v>
      </c>
      <c r="G1313" s="28">
        <v>-16182.2</v>
      </c>
      <c r="H1313" s="32">
        <v>8417.7999999999993</v>
      </c>
      <c r="I1313" s="110"/>
      <c r="J1313" s="22"/>
    </row>
    <row r="1314" spans="1:10" s="20" customFormat="1" ht="23.25" customHeight="1">
      <c r="A1314" s="30">
        <v>164</v>
      </c>
      <c r="B1314" s="31">
        <v>100000513431</v>
      </c>
      <c r="C1314" s="30">
        <v>0</v>
      </c>
      <c r="D1314" s="29" t="s">
        <v>1453</v>
      </c>
      <c r="E1314" s="29" t="s">
        <v>1454</v>
      </c>
      <c r="F1314" s="28">
        <v>24600</v>
      </c>
      <c r="G1314" s="28">
        <v>-16182.2</v>
      </c>
      <c r="H1314" s="32">
        <v>8417.7999999999993</v>
      </c>
      <c r="I1314" s="110"/>
      <c r="J1314" s="22"/>
    </row>
    <row r="1315" spans="1:10" s="20" customFormat="1" ht="23.25" customHeight="1">
      <c r="A1315" s="30">
        <v>165</v>
      </c>
      <c r="B1315" s="31">
        <v>100000513432</v>
      </c>
      <c r="C1315" s="30">
        <v>0</v>
      </c>
      <c r="D1315" s="29" t="s">
        <v>1453</v>
      </c>
      <c r="E1315" s="29" t="s">
        <v>1454</v>
      </c>
      <c r="F1315" s="28">
        <v>24600</v>
      </c>
      <c r="G1315" s="28">
        <v>-16182.2</v>
      </c>
      <c r="H1315" s="32">
        <v>8417.7999999999993</v>
      </c>
      <c r="I1315" s="110"/>
      <c r="J1315" s="22"/>
    </row>
    <row r="1316" spans="1:10" s="20" customFormat="1" ht="23.25" customHeight="1">
      <c r="A1316" s="30">
        <v>166</v>
      </c>
      <c r="B1316" s="31">
        <v>100000513433</v>
      </c>
      <c r="C1316" s="30">
        <v>0</v>
      </c>
      <c r="D1316" s="29" t="s">
        <v>1453</v>
      </c>
      <c r="E1316" s="29" t="s">
        <v>1454</v>
      </c>
      <c r="F1316" s="28">
        <v>24600</v>
      </c>
      <c r="G1316" s="28">
        <v>-16182.2</v>
      </c>
      <c r="H1316" s="32">
        <v>8417.7999999999993</v>
      </c>
      <c r="I1316" s="110"/>
      <c r="J1316" s="22"/>
    </row>
    <row r="1317" spans="1:10" s="20" customFormat="1" ht="23.25" customHeight="1">
      <c r="A1317" s="30">
        <v>167</v>
      </c>
      <c r="B1317" s="31">
        <v>100000513434</v>
      </c>
      <c r="C1317" s="30">
        <v>0</v>
      </c>
      <c r="D1317" s="29" t="s">
        <v>1453</v>
      </c>
      <c r="E1317" s="29" t="s">
        <v>1454</v>
      </c>
      <c r="F1317" s="28">
        <v>24600</v>
      </c>
      <c r="G1317" s="28">
        <v>-16182.2</v>
      </c>
      <c r="H1317" s="32">
        <v>8417.7999999999993</v>
      </c>
      <c r="I1317" s="110"/>
      <c r="J1317" s="22"/>
    </row>
    <row r="1318" spans="1:10" s="20" customFormat="1" ht="23.25" customHeight="1">
      <c r="A1318" s="30">
        <v>168</v>
      </c>
      <c r="B1318" s="31">
        <v>100000513435</v>
      </c>
      <c r="C1318" s="30">
        <v>0</v>
      </c>
      <c r="D1318" s="29" t="s">
        <v>1453</v>
      </c>
      <c r="E1318" s="29" t="s">
        <v>1454</v>
      </c>
      <c r="F1318" s="28">
        <v>24600</v>
      </c>
      <c r="G1318" s="28">
        <v>-16182.2</v>
      </c>
      <c r="H1318" s="32">
        <v>8417.7999999999993</v>
      </c>
      <c r="I1318" s="110"/>
      <c r="J1318" s="22"/>
    </row>
    <row r="1319" spans="1:10" s="20" customFormat="1" ht="23.25" customHeight="1">
      <c r="A1319" s="30">
        <v>169</v>
      </c>
      <c r="B1319" s="31">
        <v>100000513436</v>
      </c>
      <c r="C1319" s="30">
        <v>0</v>
      </c>
      <c r="D1319" s="29" t="s">
        <v>1453</v>
      </c>
      <c r="E1319" s="29" t="s">
        <v>1454</v>
      </c>
      <c r="F1319" s="28">
        <v>24600</v>
      </c>
      <c r="G1319" s="28">
        <v>-16182.2</v>
      </c>
      <c r="H1319" s="32">
        <v>8417.7999999999993</v>
      </c>
      <c r="I1319" s="110"/>
      <c r="J1319" s="22"/>
    </row>
    <row r="1320" spans="1:10" s="20" customFormat="1" ht="23.25" customHeight="1">
      <c r="A1320" s="30">
        <v>170</v>
      </c>
      <c r="B1320" s="31">
        <v>100000513437</v>
      </c>
      <c r="C1320" s="30">
        <v>0</v>
      </c>
      <c r="D1320" s="29" t="s">
        <v>1453</v>
      </c>
      <c r="E1320" s="29" t="s">
        <v>1454</v>
      </c>
      <c r="F1320" s="28">
        <v>24600</v>
      </c>
      <c r="G1320" s="28">
        <v>-16182.2</v>
      </c>
      <c r="H1320" s="32">
        <v>8417.7999999999993</v>
      </c>
      <c r="I1320" s="110"/>
      <c r="J1320" s="22"/>
    </row>
    <row r="1321" spans="1:10" s="20" customFormat="1" ht="23.25" customHeight="1">
      <c r="A1321" s="30">
        <v>171</v>
      </c>
      <c r="B1321" s="31">
        <v>100000513438</v>
      </c>
      <c r="C1321" s="30">
        <v>0</v>
      </c>
      <c r="D1321" s="29" t="s">
        <v>1453</v>
      </c>
      <c r="E1321" s="29" t="s">
        <v>1454</v>
      </c>
      <c r="F1321" s="28">
        <v>24600</v>
      </c>
      <c r="G1321" s="28">
        <v>-16182.2</v>
      </c>
      <c r="H1321" s="32">
        <v>8417.7999999999993</v>
      </c>
      <c r="I1321" s="110"/>
      <c r="J1321" s="22"/>
    </row>
    <row r="1322" spans="1:10" s="20" customFormat="1" ht="23.25" customHeight="1">
      <c r="A1322" s="30">
        <v>172</v>
      </c>
      <c r="B1322" s="31">
        <v>100000513439</v>
      </c>
      <c r="C1322" s="30">
        <v>0</v>
      </c>
      <c r="D1322" s="29" t="s">
        <v>1453</v>
      </c>
      <c r="E1322" s="29" t="s">
        <v>1454</v>
      </c>
      <c r="F1322" s="28">
        <v>24600</v>
      </c>
      <c r="G1322" s="28">
        <v>-16182.2</v>
      </c>
      <c r="H1322" s="32">
        <v>8417.7999999999993</v>
      </c>
      <c r="I1322" s="110"/>
      <c r="J1322" s="22"/>
    </row>
    <row r="1323" spans="1:10" s="20" customFormat="1" ht="23.25" customHeight="1">
      <c r="A1323" s="30">
        <v>173</v>
      </c>
      <c r="B1323" s="31">
        <v>100000513440</v>
      </c>
      <c r="C1323" s="30">
        <v>0</v>
      </c>
      <c r="D1323" s="29" t="s">
        <v>1453</v>
      </c>
      <c r="E1323" s="29" t="s">
        <v>1454</v>
      </c>
      <c r="F1323" s="28">
        <v>24600</v>
      </c>
      <c r="G1323" s="28">
        <v>-16182.2</v>
      </c>
      <c r="H1323" s="32">
        <v>8417.7999999999993</v>
      </c>
      <c r="I1323" s="110"/>
      <c r="J1323" s="22"/>
    </row>
    <row r="1324" spans="1:10" s="20" customFormat="1" ht="23.25" customHeight="1">
      <c r="A1324" s="30">
        <v>174</v>
      </c>
      <c r="B1324" s="31">
        <v>100000513441</v>
      </c>
      <c r="C1324" s="30">
        <v>0</v>
      </c>
      <c r="D1324" s="29" t="s">
        <v>1453</v>
      </c>
      <c r="E1324" s="29" t="s">
        <v>1454</v>
      </c>
      <c r="F1324" s="28">
        <v>24600</v>
      </c>
      <c r="G1324" s="28">
        <v>-16182.2</v>
      </c>
      <c r="H1324" s="32">
        <v>8417.7999999999993</v>
      </c>
      <c r="I1324" s="110"/>
      <c r="J1324" s="22"/>
    </row>
    <row r="1325" spans="1:10" s="20" customFormat="1" ht="23.25" customHeight="1">
      <c r="A1325" s="30">
        <v>175</v>
      </c>
      <c r="B1325" s="31">
        <v>100000513442</v>
      </c>
      <c r="C1325" s="30">
        <v>0</v>
      </c>
      <c r="D1325" s="29" t="s">
        <v>1453</v>
      </c>
      <c r="E1325" s="29" t="s">
        <v>1454</v>
      </c>
      <c r="F1325" s="28">
        <v>24600</v>
      </c>
      <c r="G1325" s="28">
        <v>-16182.2</v>
      </c>
      <c r="H1325" s="32">
        <v>8417.7999999999993</v>
      </c>
      <c r="I1325" s="110"/>
      <c r="J1325" s="22"/>
    </row>
    <row r="1326" spans="1:10" s="20" customFormat="1" ht="23.25" customHeight="1">
      <c r="A1326" s="30">
        <v>176</v>
      </c>
      <c r="B1326" s="31">
        <v>100000513443</v>
      </c>
      <c r="C1326" s="30">
        <v>0</v>
      </c>
      <c r="D1326" s="29" t="s">
        <v>1453</v>
      </c>
      <c r="E1326" s="29" t="s">
        <v>1454</v>
      </c>
      <c r="F1326" s="28">
        <v>24600</v>
      </c>
      <c r="G1326" s="28">
        <v>-16182.2</v>
      </c>
      <c r="H1326" s="32">
        <v>8417.7999999999993</v>
      </c>
      <c r="I1326" s="110"/>
      <c r="J1326" s="22"/>
    </row>
    <row r="1327" spans="1:10" s="20" customFormat="1" ht="23.25" customHeight="1">
      <c r="A1327" s="30">
        <v>177</v>
      </c>
      <c r="B1327" s="31">
        <v>100000513444</v>
      </c>
      <c r="C1327" s="30">
        <v>0</v>
      </c>
      <c r="D1327" s="29" t="s">
        <v>1453</v>
      </c>
      <c r="E1327" s="29" t="s">
        <v>1454</v>
      </c>
      <c r="F1327" s="28">
        <v>24600</v>
      </c>
      <c r="G1327" s="28">
        <v>-16182.2</v>
      </c>
      <c r="H1327" s="32">
        <v>8417.7999999999993</v>
      </c>
      <c r="I1327" s="110"/>
      <c r="J1327" s="22"/>
    </row>
    <row r="1328" spans="1:10" s="20" customFormat="1" ht="23.25" customHeight="1">
      <c r="A1328" s="30">
        <v>178</v>
      </c>
      <c r="B1328" s="31">
        <v>100000513445</v>
      </c>
      <c r="C1328" s="30">
        <v>0</v>
      </c>
      <c r="D1328" s="29" t="s">
        <v>1453</v>
      </c>
      <c r="E1328" s="29" t="s">
        <v>1454</v>
      </c>
      <c r="F1328" s="28">
        <v>24600</v>
      </c>
      <c r="G1328" s="28">
        <v>-16182.2</v>
      </c>
      <c r="H1328" s="32">
        <v>8417.7999999999993</v>
      </c>
      <c r="I1328" s="110"/>
      <c r="J1328" s="22"/>
    </row>
    <row r="1329" spans="1:10" s="20" customFormat="1" ht="23.25" customHeight="1">
      <c r="A1329" s="30">
        <v>179</v>
      </c>
      <c r="B1329" s="31">
        <v>100000513446</v>
      </c>
      <c r="C1329" s="30">
        <v>0</v>
      </c>
      <c r="D1329" s="29" t="s">
        <v>1453</v>
      </c>
      <c r="E1329" s="29" t="s">
        <v>1454</v>
      </c>
      <c r="F1329" s="28">
        <v>24600</v>
      </c>
      <c r="G1329" s="28">
        <v>-16182.2</v>
      </c>
      <c r="H1329" s="32">
        <v>8417.7999999999993</v>
      </c>
      <c r="I1329" s="110"/>
      <c r="J1329" s="22"/>
    </row>
    <row r="1330" spans="1:10" s="20" customFormat="1" ht="23.25" customHeight="1">
      <c r="A1330" s="30">
        <v>180</v>
      </c>
      <c r="B1330" s="31">
        <v>100000513447</v>
      </c>
      <c r="C1330" s="30">
        <v>0</v>
      </c>
      <c r="D1330" s="29" t="s">
        <v>1453</v>
      </c>
      <c r="E1330" s="29" t="s">
        <v>1454</v>
      </c>
      <c r="F1330" s="28">
        <v>24600</v>
      </c>
      <c r="G1330" s="28">
        <v>-16182.2</v>
      </c>
      <c r="H1330" s="32">
        <v>8417.7999999999993</v>
      </c>
      <c r="I1330" s="110"/>
      <c r="J1330" s="22"/>
    </row>
    <row r="1331" spans="1:10" s="20" customFormat="1" ht="23.25" customHeight="1">
      <c r="A1331" s="30">
        <v>181</v>
      </c>
      <c r="B1331" s="31">
        <v>100000513448</v>
      </c>
      <c r="C1331" s="30">
        <v>0</v>
      </c>
      <c r="D1331" s="29" t="s">
        <v>1453</v>
      </c>
      <c r="E1331" s="29" t="s">
        <v>1454</v>
      </c>
      <c r="F1331" s="28">
        <v>24600</v>
      </c>
      <c r="G1331" s="28">
        <v>-16182.2</v>
      </c>
      <c r="H1331" s="32">
        <v>8417.7999999999993</v>
      </c>
      <c r="I1331" s="110"/>
      <c r="J1331" s="22"/>
    </row>
    <row r="1332" spans="1:10" s="20" customFormat="1" ht="23.25" customHeight="1">
      <c r="A1332" s="30">
        <v>182</v>
      </c>
      <c r="B1332" s="31">
        <v>100000513449</v>
      </c>
      <c r="C1332" s="30">
        <v>0</v>
      </c>
      <c r="D1332" s="29" t="s">
        <v>1453</v>
      </c>
      <c r="E1332" s="29" t="s">
        <v>1454</v>
      </c>
      <c r="F1332" s="28">
        <v>24600</v>
      </c>
      <c r="G1332" s="28">
        <v>-16182.2</v>
      </c>
      <c r="H1332" s="32">
        <v>8417.7999999999993</v>
      </c>
      <c r="I1332" s="110"/>
      <c r="J1332" s="22"/>
    </row>
    <row r="1333" spans="1:10" s="20" customFormat="1" ht="23.25" customHeight="1">
      <c r="A1333" s="30">
        <v>183</v>
      </c>
      <c r="B1333" s="31">
        <v>100000513450</v>
      </c>
      <c r="C1333" s="30">
        <v>0</v>
      </c>
      <c r="D1333" s="29" t="s">
        <v>1453</v>
      </c>
      <c r="E1333" s="29" t="s">
        <v>1454</v>
      </c>
      <c r="F1333" s="28">
        <v>24600</v>
      </c>
      <c r="G1333" s="28">
        <v>-16182.2</v>
      </c>
      <c r="H1333" s="32">
        <v>8417.7999999999993</v>
      </c>
      <c r="I1333" s="110"/>
      <c r="J1333" s="22"/>
    </row>
    <row r="1334" spans="1:10" s="20" customFormat="1" ht="23.25" customHeight="1">
      <c r="A1334" s="30">
        <v>184</v>
      </c>
      <c r="B1334" s="31">
        <v>100000513451</v>
      </c>
      <c r="C1334" s="30">
        <v>0</v>
      </c>
      <c r="D1334" s="29" t="s">
        <v>1453</v>
      </c>
      <c r="E1334" s="29" t="s">
        <v>1454</v>
      </c>
      <c r="F1334" s="28">
        <v>24600</v>
      </c>
      <c r="G1334" s="28">
        <v>-16182.2</v>
      </c>
      <c r="H1334" s="32">
        <v>8417.7999999999993</v>
      </c>
      <c r="I1334" s="110"/>
      <c r="J1334" s="22"/>
    </row>
    <row r="1335" spans="1:10" s="20" customFormat="1" ht="23.25" customHeight="1">
      <c r="A1335" s="30">
        <v>185</v>
      </c>
      <c r="B1335" s="31">
        <v>100000513452</v>
      </c>
      <c r="C1335" s="30">
        <v>0</v>
      </c>
      <c r="D1335" s="29" t="s">
        <v>1453</v>
      </c>
      <c r="E1335" s="29" t="s">
        <v>1454</v>
      </c>
      <c r="F1335" s="28">
        <v>24600</v>
      </c>
      <c r="G1335" s="28">
        <v>-16182.2</v>
      </c>
      <c r="H1335" s="32">
        <v>8417.7999999999993</v>
      </c>
      <c r="I1335" s="110"/>
      <c r="J1335" s="22"/>
    </row>
    <row r="1336" spans="1:10" s="20" customFormat="1" ht="23.25" customHeight="1">
      <c r="A1336" s="30">
        <v>186</v>
      </c>
      <c r="B1336" s="31">
        <v>100000513453</v>
      </c>
      <c r="C1336" s="30">
        <v>0</v>
      </c>
      <c r="D1336" s="29" t="s">
        <v>1453</v>
      </c>
      <c r="E1336" s="29" t="s">
        <v>1454</v>
      </c>
      <c r="F1336" s="28">
        <v>24600</v>
      </c>
      <c r="G1336" s="28">
        <v>-16182.2</v>
      </c>
      <c r="H1336" s="32">
        <v>8417.7999999999993</v>
      </c>
      <c r="I1336" s="110"/>
      <c r="J1336" s="22"/>
    </row>
    <row r="1337" spans="1:10" s="20" customFormat="1" ht="23.25" customHeight="1">
      <c r="A1337" s="30">
        <v>187</v>
      </c>
      <c r="B1337" s="31">
        <v>100000513454</v>
      </c>
      <c r="C1337" s="30">
        <v>0</v>
      </c>
      <c r="D1337" s="29" t="s">
        <v>1453</v>
      </c>
      <c r="E1337" s="29" t="s">
        <v>1454</v>
      </c>
      <c r="F1337" s="28">
        <v>24600</v>
      </c>
      <c r="G1337" s="28">
        <v>-16182.2</v>
      </c>
      <c r="H1337" s="32">
        <v>8417.7999999999993</v>
      </c>
      <c r="I1337" s="110"/>
      <c r="J1337" s="22"/>
    </row>
    <row r="1338" spans="1:10" s="20" customFormat="1" ht="23.25" customHeight="1">
      <c r="A1338" s="30">
        <v>188</v>
      </c>
      <c r="B1338" s="31">
        <v>100000513455</v>
      </c>
      <c r="C1338" s="30">
        <v>0</v>
      </c>
      <c r="D1338" s="29" t="s">
        <v>1453</v>
      </c>
      <c r="E1338" s="29" t="s">
        <v>1454</v>
      </c>
      <c r="F1338" s="28">
        <v>24600</v>
      </c>
      <c r="G1338" s="28">
        <v>-16182.2</v>
      </c>
      <c r="H1338" s="32">
        <v>8417.7999999999993</v>
      </c>
      <c r="I1338" s="110"/>
      <c r="J1338" s="22"/>
    </row>
    <row r="1339" spans="1:10" s="20" customFormat="1" ht="23.25" customHeight="1">
      <c r="A1339" s="30">
        <v>189</v>
      </c>
      <c r="B1339" s="31">
        <v>100000513456</v>
      </c>
      <c r="C1339" s="30">
        <v>0</v>
      </c>
      <c r="D1339" s="29" t="s">
        <v>1453</v>
      </c>
      <c r="E1339" s="29" t="s">
        <v>1454</v>
      </c>
      <c r="F1339" s="28">
        <v>24600</v>
      </c>
      <c r="G1339" s="28">
        <v>-16182.2</v>
      </c>
      <c r="H1339" s="32">
        <v>8417.7999999999993</v>
      </c>
      <c r="I1339" s="110"/>
      <c r="J1339" s="22"/>
    </row>
    <row r="1340" spans="1:10" s="20" customFormat="1" ht="23.25" customHeight="1">
      <c r="A1340" s="30">
        <v>190</v>
      </c>
      <c r="B1340" s="31">
        <v>100000513457</v>
      </c>
      <c r="C1340" s="30">
        <v>0</v>
      </c>
      <c r="D1340" s="29" t="s">
        <v>1453</v>
      </c>
      <c r="E1340" s="29" t="s">
        <v>1454</v>
      </c>
      <c r="F1340" s="28">
        <v>24600</v>
      </c>
      <c r="G1340" s="28">
        <v>-16182.2</v>
      </c>
      <c r="H1340" s="32">
        <v>8417.7999999999993</v>
      </c>
      <c r="I1340" s="110"/>
      <c r="J1340" s="22"/>
    </row>
    <row r="1341" spans="1:10" s="20" customFormat="1" ht="23.25" customHeight="1">
      <c r="A1341" s="30">
        <v>191</v>
      </c>
      <c r="B1341" s="31">
        <v>100000513458</v>
      </c>
      <c r="C1341" s="30">
        <v>0</v>
      </c>
      <c r="D1341" s="29" t="s">
        <v>1453</v>
      </c>
      <c r="E1341" s="29" t="s">
        <v>1454</v>
      </c>
      <c r="F1341" s="28">
        <v>24600</v>
      </c>
      <c r="G1341" s="28">
        <v>-16182.2</v>
      </c>
      <c r="H1341" s="32">
        <v>8417.7999999999993</v>
      </c>
      <c r="I1341" s="110"/>
      <c r="J1341" s="22"/>
    </row>
    <row r="1342" spans="1:10" s="20" customFormat="1" ht="23.25" customHeight="1">
      <c r="A1342" s="30">
        <v>192</v>
      </c>
      <c r="B1342" s="31">
        <v>100000513459</v>
      </c>
      <c r="C1342" s="30">
        <v>0</v>
      </c>
      <c r="D1342" s="29" t="s">
        <v>1453</v>
      </c>
      <c r="E1342" s="29" t="s">
        <v>1454</v>
      </c>
      <c r="F1342" s="28">
        <v>24600</v>
      </c>
      <c r="G1342" s="28">
        <v>-16182.2</v>
      </c>
      <c r="H1342" s="32">
        <v>8417.7999999999993</v>
      </c>
      <c r="I1342" s="110"/>
      <c r="J1342" s="22"/>
    </row>
    <row r="1343" spans="1:10" s="20" customFormat="1" ht="23.25" customHeight="1">
      <c r="A1343" s="30">
        <v>193</v>
      </c>
      <c r="B1343" s="31">
        <v>100000513460</v>
      </c>
      <c r="C1343" s="30">
        <v>0</v>
      </c>
      <c r="D1343" s="29" t="s">
        <v>1453</v>
      </c>
      <c r="E1343" s="29" t="s">
        <v>1454</v>
      </c>
      <c r="F1343" s="28">
        <v>24600</v>
      </c>
      <c r="G1343" s="28">
        <v>-16182.2</v>
      </c>
      <c r="H1343" s="32">
        <v>8417.7999999999993</v>
      </c>
      <c r="I1343" s="110"/>
      <c r="J1343" s="22"/>
    </row>
    <row r="1344" spans="1:10" s="20" customFormat="1" ht="23.25" customHeight="1">
      <c r="A1344" s="30">
        <v>194</v>
      </c>
      <c r="B1344" s="31">
        <v>100000513461</v>
      </c>
      <c r="C1344" s="30">
        <v>0</v>
      </c>
      <c r="D1344" s="29" t="s">
        <v>1453</v>
      </c>
      <c r="E1344" s="29" t="s">
        <v>1454</v>
      </c>
      <c r="F1344" s="28">
        <v>24600</v>
      </c>
      <c r="G1344" s="28">
        <v>-16182.2</v>
      </c>
      <c r="H1344" s="32">
        <v>8417.7999999999993</v>
      </c>
      <c r="I1344" s="110"/>
      <c r="J1344" s="22"/>
    </row>
    <row r="1345" spans="1:10" s="20" customFormat="1" ht="23.25" customHeight="1">
      <c r="A1345" s="30">
        <v>195</v>
      </c>
      <c r="B1345" s="31">
        <v>100000513462</v>
      </c>
      <c r="C1345" s="30">
        <v>0</v>
      </c>
      <c r="D1345" s="29" t="s">
        <v>1453</v>
      </c>
      <c r="E1345" s="29" t="s">
        <v>1454</v>
      </c>
      <c r="F1345" s="28">
        <v>24600</v>
      </c>
      <c r="G1345" s="28">
        <v>-16182.2</v>
      </c>
      <c r="H1345" s="32">
        <v>8417.7999999999993</v>
      </c>
      <c r="I1345" s="110"/>
      <c r="J1345" s="22"/>
    </row>
    <row r="1346" spans="1:10" s="20" customFormat="1" ht="23.25" customHeight="1">
      <c r="A1346" s="30">
        <v>196</v>
      </c>
      <c r="B1346" s="31">
        <v>100000513463</v>
      </c>
      <c r="C1346" s="30">
        <v>0</v>
      </c>
      <c r="D1346" s="29" t="s">
        <v>1453</v>
      </c>
      <c r="E1346" s="29" t="s">
        <v>1454</v>
      </c>
      <c r="F1346" s="28">
        <v>24600</v>
      </c>
      <c r="G1346" s="28">
        <v>-16182.2</v>
      </c>
      <c r="H1346" s="32">
        <v>8417.7999999999993</v>
      </c>
      <c r="I1346" s="110"/>
      <c r="J1346" s="22"/>
    </row>
    <row r="1347" spans="1:10" s="20" customFormat="1" ht="23.25" customHeight="1">
      <c r="A1347" s="30">
        <v>197</v>
      </c>
      <c r="B1347" s="31">
        <v>100000513464</v>
      </c>
      <c r="C1347" s="30">
        <v>0</v>
      </c>
      <c r="D1347" s="29" t="s">
        <v>1453</v>
      </c>
      <c r="E1347" s="29" t="s">
        <v>1454</v>
      </c>
      <c r="F1347" s="28">
        <v>24600</v>
      </c>
      <c r="G1347" s="28">
        <v>-16182.2</v>
      </c>
      <c r="H1347" s="32">
        <v>8417.7999999999993</v>
      </c>
      <c r="I1347" s="110"/>
      <c r="J1347" s="22"/>
    </row>
    <row r="1348" spans="1:10" s="20" customFormat="1" ht="23.25" customHeight="1">
      <c r="A1348" s="30">
        <v>198</v>
      </c>
      <c r="B1348" s="31">
        <v>100000513465</v>
      </c>
      <c r="C1348" s="30">
        <v>0</v>
      </c>
      <c r="D1348" s="29" t="s">
        <v>1453</v>
      </c>
      <c r="E1348" s="29" t="s">
        <v>1454</v>
      </c>
      <c r="F1348" s="28">
        <v>24600</v>
      </c>
      <c r="G1348" s="28">
        <v>-16182.2</v>
      </c>
      <c r="H1348" s="32">
        <v>8417.7999999999993</v>
      </c>
      <c r="I1348" s="110"/>
      <c r="J1348" s="22"/>
    </row>
    <row r="1349" spans="1:10" s="20" customFormat="1" ht="23.25" customHeight="1">
      <c r="A1349" s="30">
        <v>199</v>
      </c>
      <c r="B1349" s="31">
        <v>100000513466</v>
      </c>
      <c r="C1349" s="30">
        <v>0</v>
      </c>
      <c r="D1349" s="29" t="s">
        <v>1453</v>
      </c>
      <c r="E1349" s="29" t="s">
        <v>1454</v>
      </c>
      <c r="F1349" s="28">
        <v>24600</v>
      </c>
      <c r="G1349" s="28">
        <v>-16182.2</v>
      </c>
      <c r="H1349" s="32">
        <v>8417.7999999999993</v>
      </c>
      <c r="I1349" s="110"/>
      <c r="J1349" s="22"/>
    </row>
    <row r="1350" spans="1:10" s="20" customFormat="1" ht="23.25" customHeight="1">
      <c r="A1350" s="30">
        <v>200</v>
      </c>
      <c r="B1350" s="31">
        <v>100000513467</v>
      </c>
      <c r="C1350" s="30">
        <v>0</v>
      </c>
      <c r="D1350" s="29" t="s">
        <v>1453</v>
      </c>
      <c r="E1350" s="29" t="s">
        <v>1454</v>
      </c>
      <c r="F1350" s="28">
        <v>24600</v>
      </c>
      <c r="G1350" s="28">
        <v>-16182.2</v>
      </c>
      <c r="H1350" s="32">
        <v>8417.7999999999993</v>
      </c>
      <c r="I1350" s="110"/>
      <c r="J1350" s="22"/>
    </row>
    <row r="1351" spans="1:10" s="20" customFormat="1" ht="23.25" customHeight="1">
      <c r="A1351" s="30">
        <v>201</v>
      </c>
      <c r="B1351" s="31">
        <v>100000513468</v>
      </c>
      <c r="C1351" s="30">
        <v>0</v>
      </c>
      <c r="D1351" s="29" t="s">
        <v>1453</v>
      </c>
      <c r="E1351" s="29" t="s">
        <v>1454</v>
      </c>
      <c r="F1351" s="28">
        <v>24600</v>
      </c>
      <c r="G1351" s="28">
        <v>-16182.2</v>
      </c>
      <c r="H1351" s="32">
        <v>8417.7999999999993</v>
      </c>
      <c r="I1351" s="110"/>
      <c r="J1351" s="22"/>
    </row>
    <row r="1352" spans="1:10" s="20" customFormat="1" ht="23.25" customHeight="1">
      <c r="A1352" s="30">
        <v>202</v>
      </c>
      <c r="B1352" s="31">
        <v>100000513469</v>
      </c>
      <c r="C1352" s="30">
        <v>0</v>
      </c>
      <c r="D1352" s="29" t="s">
        <v>1453</v>
      </c>
      <c r="E1352" s="29" t="s">
        <v>1454</v>
      </c>
      <c r="F1352" s="28">
        <v>24600</v>
      </c>
      <c r="G1352" s="28">
        <v>-16182.2</v>
      </c>
      <c r="H1352" s="32">
        <v>8417.7999999999993</v>
      </c>
      <c r="I1352" s="110"/>
      <c r="J1352" s="22"/>
    </row>
    <row r="1353" spans="1:10" s="20" customFormat="1" ht="23.25" customHeight="1">
      <c r="A1353" s="30">
        <v>203</v>
      </c>
      <c r="B1353" s="31">
        <v>100000513470</v>
      </c>
      <c r="C1353" s="30">
        <v>0</v>
      </c>
      <c r="D1353" s="29" t="s">
        <v>1453</v>
      </c>
      <c r="E1353" s="29" t="s">
        <v>1454</v>
      </c>
      <c r="F1353" s="28">
        <v>24600</v>
      </c>
      <c r="G1353" s="28">
        <v>-16182.2</v>
      </c>
      <c r="H1353" s="32">
        <v>8417.7999999999993</v>
      </c>
      <c r="I1353" s="110"/>
      <c r="J1353" s="22"/>
    </row>
    <row r="1354" spans="1:10" s="20" customFormat="1" ht="23.25" customHeight="1">
      <c r="A1354" s="30">
        <v>204</v>
      </c>
      <c r="B1354" s="31">
        <v>100000513471</v>
      </c>
      <c r="C1354" s="30">
        <v>0</v>
      </c>
      <c r="D1354" s="29" t="s">
        <v>1453</v>
      </c>
      <c r="E1354" s="29" t="s">
        <v>1454</v>
      </c>
      <c r="F1354" s="28">
        <v>24600</v>
      </c>
      <c r="G1354" s="28">
        <v>-16182.2</v>
      </c>
      <c r="H1354" s="32">
        <v>8417.7999999999993</v>
      </c>
      <c r="I1354" s="110"/>
      <c r="J1354" s="22"/>
    </row>
    <row r="1355" spans="1:10" s="20" customFormat="1" ht="23.25" customHeight="1">
      <c r="A1355" s="30">
        <v>205</v>
      </c>
      <c r="B1355" s="31">
        <v>100000513472</v>
      </c>
      <c r="C1355" s="30">
        <v>0</v>
      </c>
      <c r="D1355" s="29" t="s">
        <v>1453</v>
      </c>
      <c r="E1355" s="29" t="s">
        <v>1454</v>
      </c>
      <c r="F1355" s="28">
        <v>24600</v>
      </c>
      <c r="G1355" s="28">
        <v>-16182.2</v>
      </c>
      <c r="H1355" s="32">
        <v>8417.7999999999993</v>
      </c>
      <c r="I1355" s="110"/>
      <c r="J1355" s="22"/>
    </row>
    <row r="1356" spans="1:10" s="20" customFormat="1" ht="23.25" customHeight="1">
      <c r="A1356" s="30">
        <v>206</v>
      </c>
      <c r="B1356" s="31">
        <v>100000513473</v>
      </c>
      <c r="C1356" s="30">
        <v>0</v>
      </c>
      <c r="D1356" s="29" t="s">
        <v>1453</v>
      </c>
      <c r="E1356" s="29" t="s">
        <v>1454</v>
      </c>
      <c r="F1356" s="28">
        <v>24600</v>
      </c>
      <c r="G1356" s="28">
        <v>-16182.2</v>
      </c>
      <c r="H1356" s="32">
        <v>8417.7999999999993</v>
      </c>
      <c r="I1356" s="110"/>
      <c r="J1356" s="22"/>
    </row>
    <row r="1357" spans="1:10" s="20" customFormat="1" ht="23.25" customHeight="1">
      <c r="A1357" s="30">
        <v>207</v>
      </c>
      <c r="B1357" s="31">
        <v>100000513474</v>
      </c>
      <c r="C1357" s="30">
        <v>0</v>
      </c>
      <c r="D1357" s="29" t="s">
        <v>1453</v>
      </c>
      <c r="E1357" s="29" t="s">
        <v>1454</v>
      </c>
      <c r="F1357" s="28">
        <v>24600</v>
      </c>
      <c r="G1357" s="28">
        <v>-16182.2</v>
      </c>
      <c r="H1357" s="32">
        <v>8417.7999999999993</v>
      </c>
      <c r="I1357" s="110"/>
      <c r="J1357" s="22"/>
    </row>
    <row r="1358" spans="1:10" s="20" customFormat="1" ht="23.25" customHeight="1">
      <c r="A1358" s="30">
        <v>208</v>
      </c>
      <c r="B1358" s="31">
        <v>100000513475</v>
      </c>
      <c r="C1358" s="30">
        <v>0</v>
      </c>
      <c r="D1358" s="29" t="s">
        <v>1453</v>
      </c>
      <c r="E1358" s="29" t="s">
        <v>1454</v>
      </c>
      <c r="F1358" s="28">
        <v>24600</v>
      </c>
      <c r="G1358" s="28">
        <v>-16182.2</v>
      </c>
      <c r="H1358" s="32">
        <v>8417.7999999999993</v>
      </c>
      <c r="I1358" s="110"/>
      <c r="J1358" s="22"/>
    </row>
    <row r="1359" spans="1:10" s="20" customFormat="1" ht="23.25" customHeight="1">
      <c r="A1359" s="30">
        <v>209</v>
      </c>
      <c r="B1359" s="31">
        <v>100000513476</v>
      </c>
      <c r="C1359" s="30">
        <v>0</v>
      </c>
      <c r="D1359" s="29" t="s">
        <v>1453</v>
      </c>
      <c r="E1359" s="29" t="s">
        <v>1454</v>
      </c>
      <c r="F1359" s="28">
        <v>24600</v>
      </c>
      <c r="G1359" s="28">
        <v>-16182.2</v>
      </c>
      <c r="H1359" s="32">
        <v>8417.7999999999993</v>
      </c>
      <c r="I1359" s="110"/>
      <c r="J1359" s="22"/>
    </row>
    <row r="1360" spans="1:10" s="20" customFormat="1" ht="23.25" customHeight="1">
      <c r="A1360" s="30">
        <v>210</v>
      </c>
      <c r="B1360" s="31">
        <v>100000513477</v>
      </c>
      <c r="C1360" s="30">
        <v>0</v>
      </c>
      <c r="D1360" s="29" t="s">
        <v>1453</v>
      </c>
      <c r="E1360" s="29" t="s">
        <v>1454</v>
      </c>
      <c r="F1360" s="28">
        <v>24600</v>
      </c>
      <c r="G1360" s="28">
        <v>-16182.2</v>
      </c>
      <c r="H1360" s="32">
        <v>8417.7999999999993</v>
      </c>
      <c r="I1360" s="110"/>
      <c r="J1360" s="22"/>
    </row>
    <row r="1361" spans="1:10" s="20" customFormat="1" ht="23.25" customHeight="1">
      <c r="A1361" s="30">
        <v>211</v>
      </c>
      <c r="B1361" s="31">
        <v>100000513478</v>
      </c>
      <c r="C1361" s="30">
        <v>0</v>
      </c>
      <c r="D1361" s="29" t="s">
        <v>1453</v>
      </c>
      <c r="E1361" s="29" t="s">
        <v>1454</v>
      </c>
      <c r="F1361" s="28">
        <v>24600</v>
      </c>
      <c r="G1361" s="28">
        <v>-16182.2</v>
      </c>
      <c r="H1361" s="32">
        <v>8417.7999999999993</v>
      </c>
      <c r="I1361" s="110"/>
      <c r="J1361" s="22"/>
    </row>
    <row r="1362" spans="1:10" s="20" customFormat="1" ht="23.25" customHeight="1">
      <c r="A1362" s="30">
        <v>212</v>
      </c>
      <c r="B1362" s="31">
        <v>100000513479</v>
      </c>
      <c r="C1362" s="30">
        <v>0</v>
      </c>
      <c r="D1362" s="29" t="s">
        <v>1453</v>
      </c>
      <c r="E1362" s="29" t="s">
        <v>1454</v>
      </c>
      <c r="F1362" s="28">
        <v>24600</v>
      </c>
      <c r="G1362" s="28">
        <v>-16182.2</v>
      </c>
      <c r="H1362" s="32">
        <v>8417.7999999999993</v>
      </c>
      <c r="I1362" s="110"/>
      <c r="J1362" s="22"/>
    </row>
    <row r="1363" spans="1:10" s="20" customFormat="1" ht="23.25" customHeight="1">
      <c r="A1363" s="30">
        <v>213</v>
      </c>
      <c r="B1363" s="31">
        <v>100000513480</v>
      </c>
      <c r="C1363" s="30">
        <v>0</v>
      </c>
      <c r="D1363" s="29" t="s">
        <v>1453</v>
      </c>
      <c r="E1363" s="29" t="s">
        <v>1454</v>
      </c>
      <c r="F1363" s="28">
        <v>24600</v>
      </c>
      <c r="G1363" s="28">
        <v>-16182.2</v>
      </c>
      <c r="H1363" s="32">
        <v>8417.7999999999993</v>
      </c>
      <c r="I1363" s="110"/>
      <c r="J1363" s="22"/>
    </row>
    <row r="1364" spans="1:10" s="20" customFormat="1" ht="23.25" customHeight="1">
      <c r="A1364" s="30">
        <v>214</v>
      </c>
      <c r="B1364" s="31">
        <v>100000513481</v>
      </c>
      <c r="C1364" s="30">
        <v>0</v>
      </c>
      <c r="D1364" s="29" t="s">
        <v>1453</v>
      </c>
      <c r="E1364" s="29" t="s">
        <v>1454</v>
      </c>
      <c r="F1364" s="28">
        <v>24600</v>
      </c>
      <c r="G1364" s="28">
        <v>-16182.2</v>
      </c>
      <c r="H1364" s="32">
        <v>8417.7999999999993</v>
      </c>
      <c r="I1364" s="110"/>
      <c r="J1364" s="22"/>
    </row>
    <row r="1365" spans="1:10" s="20" customFormat="1" ht="23.25" customHeight="1">
      <c r="A1365" s="30">
        <v>215</v>
      </c>
      <c r="B1365" s="31">
        <v>100000513482</v>
      </c>
      <c r="C1365" s="30">
        <v>0</v>
      </c>
      <c r="D1365" s="29" t="s">
        <v>1453</v>
      </c>
      <c r="E1365" s="29" t="s">
        <v>1454</v>
      </c>
      <c r="F1365" s="28">
        <v>24600</v>
      </c>
      <c r="G1365" s="28">
        <v>-16182.2</v>
      </c>
      <c r="H1365" s="32">
        <v>8417.7999999999993</v>
      </c>
      <c r="I1365" s="110"/>
      <c r="J1365" s="22"/>
    </row>
    <row r="1366" spans="1:10" s="20" customFormat="1" ht="23.25" customHeight="1">
      <c r="A1366" s="30">
        <v>216</v>
      </c>
      <c r="B1366" s="31">
        <v>100000513483</v>
      </c>
      <c r="C1366" s="30">
        <v>0</v>
      </c>
      <c r="D1366" s="29" t="s">
        <v>1453</v>
      </c>
      <c r="E1366" s="29" t="s">
        <v>1454</v>
      </c>
      <c r="F1366" s="28">
        <v>24600</v>
      </c>
      <c r="G1366" s="28">
        <v>-16182.2</v>
      </c>
      <c r="H1366" s="32">
        <v>8417.7999999999993</v>
      </c>
      <c r="I1366" s="110"/>
      <c r="J1366" s="22"/>
    </row>
    <row r="1367" spans="1:10" s="20" customFormat="1" ht="23.25" customHeight="1">
      <c r="A1367" s="30">
        <v>217</v>
      </c>
      <c r="B1367" s="31">
        <v>100000513484</v>
      </c>
      <c r="C1367" s="30">
        <v>0</v>
      </c>
      <c r="D1367" s="29" t="s">
        <v>1453</v>
      </c>
      <c r="E1367" s="29" t="s">
        <v>1454</v>
      </c>
      <c r="F1367" s="28">
        <v>24600</v>
      </c>
      <c r="G1367" s="28">
        <v>-16182.2</v>
      </c>
      <c r="H1367" s="32">
        <v>8417.7999999999993</v>
      </c>
      <c r="I1367" s="110"/>
      <c r="J1367" s="22"/>
    </row>
    <row r="1368" spans="1:10" s="20" customFormat="1" ht="23.25" customHeight="1">
      <c r="A1368" s="30">
        <v>218</v>
      </c>
      <c r="B1368" s="31">
        <v>100000513485</v>
      </c>
      <c r="C1368" s="30">
        <v>0</v>
      </c>
      <c r="D1368" s="29" t="s">
        <v>1453</v>
      </c>
      <c r="E1368" s="29" t="s">
        <v>1454</v>
      </c>
      <c r="F1368" s="28">
        <v>24600</v>
      </c>
      <c r="G1368" s="28">
        <v>-16182.2</v>
      </c>
      <c r="H1368" s="32">
        <v>8417.7999999999993</v>
      </c>
      <c r="I1368" s="110"/>
      <c r="J1368" s="22"/>
    </row>
    <row r="1369" spans="1:10" s="20" customFormat="1" ht="23.25" customHeight="1">
      <c r="A1369" s="30">
        <v>219</v>
      </c>
      <c r="B1369" s="31">
        <v>100000513486</v>
      </c>
      <c r="C1369" s="30">
        <v>0</v>
      </c>
      <c r="D1369" s="29" t="s">
        <v>1453</v>
      </c>
      <c r="E1369" s="29" t="s">
        <v>1454</v>
      </c>
      <c r="F1369" s="28">
        <v>24600</v>
      </c>
      <c r="G1369" s="28">
        <v>-16182.2</v>
      </c>
      <c r="H1369" s="32">
        <v>8417.7999999999993</v>
      </c>
      <c r="I1369" s="110"/>
      <c r="J1369" s="22"/>
    </row>
    <row r="1370" spans="1:10" s="20" customFormat="1" ht="23.25" customHeight="1">
      <c r="A1370" s="30">
        <v>220</v>
      </c>
      <c r="B1370" s="31">
        <v>100000513487</v>
      </c>
      <c r="C1370" s="30">
        <v>0</v>
      </c>
      <c r="D1370" s="29" t="s">
        <v>1453</v>
      </c>
      <c r="E1370" s="29" t="s">
        <v>1454</v>
      </c>
      <c r="F1370" s="28">
        <v>24600</v>
      </c>
      <c r="G1370" s="28">
        <v>-16182.2</v>
      </c>
      <c r="H1370" s="32">
        <v>8417.7999999999993</v>
      </c>
      <c r="I1370" s="110"/>
      <c r="J1370" s="22"/>
    </row>
    <row r="1371" spans="1:10" s="20" customFormat="1" ht="23.25" customHeight="1">
      <c r="A1371" s="30">
        <v>221</v>
      </c>
      <c r="B1371" s="31">
        <v>100000513488</v>
      </c>
      <c r="C1371" s="30">
        <v>0</v>
      </c>
      <c r="D1371" s="29" t="s">
        <v>1453</v>
      </c>
      <c r="E1371" s="29" t="s">
        <v>1454</v>
      </c>
      <c r="F1371" s="28">
        <v>24600</v>
      </c>
      <c r="G1371" s="28">
        <v>-16182.2</v>
      </c>
      <c r="H1371" s="32">
        <v>8417.7999999999993</v>
      </c>
      <c r="I1371" s="110"/>
      <c r="J1371" s="22"/>
    </row>
    <row r="1372" spans="1:10" s="20" customFormat="1" ht="23.25" customHeight="1">
      <c r="A1372" s="30">
        <v>222</v>
      </c>
      <c r="B1372" s="31">
        <v>100000513489</v>
      </c>
      <c r="C1372" s="30">
        <v>0</v>
      </c>
      <c r="D1372" s="29" t="s">
        <v>1453</v>
      </c>
      <c r="E1372" s="29" t="s">
        <v>1454</v>
      </c>
      <c r="F1372" s="28">
        <v>24600</v>
      </c>
      <c r="G1372" s="28">
        <v>-16182.2</v>
      </c>
      <c r="H1372" s="32">
        <v>8417.7999999999993</v>
      </c>
      <c r="I1372" s="110"/>
      <c r="J1372" s="22"/>
    </row>
    <row r="1373" spans="1:10" s="20" customFormat="1" ht="23.25" customHeight="1">
      <c r="A1373" s="30">
        <v>223</v>
      </c>
      <c r="B1373" s="31">
        <v>100000513490</v>
      </c>
      <c r="C1373" s="30">
        <v>0</v>
      </c>
      <c r="D1373" s="29" t="s">
        <v>1453</v>
      </c>
      <c r="E1373" s="29" t="s">
        <v>1454</v>
      </c>
      <c r="F1373" s="28">
        <v>24600</v>
      </c>
      <c r="G1373" s="28">
        <v>-16182.2</v>
      </c>
      <c r="H1373" s="32">
        <v>8417.7999999999993</v>
      </c>
      <c r="I1373" s="110"/>
      <c r="J1373" s="22"/>
    </row>
    <row r="1374" spans="1:10" s="20" customFormat="1" ht="23.25" customHeight="1">
      <c r="A1374" s="30">
        <v>224</v>
      </c>
      <c r="B1374" s="31">
        <v>100000513491</v>
      </c>
      <c r="C1374" s="30">
        <v>0</v>
      </c>
      <c r="D1374" s="29" t="s">
        <v>1453</v>
      </c>
      <c r="E1374" s="29" t="s">
        <v>1454</v>
      </c>
      <c r="F1374" s="28">
        <v>24600</v>
      </c>
      <c r="G1374" s="28">
        <v>-16182.2</v>
      </c>
      <c r="H1374" s="32">
        <v>8417.7999999999993</v>
      </c>
      <c r="I1374" s="110"/>
      <c r="J1374" s="22"/>
    </row>
    <row r="1375" spans="1:10" s="20" customFormat="1" ht="23.25" customHeight="1">
      <c r="A1375" s="30">
        <v>225</v>
      </c>
      <c r="B1375" s="31">
        <v>100000513492</v>
      </c>
      <c r="C1375" s="30">
        <v>0</v>
      </c>
      <c r="D1375" s="29" t="s">
        <v>1453</v>
      </c>
      <c r="E1375" s="29" t="s">
        <v>1454</v>
      </c>
      <c r="F1375" s="28">
        <v>24600</v>
      </c>
      <c r="G1375" s="28">
        <v>-16182.2</v>
      </c>
      <c r="H1375" s="32">
        <v>8417.7999999999993</v>
      </c>
      <c r="I1375" s="110"/>
      <c r="J1375" s="22"/>
    </row>
    <row r="1376" spans="1:10" s="20" customFormat="1" ht="23.25" customHeight="1">
      <c r="A1376" s="30">
        <v>226</v>
      </c>
      <c r="B1376" s="31">
        <v>100000513493</v>
      </c>
      <c r="C1376" s="30">
        <v>0</v>
      </c>
      <c r="D1376" s="29" t="s">
        <v>1453</v>
      </c>
      <c r="E1376" s="29" t="s">
        <v>1454</v>
      </c>
      <c r="F1376" s="28">
        <v>24600</v>
      </c>
      <c r="G1376" s="28">
        <v>-16182.2</v>
      </c>
      <c r="H1376" s="32">
        <v>8417.7999999999993</v>
      </c>
      <c r="I1376" s="110"/>
      <c r="J1376" s="22"/>
    </row>
    <row r="1377" spans="1:10" s="20" customFormat="1" ht="23.25" customHeight="1">
      <c r="A1377" s="30">
        <v>227</v>
      </c>
      <c r="B1377" s="31">
        <v>100000513494</v>
      </c>
      <c r="C1377" s="30">
        <v>0</v>
      </c>
      <c r="D1377" s="29" t="s">
        <v>1453</v>
      </c>
      <c r="E1377" s="29" t="s">
        <v>1454</v>
      </c>
      <c r="F1377" s="28">
        <v>24600</v>
      </c>
      <c r="G1377" s="28">
        <v>-16182.2</v>
      </c>
      <c r="H1377" s="32">
        <v>8417.7999999999993</v>
      </c>
      <c r="I1377" s="110"/>
      <c r="J1377" s="22"/>
    </row>
    <row r="1378" spans="1:10" s="20" customFormat="1" ht="23.25" customHeight="1">
      <c r="A1378" s="30">
        <v>228</v>
      </c>
      <c r="B1378" s="31">
        <v>100000513495</v>
      </c>
      <c r="C1378" s="30">
        <v>0</v>
      </c>
      <c r="D1378" s="29" t="s">
        <v>1453</v>
      </c>
      <c r="E1378" s="29" t="s">
        <v>1454</v>
      </c>
      <c r="F1378" s="28">
        <v>24600</v>
      </c>
      <c r="G1378" s="28">
        <v>-16182.2</v>
      </c>
      <c r="H1378" s="32">
        <v>8417.7999999999993</v>
      </c>
      <c r="I1378" s="110"/>
      <c r="J1378" s="22"/>
    </row>
    <row r="1379" spans="1:10" s="20" customFormat="1" ht="23.25" customHeight="1">
      <c r="A1379" s="30">
        <v>229</v>
      </c>
      <c r="B1379" s="31">
        <v>100000513496</v>
      </c>
      <c r="C1379" s="30">
        <v>0</v>
      </c>
      <c r="D1379" s="29" t="s">
        <v>1453</v>
      </c>
      <c r="E1379" s="29" t="s">
        <v>1454</v>
      </c>
      <c r="F1379" s="28">
        <v>24600</v>
      </c>
      <c r="G1379" s="28">
        <v>-16182.2</v>
      </c>
      <c r="H1379" s="32">
        <v>8417.7999999999993</v>
      </c>
      <c r="I1379" s="110"/>
      <c r="J1379" s="22"/>
    </row>
    <row r="1380" spans="1:10" s="20" customFormat="1" ht="23.25" customHeight="1">
      <c r="A1380" s="30">
        <v>230</v>
      </c>
      <c r="B1380" s="31">
        <v>100000513497</v>
      </c>
      <c r="C1380" s="30">
        <v>0</v>
      </c>
      <c r="D1380" s="29" t="s">
        <v>1453</v>
      </c>
      <c r="E1380" s="29" t="s">
        <v>1454</v>
      </c>
      <c r="F1380" s="28">
        <v>24600</v>
      </c>
      <c r="G1380" s="28">
        <v>-16182.2</v>
      </c>
      <c r="H1380" s="32">
        <v>8417.7999999999993</v>
      </c>
      <c r="I1380" s="110"/>
      <c r="J1380" s="22"/>
    </row>
    <row r="1381" spans="1:10" s="20" customFormat="1" ht="23.25" customHeight="1">
      <c r="A1381" s="30">
        <v>231</v>
      </c>
      <c r="B1381" s="31">
        <v>100000513498</v>
      </c>
      <c r="C1381" s="30">
        <v>0</v>
      </c>
      <c r="D1381" s="29" t="s">
        <v>1453</v>
      </c>
      <c r="E1381" s="29" t="s">
        <v>1454</v>
      </c>
      <c r="F1381" s="28">
        <v>24600</v>
      </c>
      <c r="G1381" s="28">
        <v>-16182.2</v>
      </c>
      <c r="H1381" s="32">
        <v>8417.7999999999993</v>
      </c>
      <c r="I1381" s="110"/>
      <c r="J1381" s="22"/>
    </row>
    <row r="1382" spans="1:10" s="20" customFormat="1" ht="23.25" customHeight="1">
      <c r="A1382" s="30">
        <v>232</v>
      </c>
      <c r="B1382" s="31">
        <v>100000513499</v>
      </c>
      <c r="C1382" s="30">
        <v>0</v>
      </c>
      <c r="D1382" s="29" t="s">
        <v>1453</v>
      </c>
      <c r="E1382" s="29" t="s">
        <v>1454</v>
      </c>
      <c r="F1382" s="28">
        <v>24600</v>
      </c>
      <c r="G1382" s="28">
        <v>-16182.2</v>
      </c>
      <c r="H1382" s="32">
        <v>8417.7999999999993</v>
      </c>
      <c r="I1382" s="110"/>
      <c r="J1382" s="22"/>
    </row>
    <row r="1383" spans="1:10" s="20" customFormat="1" ht="23.25" customHeight="1">
      <c r="A1383" s="30">
        <v>233</v>
      </c>
      <c r="B1383" s="31">
        <v>100000513500</v>
      </c>
      <c r="C1383" s="30">
        <v>0</v>
      </c>
      <c r="D1383" s="29" t="s">
        <v>1453</v>
      </c>
      <c r="E1383" s="29" t="s">
        <v>1454</v>
      </c>
      <c r="F1383" s="28">
        <v>24600</v>
      </c>
      <c r="G1383" s="28">
        <v>-16182.2</v>
      </c>
      <c r="H1383" s="32">
        <v>8417.7999999999993</v>
      </c>
      <c r="I1383" s="110"/>
      <c r="J1383" s="22"/>
    </row>
    <row r="1384" spans="1:10" s="20" customFormat="1" ht="23.25" customHeight="1">
      <c r="A1384" s="30">
        <v>234</v>
      </c>
      <c r="B1384" s="31">
        <v>100000513501</v>
      </c>
      <c r="C1384" s="30">
        <v>0</v>
      </c>
      <c r="D1384" s="29" t="s">
        <v>1453</v>
      </c>
      <c r="E1384" s="29" t="s">
        <v>1454</v>
      </c>
      <c r="F1384" s="28">
        <v>24600</v>
      </c>
      <c r="G1384" s="28">
        <v>-16182.2</v>
      </c>
      <c r="H1384" s="32">
        <v>8417.7999999999993</v>
      </c>
      <c r="I1384" s="110"/>
      <c r="J1384" s="22"/>
    </row>
    <row r="1385" spans="1:10" s="20" customFormat="1" ht="23.25" customHeight="1">
      <c r="A1385" s="30">
        <v>235</v>
      </c>
      <c r="B1385" s="31">
        <v>100000513502</v>
      </c>
      <c r="C1385" s="30">
        <v>0</v>
      </c>
      <c r="D1385" s="29" t="s">
        <v>1453</v>
      </c>
      <c r="E1385" s="29" t="s">
        <v>1454</v>
      </c>
      <c r="F1385" s="28">
        <v>24600</v>
      </c>
      <c r="G1385" s="28">
        <v>-16182.2</v>
      </c>
      <c r="H1385" s="32">
        <v>8417.7999999999993</v>
      </c>
      <c r="I1385" s="110"/>
      <c r="J1385" s="22"/>
    </row>
    <row r="1386" spans="1:10" s="20" customFormat="1" ht="23.25" customHeight="1">
      <c r="A1386" s="30">
        <v>236</v>
      </c>
      <c r="B1386" s="31">
        <v>100000513503</v>
      </c>
      <c r="C1386" s="30">
        <v>0</v>
      </c>
      <c r="D1386" s="29" t="s">
        <v>1453</v>
      </c>
      <c r="E1386" s="29" t="s">
        <v>1454</v>
      </c>
      <c r="F1386" s="28">
        <v>24600</v>
      </c>
      <c r="G1386" s="28">
        <v>-16182.2</v>
      </c>
      <c r="H1386" s="32">
        <v>8417.7999999999993</v>
      </c>
      <c r="I1386" s="110"/>
      <c r="J1386" s="22"/>
    </row>
    <row r="1387" spans="1:10" s="20" customFormat="1" ht="23.25" customHeight="1">
      <c r="A1387" s="30">
        <v>237</v>
      </c>
      <c r="B1387" s="31">
        <v>100000513504</v>
      </c>
      <c r="C1387" s="30">
        <v>0</v>
      </c>
      <c r="D1387" s="29" t="s">
        <v>1453</v>
      </c>
      <c r="E1387" s="29" t="s">
        <v>1454</v>
      </c>
      <c r="F1387" s="28">
        <v>24600</v>
      </c>
      <c r="G1387" s="28">
        <v>-16182.2</v>
      </c>
      <c r="H1387" s="32">
        <v>8417.7999999999993</v>
      </c>
      <c r="I1387" s="110"/>
      <c r="J1387" s="22"/>
    </row>
    <row r="1388" spans="1:10" s="20" customFormat="1" ht="23.25" customHeight="1">
      <c r="A1388" s="30">
        <v>238</v>
      </c>
      <c r="B1388" s="31">
        <v>100000513505</v>
      </c>
      <c r="C1388" s="30">
        <v>0</v>
      </c>
      <c r="D1388" s="29" t="s">
        <v>1453</v>
      </c>
      <c r="E1388" s="29" t="s">
        <v>1454</v>
      </c>
      <c r="F1388" s="28">
        <v>24600</v>
      </c>
      <c r="G1388" s="28">
        <v>-16182.2</v>
      </c>
      <c r="H1388" s="32">
        <v>8417.7999999999993</v>
      </c>
      <c r="I1388" s="110"/>
      <c r="J1388" s="22"/>
    </row>
    <row r="1389" spans="1:10" s="20" customFormat="1" ht="23.25" customHeight="1">
      <c r="A1389" s="30">
        <v>239</v>
      </c>
      <c r="B1389" s="31">
        <v>100000513506</v>
      </c>
      <c r="C1389" s="30">
        <v>0</v>
      </c>
      <c r="D1389" s="29" t="s">
        <v>1453</v>
      </c>
      <c r="E1389" s="29" t="s">
        <v>1454</v>
      </c>
      <c r="F1389" s="28">
        <v>24600</v>
      </c>
      <c r="G1389" s="28">
        <v>-16182.2</v>
      </c>
      <c r="H1389" s="32">
        <v>8417.7999999999993</v>
      </c>
      <c r="I1389" s="110"/>
      <c r="J1389" s="22"/>
    </row>
    <row r="1390" spans="1:10" s="20" customFormat="1" ht="23.25" customHeight="1">
      <c r="A1390" s="30">
        <v>240</v>
      </c>
      <c r="B1390" s="31">
        <v>100000513507</v>
      </c>
      <c r="C1390" s="30">
        <v>0</v>
      </c>
      <c r="D1390" s="29" t="s">
        <v>1453</v>
      </c>
      <c r="E1390" s="29" t="s">
        <v>1454</v>
      </c>
      <c r="F1390" s="28">
        <v>24600</v>
      </c>
      <c r="G1390" s="28">
        <v>-16182.2</v>
      </c>
      <c r="H1390" s="32">
        <v>8417.7999999999993</v>
      </c>
      <c r="I1390" s="110"/>
      <c r="J1390" s="22"/>
    </row>
    <row r="1391" spans="1:10" s="20" customFormat="1" ht="23.25" customHeight="1">
      <c r="A1391" s="30">
        <v>241</v>
      </c>
      <c r="B1391" s="31">
        <v>100000513508</v>
      </c>
      <c r="C1391" s="30">
        <v>0</v>
      </c>
      <c r="D1391" s="29" t="s">
        <v>1453</v>
      </c>
      <c r="E1391" s="29" t="s">
        <v>1454</v>
      </c>
      <c r="F1391" s="28">
        <v>24600</v>
      </c>
      <c r="G1391" s="28">
        <v>-16182.2</v>
      </c>
      <c r="H1391" s="32">
        <v>8417.7999999999993</v>
      </c>
      <c r="I1391" s="110"/>
      <c r="J1391" s="22"/>
    </row>
    <row r="1392" spans="1:10" s="20" customFormat="1" ht="23.25" customHeight="1">
      <c r="A1392" s="30">
        <v>242</v>
      </c>
      <c r="B1392" s="31">
        <v>100000513509</v>
      </c>
      <c r="C1392" s="30">
        <v>0</v>
      </c>
      <c r="D1392" s="29" t="s">
        <v>1453</v>
      </c>
      <c r="E1392" s="29" t="s">
        <v>1454</v>
      </c>
      <c r="F1392" s="28">
        <v>24600</v>
      </c>
      <c r="G1392" s="28">
        <v>-16182.2</v>
      </c>
      <c r="H1392" s="32">
        <v>8417.7999999999993</v>
      </c>
      <c r="I1392" s="110"/>
      <c r="J1392" s="22"/>
    </row>
    <row r="1393" spans="1:10" s="20" customFormat="1" ht="23.25" customHeight="1">
      <c r="A1393" s="30">
        <v>243</v>
      </c>
      <c r="B1393" s="31">
        <v>100000513510</v>
      </c>
      <c r="C1393" s="30">
        <v>0</v>
      </c>
      <c r="D1393" s="29" t="s">
        <v>1453</v>
      </c>
      <c r="E1393" s="29" t="s">
        <v>1454</v>
      </c>
      <c r="F1393" s="28">
        <v>24600</v>
      </c>
      <c r="G1393" s="28">
        <v>-16182.2</v>
      </c>
      <c r="H1393" s="32">
        <v>8417.7999999999993</v>
      </c>
      <c r="I1393" s="110"/>
      <c r="J1393" s="22"/>
    </row>
    <row r="1394" spans="1:10" s="20" customFormat="1" ht="23.25" customHeight="1">
      <c r="A1394" s="30">
        <v>244</v>
      </c>
      <c r="B1394" s="31">
        <v>100000513511</v>
      </c>
      <c r="C1394" s="30">
        <v>0</v>
      </c>
      <c r="D1394" s="29" t="s">
        <v>1453</v>
      </c>
      <c r="E1394" s="29" t="s">
        <v>1454</v>
      </c>
      <c r="F1394" s="28">
        <v>24600</v>
      </c>
      <c r="G1394" s="28">
        <v>-16182.2</v>
      </c>
      <c r="H1394" s="32">
        <v>8417.7999999999993</v>
      </c>
      <c r="I1394" s="110"/>
      <c r="J1394" s="22"/>
    </row>
    <row r="1395" spans="1:10" s="20" customFormat="1" ht="23.25" customHeight="1">
      <c r="A1395" s="30">
        <v>245</v>
      </c>
      <c r="B1395" s="31">
        <v>100000513512</v>
      </c>
      <c r="C1395" s="30">
        <v>0</v>
      </c>
      <c r="D1395" s="29" t="s">
        <v>1453</v>
      </c>
      <c r="E1395" s="29" t="s">
        <v>1454</v>
      </c>
      <c r="F1395" s="28">
        <v>24600</v>
      </c>
      <c r="G1395" s="28">
        <v>-16182.2</v>
      </c>
      <c r="H1395" s="32">
        <v>8417.7999999999993</v>
      </c>
      <c r="I1395" s="110"/>
      <c r="J1395" s="22"/>
    </row>
    <row r="1396" spans="1:10" s="20" customFormat="1" ht="23.25" customHeight="1">
      <c r="A1396" s="30">
        <v>246</v>
      </c>
      <c r="B1396" s="31">
        <v>100000513513</v>
      </c>
      <c r="C1396" s="30">
        <v>0</v>
      </c>
      <c r="D1396" s="29" t="s">
        <v>1453</v>
      </c>
      <c r="E1396" s="29" t="s">
        <v>1454</v>
      </c>
      <c r="F1396" s="28">
        <v>24600</v>
      </c>
      <c r="G1396" s="28">
        <v>-16182.2</v>
      </c>
      <c r="H1396" s="32">
        <v>8417.7999999999993</v>
      </c>
      <c r="I1396" s="110"/>
      <c r="J1396" s="22"/>
    </row>
    <row r="1397" spans="1:10" s="20" customFormat="1" ht="23.25" customHeight="1">
      <c r="A1397" s="30">
        <v>247</v>
      </c>
      <c r="B1397" s="31">
        <v>100000513514</v>
      </c>
      <c r="C1397" s="30">
        <v>0</v>
      </c>
      <c r="D1397" s="29" t="s">
        <v>1453</v>
      </c>
      <c r="E1397" s="29" t="s">
        <v>1454</v>
      </c>
      <c r="F1397" s="28">
        <v>24600</v>
      </c>
      <c r="G1397" s="28">
        <v>-16182.2</v>
      </c>
      <c r="H1397" s="32">
        <v>8417.7999999999993</v>
      </c>
      <c r="I1397" s="110"/>
      <c r="J1397" s="22"/>
    </row>
    <row r="1398" spans="1:10" s="20" customFormat="1" ht="23.25" customHeight="1">
      <c r="A1398" s="30">
        <v>248</v>
      </c>
      <c r="B1398" s="31">
        <v>100000513515</v>
      </c>
      <c r="C1398" s="30">
        <v>0</v>
      </c>
      <c r="D1398" s="29" t="s">
        <v>1453</v>
      </c>
      <c r="E1398" s="29" t="s">
        <v>1454</v>
      </c>
      <c r="F1398" s="28">
        <v>24600</v>
      </c>
      <c r="G1398" s="28">
        <v>-16182.2</v>
      </c>
      <c r="H1398" s="32">
        <v>8417.7999999999993</v>
      </c>
      <c r="I1398" s="110"/>
      <c r="J1398" s="22"/>
    </row>
    <row r="1399" spans="1:10" s="20" customFormat="1" ht="23.25" customHeight="1">
      <c r="A1399" s="30">
        <v>249</v>
      </c>
      <c r="B1399" s="31">
        <v>100000513516</v>
      </c>
      <c r="C1399" s="30">
        <v>0</v>
      </c>
      <c r="D1399" s="29" t="s">
        <v>1453</v>
      </c>
      <c r="E1399" s="29" t="s">
        <v>1454</v>
      </c>
      <c r="F1399" s="28">
        <v>24600</v>
      </c>
      <c r="G1399" s="28">
        <v>-16182.2</v>
      </c>
      <c r="H1399" s="32">
        <v>8417.7999999999993</v>
      </c>
      <c r="I1399" s="110"/>
      <c r="J1399" s="22"/>
    </row>
    <row r="1400" spans="1:10" s="20" customFormat="1" ht="23.25" customHeight="1">
      <c r="A1400" s="30">
        <v>250</v>
      </c>
      <c r="B1400" s="31">
        <v>100000513517</v>
      </c>
      <c r="C1400" s="30">
        <v>0</v>
      </c>
      <c r="D1400" s="29" t="s">
        <v>1453</v>
      </c>
      <c r="E1400" s="29" t="s">
        <v>1454</v>
      </c>
      <c r="F1400" s="28">
        <v>24600</v>
      </c>
      <c r="G1400" s="28">
        <v>-16182.2</v>
      </c>
      <c r="H1400" s="32">
        <v>8417.7999999999993</v>
      </c>
      <c r="I1400" s="110"/>
      <c r="J1400" s="22"/>
    </row>
    <row r="1401" spans="1:10" s="20" customFormat="1" ht="23.25" customHeight="1">
      <c r="A1401" s="30">
        <v>251</v>
      </c>
      <c r="B1401" s="31">
        <v>100000513518</v>
      </c>
      <c r="C1401" s="30">
        <v>0</v>
      </c>
      <c r="D1401" s="29" t="s">
        <v>1453</v>
      </c>
      <c r="E1401" s="29" t="s">
        <v>1454</v>
      </c>
      <c r="F1401" s="28">
        <v>24600</v>
      </c>
      <c r="G1401" s="28">
        <v>-16182.2</v>
      </c>
      <c r="H1401" s="32">
        <v>8417.7999999999993</v>
      </c>
      <c r="I1401" s="110"/>
      <c r="J1401" s="22"/>
    </row>
    <row r="1402" spans="1:10" s="20" customFormat="1" ht="23.25" customHeight="1">
      <c r="A1402" s="30">
        <v>252</v>
      </c>
      <c r="B1402" s="31">
        <v>100000513519</v>
      </c>
      <c r="C1402" s="30">
        <v>0</v>
      </c>
      <c r="D1402" s="29" t="s">
        <v>1453</v>
      </c>
      <c r="E1402" s="29" t="s">
        <v>1454</v>
      </c>
      <c r="F1402" s="28">
        <v>24600</v>
      </c>
      <c r="G1402" s="28">
        <v>-16182.2</v>
      </c>
      <c r="H1402" s="32">
        <v>8417.7999999999993</v>
      </c>
      <c r="I1402" s="110"/>
      <c r="J1402" s="22"/>
    </row>
    <row r="1403" spans="1:10" s="20" customFormat="1" ht="23.25" customHeight="1">
      <c r="A1403" s="30">
        <v>253</v>
      </c>
      <c r="B1403" s="31">
        <v>100000513520</v>
      </c>
      <c r="C1403" s="30">
        <v>0</v>
      </c>
      <c r="D1403" s="29" t="s">
        <v>1453</v>
      </c>
      <c r="E1403" s="29" t="s">
        <v>1454</v>
      </c>
      <c r="F1403" s="28">
        <v>24600</v>
      </c>
      <c r="G1403" s="28">
        <v>-16182.2</v>
      </c>
      <c r="H1403" s="32">
        <v>8417.7999999999993</v>
      </c>
      <c r="I1403" s="110"/>
      <c r="J1403" s="22"/>
    </row>
    <row r="1404" spans="1:10" s="20" customFormat="1" ht="23.25" customHeight="1">
      <c r="A1404" s="30">
        <v>254</v>
      </c>
      <c r="B1404" s="31">
        <v>100000513521</v>
      </c>
      <c r="C1404" s="30">
        <v>0</v>
      </c>
      <c r="D1404" s="29" t="s">
        <v>1453</v>
      </c>
      <c r="E1404" s="29" t="s">
        <v>1454</v>
      </c>
      <c r="F1404" s="28">
        <v>24600</v>
      </c>
      <c r="G1404" s="28">
        <v>-16182.2</v>
      </c>
      <c r="H1404" s="32">
        <v>8417.7999999999993</v>
      </c>
      <c r="I1404" s="110"/>
      <c r="J1404" s="22"/>
    </row>
    <row r="1405" spans="1:10" s="20" customFormat="1" ht="23.25" customHeight="1">
      <c r="A1405" s="30">
        <v>255</v>
      </c>
      <c r="B1405" s="31">
        <v>100000513522</v>
      </c>
      <c r="C1405" s="30">
        <v>0</v>
      </c>
      <c r="D1405" s="29" t="s">
        <v>1453</v>
      </c>
      <c r="E1405" s="29" t="s">
        <v>1454</v>
      </c>
      <c r="F1405" s="28">
        <v>24600</v>
      </c>
      <c r="G1405" s="28">
        <v>-16182.2</v>
      </c>
      <c r="H1405" s="32">
        <v>8417.7999999999993</v>
      </c>
      <c r="I1405" s="110"/>
      <c r="J1405" s="22"/>
    </row>
    <row r="1406" spans="1:10" s="20" customFormat="1" ht="23.25" customHeight="1">
      <c r="A1406" s="30">
        <v>256</v>
      </c>
      <c r="B1406" s="31">
        <v>100000513523</v>
      </c>
      <c r="C1406" s="30">
        <v>0</v>
      </c>
      <c r="D1406" s="29" t="s">
        <v>1453</v>
      </c>
      <c r="E1406" s="29" t="s">
        <v>1454</v>
      </c>
      <c r="F1406" s="28">
        <v>24600</v>
      </c>
      <c r="G1406" s="28">
        <v>-16182.2</v>
      </c>
      <c r="H1406" s="32">
        <v>8417.7999999999993</v>
      </c>
      <c r="I1406" s="110"/>
      <c r="J1406" s="22"/>
    </row>
    <row r="1407" spans="1:10" s="20" customFormat="1" ht="23.25" customHeight="1">
      <c r="A1407" s="30">
        <v>257</v>
      </c>
      <c r="B1407" s="31">
        <v>100000513524</v>
      </c>
      <c r="C1407" s="30">
        <v>0</v>
      </c>
      <c r="D1407" s="29" t="s">
        <v>1453</v>
      </c>
      <c r="E1407" s="29" t="s">
        <v>1454</v>
      </c>
      <c r="F1407" s="28">
        <v>24600</v>
      </c>
      <c r="G1407" s="28">
        <v>-16182.2</v>
      </c>
      <c r="H1407" s="32">
        <v>8417.7999999999993</v>
      </c>
      <c r="I1407" s="110"/>
      <c r="J1407" s="22"/>
    </row>
    <row r="1408" spans="1:10" s="20" customFormat="1" ht="23.25" customHeight="1">
      <c r="A1408" s="30">
        <v>258</v>
      </c>
      <c r="B1408" s="31">
        <v>100000513525</v>
      </c>
      <c r="C1408" s="30">
        <v>0</v>
      </c>
      <c r="D1408" s="29" t="s">
        <v>1453</v>
      </c>
      <c r="E1408" s="29" t="s">
        <v>1454</v>
      </c>
      <c r="F1408" s="28">
        <v>24600</v>
      </c>
      <c r="G1408" s="28">
        <v>-16182.2</v>
      </c>
      <c r="H1408" s="32">
        <v>8417.7999999999993</v>
      </c>
      <c r="I1408" s="110"/>
      <c r="J1408" s="22"/>
    </row>
    <row r="1409" spans="1:10" s="20" customFormat="1" ht="23.25" customHeight="1">
      <c r="A1409" s="30">
        <v>259</v>
      </c>
      <c r="B1409" s="31">
        <v>100000513526</v>
      </c>
      <c r="C1409" s="30">
        <v>0</v>
      </c>
      <c r="D1409" s="29" t="s">
        <v>1453</v>
      </c>
      <c r="E1409" s="29" t="s">
        <v>1454</v>
      </c>
      <c r="F1409" s="28">
        <v>24600</v>
      </c>
      <c r="G1409" s="28">
        <v>-16182.2</v>
      </c>
      <c r="H1409" s="32">
        <v>8417.7999999999993</v>
      </c>
      <c r="I1409" s="110"/>
      <c r="J1409" s="22"/>
    </row>
    <row r="1410" spans="1:10" s="20" customFormat="1" ht="23.25" customHeight="1">
      <c r="A1410" s="30">
        <v>260</v>
      </c>
      <c r="B1410" s="31">
        <v>100000513527</v>
      </c>
      <c r="C1410" s="30">
        <v>0</v>
      </c>
      <c r="D1410" s="29" t="s">
        <v>1453</v>
      </c>
      <c r="E1410" s="29" t="s">
        <v>1454</v>
      </c>
      <c r="F1410" s="28">
        <v>24600</v>
      </c>
      <c r="G1410" s="28">
        <v>-16182.2</v>
      </c>
      <c r="H1410" s="32">
        <v>8417.7999999999993</v>
      </c>
      <c r="I1410" s="110"/>
      <c r="J1410" s="22"/>
    </row>
    <row r="1411" spans="1:10" s="20" customFormat="1" ht="23.25" customHeight="1">
      <c r="A1411" s="30">
        <v>261</v>
      </c>
      <c r="B1411" s="31">
        <v>100000513528</v>
      </c>
      <c r="C1411" s="30">
        <v>0</v>
      </c>
      <c r="D1411" s="29" t="s">
        <v>1453</v>
      </c>
      <c r="E1411" s="29" t="s">
        <v>1454</v>
      </c>
      <c r="F1411" s="28">
        <v>24600</v>
      </c>
      <c r="G1411" s="28">
        <v>-16182.2</v>
      </c>
      <c r="H1411" s="32">
        <v>8417.7999999999993</v>
      </c>
      <c r="I1411" s="110"/>
      <c r="J1411" s="22"/>
    </row>
    <row r="1412" spans="1:10" s="20" customFormat="1" ht="23.25" customHeight="1">
      <c r="A1412" s="30">
        <v>262</v>
      </c>
      <c r="B1412" s="31">
        <v>100000513529</v>
      </c>
      <c r="C1412" s="30">
        <v>0</v>
      </c>
      <c r="D1412" s="29" t="s">
        <v>1453</v>
      </c>
      <c r="E1412" s="29" t="s">
        <v>1454</v>
      </c>
      <c r="F1412" s="28">
        <v>24600</v>
      </c>
      <c r="G1412" s="28">
        <v>-16182.2</v>
      </c>
      <c r="H1412" s="32">
        <v>8417.7999999999993</v>
      </c>
      <c r="I1412" s="110"/>
      <c r="J1412" s="22"/>
    </row>
    <row r="1413" spans="1:10" s="20" customFormat="1" ht="23.25" customHeight="1">
      <c r="A1413" s="30">
        <v>263</v>
      </c>
      <c r="B1413" s="31">
        <v>100000513530</v>
      </c>
      <c r="C1413" s="30">
        <v>0</v>
      </c>
      <c r="D1413" s="29" t="s">
        <v>1453</v>
      </c>
      <c r="E1413" s="29" t="s">
        <v>1454</v>
      </c>
      <c r="F1413" s="28">
        <v>24600</v>
      </c>
      <c r="G1413" s="28">
        <v>-16182.2</v>
      </c>
      <c r="H1413" s="32">
        <v>8417.7999999999993</v>
      </c>
      <c r="I1413" s="110"/>
      <c r="J1413" s="22"/>
    </row>
    <row r="1414" spans="1:10" s="20" customFormat="1" ht="23.25" customHeight="1">
      <c r="A1414" s="30">
        <v>264</v>
      </c>
      <c r="B1414" s="31">
        <v>100000513531</v>
      </c>
      <c r="C1414" s="30">
        <v>0</v>
      </c>
      <c r="D1414" s="29" t="s">
        <v>1453</v>
      </c>
      <c r="E1414" s="29" t="s">
        <v>1454</v>
      </c>
      <c r="F1414" s="28">
        <v>24600</v>
      </c>
      <c r="G1414" s="28">
        <v>-16182.2</v>
      </c>
      <c r="H1414" s="32">
        <v>8417.7999999999993</v>
      </c>
      <c r="I1414" s="110"/>
      <c r="J1414" s="22"/>
    </row>
    <row r="1415" spans="1:10" s="20" customFormat="1" ht="23.25" customHeight="1">
      <c r="A1415" s="30">
        <v>265</v>
      </c>
      <c r="B1415" s="31">
        <v>100000513532</v>
      </c>
      <c r="C1415" s="30">
        <v>0</v>
      </c>
      <c r="D1415" s="29" t="s">
        <v>1453</v>
      </c>
      <c r="E1415" s="29" t="s">
        <v>1454</v>
      </c>
      <c r="F1415" s="28">
        <v>24600</v>
      </c>
      <c r="G1415" s="28">
        <v>-16182.2</v>
      </c>
      <c r="H1415" s="32">
        <v>8417.7999999999993</v>
      </c>
      <c r="I1415" s="110"/>
      <c r="J1415" s="22"/>
    </row>
    <row r="1416" spans="1:10" s="20" customFormat="1" ht="23.25" customHeight="1">
      <c r="A1416" s="30">
        <v>266</v>
      </c>
      <c r="B1416" s="31">
        <v>100000513533</v>
      </c>
      <c r="C1416" s="30">
        <v>0</v>
      </c>
      <c r="D1416" s="29" t="s">
        <v>1453</v>
      </c>
      <c r="E1416" s="29" t="s">
        <v>1454</v>
      </c>
      <c r="F1416" s="28">
        <v>24600</v>
      </c>
      <c r="G1416" s="28">
        <v>-16182.2</v>
      </c>
      <c r="H1416" s="32">
        <v>8417.7999999999993</v>
      </c>
      <c r="I1416" s="110"/>
      <c r="J1416" s="22"/>
    </row>
    <row r="1417" spans="1:10" s="20" customFormat="1" ht="23.25" customHeight="1">
      <c r="A1417" s="30">
        <v>267</v>
      </c>
      <c r="B1417" s="31">
        <v>100000513534</v>
      </c>
      <c r="C1417" s="30">
        <v>0</v>
      </c>
      <c r="D1417" s="29" t="s">
        <v>1453</v>
      </c>
      <c r="E1417" s="29" t="s">
        <v>1454</v>
      </c>
      <c r="F1417" s="28">
        <v>24600</v>
      </c>
      <c r="G1417" s="28">
        <v>-16182.2</v>
      </c>
      <c r="H1417" s="32">
        <v>8417.7999999999993</v>
      </c>
      <c r="I1417" s="110"/>
      <c r="J1417" s="22"/>
    </row>
    <row r="1418" spans="1:10" s="20" customFormat="1" ht="23.25" customHeight="1">
      <c r="A1418" s="30">
        <v>268</v>
      </c>
      <c r="B1418" s="31">
        <v>100000513535</v>
      </c>
      <c r="C1418" s="30">
        <v>0</v>
      </c>
      <c r="D1418" s="29" t="s">
        <v>1453</v>
      </c>
      <c r="E1418" s="29" t="s">
        <v>1454</v>
      </c>
      <c r="F1418" s="28">
        <v>24600</v>
      </c>
      <c r="G1418" s="28">
        <v>-16182.2</v>
      </c>
      <c r="H1418" s="32">
        <v>8417.7999999999993</v>
      </c>
      <c r="I1418" s="110"/>
      <c r="J1418" s="22"/>
    </row>
    <row r="1419" spans="1:10" s="20" customFormat="1" ht="23.25" customHeight="1">
      <c r="A1419" s="30">
        <v>269</v>
      </c>
      <c r="B1419" s="31">
        <v>100000513536</v>
      </c>
      <c r="C1419" s="30">
        <v>0</v>
      </c>
      <c r="D1419" s="29" t="s">
        <v>1453</v>
      </c>
      <c r="E1419" s="29" t="s">
        <v>1454</v>
      </c>
      <c r="F1419" s="28">
        <v>24600</v>
      </c>
      <c r="G1419" s="28">
        <v>-16182.2</v>
      </c>
      <c r="H1419" s="32">
        <v>8417.7999999999993</v>
      </c>
      <c r="I1419" s="110"/>
      <c r="J1419" s="22"/>
    </row>
    <row r="1420" spans="1:10" s="20" customFormat="1" ht="23.25" customHeight="1">
      <c r="A1420" s="30">
        <v>270</v>
      </c>
      <c r="B1420" s="31">
        <v>100000513537</v>
      </c>
      <c r="C1420" s="30">
        <v>0</v>
      </c>
      <c r="D1420" s="29" t="s">
        <v>1453</v>
      </c>
      <c r="E1420" s="29" t="s">
        <v>1454</v>
      </c>
      <c r="F1420" s="28">
        <v>24600</v>
      </c>
      <c r="G1420" s="28">
        <v>-16182.2</v>
      </c>
      <c r="H1420" s="32">
        <v>8417.7999999999993</v>
      </c>
      <c r="I1420" s="110"/>
      <c r="J1420" s="22"/>
    </row>
    <row r="1421" spans="1:10" s="20" customFormat="1" ht="23.25" customHeight="1">
      <c r="A1421" s="30">
        <v>271</v>
      </c>
      <c r="B1421" s="31">
        <v>100000513538</v>
      </c>
      <c r="C1421" s="30">
        <v>0</v>
      </c>
      <c r="D1421" s="29" t="s">
        <v>1453</v>
      </c>
      <c r="E1421" s="29" t="s">
        <v>1454</v>
      </c>
      <c r="F1421" s="28">
        <v>24600</v>
      </c>
      <c r="G1421" s="28">
        <v>-16182.2</v>
      </c>
      <c r="H1421" s="32">
        <v>8417.7999999999993</v>
      </c>
      <c r="I1421" s="110"/>
      <c r="J1421" s="22"/>
    </row>
    <row r="1422" spans="1:10" s="20" customFormat="1" ht="23.25" customHeight="1">
      <c r="A1422" s="30">
        <v>272</v>
      </c>
      <c r="B1422" s="31">
        <v>100000513539</v>
      </c>
      <c r="C1422" s="30">
        <v>0</v>
      </c>
      <c r="D1422" s="29" t="s">
        <v>1453</v>
      </c>
      <c r="E1422" s="29" t="s">
        <v>1454</v>
      </c>
      <c r="F1422" s="28">
        <v>24600</v>
      </c>
      <c r="G1422" s="28">
        <v>-16182.2</v>
      </c>
      <c r="H1422" s="32">
        <v>8417.7999999999993</v>
      </c>
      <c r="I1422" s="110"/>
      <c r="J1422" s="22"/>
    </row>
    <row r="1423" spans="1:10" s="20" customFormat="1" ht="23.25" customHeight="1">
      <c r="A1423" s="30">
        <v>273</v>
      </c>
      <c r="B1423" s="31">
        <v>100000513540</v>
      </c>
      <c r="C1423" s="30">
        <v>0</v>
      </c>
      <c r="D1423" s="29" t="s">
        <v>1453</v>
      </c>
      <c r="E1423" s="29" t="s">
        <v>1454</v>
      </c>
      <c r="F1423" s="28">
        <v>24600</v>
      </c>
      <c r="G1423" s="28">
        <v>-16182.2</v>
      </c>
      <c r="H1423" s="32">
        <v>8417.7999999999993</v>
      </c>
      <c r="I1423" s="110"/>
      <c r="J1423" s="22"/>
    </row>
    <row r="1424" spans="1:10" s="20" customFormat="1" ht="23.25" customHeight="1">
      <c r="A1424" s="30">
        <v>274</v>
      </c>
      <c r="B1424" s="31">
        <v>100000513541</v>
      </c>
      <c r="C1424" s="30">
        <v>0</v>
      </c>
      <c r="D1424" s="29" t="s">
        <v>1453</v>
      </c>
      <c r="E1424" s="29" t="s">
        <v>1454</v>
      </c>
      <c r="F1424" s="28">
        <v>24600</v>
      </c>
      <c r="G1424" s="28">
        <v>-16182.2</v>
      </c>
      <c r="H1424" s="32">
        <v>8417.7999999999993</v>
      </c>
      <c r="I1424" s="110"/>
      <c r="J1424" s="22"/>
    </row>
    <row r="1425" spans="1:10" s="20" customFormat="1" ht="23.25" customHeight="1">
      <c r="A1425" s="30">
        <v>275</v>
      </c>
      <c r="B1425" s="31">
        <v>100000513542</v>
      </c>
      <c r="C1425" s="30">
        <v>0</v>
      </c>
      <c r="D1425" s="29" t="s">
        <v>1453</v>
      </c>
      <c r="E1425" s="29" t="s">
        <v>1454</v>
      </c>
      <c r="F1425" s="28">
        <v>24600</v>
      </c>
      <c r="G1425" s="28">
        <v>-16182.2</v>
      </c>
      <c r="H1425" s="32">
        <v>8417.7999999999993</v>
      </c>
      <c r="I1425" s="110"/>
      <c r="J1425" s="22"/>
    </row>
    <row r="1426" spans="1:10" s="20" customFormat="1" ht="23.25" customHeight="1">
      <c r="A1426" s="30">
        <v>276</v>
      </c>
      <c r="B1426" s="31">
        <v>100000513543</v>
      </c>
      <c r="C1426" s="30">
        <v>0</v>
      </c>
      <c r="D1426" s="29" t="s">
        <v>1453</v>
      </c>
      <c r="E1426" s="29" t="s">
        <v>1454</v>
      </c>
      <c r="F1426" s="28">
        <v>24600</v>
      </c>
      <c r="G1426" s="28">
        <v>-16182.2</v>
      </c>
      <c r="H1426" s="32">
        <v>8417.7999999999993</v>
      </c>
      <c r="I1426" s="110"/>
      <c r="J1426" s="22"/>
    </row>
    <row r="1427" spans="1:10" s="20" customFormat="1" ht="23.25" customHeight="1">
      <c r="A1427" s="30">
        <v>277</v>
      </c>
      <c r="B1427" s="31">
        <v>100000513544</v>
      </c>
      <c r="C1427" s="30">
        <v>0</v>
      </c>
      <c r="D1427" s="29" t="s">
        <v>1453</v>
      </c>
      <c r="E1427" s="29" t="s">
        <v>1454</v>
      </c>
      <c r="F1427" s="28">
        <v>24600</v>
      </c>
      <c r="G1427" s="28">
        <v>-16182.2</v>
      </c>
      <c r="H1427" s="32">
        <v>8417.7999999999993</v>
      </c>
      <c r="I1427" s="110"/>
      <c r="J1427" s="22"/>
    </row>
    <row r="1428" spans="1:10" s="20" customFormat="1" ht="23.25" customHeight="1">
      <c r="A1428" s="30">
        <v>278</v>
      </c>
      <c r="B1428" s="31">
        <v>100000513545</v>
      </c>
      <c r="C1428" s="30">
        <v>0</v>
      </c>
      <c r="D1428" s="29" t="s">
        <v>1453</v>
      </c>
      <c r="E1428" s="29" t="s">
        <v>1454</v>
      </c>
      <c r="F1428" s="28">
        <v>24600</v>
      </c>
      <c r="G1428" s="28">
        <v>-16182.2</v>
      </c>
      <c r="H1428" s="32">
        <v>8417.7999999999993</v>
      </c>
      <c r="I1428" s="110"/>
      <c r="J1428" s="22"/>
    </row>
    <row r="1429" spans="1:10" s="20" customFormat="1" ht="23.25" customHeight="1">
      <c r="A1429" s="30">
        <v>279</v>
      </c>
      <c r="B1429" s="31">
        <v>100000513546</v>
      </c>
      <c r="C1429" s="30">
        <v>0</v>
      </c>
      <c r="D1429" s="29" t="s">
        <v>1453</v>
      </c>
      <c r="E1429" s="29" t="s">
        <v>1454</v>
      </c>
      <c r="F1429" s="28">
        <v>24600</v>
      </c>
      <c r="G1429" s="28">
        <v>-16182.2</v>
      </c>
      <c r="H1429" s="32">
        <v>8417.7999999999993</v>
      </c>
      <c r="I1429" s="110"/>
      <c r="J1429" s="22"/>
    </row>
    <row r="1430" spans="1:10" s="20" customFormat="1" ht="23.25" customHeight="1">
      <c r="A1430" s="30">
        <v>280</v>
      </c>
      <c r="B1430" s="31">
        <v>100000513547</v>
      </c>
      <c r="C1430" s="30">
        <v>0</v>
      </c>
      <c r="D1430" s="29" t="s">
        <v>1453</v>
      </c>
      <c r="E1430" s="29" t="s">
        <v>1454</v>
      </c>
      <c r="F1430" s="28">
        <v>24600</v>
      </c>
      <c r="G1430" s="28">
        <v>-16182.2</v>
      </c>
      <c r="H1430" s="32">
        <v>8417.7999999999993</v>
      </c>
      <c r="I1430" s="110"/>
      <c r="J1430" s="22"/>
    </row>
    <row r="1431" spans="1:10" s="20" customFormat="1" ht="23.25" customHeight="1">
      <c r="A1431" s="30">
        <v>281</v>
      </c>
      <c r="B1431" s="31">
        <v>100000513548</v>
      </c>
      <c r="C1431" s="30">
        <v>0</v>
      </c>
      <c r="D1431" s="29" t="s">
        <v>1453</v>
      </c>
      <c r="E1431" s="29" t="s">
        <v>1454</v>
      </c>
      <c r="F1431" s="28">
        <v>24600</v>
      </c>
      <c r="G1431" s="28">
        <v>-16182.2</v>
      </c>
      <c r="H1431" s="32">
        <v>8417.7999999999993</v>
      </c>
      <c r="I1431" s="110"/>
      <c r="J1431" s="22"/>
    </row>
    <row r="1432" spans="1:10" s="20" customFormat="1" ht="23.25" customHeight="1">
      <c r="A1432" s="30">
        <v>282</v>
      </c>
      <c r="B1432" s="31">
        <v>100000513549</v>
      </c>
      <c r="C1432" s="30">
        <v>0</v>
      </c>
      <c r="D1432" s="29" t="s">
        <v>1453</v>
      </c>
      <c r="E1432" s="29" t="s">
        <v>1454</v>
      </c>
      <c r="F1432" s="28">
        <v>24600</v>
      </c>
      <c r="G1432" s="28">
        <v>-16182.2</v>
      </c>
      <c r="H1432" s="32">
        <v>8417.7999999999993</v>
      </c>
      <c r="I1432" s="110"/>
      <c r="J1432" s="22"/>
    </row>
    <row r="1433" spans="1:10" s="20" customFormat="1" ht="23.25" customHeight="1">
      <c r="A1433" s="30">
        <v>283</v>
      </c>
      <c r="B1433" s="31">
        <v>100000513550</v>
      </c>
      <c r="C1433" s="30">
        <v>0</v>
      </c>
      <c r="D1433" s="29" t="s">
        <v>1453</v>
      </c>
      <c r="E1433" s="29" t="s">
        <v>1454</v>
      </c>
      <c r="F1433" s="28">
        <v>24600</v>
      </c>
      <c r="G1433" s="28">
        <v>-16182.2</v>
      </c>
      <c r="H1433" s="32">
        <v>8417.7999999999993</v>
      </c>
      <c r="I1433" s="110"/>
      <c r="J1433" s="22"/>
    </row>
    <row r="1434" spans="1:10" s="20" customFormat="1" ht="23.25" customHeight="1">
      <c r="A1434" s="30">
        <v>284</v>
      </c>
      <c r="B1434" s="31">
        <v>100000513551</v>
      </c>
      <c r="C1434" s="30">
        <v>0</v>
      </c>
      <c r="D1434" s="29" t="s">
        <v>1453</v>
      </c>
      <c r="E1434" s="29" t="s">
        <v>1454</v>
      </c>
      <c r="F1434" s="28">
        <v>24600</v>
      </c>
      <c r="G1434" s="28">
        <v>-16182.2</v>
      </c>
      <c r="H1434" s="32">
        <v>8417.7999999999993</v>
      </c>
      <c r="I1434" s="110"/>
      <c r="J1434" s="22"/>
    </row>
    <row r="1435" spans="1:10" s="20" customFormat="1" ht="23.25" customHeight="1">
      <c r="A1435" s="30">
        <v>285</v>
      </c>
      <c r="B1435" s="31">
        <v>100000513552</v>
      </c>
      <c r="C1435" s="30">
        <v>0</v>
      </c>
      <c r="D1435" s="29" t="s">
        <v>1453</v>
      </c>
      <c r="E1435" s="29" t="s">
        <v>1454</v>
      </c>
      <c r="F1435" s="28">
        <v>24600</v>
      </c>
      <c r="G1435" s="28">
        <v>-16182.2</v>
      </c>
      <c r="H1435" s="32">
        <v>8417.7999999999993</v>
      </c>
      <c r="I1435" s="110"/>
      <c r="J1435" s="22"/>
    </row>
    <row r="1436" spans="1:10" s="20" customFormat="1" ht="23.25" customHeight="1">
      <c r="A1436" s="30">
        <v>286</v>
      </c>
      <c r="B1436" s="31">
        <v>100000513553</v>
      </c>
      <c r="C1436" s="30">
        <v>0</v>
      </c>
      <c r="D1436" s="29" t="s">
        <v>1453</v>
      </c>
      <c r="E1436" s="29" t="s">
        <v>1454</v>
      </c>
      <c r="F1436" s="28">
        <v>24600</v>
      </c>
      <c r="G1436" s="28">
        <v>-16182.2</v>
      </c>
      <c r="H1436" s="32">
        <v>8417.7999999999993</v>
      </c>
      <c r="I1436" s="110"/>
      <c r="J1436" s="22"/>
    </row>
    <row r="1437" spans="1:10" s="20" customFormat="1" ht="23.25" customHeight="1">
      <c r="A1437" s="30">
        <v>287</v>
      </c>
      <c r="B1437" s="31">
        <v>100000513554</v>
      </c>
      <c r="C1437" s="30">
        <v>0</v>
      </c>
      <c r="D1437" s="29" t="s">
        <v>1453</v>
      </c>
      <c r="E1437" s="29" t="s">
        <v>1454</v>
      </c>
      <c r="F1437" s="28">
        <v>24600</v>
      </c>
      <c r="G1437" s="28">
        <v>-16182.2</v>
      </c>
      <c r="H1437" s="32">
        <v>8417.7999999999993</v>
      </c>
      <c r="I1437" s="110"/>
      <c r="J1437" s="22"/>
    </row>
    <row r="1438" spans="1:10" s="20" customFormat="1" ht="23.25" customHeight="1">
      <c r="A1438" s="30">
        <v>288</v>
      </c>
      <c r="B1438" s="31">
        <v>100000513555</v>
      </c>
      <c r="C1438" s="30">
        <v>0</v>
      </c>
      <c r="D1438" s="29" t="s">
        <v>1453</v>
      </c>
      <c r="E1438" s="29" t="s">
        <v>1454</v>
      </c>
      <c r="F1438" s="28">
        <v>24600</v>
      </c>
      <c r="G1438" s="28">
        <v>-16182.2</v>
      </c>
      <c r="H1438" s="32">
        <v>8417.7999999999993</v>
      </c>
      <c r="I1438" s="110"/>
      <c r="J1438" s="22"/>
    </row>
    <row r="1439" spans="1:10" s="20" customFormat="1" ht="23.25" customHeight="1">
      <c r="A1439" s="30">
        <v>289</v>
      </c>
      <c r="B1439" s="31">
        <v>100000513556</v>
      </c>
      <c r="C1439" s="30">
        <v>0</v>
      </c>
      <c r="D1439" s="29" t="s">
        <v>1453</v>
      </c>
      <c r="E1439" s="29" t="s">
        <v>1454</v>
      </c>
      <c r="F1439" s="28">
        <v>24600</v>
      </c>
      <c r="G1439" s="28">
        <v>-16182.2</v>
      </c>
      <c r="H1439" s="32">
        <v>8417.7999999999993</v>
      </c>
      <c r="I1439" s="110"/>
      <c r="J1439" s="22"/>
    </row>
    <row r="1440" spans="1:10" s="20" customFormat="1" ht="23.25" customHeight="1">
      <c r="A1440" s="30">
        <v>290</v>
      </c>
      <c r="B1440" s="31">
        <v>100000513557</v>
      </c>
      <c r="C1440" s="30">
        <v>0</v>
      </c>
      <c r="D1440" s="29" t="s">
        <v>1453</v>
      </c>
      <c r="E1440" s="29" t="s">
        <v>1454</v>
      </c>
      <c r="F1440" s="28">
        <v>24600</v>
      </c>
      <c r="G1440" s="28">
        <v>-16182.2</v>
      </c>
      <c r="H1440" s="32">
        <v>8417.7999999999993</v>
      </c>
      <c r="I1440" s="110"/>
      <c r="J1440" s="22"/>
    </row>
    <row r="1441" spans="1:10" s="20" customFormat="1" ht="23.25" customHeight="1">
      <c r="A1441" s="30">
        <v>291</v>
      </c>
      <c r="B1441" s="31">
        <v>100000513558</v>
      </c>
      <c r="C1441" s="30">
        <v>0</v>
      </c>
      <c r="D1441" s="29" t="s">
        <v>1453</v>
      </c>
      <c r="E1441" s="29" t="s">
        <v>1454</v>
      </c>
      <c r="F1441" s="28">
        <v>24600</v>
      </c>
      <c r="G1441" s="28">
        <v>-16182.2</v>
      </c>
      <c r="H1441" s="32">
        <v>8417.7999999999993</v>
      </c>
      <c r="I1441" s="110"/>
      <c r="J1441" s="22"/>
    </row>
    <row r="1442" spans="1:10" s="20" customFormat="1" ht="23.25" customHeight="1">
      <c r="A1442" s="30">
        <v>292</v>
      </c>
      <c r="B1442" s="31">
        <v>100000513559</v>
      </c>
      <c r="C1442" s="30">
        <v>0</v>
      </c>
      <c r="D1442" s="29" t="s">
        <v>1453</v>
      </c>
      <c r="E1442" s="29" t="s">
        <v>1454</v>
      </c>
      <c r="F1442" s="28">
        <v>24600</v>
      </c>
      <c r="G1442" s="28">
        <v>-16182.2</v>
      </c>
      <c r="H1442" s="32">
        <v>8417.7999999999993</v>
      </c>
      <c r="I1442" s="110"/>
      <c r="J1442" s="22"/>
    </row>
    <row r="1443" spans="1:10" s="20" customFormat="1" ht="23.25" customHeight="1">
      <c r="A1443" s="30">
        <v>293</v>
      </c>
      <c r="B1443" s="31">
        <v>100000513560</v>
      </c>
      <c r="C1443" s="30">
        <v>0</v>
      </c>
      <c r="D1443" s="29" t="s">
        <v>1453</v>
      </c>
      <c r="E1443" s="29" t="s">
        <v>1454</v>
      </c>
      <c r="F1443" s="28">
        <v>24600</v>
      </c>
      <c r="G1443" s="28">
        <v>-16182.2</v>
      </c>
      <c r="H1443" s="32">
        <v>8417.7999999999993</v>
      </c>
      <c r="I1443" s="110"/>
      <c r="J1443" s="22"/>
    </row>
    <row r="1444" spans="1:10" s="20" customFormat="1" ht="23.25" customHeight="1">
      <c r="A1444" s="30">
        <v>294</v>
      </c>
      <c r="B1444" s="31">
        <v>100000513561</v>
      </c>
      <c r="C1444" s="30">
        <v>0</v>
      </c>
      <c r="D1444" s="29" t="s">
        <v>1453</v>
      </c>
      <c r="E1444" s="29" t="s">
        <v>1454</v>
      </c>
      <c r="F1444" s="28">
        <v>24600</v>
      </c>
      <c r="G1444" s="28">
        <v>-16182.2</v>
      </c>
      <c r="H1444" s="32">
        <v>8417.7999999999993</v>
      </c>
      <c r="I1444" s="110"/>
      <c r="J1444" s="22"/>
    </row>
    <row r="1445" spans="1:10" s="20" customFormat="1" ht="23.25" customHeight="1">
      <c r="A1445" s="30">
        <v>295</v>
      </c>
      <c r="B1445" s="31">
        <v>100000513562</v>
      </c>
      <c r="C1445" s="30">
        <v>0</v>
      </c>
      <c r="D1445" s="29" t="s">
        <v>1453</v>
      </c>
      <c r="E1445" s="29" t="s">
        <v>1454</v>
      </c>
      <c r="F1445" s="28">
        <v>24600</v>
      </c>
      <c r="G1445" s="28">
        <v>-16182.2</v>
      </c>
      <c r="H1445" s="32">
        <v>8417.7999999999993</v>
      </c>
      <c r="I1445" s="110"/>
      <c r="J1445" s="22"/>
    </row>
    <row r="1446" spans="1:10" s="20" customFormat="1" ht="23.25" customHeight="1">
      <c r="A1446" s="30">
        <v>296</v>
      </c>
      <c r="B1446" s="31">
        <v>100000513563</v>
      </c>
      <c r="C1446" s="30">
        <v>0</v>
      </c>
      <c r="D1446" s="29" t="s">
        <v>1453</v>
      </c>
      <c r="E1446" s="29" t="s">
        <v>1454</v>
      </c>
      <c r="F1446" s="28">
        <v>24600</v>
      </c>
      <c r="G1446" s="28">
        <v>-16182.2</v>
      </c>
      <c r="H1446" s="32">
        <v>8417.7999999999993</v>
      </c>
      <c r="I1446" s="110"/>
      <c r="J1446" s="22"/>
    </row>
    <row r="1447" spans="1:10" s="20" customFormat="1" ht="23.25" customHeight="1">
      <c r="A1447" s="30">
        <v>297</v>
      </c>
      <c r="B1447" s="31">
        <v>100000513564</v>
      </c>
      <c r="C1447" s="30">
        <v>0</v>
      </c>
      <c r="D1447" s="29" t="s">
        <v>1453</v>
      </c>
      <c r="E1447" s="29" t="s">
        <v>1454</v>
      </c>
      <c r="F1447" s="28">
        <v>24600</v>
      </c>
      <c r="G1447" s="28">
        <v>-16182.2</v>
      </c>
      <c r="H1447" s="32">
        <v>8417.7999999999993</v>
      </c>
      <c r="I1447" s="110"/>
      <c r="J1447" s="22"/>
    </row>
    <row r="1448" spans="1:10" s="20" customFormat="1" ht="23.25" customHeight="1">
      <c r="A1448" s="30">
        <v>298</v>
      </c>
      <c r="B1448" s="31">
        <v>100000513565</v>
      </c>
      <c r="C1448" s="30">
        <v>0</v>
      </c>
      <c r="D1448" s="29" t="s">
        <v>1453</v>
      </c>
      <c r="E1448" s="29" t="s">
        <v>1454</v>
      </c>
      <c r="F1448" s="28">
        <v>24600</v>
      </c>
      <c r="G1448" s="28">
        <v>-16182.2</v>
      </c>
      <c r="H1448" s="32">
        <v>8417.7999999999993</v>
      </c>
      <c r="I1448" s="110"/>
      <c r="J1448" s="22"/>
    </row>
    <row r="1449" spans="1:10" s="20" customFormat="1" ht="23.25" customHeight="1">
      <c r="A1449" s="30">
        <v>299</v>
      </c>
      <c r="B1449" s="31">
        <v>100000513566</v>
      </c>
      <c r="C1449" s="30">
        <v>0</v>
      </c>
      <c r="D1449" s="29" t="s">
        <v>1453</v>
      </c>
      <c r="E1449" s="29" t="s">
        <v>1454</v>
      </c>
      <c r="F1449" s="28">
        <v>24600</v>
      </c>
      <c r="G1449" s="28">
        <v>-16182.2</v>
      </c>
      <c r="H1449" s="32">
        <v>8417.7999999999993</v>
      </c>
      <c r="I1449" s="110"/>
      <c r="J1449" s="22"/>
    </row>
    <row r="1450" spans="1:10" s="20" customFormat="1" ht="23.25" customHeight="1">
      <c r="A1450" s="30">
        <v>300</v>
      </c>
      <c r="B1450" s="31">
        <v>100000513567</v>
      </c>
      <c r="C1450" s="30">
        <v>0</v>
      </c>
      <c r="D1450" s="29" t="s">
        <v>1453</v>
      </c>
      <c r="E1450" s="29" t="s">
        <v>1454</v>
      </c>
      <c r="F1450" s="28">
        <v>24600</v>
      </c>
      <c r="G1450" s="28">
        <v>-16182.2</v>
      </c>
      <c r="H1450" s="32">
        <v>8417.7999999999993</v>
      </c>
      <c r="I1450" s="110"/>
      <c r="J1450" s="22"/>
    </row>
    <row r="1451" spans="1:10" s="20" customFormat="1" ht="23.25" customHeight="1">
      <c r="A1451" s="30">
        <v>301</v>
      </c>
      <c r="B1451" s="31">
        <v>100000513568</v>
      </c>
      <c r="C1451" s="30">
        <v>0</v>
      </c>
      <c r="D1451" s="29" t="s">
        <v>1453</v>
      </c>
      <c r="E1451" s="29" t="s">
        <v>1454</v>
      </c>
      <c r="F1451" s="28">
        <v>24600</v>
      </c>
      <c r="G1451" s="28">
        <v>-16182.2</v>
      </c>
      <c r="H1451" s="32">
        <v>8417.7999999999993</v>
      </c>
      <c r="I1451" s="110"/>
      <c r="J1451" s="22"/>
    </row>
    <row r="1452" spans="1:10" s="20" customFormat="1" ht="23.25" customHeight="1">
      <c r="A1452" s="30">
        <v>302</v>
      </c>
      <c r="B1452" s="31">
        <v>100000513569</v>
      </c>
      <c r="C1452" s="30">
        <v>0</v>
      </c>
      <c r="D1452" s="29" t="s">
        <v>1453</v>
      </c>
      <c r="E1452" s="29" t="s">
        <v>1454</v>
      </c>
      <c r="F1452" s="28">
        <v>24600</v>
      </c>
      <c r="G1452" s="28">
        <v>-16182.2</v>
      </c>
      <c r="H1452" s="32">
        <v>8417.7999999999993</v>
      </c>
      <c r="I1452" s="110"/>
      <c r="J1452" s="22"/>
    </row>
    <row r="1453" spans="1:10" s="20" customFormat="1" ht="23.25" customHeight="1">
      <c r="A1453" s="30">
        <v>303</v>
      </c>
      <c r="B1453" s="31">
        <v>100000513570</v>
      </c>
      <c r="C1453" s="30">
        <v>0</v>
      </c>
      <c r="D1453" s="29" t="s">
        <v>1453</v>
      </c>
      <c r="E1453" s="29" t="s">
        <v>1454</v>
      </c>
      <c r="F1453" s="28">
        <v>24600</v>
      </c>
      <c r="G1453" s="28">
        <v>-16182.2</v>
      </c>
      <c r="H1453" s="32">
        <v>8417.7999999999993</v>
      </c>
      <c r="I1453" s="110"/>
      <c r="J1453" s="22"/>
    </row>
    <row r="1454" spans="1:10" s="20" customFormat="1" ht="23.25" customHeight="1">
      <c r="A1454" s="30">
        <v>304</v>
      </c>
      <c r="B1454" s="31">
        <v>100000513571</v>
      </c>
      <c r="C1454" s="30">
        <v>0</v>
      </c>
      <c r="D1454" s="29" t="s">
        <v>1453</v>
      </c>
      <c r="E1454" s="29" t="s">
        <v>1454</v>
      </c>
      <c r="F1454" s="28">
        <v>24600</v>
      </c>
      <c r="G1454" s="28">
        <v>-16182.2</v>
      </c>
      <c r="H1454" s="32">
        <v>8417.7999999999993</v>
      </c>
      <c r="I1454" s="110"/>
      <c r="J1454" s="22"/>
    </row>
    <row r="1455" spans="1:10" s="20" customFormat="1" ht="23.25" customHeight="1">
      <c r="A1455" s="30">
        <v>305</v>
      </c>
      <c r="B1455" s="31">
        <v>100000513572</v>
      </c>
      <c r="C1455" s="30">
        <v>0</v>
      </c>
      <c r="D1455" s="29" t="s">
        <v>1453</v>
      </c>
      <c r="E1455" s="29" t="s">
        <v>1454</v>
      </c>
      <c r="F1455" s="28">
        <v>24600</v>
      </c>
      <c r="G1455" s="28">
        <v>-16182.2</v>
      </c>
      <c r="H1455" s="32">
        <v>8417.7999999999993</v>
      </c>
      <c r="I1455" s="110"/>
      <c r="J1455" s="22"/>
    </row>
    <row r="1456" spans="1:10" s="20" customFormat="1" ht="23.25" customHeight="1">
      <c r="A1456" s="30">
        <v>306</v>
      </c>
      <c r="B1456" s="31">
        <v>100000513573</v>
      </c>
      <c r="C1456" s="30">
        <v>0</v>
      </c>
      <c r="D1456" s="29" t="s">
        <v>1453</v>
      </c>
      <c r="E1456" s="29" t="s">
        <v>1454</v>
      </c>
      <c r="F1456" s="28">
        <v>24600</v>
      </c>
      <c r="G1456" s="28">
        <v>-16182.2</v>
      </c>
      <c r="H1456" s="32">
        <v>8417.7999999999993</v>
      </c>
      <c r="I1456" s="110"/>
      <c r="J1456" s="22"/>
    </row>
    <row r="1457" spans="1:10" s="20" customFormat="1" ht="23.25" customHeight="1">
      <c r="A1457" s="30">
        <v>307</v>
      </c>
      <c r="B1457" s="31">
        <v>100000513574</v>
      </c>
      <c r="C1457" s="30">
        <v>0</v>
      </c>
      <c r="D1457" s="29" t="s">
        <v>1453</v>
      </c>
      <c r="E1457" s="29" t="s">
        <v>1454</v>
      </c>
      <c r="F1457" s="28">
        <v>24600</v>
      </c>
      <c r="G1457" s="28">
        <v>-16182.2</v>
      </c>
      <c r="H1457" s="32">
        <v>8417.7999999999993</v>
      </c>
      <c r="I1457" s="110"/>
      <c r="J1457" s="22"/>
    </row>
    <row r="1458" spans="1:10" s="20" customFormat="1" ht="23.25" customHeight="1">
      <c r="A1458" s="30">
        <v>308</v>
      </c>
      <c r="B1458" s="31">
        <v>100000513575</v>
      </c>
      <c r="C1458" s="30">
        <v>0</v>
      </c>
      <c r="D1458" s="29" t="s">
        <v>1453</v>
      </c>
      <c r="E1458" s="29" t="s">
        <v>1454</v>
      </c>
      <c r="F1458" s="28">
        <v>24600</v>
      </c>
      <c r="G1458" s="28">
        <v>-16182.2</v>
      </c>
      <c r="H1458" s="32">
        <v>8417.7999999999993</v>
      </c>
      <c r="I1458" s="110"/>
      <c r="J1458" s="22"/>
    </row>
    <row r="1459" spans="1:10" s="20" customFormat="1" ht="23.25" customHeight="1">
      <c r="A1459" s="30">
        <v>309</v>
      </c>
      <c r="B1459" s="31">
        <v>100000513576</v>
      </c>
      <c r="C1459" s="30">
        <v>0</v>
      </c>
      <c r="D1459" s="29" t="s">
        <v>1453</v>
      </c>
      <c r="E1459" s="29" t="s">
        <v>1454</v>
      </c>
      <c r="F1459" s="28">
        <v>24600</v>
      </c>
      <c r="G1459" s="28">
        <v>-16182.2</v>
      </c>
      <c r="H1459" s="32">
        <v>8417.7999999999993</v>
      </c>
      <c r="I1459" s="110"/>
      <c r="J1459" s="22"/>
    </row>
    <row r="1460" spans="1:10" s="20" customFormat="1" ht="23.25" customHeight="1">
      <c r="A1460" s="30">
        <v>310</v>
      </c>
      <c r="B1460" s="31">
        <v>100000513577</v>
      </c>
      <c r="C1460" s="30">
        <v>0</v>
      </c>
      <c r="D1460" s="29" t="s">
        <v>1453</v>
      </c>
      <c r="E1460" s="29" t="s">
        <v>1454</v>
      </c>
      <c r="F1460" s="28">
        <v>24600</v>
      </c>
      <c r="G1460" s="28">
        <v>-16182.2</v>
      </c>
      <c r="H1460" s="32">
        <v>8417.7999999999993</v>
      </c>
      <c r="I1460" s="110"/>
      <c r="J1460" s="22"/>
    </row>
    <row r="1461" spans="1:10" s="20" customFormat="1" ht="23.25" customHeight="1">
      <c r="A1461" s="30">
        <v>311</v>
      </c>
      <c r="B1461" s="31">
        <v>100000513578</v>
      </c>
      <c r="C1461" s="30">
        <v>0</v>
      </c>
      <c r="D1461" s="29" t="s">
        <v>1453</v>
      </c>
      <c r="E1461" s="29" t="s">
        <v>1454</v>
      </c>
      <c r="F1461" s="28">
        <v>24600</v>
      </c>
      <c r="G1461" s="28">
        <v>-16182.2</v>
      </c>
      <c r="H1461" s="32">
        <v>8417.7999999999993</v>
      </c>
      <c r="I1461" s="110"/>
      <c r="J1461" s="22"/>
    </row>
    <row r="1462" spans="1:10" s="20" customFormat="1" ht="23.25" customHeight="1">
      <c r="A1462" s="30">
        <v>312</v>
      </c>
      <c r="B1462" s="31">
        <v>100000513579</v>
      </c>
      <c r="C1462" s="30">
        <v>0</v>
      </c>
      <c r="D1462" s="29" t="s">
        <v>1453</v>
      </c>
      <c r="E1462" s="29" t="s">
        <v>1454</v>
      </c>
      <c r="F1462" s="28">
        <v>24600</v>
      </c>
      <c r="G1462" s="28">
        <v>-16182.2</v>
      </c>
      <c r="H1462" s="32">
        <v>8417.7999999999993</v>
      </c>
      <c r="I1462" s="110"/>
      <c r="J1462" s="22"/>
    </row>
    <row r="1463" spans="1:10" s="20" customFormat="1" ht="23.25" customHeight="1">
      <c r="A1463" s="30">
        <v>313</v>
      </c>
      <c r="B1463" s="31">
        <v>100000513580</v>
      </c>
      <c r="C1463" s="30">
        <v>0</v>
      </c>
      <c r="D1463" s="29" t="s">
        <v>1453</v>
      </c>
      <c r="E1463" s="29" t="s">
        <v>1454</v>
      </c>
      <c r="F1463" s="28">
        <v>24600</v>
      </c>
      <c r="G1463" s="28">
        <v>-16182.2</v>
      </c>
      <c r="H1463" s="32">
        <v>8417.7999999999993</v>
      </c>
      <c r="I1463" s="110"/>
      <c r="J1463" s="22"/>
    </row>
    <row r="1464" spans="1:10" s="20" customFormat="1" ht="23.25" customHeight="1">
      <c r="A1464" s="30">
        <v>314</v>
      </c>
      <c r="B1464" s="31">
        <v>100000513581</v>
      </c>
      <c r="C1464" s="30">
        <v>0</v>
      </c>
      <c r="D1464" s="29" t="s">
        <v>1453</v>
      </c>
      <c r="E1464" s="29" t="s">
        <v>1454</v>
      </c>
      <c r="F1464" s="28">
        <v>24600</v>
      </c>
      <c r="G1464" s="28">
        <v>-16182.2</v>
      </c>
      <c r="H1464" s="32">
        <v>8417.7999999999993</v>
      </c>
      <c r="I1464" s="110"/>
      <c r="J1464" s="22"/>
    </row>
    <row r="1465" spans="1:10" s="20" customFormat="1" ht="23.25" customHeight="1">
      <c r="A1465" s="30">
        <v>315</v>
      </c>
      <c r="B1465" s="31">
        <v>100000513582</v>
      </c>
      <c r="C1465" s="30">
        <v>0</v>
      </c>
      <c r="D1465" s="29" t="s">
        <v>1453</v>
      </c>
      <c r="E1465" s="29" t="s">
        <v>1454</v>
      </c>
      <c r="F1465" s="28">
        <v>24600</v>
      </c>
      <c r="G1465" s="28">
        <v>-16182.2</v>
      </c>
      <c r="H1465" s="32">
        <v>8417.7999999999993</v>
      </c>
      <c r="I1465" s="110"/>
      <c r="J1465" s="22"/>
    </row>
    <row r="1466" spans="1:10" s="20" customFormat="1" ht="23.25" customHeight="1">
      <c r="A1466" s="30">
        <v>316</v>
      </c>
      <c r="B1466" s="31">
        <v>100000513583</v>
      </c>
      <c r="C1466" s="30">
        <v>0</v>
      </c>
      <c r="D1466" s="29" t="s">
        <v>1453</v>
      </c>
      <c r="E1466" s="29" t="s">
        <v>1454</v>
      </c>
      <c r="F1466" s="28">
        <v>24600</v>
      </c>
      <c r="G1466" s="28">
        <v>-16182.2</v>
      </c>
      <c r="H1466" s="32">
        <v>8417.7999999999993</v>
      </c>
      <c r="I1466" s="110"/>
      <c r="J1466" s="22"/>
    </row>
    <row r="1467" spans="1:10" s="20" customFormat="1" ht="23.25" customHeight="1">
      <c r="A1467" s="30">
        <v>317</v>
      </c>
      <c r="B1467" s="31">
        <v>100000513584</v>
      </c>
      <c r="C1467" s="30">
        <v>0</v>
      </c>
      <c r="D1467" s="29" t="s">
        <v>1453</v>
      </c>
      <c r="E1467" s="29" t="s">
        <v>1454</v>
      </c>
      <c r="F1467" s="28">
        <v>24600</v>
      </c>
      <c r="G1467" s="28">
        <v>-16182.2</v>
      </c>
      <c r="H1467" s="32">
        <v>8417.7999999999993</v>
      </c>
      <c r="I1467" s="110"/>
      <c r="J1467" s="22"/>
    </row>
    <row r="1468" spans="1:10" s="20" customFormat="1" ht="23.25" customHeight="1">
      <c r="A1468" s="30">
        <v>318</v>
      </c>
      <c r="B1468" s="31">
        <v>100000513585</v>
      </c>
      <c r="C1468" s="30">
        <v>0</v>
      </c>
      <c r="D1468" s="29" t="s">
        <v>1453</v>
      </c>
      <c r="E1468" s="29" t="s">
        <v>1454</v>
      </c>
      <c r="F1468" s="28">
        <v>24600</v>
      </c>
      <c r="G1468" s="28">
        <v>-16182.2</v>
      </c>
      <c r="H1468" s="32">
        <v>8417.7999999999993</v>
      </c>
      <c r="I1468" s="110"/>
      <c r="J1468" s="22"/>
    </row>
    <row r="1469" spans="1:10" s="20" customFormat="1" ht="23.25" customHeight="1">
      <c r="A1469" s="30">
        <v>319</v>
      </c>
      <c r="B1469" s="31">
        <v>100000513586</v>
      </c>
      <c r="C1469" s="30">
        <v>0</v>
      </c>
      <c r="D1469" s="29" t="s">
        <v>1453</v>
      </c>
      <c r="E1469" s="29" t="s">
        <v>1454</v>
      </c>
      <c r="F1469" s="28">
        <v>24600</v>
      </c>
      <c r="G1469" s="28">
        <v>-16182.2</v>
      </c>
      <c r="H1469" s="32">
        <v>8417.7999999999993</v>
      </c>
      <c r="I1469" s="110"/>
      <c r="J1469" s="22"/>
    </row>
    <row r="1470" spans="1:10" s="20" customFormat="1" ht="23.25" customHeight="1">
      <c r="A1470" s="30">
        <v>320</v>
      </c>
      <c r="B1470" s="31">
        <v>100000513587</v>
      </c>
      <c r="C1470" s="30">
        <v>0</v>
      </c>
      <c r="D1470" s="29" t="s">
        <v>1453</v>
      </c>
      <c r="E1470" s="29" t="s">
        <v>1454</v>
      </c>
      <c r="F1470" s="28">
        <v>24600</v>
      </c>
      <c r="G1470" s="28">
        <v>-16182.2</v>
      </c>
      <c r="H1470" s="32">
        <v>8417.7999999999993</v>
      </c>
      <c r="I1470" s="110"/>
      <c r="J1470" s="22"/>
    </row>
    <row r="1471" spans="1:10" s="20" customFormat="1" ht="23.25" customHeight="1">
      <c r="A1471" s="30">
        <v>321</v>
      </c>
      <c r="B1471" s="31">
        <v>100000513588</v>
      </c>
      <c r="C1471" s="30">
        <v>0</v>
      </c>
      <c r="D1471" s="29" t="s">
        <v>1453</v>
      </c>
      <c r="E1471" s="29" t="s">
        <v>1454</v>
      </c>
      <c r="F1471" s="28">
        <v>24600</v>
      </c>
      <c r="G1471" s="28">
        <v>-16182.2</v>
      </c>
      <c r="H1471" s="32">
        <v>8417.7999999999993</v>
      </c>
      <c r="I1471" s="110"/>
      <c r="J1471" s="22"/>
    </row>
    <row r="1472" spans="1:10" s="20" customFormat="1" ht="23.25" customHeight="1">
      <c r="A1472" s="30">
        <v>322</v>
      </c>
      <c r="B1472" s="31">
        <v>100000513589</v>
      </c>
      <c r="C1472" s="30">
        <v>0</v>
      </c>
      <c r="D1472" s="29" t="s">
        <v>1453</v>
      </c>
      <c r="E1472" s="29" t="s">
        <v>1454</v>
      </c>
      <c r="F1472" s="28">
        <v>24600</v>
      </c>
      <c r="G1472" s="28">
        <v>-16182.2</v>
      </c>
      <c r="H1472" s="32">
        <v>8417.7999999999993</v>
      </c>
      <c r="I1472" s="110"/>
      <c r="J1472" s="22"/>
    </row>
    <row r="1473" spans="1:10" s="20" customFormat="1" ht="23.25" customHeight="1">
      <c r="A1473" s="30">
        <v>323</v>
      </c>
      <c r="B1473" s="31">
        <v>100000513590</v>
      </c>
      <c r="C1473" s="30">
        <v>0</v>
      </c>
      <c r="D1473" s="29" t="s">
        <v>1453</v>
      </c>
      <c r="E1473" s="29" t="s">
        <v>1454</v>
      </c>
      <c r="F1473" s="28">
        <v>24600</v>
      </c>
      <c r="G1473" s="28">
        <v>-16182.2</v>
      </c>
      <c r="H1473" s="32">
        <v>8417.7999999999993</v>
      </c>
      <c r="I1473" s="110"/>
      <c r="J1473" s="22"/>
    </row>
    <row r="1474" spans="1:10" s="20" customFormat="1" ht="23.25" customHeight="1">
      <c r="A1474" s="30">
        <v>324</v>
      </c>
      <c r="B1474" s="31">
        <v>100000513591</v>
      </c>
      <c r="C1474" s="30">
        <v>0</v>
      </c>
      <c r="D1474" s="29" t="s">
        <v>1453</v>
      </c>
      <c r="E1474" s="29" t="s">
        <v>1454</v>
      </c>
      <c r="F1474" s="28">
        <v>24600</v>
      </c>
      <c r="G1474" s="28">
        <v>-16182.2</v>
      </c>
      <c r="H1474" s="32">
        <v>8417.7999999999993</v>
      </c>
      <c r="I1474" s="110"/>
      <c r="J1474" s="22"/>
    </row>
    <row r="1475" spans="1:10" s="20" customFormat="1" ht="23.25" customHeight="1">
      <c r="A1475" s="30">
        <v>325</v>
      </c>
      <c r="B1475" s="31">
        <v>100000513592</v>
      </c>
      <c r="C1475" s="30">
        <v>0</v>
      </c>
      <c r="D1475" s="29" t="s">
        <v>1453</v>
      </c>
      <c r="E1475" s="29" t="s">
        <v>1454</v>
      </c>
      <c r="F1475" s="28">
        <v>24600</v>
      </c>
      <c r="G1475" s="28">
        <v>-16182.2</v>
      </c>
      <c r="H1475" s="32">
        <v>8417.7999999999993</v>
      </c>
      <c r="I1475" s="110"/>
      <c r="J1475" s="22"/>
    </row>
    <row r="1476" spans="1:10" s="20" customFormat="1" ht="23.25" customHeight="1">
      <c r="A1476" s="30">
        <v>326</v>
      </c>
      <c r="B1476" s="31">
        <v>100000513593</v>
      </c>
      <c r="C1476" s="30">
        <v>0</v>
      </c>
      <c r="D1476" s="29" t="s">
        <v>1453</v>
      </c>
      <c r="E1476" s="29" t="s">
        <v>1454</v>
      </c>
      <c r="F1476" s="28">
        <v>24600</v>
      </c>
      <c r="G1476" s="28">
        <v>-16182.2</v>
      </c>
      <c r="H1476" s="32">
        <v>8417.7999999999993</v>
      </c>
      <c r="I1476" s="110"/>
      <c r="J1476" s="22"/>
    </row>
    <row r="1477" spans="1:10" s="20" customFormat="1" ht="23.25" customHeight="1">
      <c r="A1477" s="30">
        <v>327</v>
      </c>
      <c r="B1477" s="31">
        <v>100000513594</v>
      </c>
      <c r="C1477" s="30">
        <v>0</v>
      </c>
      <c r="D1477" s="29" t="s">
        <v>1453</v>
      </c>
      <c r="E1477" s="29" t="s">
        <v>1454</v>
      </c>
      <c r="F1477" s="28">
        <v>24600</v>
      </c>
      <c r="G1477" s="28">
        <v>-16182.2</v>
      </c>
      <c r="H1477" s="32">
        <v>8417.7999999999993</v>
      </c>
      <c r="I1477" s="110"/>
      <c r="J1477" s="22"/>
    </row>
    <row r="1478" spans="1:10" s="20" customFormat="1" ht="23.25" customHeight="1">
      <c r="A1478" s="30">
        <v>328</v>
      </c>
      <c r="B1478" s="31">
        <v>100000513595</v>
      </c>
      <c r="C1478" s="30">
        <v>0</v>
      </c>
      <c r="D1478" s="29" t="s">
        <v>1453</v>
      </c>
      <c r="E1478" s="29" t="s">
        <v>1454</v>
      </c>
      <c r="F1478" s="28">
        <v>24600</v>
      </c>
      <c r="G1478" s="28">
        <v>-16182.2</v>
      </c>
      <c r="H1478" s="32">
        <v>8417.7999999999993</v>
      </c>
      <c r="I1478" s="110"/>
      <c r="J1478" s="22"/>
    </row>
    <row r="1479" spans="1:10" s="20" customFormat="1" ht="23.25" customHeight="1">
      <c r="A1479" s="30">
        <v>329</v>
      </c>
      <c r="B1479" s="31">
        <v>100000513596</v>
      </c>
      <c r="C1479" s="30">
        <v>0</v>
      </c>
      <c r="D1479" s="29" t="s">
        <v>1453</v>
      </c>
      <c r="E1479" s="29" t="s">
        <v>1454</v>
      </c>
      <c r="F1479" s="28">
        <v>24600</v>
      </c>
      <c r="G1479" s="28">
        <v>-16182.2</v>
      </c>
      <c r="H1479" s="32">
        <v>8417.7999999999993</v>
      </c>
      <c r="I1479" s="110"/>
      <c r="J1479" s="22"/>
    </row>
    <row r="1480" spans="1:10" s="20" customFormat="1" ht="23.25" customHeight="1">
      <c r="A1480" s="30">
        <v>330</v>
      </c>
      <c r="B1480" s="31">
        <v>100000513597</v>
      </c>
      <c r="C1480" s="30">
        <v>0</v>
      </c>
      <c r="D1480" s="29" t="s">
        <v>1453</v>
      </c>
      <c r="E1480" s="29" t="s">
        <v>1454</v>
      </c>
      <c r="F1480" s="28">
        <v>24600</v>
      </c>
      <c r="G1480" s="28">
        <v>-16182.2</v>
      </c>
      <c r="H1480" s="32">
        <v>8417.7999999999993</v>
      </c>
      <c r="I1480" s="110"/>
      <c r="J1480" s="22"/>
    </row>
    <row r="1481" spans="1:10" s="20" customFormat="1" ht="23.25" customHeight="1">
      <c r="A1481" s="30">
        <v>331</v>
      </c>
      <c r="B1481" s="31">
        <v>100000513598</v>
      </c>
      <c r="C1481" s="30">
        <v>0</v>
      </c>
      <c r="D1481" s="29" t="s">
        <v>1453</v>
      </c>
      <c r="E1481" s="29" t="s">
        <v>1454</v>
      </c>
      <c r="F1481" s="28">
        <v>24600</v>
      </c>
      <c r="G1481" s="28">
        <v>-16182.2</v>
      </c>
      <c r="H1481" s="32">
        <v>8417.7999999999993</v>
      </c>
      <c r="I1481" s="110"/>
      <c r="J1481" s="22"/>
    </row>
    <row r="1482" spans="1:10" s="20" customFormat="1" ht="23.25" customHeight="1">
      <c r="A1482" s="30">
        <v>332</v>
      </c>
      <c r="B1482" s="31">
        <v>100000513599</v>
      </c>
      <c r="C1482" s="30">
        <v>0</v>
      </c>
      <c r="D1482" s="29" t="s">
        <v>1453</v>
      </c>
      <c r="E1482" s="29" t="s">
        <v>1454</v>
      </c>
      <c r="F1482" s="28">
        <v>24600</v>
      </c>
      <c r="G1482" s="28">
        <v>-16182.2</v>
      </c>
      <c r="H1482" s="32">
        <v>8417.7999999999993</v>
      </c>
      <c r="I1482" s="110"/>
      <c r="J1482" s="22"/>
    </row>
    <row r="1483" spans="1:10" s="20" customFormat="1" ht="23.25" customHeight="1">
      <c r="A1483" s="30">
        <v>333</v>
      </c>
      <c r="B1483" s="31">
        <v>100000513600</v>
      </c>
      <c r="C1483" s="30">
        <v>0</v>
      </c>
      <c r="D1483" s="29" t="s">
        <v>1453</v>
      </c>
      <c r="E1483" s="29" t="s">
        <v>1454</v>
      </c>
      <c r="F1483" s="28">
        <v>24600</v>
      </c>
      <c r="G1483" s="28">
        <v>-16182.2</v>
      </c>
      <c r="H1483" s="32">
        <v>8417.7999999999993</v>
      </c>
      <c r="I1483" s="110"/>
      <c r="J1483" s="22"/>
    </row>
    <row r="1484" spans="1:10" s="20" customFormat="1" ht="23.25" customHeight="1">
      <c r="A1484" s="30">
        <v>334</v>
      </c>
      <c r="B1484" s="31">
        <v>100000513601</v>
      </c>
      <c r="C1484" s="30">
        <v>0</v>
      </c>
      <c r="D1484" s="29" t="s">
        <v>1453</v>
      </c>
      <c r="E1484" s="29" t="s">
        <v>1454</v>
      </c>
      <c r="F1484" s="28">
        <v>24600</v>
      </c>
      <c r="G1484" s="28">
        <v>-16182.2</v>
      </c>
      <c r="H1484" s="32">
        <v>8417.7999999999993</v>
      </c>
      <c r="I1484" s="110"/>
      <c r="J1484" s="22"/>
    </row>
    <row r="1485" spans="1:10" s="20" customFormat="1" ht="23.25" customHeight="1">
      <c r="A1485" s="30">
        <v>335</v>
      </c>
      <c r="B1485" s="31">
        <v>100000513602</v>
      </c>
      <c r="C1485" s="30">
        <v>0</v>
      </c>
      <c r="D1485" s="29" t="s">
        <v>1453</v>
      </c>
      <c r="E1485" s="29" t="s">
        <v>1454</v>
      </c>
      <c r="F1485" s="28">
        <v>24600</v>
      </c>
      <c r="G1485" s="28">
        <v>-16182.2</v>
      </c>
      <c r="H1485" s="32">
        <v>8417.7999999999993</v>
      </c>
      <c r="I1485" s="110"/>
      <c r="J1485" s="22"/>
    </row>
    <row r="1486" spans="1:10" s="20" customFormat="1" ht="23.25" customHeight="1">
      <c r="A1486" s="30">
        <v>336</v>
      </c>
      <c r="B1486" s="31">
        <v>100000513603</v>
      </c>
      <c r="C1486" s="30">
        <v>0</v>
      </c>
      <c r="D1486" s="29" t="s">
        <v>1453</v>
      </c>
      <c r="E1486" s="29" t="s">
        <v>1454</v>
      </c>
      <c r="F1486" s="28">
        <v>24600</v>
      </c>
      <c r="G1486" s="28">
        <v>-16182.2</v>
      </c>
      <c r="H1486" s="32">
        <v>8417.7999999999993</v>
      </c>
      <c r="I1486" s="110"/>
      <c r="J1486" s="22"/>
    </row>
    <row r="1487" spans="1:10" s="20" customFormat="1" ht="23.25" customHeight="1">
      <c r="A1487" s="30">
        <v>337</v>
      </c>
      <c r="B1487" s="31">
        <v>100000513604</v>
      </c>
      <c r="C1487" s="30">
        <v>0</v>
      </c>
      <c r="D1487" s="29" t="s">
        <v>1453</v>
      </c>
      <c r="E1487" s="29" t="s">
        <v>1454</v>
      </c>
      <c r="F1487" s="28">
        <v>24600</v>
      </c>
      <c r="G1487" s="28">
        <v>-16182.2</v>
      </c>
      <c r="H1487" s="32">
        <v>8417.7999999999993</v>
      </c>
      <c r="I1487" s="110"/>
      <c r="J1487" s="22"/>
    </row>
    <row r="1488" spans="1:10" s="20" customFormat="1" ht="23.25" customHeight="1">
      <c r="A1488" s="30">
        <v>338</v>
      </c>
      <c r="B1488" s="31">
        <v>100000513605</v>
      </c>
      <c r="C1488" s="30">
        <v>0</v>
      </c>
      <c r="D1488" s="29" t="s">
        <v>1453</v>
      </c>
      <c r="E1488" s="29" t="s">
        <v>1454</v>
      </c>
      <c r="F1488" s="28">
        <v>24600</v>
      </c>
      <c r="G1488" s="28">
        <v>-16182.2</v>
      </c>
      <c r="H1488" s="32">
        <v>8417.7999999999993</v>
      </c>
      <c r="I1488" s="110"/>
      <c r="J1488" s="22"/>
    </row>
    <row r="1489" spans="1:10" s="20" customFormat="1" ht="23.25" customHeight="1">
      <c r="A1489" s="30">
        <v>339</v>
      </c>
      <c r="B1489" s="31">
        <v>100000513606</v>
      </c>
      <c r="C1489" s="30">
        <v>0</v>
      </c>
      <c r="D1489" s="29" t="s">
        <v>1453</v>
      </c>
      <c r="E1489" s="29" t="s">
        <v>1454</v>
      </c>
      <c r="F1489" s="28">
        <v>24600</v>
      </c>
      <c r="G1489" s="28">
        <v>-16182.2</v>
      </c>
      <c r="H1489" s="32">
        <v>8417.7999999999993</v>
      </c>
      <c r="I1489" s="110"/>
      <c r="J1489" s="22"/>
    </row>
    <row r="1490" spans="1:10" s="20" customFormat="1" ht="23.25" customHeight="1">
      <c r="A1490" s="30">
        <v>340</v>
      </c>
      <c r="B1490" s="31">
        <v>100000513607</v>
      </c>
      <c r="C1490" s="30">
        <v>0</v>
      </c>
      <c r="D1490" s="29" t="s">
        <v>1453</v>
      </c>
      <c r="E1490" s="29" t="s">
        <v>1454</v>
      </c>
      <c r="F1490" s="28">
        <v>24600</v>
      </c>
      <c r="G1490" s="28">
        <v>-16182.2</v>
      </c>
      <c r="H1490" s="32">
        <v>8417.7999999999993</v>
      </c>
      <c r="I1490" s="110"/>
      <c r="J1490" s="22"/>
    </row>
    <row r="1491" spans="1:10" s="20" customFormat="1" ht="23.25" customHeight="1">
      <c r="A1491" s="30">
        <v>341</v>
      </c>
      <c r="B1491" s="31">
        <v>100000513608</v>
      </c>
      <c r="C1491" s="30">
        <v>0</v>
      </c>
      <c r="D1491" s="29" t="s">
        <v>1453</v>
      </c>
      <c r="E1491" s="29" t="s">
        <v>1454</v>
      </c>
      <c r="F1491" s="28">
        <v>24600</v>
      </c>
      <c r="G1491" s="28">
        <v>-16182.2</v>
      </c>
      <c r="H1491" s="32">
        <v>8417.7999999999993</v>
      </c>
      <c r="I1491" s="110"/>
      <c r="J1491" s="22"/>
    </row>
    <row r="1492" spans="1:10" s="20" customFormat="1" ht="23.25" customHeight="1">
      <c r="A1492" s="30">
        <v>342</v>
      </c>
      <c r="B1492" s="31">
        <v>100000513609</v>
      </c>
      <c r="C1492" s="30">
        <v>0</v>
      </c>
      <c r="D1492" s="29" t="s">
        <v>1453</v>
      </c>
      <c r="E1492" s="29" t="s">
        <v>1454</v>
      </c>
      <c r="F1492" s="28">
        <v>24600</v>
      </c>
      <c r="G1492" s="28">
        <v>-16182.2</v>
      </c>
      <c r="H1492" s="32">
        <v>8417.7999999999993</v>
      </c>
      <c r="I1492" s="110"/>
      <c r="J1492" s="22"/>
    </row>
    <row r="1493" spans="1:10" s="20" customFormat="1" ht="23.25" customHeight="1">
      <c r="A1493" s="30">
        <v>343</v>
      </c>
      <c r="B1493" s="31">
        <v>100000513610</v>
      </c>
      <c r="C1493" s="30">
        <v>0</v>
      </c>
      <c r="D1493" s="29" t="s">
        <v>1453</v>
      </c>
      <c r="E1493" s="29" t="s">
        <v>1454</v>
      </c>
      <c r="F1493" s="28">
        <v>24600</v>
      </c>
      <c r="G1493" s="28">
        <v>-16182.2</v>
      </c>
      <c r="H1493" s="32">
        <v>8417.7999999999993</v>
      </c>
      <c r="I1493" s="110"/>
      <c r="J1493" s="22"/>
    </row>
    <row r="1494" spans="1:10" s="20" customFormat="1" ht="23.25" customHeight="1">
      <c r="A1494" s="30">
        <v>344</v>
      </c>
      <c r="B1494" s="31">
        <v>100000513611</v>
      </c>
      <c r="C1494" s="30">
        <v>0</v>
      </c>
      <c r="D1494" s="29" t="s">
        <v>1453</v>
      </c>
      <c r="E1494" s="29" t="s">
        <v>1454</v>
      </c>
      <c r="F1494" s="28">
        <v>24600</v>
      </c>
      <c r="G1494" s="28">
        <v>-16182.2</v>
      </c>
      <c r="H1494" s="32">
        <v>8417.7999999999993</v>
      </c>
      <c r="I1494" s="110"/>
      <c r="J1494" s="22"/>
    </row>
    <row r="1495" spans="1:10" s="20" customFormat="1" ht="23.25" customHeight="1">
      <c r="A1495" s="30">
        <v>345</v>
      </c>
      <c r="B1495" s="31">
        <v>100000513612</v>
      </c>
      <c r="C1495" s="30">
        <v>0</v>
      </c>
      <c r="D1495" s="29" t="s">
        <v>1453</v>
      </c>
      <c r="E1495" s="29" t="s">
        <v>1454</v>
      </c>
      <c r="F1495" s="28">
        <v>24600</v>
      </c>
      <c r="G1495" s="28">
        <v>-16182.2</v>
      </c>
      <c r="H1495" s="32">
        <v>8417.7999999999993</v>
      </c>
      <c r="I1495" s="110"/>
      <c r="J1495" s="22"/>
    </row>
    <row r="1496" spans="1:10" s="20" customFormat="1" ht="23.25" customHeight="1">
      <c r="A1496" s="30">
        <v>346</v>
      </c>
      <c r="B1496" s="31">
        <v>100000513613</v>
      </c>
      <c r="C1496" s="30">
        <v>0</v>
      </c>
      <c r="D1496" s="29" t="s">
        <v>1453</v>
      </c>
      <c r="E1496" s="29" t="s">
        <v>1454</v>
      </c>
      <c r="F1496" s="28">
        <v>24600</v>
      </c>
      <c r="G1496" s="28">
        <v>-16182.2</v>
      </c>
      <c r="H1496" s="32">
        <v>8417.7999999999993</v>
      </c>
      <c r="I1496" s="110"/>
      <c r="J1496" s="22"/>
    </row>
    <row r="1497" spans="1:10" s="20" customFormat="1" ht="23.25" customHeight="1">
      <c r="A1497" s="30">
        <v>347</v>
      </c>
      <c r="B1497" s="31">
        <v>100000513614</v>
      </c>
      <c r="C1497" s="30">
        <v>0</v>
      </c>
      <c r="D1497" s="29" t="s">
        <v>1453</v>
      </c>
      <c r="E1497" s="29" t="s">
        <v>1454</v>
      </c>
      <c r="F1497" s="28">
        <v>24600</v>
      </c>
      <c r="G1497" s="28">
        <v>-16182.2</v>
      </c>
      <c r="H1497" s="32">
        <v>8417.7999999999993</v>
      </c>
      <c r="I1497" s="110"/>
      <c r="J1497" s="22"/>
    </row>
    <row r="1498" spans="1:10" s="20" customFormat="1" ht="23.25" customHeight="1">
      <c r="A1498" s="30">
        <v>348</v>
      </c>
      <c r="B1498" s="31">
        <v>100000513615</v>
      </c>
      <c r="C1498" s="30">
        <v>0</v>
      </c>
      <c r="D1498" s="29" t="s">
        <v>1453</v>
      </c>
      <c r="E1498" s="29" t="s">
        <v>1454</v>
      </c>
      <c r="F1498" s="28">
        <v>24600</v>
      </c>
      <c r="G1498" s="28">
        <v>-16182.2</v>
      </c>
      <c r="H1498" s="32">
        <v>8417.7999999999993</v>
      </c>
      <c r="I1498" s="110"/>
      <c r="J1498" s="22"/>
    </row>
    <row r="1499" spans="1:10" s="20" customFormat="1" ht="23.25" customHeight="1">
      <c r="A1499" s="30">
        <v>349</v>
      </c>
      <c r="B1499" s="31">
        <v>100000513616</v>
      </c>
      <c r="C1499" s="30">
        <v>0</v>
      </c>
      <c r="D1499" s="29" t="s">
        <v>1453</v>
      </c>
      <c r="E1499" s="29" t="s">
        <v>1454</v>
      </c>
      <c r="F1499" s="28">
        <v>24600</v>
      </c>
      <c r="G1499" s="28">
        <v>-16182.2</v>
      </c>
      <c r="H1499" s="32">
        <v>8417.7999999999993</v>
      </c>
      <c r="I1499" s="110"/>
      <c r="J1499" s="22"/>
    </row>
    <row r="1500" spans="1:10" s="20" customFormat="1" ht="23.25" customHeight="1">
      <c r="A1500" s="30">
        <v>350</v>
      </c>
      <c r="B1500" s="31">
        <v>100000513617</v>
      </c>
      <c r="C1500" s="30">
        <v>0</v>
      </c>
      <c r="D1500" s="29" t="s">
        <v>1453</v>
      </c>
      <c r="E1500" s="29" t="s">
        <v>1454</v>
      </c>
      <c r="F1500" s="28">
        <v>24600</v>
      </c>
      <c r="G1500" s="28">
        <v>-16182.2</v>
      </c>
      <c r="H1500" s="32">
        <v>8417.7999999999993</v>
      </c>
      <c r="I1500" s="110"/>
      <c r="J1500" s="22"/>
    </row>
    <row r="1501" spans="1:10" s="20" customFormat="1" ht="23.25" customHeight="1">
      <c r="A1501" s="30">
        <v>351</v>
      </c>
      <c r="B1501" s="31">
        <v>100000513618</v>
      </c>
      <c r="C1501" s="30">
        <v>0</v>
      </c>
      <c r="D1501" s="29" t="s">
        <v>1453</v>
      </c>
      <c r="E1501" s="29" t="s">
        <v>1454</v>
      </c>
      <c r="F1501" s="28">
        <v>24600</v>
      </c>
      <c r="G1501" s="28">
        <v>-16182.2</v>
      </c>
      <c r="H1501" s="32">
        <v>8417.7999999999993</v>
      </c>
      <c r="I1501" s="110"/>
      <c r="J1501" s="22"/>
    </row>
    <row r="1502" spans="1:10" s="20" customFormat="1" ht="23.25" customHeight="1">
      <c r="A1502" s="30">
        <v>352</v>
      </c>
      <c r="B1502" s="31">
        <v>100000513619</v>
      </c>
      <c r="C1502" s="30">
        <v>0</v>
      </c>
      <c r="D1502" s="29" t="s">
        <v>1453</v>
      </c>
      <c r="E1502" s="29" t="s">
        <v>1454</v>
      </c>
      <c r="F1502" s="28">
        <v>24600</v>
      </c>
      <c r="G1502" s="28">
        <v>-16182.2</v>
      </c>
      <c r="H1502" s="32">
        <v>8417.7999999999993</v>
      </c>
      <c r="I1502" s="110"/>
      <c r="J1502" s="22"/>
    </row>
    <row r="1503" spans="1:10" s="20" customFormat="1" ht="23.25" customHeight="1">
      <c r="A1503" s="30">
        <v>353</v>
      </c>
      <c r="B1503" s="31">
        <v>100000513620</v>
      </c>
      <c r="C1503" s="30">
        <v>0</v>
      </c>
      <c r="D1503" s="29" t="s">
        <v>1453</v>
      </c>
      <c r="E1503" s="29" t="s">
        <v>1454</v>
      </c>
      <c r="F1503" s="28">
        <v>24600</v>
      </c>
      <c r="G1503" s="28">
        <v>-16182.2</v>
      </c>
      <c r="H1503" s="32">
        <v>8417.7999999999993</v>
      </c>
      <c r="I1503" s="110"/>
      <c r="J1503" s="22"/>
    </row>
    <row r="1504" spans="1:10" s="20" customFormat="1" ht="23.25" customHeight="1">
      <c r="A1504" s="30">
        <v>354</v>
      </c>
      <c r="B1504" s="31">
        <v>100000513621</v>
      </c>
      <c r="C1504" s="30">
        <v>0</v>
      </c>
      <c r="D1504" s="29" t="s">
        <v>1453</v>
      </c>
      <c r="E1504" s="29" t="s">
        <v>1454</v>
      </c>
      <c r="F1504" s="28">
        <v>24600</v>
      </c>
      <c r="G1504" s="28">
        <v>-16182.2</v>
      </c>
      <c r="H1504" s="32">
        <v>8417.7999999999993</v>
      </c>
      <c r="I1504" s="110"/>
      <c r="J1504" s="22"/>
    </row>
    <row r="1505" spans="1:10" s="20" customFormat="1" ht="23.25" customHeight="1">
      <c r="A1505" s="30">
        <v>355</v>
      </c>
      <c r="B1505" s="31">
        <v>100000513622</v>
      </c>
      <c r="C1505" s="30">
        <v>0</v>
      </c>
      <c r="D1505" s="29" t="s">
        <v>1453</v>
      </c>
      <c r="E1505" s="29" t="s">
        <v>1454</v>
      </c>
      <c r="F1505" s="28">
        <v>24600</v>
      </c>
      <c r="G1505" s="28">
        <v>-16182.2</v>
      </c>
      <c r="H1505" s="32">
        <v>8417.7999999999993</v>
      </c>
      <c r="I1505" s="110"/>
      <c r="J1505" s="22"/>
    </row>
    <row r="1506" spans="1:10" s="20" customFormat="1" ht="23.25" customHeight="1">
      <c r="A1506" s="30">
        <v>356</v>
      </c>
      <c r="B1506" s="31">
        <v>100000513623</v>
      </c>
      <c r="C1506" s="30">
        <v>0</v>
      </c>
      <c r="D1506" s="29" t="s">
        <v>1453</v>
      </c>
      <c r="E1506" s="29" t="s">
        <v>1454</v>
      </c>
      <c r="F1506" s="28">
        <v>24600</v>
      </c>
      <c r="G1506" s="28">
        <v>-16182.2</v>
      </c>
      <c r="H1506" s="32">
        <v>8417.7999999999993</v>
      </c>
      <c r="I1506" s="110"/>
      <c r="J1506" s="22"/>
    </row>
    <row r="1507" spans="1:10" s="20" customFormat="1" ht="23.25" customHeight="1">
      <c r="A1507" s="30">
        <v>357</v>
      </c>
      <c r="B1507" s="31">
        <v>100000513624</v>
      </c>
      <c r="C1507" s="30">
        <v>0</v>
      </c>
      <c r="D1507" s="29" t="s">
        <v>1453</v>
      </c>
      <c r="E1507" s="29" t="s">
        <v>1454</v>
      </c>
      <c r="F1507" s="28">
        <v>24600</v>
      </c>
      <c r="G1507" s="28">
        <v>-16182.2</v>
      </c>
      <c r="H1507" s="32">
        <v>8417.7999999999993</v>
      </c>
      <c r="I1507" s="110"/>
      <c r="J1507" s="22"/>
    </row>
    <row r="1508" spans="1:10" s="20" customFormat="1" ht="23.25" customHeight="1">
      <c r="A1508" s="30">
        <v>358</v>
      </c>
      <c r="B1508" s="31">
        <v>100000513625</v>
      </c>
      <c r="C1508" s="30">
        <v>0</v>
      </c>
      <c r="D1508" s="29" t="s">
        <v>1453</v>
      </c>
      <c r="E1508" s="29" t="s">
        <v>1454</v>
      </c>
      <c r="F1508" s="28">
        <v>24600</v>
      </c>
      <c r="G1508" s="28">
        <v>-16182.2</v>
      </c>
      <c r="H1508" s="32">
        <v>8417.7999999999993</v>
      </c>
      <c r="I1508" s="110"/>
      <c r="J1508" s="22"/>
    </row>
    <row r="1509" spans="1:10" s="20" customFormat="1" ht="23.25" customHeight="1">
      <c r="A1509" s="30">
        <v>359</v>
      </c>
      <c r="B1509" s="31">
        <v>100000513626</v>
      </c>
      <c r="C1509" s="30">
        <v>0</v>
      </c>
      <c r="D1509" s="29" t="s">
        <v>1453</v>
      </c>
      <c r="E1509" s="29" t="s">
        <v>1454</v>
      </c>
      <c r="F1509" s="28">
        <v>24600</v>
      </c>
      <c r="G1509" s="28">
        <v>-16182.2</v>
      </c>
      <c r="H1509" s="32">
        <v>8417.7999999999993</v>
      </c>
      <c r="I1509" s="110"/>
      <c r="J1509" s="22"/>
    </row>
    <row r="1510" spans="1:10" s="20" customFormat="1" ht="23.25" customHeight="1">
      <c r="A1510" s="30">
        <v>360</v>
      </c>
      <c r="B1510" s="31">
        <v>100000513627</v>
      </c>
      <c r="C1510" s="30">
        <v>0</v>
      </c>
      <c r="D1510" s="29" t="s">
        <v>1453</v>
      </c>
      <c r="E1510" s="29" t="s">
        <v>1454</v>
      </c>
      <c r="F1510" s="28">
        <v>24600</v>
      </c>
      <c r="G1510" s="28">
        <v>-16182.2</v>
      </c>
      <c r="H1510" s="32">
        <v>8417.7999999999993</v>
      </c>
      <c r="I1510" s="110"/>
      <c r="J1510" s="22"/>
    </row>
    <row r="1511" spans="1:10" s="20" customFormat="1" ht="23.25" customHeight="1">
      <c r="A1511" s="30">
        <v>361</v>
      </c>
      <c r="B1511" s="31">
        <v>100000513628</v>
      </c>
      <c r="C1511" s="30">
        <v>0</v>
      </c>
      <c r="D1511" s="29" t="s">
        <v>1453</v>
      </c>
      <c r="E1511" s="29" t="s">
        <v>1454</v>
      </c>
      <c r="F1511" s="28">
        <v>24600</v>
      </c>
      <c r="G1511" s="28">
        <v>-16182.2</v>
      </c>
      <c r="H1511" s="32">
        <v>8417.7999999999993</v>
      </c>
      <c r="I1511" s="110"/>
      <c r="J1511" s="22"/>
    </row>
    <row r="1512" spans="1:10" s="20" customFormat="1" ht="23.25" customHeight="1">
      <c r="A1512" s="30">
        <v>362</v>
      </c>
      <c r="B1512" s="31">
        <v>100000513629</v>
      </c>
      <c r="C1512" s="30">
        <v>0</v>
      </c>
      <c r="D1512" s="29" t="s">
        <v>1453</v>
      </c>
      <c r="E1512" s="29" t="s">
        <v>1454</v>
      </c>
      <c r="F1512" s="28">
        <v>24600</v>
      </c>
      <c r="G1512" s="28">
        <v>-16182.2</v>
      </c>
      <c r="H1512" s="32">
        <v>8417.7999999999993</v>
      </c>
      <c r="I1512" s="110"/>
      <c r="J1512" s="22"/>
    </row>
    <row r="1513" spans="1:10" s="20" customFormat="1" ht="23.25" customHeight="1">
      <c r="A1513" s="30">
        <v>363</v>
      </c>
      <c r="B1513" s="31">
        <v>100000513630</v>
      </c>
      <c r="C1513" s="30">
        <v>0</v>
      </c>
      <c r="D1513" s="29" t="s">
        <v>1453</v>
      </c>
      <c r="E1513" s="29" t="s">
        <v>1454</v>
      </c>
      <c r="F1513" s="28">
        <v>24600</v>
      </c>
      <c r="G1513" s="28">
        <v>-16182.2</v>
      </c>
      <c r="H1513" s="32">
        <v>8417.7999999999993</v>
      </c>
      <c r="I1513" s="110"/>
      <c r="J1513" s="22"/>
    </row>
    <row r="1514" spans="1:10" s="20" customFormat="1" ht="23.25" customHeight="1">
      <c r="A1514" s="30">
        <v>364</v>
      </c>
      <c r="B1514" s="31">
        <v>100000513631</v>
      </c>
      <c r="C1514" s="30">
        <v>0</v>
      </c>
      <c r="D1514" s="29" t="s">
        <v>1453</v>
      </c>
      <c r="E1514" s="29" t="s">
        <v>1454</v>
      </c>
      <c r="F1514" s="28">
        <v>24600</v>
      </c>
      <c r="G1514" s="28">
        <v>-16182.2</v>
      </c>
      <c r="H1514" s="32">
        <v>8417.7999999999993</v>
      </c>
      <c r="I1514" s="110"/>
      <c r="J1514" s="22"/>
    </row>
    <row r="1515" spans="1:10" s="20" customFormat="1" ht="23.25" customHeight="1">
      <c r="A1515" s="30">
        <v>365</v>
      </c>
      <c r="B1515" s="31">
        <v>100000513632</v>
      </c>
      <c r="C1515" s="30">
        <v>0</v>
      </c>
      <c r="D1515" s="29" t="s">
        <v>1453</v>
      </c>
      <c r="E1515" s="29" t="s">
        <v>1454</v>
      </c>
      <c r="F1515" s="28">
        <v>24600</v>
      </c>
      <c r="G1515" s="28">
        <v>-16182.2</v>
      </c>
      <c r="H1515" s="32">
        <v>8417.7999999999993</v>
      </c>
      <c r="I1515" s="110"/>
      <c r="J1515" s="22"/>
    </row>
    <row r="1516" spans="1:10" s="20" customFormat="1" ht="23.25" customHeight="1">
      <c r="A1516" s="30">
        <v>366</v>
      </c>
      <c r="B1516" s="31">
        <v>100000513633</v>
      </c>
      <c r="C1516" s="30">
        <v>0</v>
      </c>
      <c r="D1516" s="29" t="s">
        <v>1453</v>
      </c>
      <c r="E1516" s="29" t="s">
        <v>1454</v>
      </c>
      <c r="F1516" s="28">
        <v>24600</v>
      </c>
      <c r="G1516" s="28">
        <v>-16182.2</v>
      </c>
      <c r="H1516" s="32">
        <v>8417.7999999999993</v>
      </c>
      <c r="I1516" s="110"/>
      <c r="J1516" s="22"/>
    </row>
    <row r="1517" spans="1:10" s="20" customFormat="1" ht="23.25" customHeight="1">
      <c r="A1517" s="30">
        <v>367</v>
      </c>
      <c r="B1517" s="31">
        <v>100000513634</v>
      </c>
      <c r="C1517" s="30">
        <v>0</v>
      </c>
      <c r="D1517" s="29" t="s">
        <v>1453</v>
      </c>
      <c r="E1517" s="29" t="s">
        <v>1454</v>
      </c>
      <c r="F1517" s="28">
        <v>24600</v>
      </c>
      <c r="G1517" s="28">
        <v>-16182.2</v>
      </c>
      <c r="H1517" s="32">
        <v>8417.7999999999993</v>
      </c>
      <c r="I1517" s="110"/>
      <c r="J1517" s="22"/>
    </row>
    <row r="1518" spans="1:10" s="20" customFormat="1" ht="23.25" customHeight="1">
      <c r="A1518" s="30">
        <v>368</v>
      </c>
      <c r="B1518" s="31">
        <v>100000513635</v>
      </c>
      <c r="C1518" s="30">
        <v>0</v>
      </c>
      <c r="D1518" s="29" t="s">
        <v>1453</v>
      </c>
      <c r="E1518" s="29" t="s">
        <v>1454</v>
      </c>
      <c r="F1518" s="28">
        <v>24600</v>
      </c>
      <c r="G1518" s="28">
        <v>-16182.2</v>
      </c>
      <c r="H1518" s="32">
        <v>8417.7999999999993</v>
      </c>
      <c r="I1518" s="110"/>
      <c r="J1518" s="22"/>
    </row>
    <row r="1519" spans="1:10" s="20" customFormat="1" ht="23.25" customHeight="1">
      <c r="A1519" s="30">
        <v>369</v>
      </c>
      <c r="B1519" s="31">
        <v>100000513636</v>
      </c>
      <c r="C1519" s="30">
        <v>0</v>
      </c>
      <c r="D1519" s="29" t="s">
        <v>1453</v>
      </c>
      <c r="E1519" s="29" t="s">
        <v>1454</v>
      </c>
      <c r="F1519" s="28">
        <v>24600</v>
      </c>
      <c r="G1519" s="28">
        <v>-16182.2</v>
      </c>
      <c r="H1519" s="32">
        <v>8417.7999999999993</v>
      </c>
      <c r="I1519" s="110"/>
      <c r="J1519" s="22"/>
    </row>
    <row r="1520" spans="1:10" s="20" customFormat="1" ht="23.25" customHeight="1">
      <c r="A1520" s="30">
        <v>370</v>
      </c>
      <c r="B1520" s="31">
        <v>100000513637</v>
      </c>
      <c r="C1520" s="30">
        <v>0</v>
      </c>
      <c r="D1520" s="29" t="s">
        <v>1453</v>
      </c>
      <c r="E1520" s="29" t="s">
        <v>1454</v>
      </c>
      <c r="F1520" s="28">
        <v>24600</v>
      </c>
      <c r="G1520" s="28">
        <v>-16182.2</v>
      </c>
      <c r="H1520" s="32">
        <v>8417.7999999999993</v>
      </c>
      <c r="I1520" s="110"/>
      <c r="J1520" s="22"/>
    </row>
    <row r="1521" spans="1:10" s="20" customFormat="1" ht="23.25" customHeight="1">
      <c r="A1521" s="30">
        <v>371</v>
      </c>
      <c r="B1521" s="31">
        <v>100000513638</v>
      </c>
      <c r="C1521" s="30">
        <v>0</v>
      </c>
      <c r="D1521" s="29" t="s">
        <v>1453</v>
      </c>
      <c r="E1521" s="29" t="s">
        <v>1454</v>
      </c>
      <c r="F1521" s="28">
        <v>24600</v>
      </c>
      <c r="G1521" s="28">
        <v>-16182.2</v>
      </c>
      <c r="H1521" s="32">
        <v>8417.7999999999993</v>
      </c>
      <c r="I1521" s="110"/>
      <c r="J1521" s="22"/>
    </row>
    <row r="1522" spans="1:10" s="20" customFormat="1" ht="23.25" customHeight="1">
      <c r="A1522" s="30">
        <v>372</v>
      </c>
      <c r="B1522" s="31">
        <v>100000513639</v>
      </c>
      <c r="C1522" s="30">
        <v>0</v>
      </c>
      <c r="D1522" s="29" t="s">
        <v>1453</v>
      </c>
      <c r="E1522" s="29" t="s">
        <v>1454</v>
      </c>
      <c r="F1522" s="28">
        <v>24600</v>
      </c>
      <c r="G1522" s="28">
        <v>-16182.2</v>
      </c>
      <c r="H1522" s="32">
        <v>8417.7999999999993</v>
      </c>
      <c r="I1522" s="110"/>
      <c r="J1522" s="22"/>
    </row>
    <row r="1523" spans="1:10" s="20" customFormat="1" ht="23.25" customHeight="1">
      <c r="A1523" s="30">
        <v>373</v>
      </c>
      <c r="B1523" s="31">
        <v>100000513640</v>
      </c>
      <c r="C1523" s="30">
        <v>0</v>
      </c>
      <c r="D1523" s="29" t="s">
        <v>1453</v>
      </c>
      <c r="E1523" s="29" t="s">
        <v>1454</v>
      </c>
      <c r="F1523" s="28">
        <v>24600</v>
      </c>
      <c r="G1523" s="28">
        <v>-16182.2</v>
      </c>
      <c r="H1523" s="32">
        <v>8417.7999999999993</v>
      </c>
      <c r="I1523" s="110"/>
      <c r="J1523" s="22"/>
    </row>
    <row r="1524" spans="1:10" s="20" customFormat="1" ht="23.25" customHeight="1">
      <c r="A1524" s="30">
        <v>374</v>
      </c>
      <c r="B1524" s="31">
        <v>100000513641</v>
      </c>
      <c r="C1524" s="30">
        <v>0</v>
      </c>
      <c r="D1524" s="29" t="s">
        <v>1453</v>
      </c>
      <c r="E1524" s="29" t="s">
        <v>1454</v>
      </c>
      <c r="F1524" s="28">
        <v>24600</v>
      </c>
      <c r="G1524" s="28">
        <v>-16182.2</v>
      </c>
      <c r="H1524" s="32">
        <v>8417.7999999999993</v>
      </c>
      <c r="I1524" s="110"/>
      <c r="J1524" s="22"/>
    </row>
    <row r="1525" spans="1:10" s="20" customFormat="1" ht="23.25" customHeight="1">
      <c r="A1525" s="30">
        <v>375</v>
      </c>
      <c r="B1525" s="31">
        <v>100000513642</v>
      </c>
      <c r="C1525" s="30">
        <v>0</v>
      </c>
      <c r="D1525" s="29" t="s">
        <v>1453</v>
      </c>
      <c r="E1525" s="29" t="s">
        <v>1454</v>
      </c>
      <c r="F1525" s="28">
        <v>24600</v>
      </c>
      <c r="G1525" s="28">
        <v>-16182.2</v>
      </c>
      <c r="H1525" s="32">
        <v>8417.7999999999993</v>
      </c>
      <c r="I1525" s="110"/>
      <c r="J1525" s="22"/>
    </row>
    <row r="1526" spans="1:10" s="20" customFormat="1" ht="23.25" customHeight="1">
      <c r="A1526" s="30">
        <v>376</v>
      </c>
      <c r="B1526" s="31">
        <v>100000513643</v>
      </c>
      <c r="C1526" s="30">
        <v>0</v>
      </c>
      <c r="D1526" s="29" t="s">
        <v>1453</v>
      </c>
      <c r="E1526" s="29" t="s">
        <v>1454</v>
      </c>
      <c r="F1526" s="28">
        <v>24600</v>
      </c>
      <c r="G1526" s="28">
        <v>-16182.2</v>
      </c>
      <c r="H1526" s="32">
        <v>8417.7999999999993</v>
      </c>
      <c r="I1526" s="110"/>
      <c r="J1526" s="22"/>
    </row>
    <row r="1527" spans="1:10" s="20" customFormat="1" ht="23.25" customHeight="1">
      <c r="A1527" s="30">
        <v>377</v>
      </c>
      <c r="B1527" s="31">
        <v>100000513644</v>
      </c>
      <c r="C1527" s="30">
        <v>0</v>
      </c>
      <c r="D1527" s="29" t="s">
        <v>1453</v>
      </c>
      <c r="E1527" s="29" t="s">
        <v>1454</v>
      </c>
      <c r="F1527" s="28">
        <v>24600</v>
      </c>
      <c r="G1527" s="28">
        <v>-16182.2</v>
      </c>
      <c r="H1527" s="32">
        <v>8417.7999999999993</v>
      </c>
      <c r="I1527" s="110"/>
      <c r="J1527" s="22"/>
    </row>
    <row r="1528" spans="1:10" s="20" customFormat="1" ht="23.25" customHeight="1">
      <c r="A1528" s="30">
        <v>378</v>
      </c>
      <c r="B1528" s="31">
        <v>100000513645</v>
      </c>
      <c r="C1528" s="30">
        <v>0</v>
      </c>
      <c r="D1528" s="29" t="s">
        <v>1453</v>
      </c>
      <c r="E1528" s="29" t="s">
        <v>1454</v>
      </c>
      <c r="F1528" s="28">
        <v>24600</v>
      </c>
      <c r="G1528" s="28">
        <v>-16182.2</v>
      </c>
      <c r="H1528" s="32">
        <v>8417.7999999999993</v>
      </c>
      <c r="I1528" s="110"/>
      <c r="J1528" s="22"/>
    </row>
    <row r="1529" spans="1:10" s="20" customFormat="1" ht="23.25" customHeight="1">
      <c r="A1529" s="30">
        <v>379</v>
      </c>
      <c r="B1529" s="31">
        <v>100000513646</v>
      </c>
      <c r="C1529" s="30">
        <v>0</v>
      </c>
      <c r="D1529" s="29" t="s">
        <v>1453</v>
      </c>
      <c r="E1529" s="29" t="s">
        <v>1454</v>
      </c>
      <c r="F1529" s="28">
        <v>24600</v>
      </c>
      <c r="G1529" s="28">
        <v>-16182.2</v>
      </c>
      <c r="H1529" s="32">
        <v>8417.7999999999993</v>
      </c>
      <c r="I1529" s="110"/>
      <c r="J1529" s="22"/>
    </row>
    <row r="1530" spans="1:10" s="20" customFormat="1" ht="23.25" customHeight="1">
      <c r="A1530" s="30">
        <v>380</v>
      </c>
      <c r="B1530" s="31">
        <v>100000513647</v>
      </c>
      <c r="C1530" s="30">
        <v>0</v>
      </c>
      <c r="D1530" s="29" t="s">
        <v>1453</v>
      </c>
      <c r="E1530" s="29" t="s">
        <v>1454</v>
      </c>
      <c r="F1530" s="28">
        <v>24600</v>
      </c>
      <c r="G1530" s="28">
        <v>-16182.2</v>
      </c>
      <c r="H1530" s="32">
        <v>8417.7999999999993</v>
      </c>
      <c r="I1530" s="110"/>
      <c r="J1530" s="22"/>
    </row>
    <row r="1531" spans="1:10" s="20" customFormat="1" ht="23.25" customHeight="1">
      <c r="A1531" s="30">
        <v>381</v>
      </c>
      <c r="B1531" s="31">
        <v>100000513648</v>
      </c>
      <c r="C1531" s="30">
        <v>0</v>
      </c>
      <c r="D1531" s="29" t="s">
        <v>1453</v>
      </c>
      <c r="E1531" s="29" t="s">
        <v>1454</v>
      </c>
      <c r="F1531" s="28">
        <v>24600</v>
      </c>
      <c r="G1531" s="28">
        <v>-16182.2</v>
      </c>
      <c r="H1531" s="32">
        <v>8417.7999999999993</v>
      </c>
      <c r="I1531" s="110"/>
      <c r="J1531" s="22"/>
    </row>
    <row r="1532" spans="1:10" s="20" customFormat="1" ht="23.25" customHeight="1">
      <c r="A1532" s="30">
        <v>382</v>
      </c>
      <c r="B1532" s="31">
        <v>100000513649</v>
      </c>
      <c r="C1532" s="30">
        <v>0</v>
      </c>
      <c r="D1532" s="29" t="s">
        <v>1453</v>
      </c>
      <c r="E1532" s="29" t="s">
        <v>1454</v>
      </c>
      <c r="F1532" s="28">
        <v>24600</v>
      </c>
      <c r="G1532" s="28">
        <v>-16182.2</v>
      </c>
      <c r="H1532" s="32">
        <v>8417.7999999999993</v>
      </c>
      <c r="I1532" s="110"/>
      <c r="J1532" s="22"/>
    </row>
    <row r="1533" spans="1:10" s="20" customFormat="1" ht="23.25" customHeight="1">
      <c r="A1533" s="30">
        <v>383</v>
      </c>
      <c r="B1533" s="31">
        <v>100000513650</v>
      </c>
      <c r="C1533" s="30">
        <v>0</v>
      </c>
      <c r="D1533" s="29" t="s">
        <v>1453</v>
      </c>
      <c r="E1533" s="29" t="s">
        <v>1454</v>
      </c>
      <c r="F1533" s="28">
        <v>24600</v>
      </c>
      <c r="G1533" s="28">
        <v>-16182.2</v>
      </c>
      <c r="H1533" s="32">
        <v>8417.7999999999993</v>
      </c>
      <c r="I1533" s="110"/>
      <c r="J1533" s="22"/>
    </row>
    <row r="1534" spans="1:10" s="20" customFormat="1" ht="23.25" customHeight="1">
      <c r="A1534" s="30">
        <v>384</v>
      </c>
      <c r="B1534" s="31">
        <v>100000513651</v>
      </c>
      <c r="C1534" s="30">
        <v>0</v>
      </c>
      <c r="D1534" s="29" t="s">
        <v>1453</v>
      </c>
      <c r="E1534" s="29" t="s">
        <v>1454</v>
      </c>
      <c r="F1534" s="28">
        <v>24600</v>
      </c>
      <c r="G1534" s="28">
        <v>-16182.2</v>
      </c>
      <c r="H1534" s="32">
        <v>8417.7999999999993</v>
      </c>
      <c r="I1534" s="110"/>
      <c r="J1534" s="22"/>
    </row>
    <row r="1535" spans="1:10" s="20" customFormat="1" ht="23.25" customHeight="1">
      <c r="A1535" s="30">
        <v>385</v>
      </c>
      <c r="B1535" s="31">
        <v>100000513652</v>
      </c>
      <c r="C1535" s="30">
        <v>0</v>
      </c>
      <c r="D1535" s="29" t="s">
        <v>1453</v>
      </c>
      <c r="E1535" s="29" t="s">
        <v>1454</v>
      </c>
      <c r="F1535" s="28">
        <v>24600</v>
      </c>
      <c r="G1535" s="28">
        <v>-16182.2</v>
      </c>
      <c r="H1535" s="32">
        <v>8417.7999999999993</v>
      </c>
      <c r="I1535" s="110"/>
      <c r="J1535" s="22"/>
    </row>
    <row r="1536" spans="1:10" s="20" customFormat="1" ht="23.25" customHeight="1">
      <c r="A1536" s="30">
        <v>386</v>
      </c>
      <c r="B1536" s="31">
        <v>100000513653</v>
      </c>
      <c r="C1536" s="30">
        <v>0</v>
      </c>
      <c r="D1536" s="29" t="s">
        <v>1453</v>
      </c>
      <c r="E1536" s="29" t="s">
        <v>1454</v>
      </c>
      <c r="F1536" s="28">
        <v>24600</v>
      </c>
      <c r="G1536" s="28">
        <v>-16182.2</v>
      </c>
      <c r="H1536" s="32">
        <v>8417.7999999999993</v>
      </c>
      <c r="I1536" s="110"/>
      <c r="J1536" s="22"/>
    </row>
    <row r="1537" spans="1:10" s="20" customFormat="1" ht="23.25" customHeight="1">
      <c r="A1537" s="30">
        <v>387</v>
      </c>
      <c r="B1537" s="31">
        <v>100000513654</v>
      </c>
      <c r="C1537" s="30">
        <v>0</v>
      </c>
      <c r="D1537" s="29" t="s">
        <v>1453</v>
      </c>
      <c r="E1537" s="29" t="s">
        <v>1454</v>
      </c>
      <c r="F1537" s="28">
        <v>24600</v>
      </c>
      <c r="G1537" s="28">
        <v>-16182.2</v>
      </c>
      <c r="H1537" s="32">
        <v>8417.7999999999993</v>
      </c>
      <c r="I1537" s="110"/>
      <c r="J1537" s="22"/>
    </row>
    <row r="1538" spans="1:10" s="20" customFormat="1" ht="23.25" customHeight="1">
      <c r="A1538" s="30">
        <v>388</v>
      </c>
      <c r="B1538" s="31">
        <v>100000513655</v>
      </c>
      <c r="C1538" s="30">
        <v>0</v>
      </c>
      <c r="D1538" s="29" t="s">
        <v>1453</v>
      </c>
      <c r="E1538" s="29" t="s">
        <v>1454</v>
      </c>
      <c r="F1538" s="28">
        <v>24600</v>
      </c>
      <c r="G1538" s="28">
        <v>-16182.2</v>
      </c>
      <c r="H1538" s="32">
        <v>8417.7999999999993</v>
      </c>
      <c r="I1538" s="110"/>
      <c r="J1538" s="22"/>
    </row>
    <row r="1539" spans="1:10" s="20" customFormat="1" ht="23.25" customHeight="1">
      <c r="A1539" s="30">
        <v>389</v>
      </c>
      <c r="B1539" s="31">
        <v>100000513656</v>
      </c>
      <c r="C1539" s="30">
        <v>0</v>
      </c>
      <c r="D1539" s="29" t="s">
        <v>1453</v>
      </c>
      <c r="E1539" s="29" t="s">
        <v>1454</v>
      </c>
      <c r="F1539" s="28">
        <v>24600</v>
      </c>
      <c r="G1539" s="28">
        <v>-16182.2</v>
      </c>
      <c r="H1539" s="32">
        <v>8417.7999999999993</v>
      </c>
      <c r="I1539" s="110"/>
      <c r="J1539" s="22"/>
    </row>
    <row r="1540" spans="1:10" s="20" customFormat="1" ht="23.25" customHeight="1">
      <c r="A1540" s="30">
        <v>390</v>
      </c>
      <c r="B1540" s="31">
        <v>100000513657</v>
      </c>
      <c r="C1540" s="30">
        <v>0</v>
      </c>
      <c r="D1540" s="29" t="s">
        <v>1453</v>
      </c>
      <c r="E1540" s="29" t="s">
        <v>1454</v>
      </c>
      <c r="F1540" s="28">
        <v>24600</v>
      </c>
      <c r="G1540" s="28">
        <v>-16182.2</v>
      </c>
      <c r="H1540" s="32">
        <v>8417.7999999999993</v>
      </c>
      <c r="I1540" s="110"/>
      <c r="J1540" s="22"/>
    </row>
    <row r="1541" spans="1:10" s="20" customFormat="1" ht="23.25" customHeight="1">
      <c r="A1541" s="30">
        <v>391</v>
      </c>
      <c r="B1541" s="31">
        <v>100000513658</v>
      </c>
      <c r="C1541" s="30">
        <v>0</v>
      </c>
      <c r="D1541" s="29" t="s">
        <v>1453</v>
      </c>
      <c r="E1541" s="29" t="s">
        <v>1454</v>
      </c>
      <c r="F1541" s="28">
        <v>24600</v>
      </c>
      <c r="G1541" s="28">
        <v>-16182.2</v>
      </c>
      <c r="H1541" s="32">
        <v>8417.7999999999993</v>
      </c>
      <c r="I1541" s="110"/>
      <c r="J1541" s="22"/>
    </row>
    <row r="1542" spans="1:10" s="20" customFormat="1" ht="23.25" customHeight="1">
      <c r="A1542" s="30">
        <v>392</v>
      </c>
      <c r="B1542" s="31">
        <v>100000513659</v>
      </c>
      <c r="C1542" s="30">
        <v>0</v>
      </c>
      <c r="D1542" s="29" t="s">
        <v>1453</v>
      </c>
      <c r="E1542" s="29" t="s">
        <v>1454</v>
      </c>
      <c r="F1542" s="28">
        <v>24600</v>
      </c>
      <c r="G1542" s="28">
        <v>-16182.2</v>
      </c>
      <c r="H1542" s="32">
        <v>8417.7999999999993</v>
      </c>
      <c r="I1542" s="110"/>
      <c r="J1542" s="22"/>
    </row>
    <row r="1543" spans="1:10" s="20" customFormat="1" ht="23.25" customHeight="1">
      <c r="A1543" s="30">
        <v>393</v>
      </c>
      <c r="B1543" s="31">
        <v>100000513660</v>
      </c>
      <c r="C1543" s="30">
        <v>0</v>
      </c>
      <c r="D1543" s="29" t="s">
        <v>1453</v>
      </c>
      <c r="E1543" s="29" t="s">
        <v>1454</v>
      </c>
      <c r="F1543" s="28">
        <v>24600</v>
      </c>
      <c r="G1543" s="28">
        <v>-16182.2</v>
      </c>
      <c r="H1543" s="32">
        <v>8417.7999999999993</v>
      </c>
      <c r="I1543" s="110"/>
      <c r="J1543" s="22"/>
    </row>
    <row r="1544" spans="1:10" s="20" customFormat="1" ht="23.25" customHeight="1">
      <c r="A1544" s="30">
        <v>394</v>
      </c>
      <c r="B1544" s="31">
        <v>100000513661</v>
      </c>
      <c r="C1544" s="30">
        <v>0</v>
      </c>
      <c r="D1544" s="29" t="s">
        <v>1453</v>
      </c>
      <c r="E1544" s="29" t="s">
        <v>1454</v>
      </c>
      <c r="F1544" s="28">
        <v>24600</v>
      </c>
      <c r="G1544" s="28">
        <v>-16182.2</v>
      </c>
      <c r="H1544" s="32">
        <v>8417.7999999999993</v>
      </c>
      <c r="I1544" s="110"/>
      <c r="J1544" s="22"/>
    </row>
    <row r="1545" spans="1:10" s="20" customFormat="1" ht="23.25" customHeight="1">
      <c r="A1545" s="30">
        <v>395</v>
      </c>
      <c r="B1545" s="31">
        <v>100000513662</v>
      </c>
      <c r="C1545" s="30">
        <v>0</v>
      </c>
      <c r="D1545" s="29" t="s">
        <v>1453</v>
      </c>
      <c r="E1545" s="29" t="s">
        <v>1454</v>
      </c>
      <c r="F1545" s="28">
        <v>24600</v>
      </c>
      <c r="G1545" s="28">
        <v>-16182.2</v>
      </c>
      <c r="H1545" s="32">
        <v>8417.7999999999993</v>
      </c>
      <c r="I1545" s="110"/>
      <c r="J1545" s="22"/>
    </row>
    <row r="1546" spans="1:10" s="20" customFormat="1" ht="23.25" customHeight="1">
      <c r="A1546" s="30">
        <v>396</v>
      </c>
      <c r="B1546" s="31">
        <v>100000513663</v>
      </c>
      <c r="C1546" s="30">
        <v>0</v>
      </c>
      <c r="D1546" s="29" t="s">
        <v>1453</v>
      </c>
      <c r="E1546" s="29" t="s">
        <v>1454</v>
      </c>
      <c r="F1546" s="28">
        <v>24600</v>
      </c>
      <c r="G1546" s="28">
        <v>-16182.2</v>
      </c>
      <c r="H1546" s="32">
        <v>8417.7999999999993</v>
      </c>
      <c r="I1546" s="110"/>
      <c r="J1546" s="22"/>
    </row>
    <row r="1547" spans="1:10" s="20" customFormat="1" ht="23.25" customHeight="1">
      <c r="A1547" s="30">
        <v>397</v>
      </c>
      <c r="B1547" s="31">
        <v>100000513664</v>
      </c>
      <c r="C1547" s="30">
        <v>0</v>
      </c>
      <c r="D1547" s="29" t="s">
        <v>1453</v>
      </c>
      <c r="E1547" s="29" t="s">
        <v>1454</v>
      </c>
      <c r="F1547" s="28">
        <v>24600</v>
      </c>
      <c r="G1547" s="28">
        <v>-16182.2</v>
      </c>
      <c r="H1547" s="32">
        <v>8417.7999999999993</v>
      </c>
      <c r="I1547" s="110"/>
      <c r="J1547" s="22"/>
    </row>
    <row r="1548" spans="1:10" s="20" customFormat="1" ht="23.25" customHeight="1">
      <c r="A1548" s="30">
        <v>398</v>
      </c>
      <c r="B1548" s="31">
        <v>100000513665</v>
      </c>
      <c r="C1548" s="30">
        <v>0</v>
      </c>
      <c r="D1548" s="29" t="s">
        <v>1453</v>
      </c>
      <c r="E1548" s="29" t="s">
        <v>1454</v>
      </c>
      <c r="F1548" s="28">
        <v>24600</v>
      </c>
      <c r="G1548" s="28">
        <v>-16182.2</v>
      </c>
      <c r="H1548" s="32">
        <v>8417.7999999999993</v>
      </c>
      <c r="I1548" s="110"/>
      <c r="J1548" s="22"/>
    </row>
    <row r="1549" spans="1:10" s="20" customFormat="1" ht="23.25" customHeight="1">
      <c r="A1549" s="30">
        <v>399</v>
      </c>
      <c r="B1549" s="31">
        <v>100000513666</v>
      </c>
      <c r="C1549" s="30">
        <v>0</v>
      </c>
      <c r="D1549" s="29" t="s">
        <v>1453</v>
      </c>
      <c r="E1549" s="29" t="s">
        <v>1454</v>
      </c>
      <c r="F1549" s="28">
        <v>24600</v>
      </c>
      <c r="G1549" s="28">
        <v>-16182.2</v>
      </c>
      <c r="H1549" s="32">
        <v>8417.7999999999993</v>
      </c>
      <c r="I1549" s="110"/>
      <c r="J1549" s="22"/>
    </row>
    <row r="1550" spans="1:10" s="20" customFormat="1" ht="23.25" customHeight="1">
      <c r="A1550" s="30">
        <v>400</v>
      </c>
      <c r="B1550" s="31">
        <v>100000513667</v>
      </c>
      <c r="C1550" s="30">
        <v>0</v>
      </c>
      <c r="D1550" s="29" t="s">
        <v>1453</v>
      </c>
      <c r="E1550" s="29" t="s">
        <v>1454</v>
      </c>
      <c r="F1550" s="28">
        <v>24600</v>
      </c>
      <c r="G1550" s="28">
        <v>-16182.2</v>
      </c>
      <c r="H1550" s="32">
        <v>8417.7999999999993</v>
      </c>
      <c r="I1550" s="110"/>
      <c r="J1550" s="22"/>
    </row>
    <row r="1551" spans="1:10" s="20" customFormat="1" ht="23.25" customHeight="1">
      <c r="A1551" s="30">
        <v>401</v>
      </c>
      <c r="B1551" s="31">
        <v>100000513668</v>
      </c>
      <c r="C1551" s="30">
        <v>0</v>
      </c>
      <c r="D1551" s="29" t="s">
        <v>1453</v>
      </c>
      <c r="E1551" s="29" t="s">
        <v>1454</v>
      </c>
      <c r="F1551" s="28">
        <v>24600</v>
      </c>
      <c r="G1551" s="28">
        <v>-16182.2</v>
      </c>
      <c r="H1551" s="32">
        <v>8417.7999999999993</v>
      </c>
      <c r="I1551" s="110"/>
      <c r="J1551" s="22"/>
    </row>
    <row r="1552" spans="1:10" s="20" customFormat="1" ht="23.25" customHeight="1">
      <c r="A1552" s="30">
        <v>402</v>
      </c>
      <c r="B1552" s="31">
        <v>100000513669</v>
      </c>
      <c r="C1552" s="30">
        <v>0</v>
      </c>
      <c r="D1552" s="29" t="s">
        <v>1453</v>
      </c>
      <c r="E1552" s="29" t="s">
        <v>1454</v>
      </c>
      <c r="F1552" s="28">
        <v>24600</v>
      </c>
      <c r="G1552" s="28">
        <v>-16182.2</v>
      </c>
      <c r="H1552" s="32">
        <v>8417.7999999999993</v>
      </c>
      <c r="I1552" s="110"/>
      <c r="J1552" s="22"/>
    </row>
    <row r="1553" spans="1:10" s="20" customFormat="1" ht="23.25" customHeight="1">
      <c r="A1553" s="30">
        <v>403</v>
      </c>
      <c r="B1553" s="31">
        <v>100000513670</v>
      </c>
      <c r="C1553" s="30">
        <v>0</v>
      </c>
      <c r="D1553" s="29" t="s">
        <v>1453</v>
      </c>
      <c r="E1553" s="29" t="s">
        <v>1454</v>
      </c>
      <c r="F1553" s="28">
        <v>24600</v>
      </c>
      <c r="G1553" s="28">
        <v>-16182.2</v>
      </c>
      <c r="H1553" s="32">
        <v>8417.7999999999993</v>
      </c>
      <c r="I1553" s="110"/>
      <c r="J1553" s="22"/>
    </row>
    <row r="1554" spans="1:10" s="20" customFormat="1" ht="23.25" customHeight="1">
      <c r="A1554" s="30">
        <v>404</v>
      </c>
      <c r="B1554" s="31">
        <v>100000513671</v>
      </c>
      <c r="C1554" s="30">
        <v>0</v>
      </c>
      <c r="D1554" s="29" t="s">
        <v>1453</v>
      </c>
      <c r="E1554" s="29" t="s">
        <v>1454</v>
      </c>
      <c r="F1554" s="28">
        <v>24600</v>
      </c>
      <c r="G1554" s="28">
        <v>-16182.2</v>
      </c>
      <c r="H1554" s="32">
        <v>8417.7999999999993</v>
      </c>
      <c r="I1554" s="110"/>
      <c r="J1554" s="22"/>
    </row>
    <row r="1555" spans="1:10" s="20" customFormat="1" ht="23.25" customHeight="1">
      <c r="A1555" s="30">
        <v>405</v>
      </c>
      <c r="B1555" s="31">
        <v>100000513672</v>
      </c>
      <c r="C1555" s="30">
        <v>0</v>
      </c>
      <c r="D1555" s="29" t="s">
        <v>1453</v>
      </c>
      <c r="E1555" s="29" t="s">
        <v>1454</v>
      </c>
      <c r="F1555" s="28">
        <v>24600</v>
      </c>
      <c r="G1555" s="28">
        <v>-16182.2</v>
      </c>
      <c r="H1555" s="32">
        <v>8417.7999999999993</v>
      </c>
      <c r="I1555" s="110"/>
      <c r="J1555" s="22"/>
    </row>
    <row r="1556" spans="1:10" s="20" customFormat="1" ht="23.25" customHeight="1">
      <c r="A1556" s="30">
        <v>406</v>
      </c>
      <c r="B1556" s="31">
        <v>100000513673</v>
      </c>
      <c r="C1556" s="30">
        <v>0</v>
      </c>
      <c r="D1556" s="29" t="s">
        <v>1453</v>
      </c>
      <c r="E1556" s="29" t="s">
        <v>1454</v>
      </c>
      <c r="F1556" s="28">
        <v>24600</v>
      </c>
      <c r="G1556" s="28">
        <v>-16182.2</v>
      </c>
      <c r="H1556" s="32">
        <v>8417.7999999999993</v>
      </c>
      <c r="I1556" s="110"/>
      <c r="J1556" s="22"/>
    </row>
    <row r="1557" spans="1:10" s="20" customFormat="1" ht="23.25" customHeight="1">
      <c r="A1557" s="30">
        <v>407</v>
      </c>
      <c r="B1557" s="31">
        <v>100000513674</v>
      </c>
      <c r="C1557" s="30">
        <v>0</v>
      </c>
      <c r="D1557" s="29" t="s">
        <v>1453</v>
      </c>
      <c r="E1557" s="29" t="s">
        <v>1454</v>
      </c>
      <c r="F1557" s="28">
        <v>24600</v>
      </c>
      <c r="G1557" s="28">
        <v>-16182.2</v>
      </c>
      <c r="H1557" s="32">
        <v>8417.7999999999993</v>
      </c>
      <c r="I1557" s="110"/>
      <c r="J1557" s="22"/>
    </row>
    <row r="1558" spans="1:10" s="20" customFormat="1" ht="23.25" customHeight="1">
      <c r="A1558" s="30">
        <v>408</v>
      </c>
      <c r="B1558" s="31">
        <v>100000513675</v>
      </c>
      <c r="C1558" s="30">
        <v>0</v>
      </c>
      <c r="D1558" s="29" t="s">
        <v>1453</v>
      </c>
      <c r="E1558" s="29" t="s">
        <v>1454</v>
      </c>
      <c r="F1558" s="28">
        <v>24600</v>
      </c>
      <c r="G1558" s="28">
        <v>-16182.2</v>
      </c>
      <c r="H1558" s="32">
        <v>8417.7999999999993</v>
      </c>
      <c r="I1558" s="110"/>
      <c r="J1558" s="22"/>
    </row>
    <row r="1559" spans="1:10" s="20" customFormat="1" ht="23.25" customHeight="1">
      <c r="A1559" s="30">
        <v>409</v>
      </c>
      <c r="B1559" s="31">
        <v>100000513676</v>
      </c>
      <c r="C1559" s="30">
        <v>0</v>
      </c>
      <c r="D1559" s="29" t="s">
        <v>1453</v>
      </c>
      <c r="E1559" s="29" t="s">
        <v>1454</v>
      </c>
      <c r="F1559" s="28">
        <v>24600</v>
      </c>
      <c r="G1559" s="28">
        <v>-16182.2</v>
      </c>
      <c r="H1559" s="32">
        <v>8417.7999999999993</v>
      </c>
      <c r="I1559" s="110"/>
      <c r="J1559" s="22"/>
    </row>
    <row r="1560" spans="1:10" s="20" customFormat="1" ht="23.25" customHeight="1">
      <c r="A1560" s="30">
        <v>410</v>
      </c>
      <c r="B1560" s="31">
        <v>100000513677</v>
      </c>
      <c r="C1560" s="30">
        <v>0</v>
      </c>
      <c r="D1560" s="29" t="s">
        <v>1453</v>
      </c>
      <c r="E1560" s="29" t="s">
        <v>1454</v>
      </c>
      <c r="F1560" s="28">
        <v>24600</v>
      </c>
      <c r="G1560" s="28">
        <v>-16182.2</v>
      </c>
      <c r="H1560" s="32">
        <v>8417.7999999999993</v>
      </c>
      <c r="I1560" s="110"/>
      <c r="J1560" s="22"/>
    </row>
    <row r="1561" spans="1:10" s="20" customFormat="1" ht="23.25" customHeight="1">
      <c r="A1561" s="30">
        <v>411</v>
      </c>
      <c r="B1561" s="31">
        <v>100000513678</v>
      </c>
      <c r="C1561" s="30">
        <v>0</v>
      </c>
      <c r="D1561" s="29" t="s">
        <v>1453</v>
      </c>
      <c r="E1561" s="29" t="s">
        <v>1454</v>
      </c>
      <c r="F1561" s="28">
        <v>24600</v>
      </c>
      <c r="G1561" s="28">
        <v>-16182.2</v>
      </c>
      <c r="H1561" s="32">
        <v>8417.7999999999993</v>
      </c>
      <c r="I1561" s="110"/>
      <c r="J1561" s="22"/>
    </row>
    <row r="1562" spans="1:10" s="20" customFormat="1" ht="23.25" customHeight="1">
      <c r="A1562" s="30">
        <v>412</v>
      </c>
      <c r="B1562" s="31">
        <v>100000513679</v>
      </c>
      <c r="C1562" s="30">
        <v>0</v>
      </c>
      <c r="D1562" s="29" t="s">
        <v>1453</v>
      </c>
      <c r="E1562" s="29" t="s">
        <v>1454</v>
      </c>
      <c r="F1562" s="28">
        <v>24600</v>
      </c>
      <c r="G1562" s="28">
        <v>-16182.2</v>
      </c>
      <c r="H1562" s="32">
        <v>8417.7999999999993</v>
      </c>
      <c r="I1562" s="110"/>
      <c r="J1562" s="22"/>
    </row>
    <row r="1563" spans="1:10" s="20" customFormat="1" ht="23.25" customHeight="1">
      <c r="A1563" s="30">
        <v>413</v>
      </c>
      <c r="B1563" s="31">
        <v>100000513680</v>
      </c>
      <c r="C1563" s="30">
        <v>0</v>
      </c>
      <c r="D1563" s="29" t="s">
        <v>1453</v>
      </c>
      <c r="E1563" s="29" t="s">
        <v>1454</v>
      </c>
      <c r="F1563" s="28">
        <v>24600</v>
      </c>
      <c r="G1563" s="28">
        <v>-16182.2</v>
      </c>
      <c r="H1563" s="32">
        <v>8417.7999999999993</v>
      </c>
      <c r="I1563" s="110"/>
      <c r="J1563" s="22"/>
    </row>
    <row r="1564" spans="1:10" s="20" customFormat="1" ht="23.25" customHeight="1">
      <c r="A1564" s="30">
        <v>414</v>
      </c>
      <c r="B1564" s="31">
        <v>100000513681</v>
      </c>
      <c r="C1564" s="30">
        <v>0</v>
      </c>
      <c r="D1564" s="29" t="s">
        <v>1453</v>
      </c>
      <c r="E1564" s="29" t="s">
        <v>1454</v>
      </c>
      <c r="F1564" s="28">
        <v>24600</v>
      </c>
      <c r="G1564" s="28">
        <v>-16182.2</v>
      </c>
      <c r="H1564" s="32">
        <v>8417.7999999999993</v>
      </c>
      <c r="I1564" s="110"/>
      <c r="J1564" s="22"/>
    </row>
    <row r="1565" spans="1:10" s="20" customFormat="1" ht="23.25" customHeight="1">
      <c r="A1565" s="30">
        <v>415</v>
      </c>
      <c r="B1565" s="31">
        <v>100000513682</v>
      </c>
      <c r="C1565" s="30">
        <v>0</v>
      </c>
      <c r="D1565" s="29" t="s">
        <v>1453</v>
      </c>
      <c r="E1565" s="29" t="s">
        <v>1454</v>
      </c>
      <c r="F1565" s="28">
        <v>24600</v>
      </c>
      <c r="G1565" s="28">
        <v>-16182.2</v>
      </c>
      <c r="H1565" s="32">
        <v>8417.7999999999993</v>
      </c>
      <c r="I1565" s="110"/>
      <c r="J1565" s="22"/>
    </row>
    <row r="1566" spans="1:10" s="20" customFormat="1" ht="23.25" customHeight="1">
      <c r="A1566" s="30">
        <v>416</v>
      </c>
      <c r="B1566" s="31">
        <v>100000513683</v>
      </c>
      <c r="C1566" s="30">
        <v>0</v>
      </c>
      <c r="D1566" s="29" t="s">
        <v>1453</v>
      </c>
      <c r="E1566" s="29" t="s">
        <v>1454</v>
      </c>
      <c r="F1566" s="28">
        <v>24600</v>
      </c>
      <c r="G1566" s="28">
        <v>-16182.2</v>
      </c>
      <c r="H1566" s="32">
        <v>8417.7999999999993</v>
      </c>
      <c r="I1566" s="110"/>
      <c r="J1566" s="22"/>
    </row>
    <row r="1567" spans="1:10" s="20" customFormat="1" ht="23.25" customHeight="1">
      <c r="A1567" s="30">
        <v>417</v>
      </c>
      <c r="B1567" s="31">
        <v>100000513684</v>
      </c>
      <c r="C1567" s="30">
        <v>0</v>
      </c>
      <c r="D1567" s="29" t="s">
        <v>1453</v>
      </c>
      <c r="E1567" s="29" t="s">
        <v>1454</v>
      </c>
      <c r="F1567" s="28">
        <v>24600</v>
      </c>
      <c r="G1567" s="28">
        <v>-16182.2</v>
      </c>
      <c r="H1567" s="32">
        <v>8417.7999999999993</v>
      </c>
      <c r="I1567" s="110"/>
      <c r="J1567" s="22"/>
    </row>
    <row r="1568" spans="1:10" s="20" customFormat="1" ht="23.25" customHeight="1">
      <c r="A1568" s="30">
        <v>418</v>
      </c>
      <c r="B1568" s="31">
        <v>100000513685</v>
      </c>
      <c r="C1568" s="30">
        <v>0</v>
      </c>
      <c r="D1568" s="29" t="s">
        <v>1453</v>
      </c>
      <c r="E1568" s="29" t="s">
        <v>1454</v>
      </c>
      <c r="F1568" s="28">
        <v>24600</v>
      </c>
      <c r="G1568" s="28">
        <v>-16182.2</v>
      </c>
      <c r="H1568" s="32">
        <v>8417.7999999999993</v>
      </c>
      <c r="I1568" s="110"/>
      <c r="J1568" s="22"/>
    </row>
    <row r="1569" spans="1:10" s="20" customFormat="1" ht="23.25" customHeight="1">
      <c r="A1569" s="30">
        <v>419</v>
      </c>
      <c r="B1569" s="31">
        <v>100000513686</v>
      </c>
      <c r="C1569" s="30">
        <v>0</v>
      </c>
      <c r="D1569" s="29" t="s">
        <v>1453</v>
      </c>
      <c r="E1569" s="29" t="s">
        <v>1454</v>
      </c>
      <c r="F1569" s="28">
        <v>24600</v>
      </c>
      <c r="G1569" s="28">
        <v>-16182.2</v>
      </c>
      <c r="H1569" s="32">
        <v>8417.7999999999993</v>
      </c>
      <c r="I1569" s="110"/>
      <c r="J1569" s="22"/>
    </row>
    <row r="1570" spans="1:10" s="20" customFormat="1" ht="23.25" customHeight="1">
      <c r="A1570" s="30">
        <v>420</v>
      </c>
      <c r="B1570" s="31">
        <v>100000513687</v>
      </c>
      <c r="C1570" s="30">
        <v>0</v>
      </c>
      <c r="D1570" s="29" t="s">
        <v>1453</v>
      </c>
      <c r="E1570" s="29" t="s">
        <v>1454</v>
      </c>
      <c r="F1570" s="28">
        <v>24600</v>
      </c>
      <c r="G1570" s="28">
        <v>-16182.2</v>
      </c>
      <c r="H1570" s="32">
        <v>8417.7999999999993</v>
      </c>
      <c r="I1570" s="110"/>
      <c r="J1570" s="22"/>
    </row>
    <row r="1571" spans="1:10" s="20" customFormat="1" ht="23.25" customHeight="1">
      <c r="A1571" s="30">
        <v>421</v>
      </c>
      <c r="B1571" s="31">
        <v>100000513688</v>
      </c>
      <c r="C1571" s="30">
        <v>0</v>
      </c>
      <c r="D1571" s="29" t="s">
        <v>1453</v>
      </c>
      <c r="E1571" s="29" t="s">
        <v>1454</v>
      </c>
      <c r="F1571" s="28">
        <v>24600</v>
      </c>
      <c r="G1571" s="28">
        <v>-16182.2</v>
      </c>
      <c r="H1571" s="32">
        <v>8417.7999999999993</v>
      </c>
      <c r="I1571" s="110"/>
      <c r="J1571" s="22"/>
    </row>
    <row r="1572" spans="1:10" s="20" customFormat="1" ht="23.25" customHeight="1">
      <c r="A1572" s="30">
        <v>422</v>
      </c>
      <c r="B1572" s="31">
        <v>100000513689</v>
      </c>
      <c r="C1572" s="30">
        <v>0</v>
      </c>
      <c r="D1572" s="29" t="s">
        <v>1453</v>
      </c>
      <c r="E1572" s="29" t="s">
        <v>1454</v>
      </c>
      <c r="F1572" s="28">
        <v>24600</v>
      </c>
      <c r="G1572" s="28">
        <v>-16182.2</v>
      </c>
      <c r="H1572" s="32">
        <v>8417.7999999999993</v>
      </c>
      <c r="I1572" s="110"/>
      <c r="J1572" s="22"/>
    </row>
    <row r="1573" spans="1:10" s="20" customFormat="1" ht="23.25" customHeight="1">
      <c r="A1573" s="30">
        <v>423</v>
      </c>
      <c r="B1573" s="31">
        <v>100000513690</v>
      </c>
      <c r="C1573" s="30">
        <v>0</v>
      </c>
      <c r="D1573" s="29" t="s">
        <v>1453</v>
      </c>
      <c r="E1573" s="29" t="s">
        <v>1454</v>
      </c>
      <c r="F1573" s="28">
        <v>24600</v>
      </c>
      <c r="G1573" s="28">
        <v>-16182.2</v>
      </c>
      <c r="H1573" s="32">
        <v>8417.7999999999993</v>
      </c>
      <c r="I1573" s="110"/>
      <c r="J1573" s="22"/>
    </row>
    <row r="1574" spans="1:10" s="20" customFormat="1" ht="23.25" customHeight="1">
      <c r="A1574" s="30">
        <v>424</v>
      </c>
      <c r="B1574" s="31">
        <v>100000513691</v>
      </c>
      <c r="C1574" s="30">
        <v>0</v>
      </c>
      <c r="D1574" s="29" t="s">
        <v>1453</v>
      </c>
      <c r="E1574" s="29" t="s">
        <v>1454</v>
      </c>
      <c r="F1574" s="28">
        <v>24600</v>
      </c>
      <c r="G1574" s="28">
        <v>-16182.2</v>
      </c>
      <c r="H1574" s="32">
        <v>8417.7999999999993</v>
      </c>
      <c r="I1574" s="110"/>
      <c r="J1574" s="22"/>
    </row>
    <row r="1575" spans="1:10" s="20" customFormat="1" ht="23.25" customHeight="1">
      <c r="A1575" s="30">
        <v>425</v>
      </c>
      <c r="B1575" s="31">
        <v>100000513692</v>
      </c>
      <c r="C1575" s="30">
        <v>0</v>
      </c>
      <c r="D1575" s="29" t="s">
        <v>1453</v>
      </c>
      <c r="E1575" s="29" t="s">
        <v>1454</v>
      </c>
      <c r="F1575" s="28">
        <v>24600</v>
      </c>
      <c r="G1575" s="28">
        <v>-16182.2</v>
      </c>
      <c r="H1575" s="32">
        <v>8417.7999999999993</v>
      </c>
      <c r="I1575" s="110"/>
      <c r="J1575" s="22"/>
    </row>
    <row r="1576" spans="1:10" s="20" customFormat="1" ht="23.25" customHeight="1">
      <c r="A1576" s="30">
        <v>426</v>
      </c>
      <c r="B1576" s="31">
        <v>100000513693</v>
      </c>
      <c r="C1576" s="30">
        <v>0</v>
      </c>
      <c r="D1576" s="29" t="s">
        <v>1453</v>
      </c>
      <c r="E1576" s="29" t="s">
        <v>1454</v>
      </c>
      <c r="F1576" s="28">
        <v>24600</v>
      </c>
      <c r="G1576" s="28">
        <v>-16182.2</v>
      </c>
      <c r="H1576" s="32">
        <v>8417.7999999999993</v>
      </c>
      <c r="I1576" s="110"/>
      <c r="J1576" s="22"/>
    </row>
    <row r="1577" spans="1:10" s="20" customFormat="1" ht="23.25" customHeight="1">
      <c r="A1577" s="30">
        <v>427</v>
      </c>
      <c r="B1577" s="31">
        <v>100000513694</v>
      </c>
      <c r="C1577" s="30">
        <v>0</v>
      </c>
      <c r="D1577" s="29" t="s">
        <v>1453</v>
      </c>
      <c r="E1577" s="29" t="s">
        <v>1454</v>
      </c>
      <c r="F1577" s="28">
        <v>24600</v>
      </c>
      <c r="G1577" s="28">
        <v>-16182.2</v>
      </c>
      <c r="H1577" s="32">
        <v>8417.7999999999993</v>
      </c>
      <c r="I1577" s="110"/>
      <c r="J1577" s="22"/>
    </row>
    <row r="1578" spans="1:10" s="20" customFormat="1" ht="23.25" customHeight="1">
      <c r="A1578" s="30">
        <v>428</v>
      </c>
      <c r="B1578" s="31">
        <v>100000513695</v>
      </c>
      <c r="C1578" s="30">
        <v>0</v>
      </c>
      <c r="D1578" s="29" t="s">
        <v>1453</v>
      </c>
      <c r="E1578" s="29" t="s">
        <v>1454</v>
      </c>
      <c r="F1578" s="28">
        <v>24600</v>
      </c>
      <c r="G1578" s="28">
        <v>-16182.2</v>
      </c>
      <c r="H1578" s="32">
        <v>8417.7999999999993</v>
      </c>
      <c r="I1578" s="110"/>
      <c r="J1578" s="22"/>
    </row>
    <row r="1579" spans="1:10" s="20" customFormat="1" ht="23.25" customHeight="1">
      <c r="A1579" s="30">
        <v>429</v>
      </c>
      <c r="B1579" s="31">
        <v>100000513696</v>
      </c>
      <c r="C1579" s="30">
        <v>0</v>
      </c>
      <c r="D1579" s="29" t="s">
        <v>1453</v>
      </c>
      <c r="E1579" s="29" t="s">
        <v>1454</v>
      </c>
      <c r="F1579" s="28">
        <v>24600</v>
      </c>
      <c r="G1579" s="28">
        <v>-16182.2</v>
      </c>
      <c r="H1579" s="32">
        <v>8417.7999999999993</v>
      </c>
      <c r="I1579" s="110"/>
      <c r="J1579" s="22"/>
    </row>
    <row r="1580" spans="1:10" s="20" customFormat="1" ht="23.25" customHeight="1">
      <c r="A1580" s="30">
        <v>430</v>
      </c>
      <c r="B1580" s="31">
        <v>100000513697</v>
      </c>
      <c r="C1580" s="30">
        <v>0</v>
      </c>
      <c r="D1580" s="29" t="s">
        <v>1453</v>
      </c>
      <c r="E1580" s="29" t="s">
        <v>1454</v>
      </c>
      <c r="F1580" s="28">
        <v>24600</v>
      </c>
      <c r="G1580" s="28">
        <v>-16182.2</v>
      </c>
      <c r="H1580" s="32">
        <v>8417.7999999999993</v>
      </c>
      <c r="I1580" s="110"/>
      <c r="J1580" s="22"/>
    </row>
    <row r="1581" spans="1:10" s="20" customFormat="1" ht="23.25" customHeight="1">
      <c r="A1581" s="30">
        <v>431</v>
      </c>
      <c r="B1581" s="31">
        <v>100000513698</v>
      </c>
      <c r="C1581" s="30">
        <v>0</v>
      </c>
      <c r="D1581" s="29" t="s">
        <v>1453</v>
      </c>
      <c r="E1581" s="29" t="s">
        <v>1454</v>
      </c>
      <c r="F1581" s="28">
        <v>24600</v>
      </c>
      <c r="G1581" s="28">
        <v>-16182.2</v>
      </c>
      <c r="H1581" s="32">
        <v>8417.7999999999993</v>
      </c>
      <c r="I1581" s="110"/>
      <c r="J1581" s="22"/>
    </row>
    <row r="1582" spans="1:10" s="20" customFormat="1" ht="23.25" customHeight="1">
      <c r="A1582" s="30">
        <v>432</v>
      </c>
      <c r="B1582" s="31">
        <v>100000513699</v>
      </c>
      <c r="C1582" s="30">
        <v>0</v>
      </c>
      <c r="D1582" s="29" t="s">
        <v>1453</v>
      </c>
      <c r="E1582" s="29" t="s">
        <v>1454</v>
      </c>
      <c r="F1582" s="28">
        <v>24600</v>
      </c>
      <c r="G1582" s="28">
        <v>-16182.2</v>
      </c>
      <c r="H1582" s="32">
        <v>8417.7999999999993</v>
      </c>
      <c r="I1582" s="110"/>
      <c r="J1582" s="22"/>
    </row>
    <row r="1583" spans="1:10" s="20" customFormat="1" ht="23.25" customHeight="1">
      <c r="A1583" s="30">
        <v>433</v>
      </c>
      <c r="B1583" s="31">
        <v>100000513700</v>
      </c>
      <c r="C1583" s="30">
        <v>0</v>
      </c>
      <c r="D1583" s="29" t="s">
        <v>1453</v>
      </c>
      <c r="E1583" s="29" t="s">
        <v>1454</v>
      </c>
      <c r="F1583" s="28">
        <v>24600</v>
      </c>
      <c r="G1583" s="28">
        <v>-16182.2</v>
      </c>
      <c r="H1583" s="32">
        <v>8417.7999999999993</v>
      </c>
      <c r="I1583" s="110"/>
      <c r="J1583" s="22"/>
    </row>
    <row r="1584" spans="1:10" s="20" customFormat="1" ht="23.25" customHeight="1">
      <c r="A1584" s="30">
        <v>434</v>
      </c>
      <c r="B1584" s="31">
        <v>100000513701</v>
      </c>
      <c r="C1584" s="30">
        <v>0</v>
      </c>
      <c r="D1584" s="29" t="s">
        <v>1453</v>
      </c>
      <c r="E1584" s="29" t="s">
        <v>1454</v>
      </c>
      <c r="F1584" s="28">
        <v>24600</v>
      </c>
      <c r="G1584" s="28">
        <v>-16182.2</v>
      </c>
      <c r="H1584" s="32">
        <v>8417.7999999999993</v>
      </c>
      <c r="I1584" s="110"/>
      <c r="J1584" s="22"/>
    </row>
    <row r="1585" spans="1:10" s="20" customFormat="1" ht="23.25" customHeight="1">
      <c r="A1585" s="30">
        <v>435</v>
      </c>
      <c r="B1585" s="31">
        <v>100000513702</v>
      </c>
      <c r="C1585" s="30">
        <v>0</v>
      </c>
      <c r="D1585" s="29" t="s">
        <v>1453</v>
      </c>
      <c r="E1585" s="29" t="s">
        <v>1454</v>
      </c>
      <c r="F1585" s="28">
        <v>24600</v>
      </c>
      <c r="G1585" s="28">
        <v>-16182.2</v>
      </c>
      <c r="H1585" s="32">
        <v>8417.7999999999993</v>
      </c>
      <c r="I1585" s="110"/>
      <c r="J1585" s="22"/>
    </row>
    <row r="1586" spans="1:10" s="20" customFormat="1" ht="23.25" customHeight="1">
      <c r="A1586" s="30">
        <v>436</v>
      </c>
      <c r="B1586" s="31">
        <v>100000513703</v>
      </c>
      <c r="C1586" s="30">
        <v>0</v>
      </c>
      <c r="D1586" s="29" t="s">
        <v>1453</v>
      </c>
      <c r="E1586" s="29" t="s">
        <v>1454</v>
      </c>
      <c r="F1586" s="28">
        <v>24600</v>
      </c>
      <c r="G1586" s="28">
        <v>-16182.2</v>
      </c>
      <c r="H1586" s="32">
        <v>8417.7999999999993</v>
      </c>
      <c r="I1586" s="110"/>
      <c r="J1586" s="22"/>
    </row>
    <row r="1587" spans="1:10" s="20" customFormat="1" ht="23.25" customHeight="1">
      <c r="A1587" s="30">
        <v>437</v>
      </c>
      <c r="B1587" s="31">
        <v>100000513704</v>
      </c>
      <c r="C1587" s="30">
        <v>0</v>
      </c>
      <c r="D1587" s="29" t="s">
        <v>1453</v>
      </c>
      <c r="E1587" s="29" t="s">
        <v>1454</v>
      </c>
      <c r="F1587" s="28">
        <v>24600</v>
      </c>
      <c r="G1587" s="28">
        <v>-16182.2</v>
      </c>
      <c r="H1587" s="32">
        <v>8417.7999999999993</v>
      </c>
      <c r="I1587" s="110"/>
      <c r="J1587" s="22"/>
    </row>
    <row r="1588" spans="1:10" s="20" customFormat="1" ht="23.25" customHeight="1">
      <c r="A1588" s="30">
        <v>438</v>
      </c>
      <c r="B1588" s="31">
        <v>100000513705</v>
      </c>
      <c r="C1588" s="30">
        <v>0</v>
      </c>
      <c r="D1588" s="29" t="s">
        <v>1453</v>
      </c>
      <c r="E1588" s="29" t="s">
        <v>1454</v>
      </c>
      <c r="F1588" s="28">
        <v>24600</v>
      </c>
      <c r="G1588" s="28">
        <v>-16182.2</v>
      </c>
      <c r="H1588" s="32">
        <v>8417.7999999999993</v>
      </c>
      <c r="I1588" s="110"/>
      <c r="J1588" s="22"/>
    </row>
    <row r="1589" spans="1:10" s="20" customFormat="1" ht="23.25" customHeight="1">
      <c r="A1589" s="30">
        <v>439</v>
      </c>
      <c r="B1589" s="31">
        <v>100000513706</v>
      </c>
      <c r="C1589" s="30">
        <v>0</v>
      </c>
      <c r="D1589" s="29" t="s">
        <v>1453</v>
      </c>
      <c r="E1589" s="29" t="s">
        <v>1454</v>
      </c>
      <c r="F1589" s="28">
        <v>24600</v>
      </c>
      <c r="G1589" s="28">
        <v>-16182.2</v>
      </c>
      <c r="H1589" s="32">
        <v>8417.7999999999993</v>
      </c>
      <c r="I1589" s="110"/>
      <c r="J1589" s="22"/>
    </row>
    <row r="1590" spans="1:10" s="20" customFormat="1" ht="23.25" customHeight="1">
      <c r="A1590" s="30">
        <v>440</v>
      </c>
      <c r="B1590" s="31">
        <v>100000513707</v>
      </c>
      <c r="C1590" s="30">
        <v>0</v>
      </c>
      <c r="D1590" s="29" t="s">
        <v>1453</v>
      </c>
      <c r="E1590" s="29" t="s">
        <v>1454</v>
      </c>
      <c r="F1590" s="28">
        <v>24600</v>
      </c>
      <c r="G1590" s="28">
        <v>-16182.2</v>
      </c>
      <c r="H1590" s="32">
        <v>8417.7999999999993</v>
      </c>
      <c r="I1590" s="110"/>
      <c r="J1590" s="22"/>
    </row>
    <row r="1591" spans="1:10" s="20" customFormat="1" ht="23.25" customHeight="1">
      <c r="A1591" s="30">
        <v>441</v>
      </c>
      <c r="B1591" s="31">
        <v>100000513708</v>
      </c>
      <c r="C1591" s="30">
        <v>0</v>
      </c>
      <c r="D1591" s="29" t="s">
        <v>1453</v>
      </c>
      <c r="E1591" s="29" t="s">
        <v>1454</v>
      </c>
      <c r="F1591" s="28">
        <v>24600</v>
      </c>
      <c r="G1591" s="28">
        <v>-16182.2</v>
      </c>
      <c r="H1591" s="32">
        <v>8417.7999999999993</v>
      </c>
      <c r="I1591" s="110"/>
      <c r="J1591" s="22"/>
    </row>
    <row r="1592" spans="1:10" s="20" customFormat="1" ht="23.25" customHeight="1">
      <c r="A1592" s="30">
        <v>442</v>
      </c>
      <c r="B1592" s="31">
        <v>100000513709</v>
      </c>
      <c r="C1592" s="30">
        <v>0</v>
      </c>
      <c r="D1592" s="29" t="s">
        <v>1453</v>
      </c>
      <c r="E1592" s="29" t="s">
        <v>1454</v>
      </c>
      <c r="F1592" s="28">
        <v>24600</v>
      </c>
      <c r="G1592" s="28">
        <v>-16182.2</v>
      </c>
      <c r="H1592" s="32">
        <v>8417.7999999999993</v>
      </c>
      <c r="I1592" s="110"/>
      <c r="J1592" s="22"/>
    </row>
    <row r="1593" spans="1:10" s="20" customFormat="1" ht="23.25" customHeight="1">
      <c r="A1593" s="30">
        <v>443</v>
      </c>
      <c r="B1593" s="31">
        <v>100000513710</v>
      </c>
      <c r="C1593" s="30">
        <v>0</v>
      </c>
      <c r="D1593" s="29" t="s">
        <v>1453</v>
      </c>
      <c r="E1593" s="29" t="s">
        <v>1454</v>
      </c>
      <c r="F1593" s="28">
        <v>24600</v>
      </c>
      <c r="G1593" s="28">
        <v>-16182.2</v>
      </c>
      <c r="H1593" s="32">
        <v>8417.7999999999993</v>
      </c>
      <c r="I1593" s="110"/>
      <c r="J1593" s="22"/>
    </row>
    <row r="1594" spans="1:10" s="20" customFormat="1" ht="23.25" customHeight="1">
      <c r="A1594" s="30">
        <v>444</v>
      </c>
      <c r="B1594" s="31">
        <v>100000513711</v>
      </c>
      <c r="C1594" s="30">
        <v>0</v>
      </c>
      <c r="D1594" s="29" t="s">
        <v>1453</v>
      </c>
      <c r="E1594" s="29" t="s">
        <v>1454</v>
      </c>
      <c r="F1594" s="28">
        <v>24600</v>
      </c>
      <c r="G1594" s="28">
        <v>-16182.2</v>
      </c>
      <c r="H1594" s="32">
        <v>8417.7999999999993</v>
      </c>
      <c r="I1594" s="110"/>
      <c r="J1594" s="22"/>
    </row>
    <row r="1595" spans="1:10" s="20" customFormat="1" ht="23.25" customHeight="1">
      <c r="A1595" s="30">
        <v>445</v>
      </c>
      <c r="B1595" s="31">
        <v>100000513712</v>
      </c>
      <c r="C1595" s="30">
        <v>0</v>
      </c>
      <c r="D1595" s="29" t="s">
        <v>1453</v>
      </c>
      <c r="E1595" s="29" t="s">
        <v>1454</v>
      </c>
      <c r="F1595" s="28">
        <v>24600</v>
      </c>
      <c r="G1595" s="28">
        <v>-16182.2</v>
      </c>
      <c r="H1595" s="32">
        <v>8417.7999999999993</v>
      </c>
      <c r="I1595" s="110"/>
      <c r="J1595" s="22"/>
    </row>
    <row r="1596" spans="1:10" s="20" customFormat="1" ht="23.25" customHeight="1">
      <c r="A1596" s="30">
        <v>446</v>
      </c>
      <c r="B1596" s="31">
        <v>100000513713</v>
      </c>
      <c r="C1596" s="30">
        <v>0</v>
      </c>
      <c r="D1596" s="29" t="s">
        <v>1453</v>
      </c>
      <c r="E1596" s="29" t="s">
        <v>1454</v>
      </c>
      <c r="F1596" s="28">
        <v>24600</v>
      </c>
      <c r="G1596" s="28">
        <v>-16182.2</v>
      </c>
      <c r="H1596" s="32">
        <v>8417.7999999999993</v>
      </c>
      <c r="I1596" s="110"/>
      <c r="J1596" s="22"/>
    </row>
    <row r="1597" spans="1:10" s="20" customFormat="1" ht="23.25" customHeight="1">
      <c r="A1597" s="30">
        <v>447</v>
      </c>
      <c r="B1597" s="31">
        <v>100000513714</v>
      </c>
      <c r="C1597" s="30">
        <v>0</v>
      </c>
      <c r="D1597" s="29" t="s">
        <v>1453</v>
      </c>
      <c r="E1597" s="29" t="s">
        <v>1454</v>
      </c>
      <c r="F1597" s="28">
        <v>24600</v>
      </c>
      <c r="G1597" s="28">
        <v>-16182.2</v>
      </c>
      <c r="H1597" s="32">
        <v>8417.7999999999993</v>
      </c>
      <c r="I1597" s="110"/>
      <c r="J1597" s="22"/>
    </row>
    <row r="1598" spans="1:10" s="20" customFormat="1" ht="23.25" customHeight="1">
      <c r="A1598" s="30">
        <v>448</v>
      </c>
      <c r="B1598" s="31">
        <v>100000513715</v>
      </c>
      <c r="C1598" s="30">
        <v>0</v>
      </c>
      <c r="D1598" s="29" t="s">
        <v>1453</v>
      </c>
      <c r="E1598" s="29" t="s">
        <v>1454</v>
      </c>
      <c r="F1598" s="28">
        <v>24600</v>
      </c>
      <c r="G1598" s="28">
        <v>-16182.2</v>
      </c>
      <c r="H1598" s="32">
        <v>8417.7999999999993</v>
      </c>
      <c r="I1598" s="110"/>
      <c r="J1598" s="22"/>
    </row>
    <row r="1599" spans="1:10" s="20" customFormat="1" ht="23.25" customHeight="1">
      <c r="A1599" s="30">
        <v>449</v>
      </c>
      <c r="B1599" s="31">
        <v>100000513716</v>
      </c>
      <c r="C1599" s="30">
        <v>0</v>
      </c>
      <c r="D1599" s="29" t="s">
        <v>1453</v>
      </c>
      <c r="E1599" s="29" t="s">
        <v>1454</v>
      </c>
      <c r="F1599" s="28">
        <v>24600</v>
      </c>
      <c r="G1599" s="28">
        <v>-16182.2</v>
      </c>
      <c r="H1599" s="32">
        <v>8417.7999999999993</v>
      </c>
      <c r="I1599" s="110"/>
      <c r="J1599" s="22"/>
    </row>
    <row r="1600" spans="1:10" s="20" customFormat="1" ht="23.25" customHeight="1">
      <c r="A1600" s="30">
        <v>450</v>
      </c>
      <c r="B1600" s="31">
        <v>100000513717</v>
      </c>
      <c r="C1600" s="30">
        <v>0</v>
      </c>
      <c r="D1600" s="29" t="s">
        <v>1453</v>
      </c>
      <c r="E1600" s="29" t="s">
        <v>1454</v>
      </c>
      <c r="F1600" s="28">
        <v>24600</v>
      </c>
      <c r="G1600" s="28">
        <v>-16182.2</v>
      </c>
      <c r="H1600" s="32">
        <v>8417.7999999999993</v>
      </c>
      <c r="I1600" s="110"/>
      <c r="J1600" s="22"/>
    </row>
    <row r="1601" spans="1:10" s="20" customFormat="1" ht="23.25" customHeight="1">
      <c r="A1601" s="30">
        <v>451</v>
      </c>
      <c r="B1601" s="31">
        <v>100000513718</v>
      </c>
      <c r="C1601" s="30">
        <v>0</v>
      </c>
      <c r="D1601" s="29" t="s">
        <v>1453</v>
      </c>
      <c r="E1601" s="29" t="s">
        <v>1454</v>
      </c>
      <c r="F1601" s="28">
        <v>24600</v>
      </c>
      <c r="G1601" s="28">
        <v>-16182.2</v>
      </c>
      <c r="H1601" s="32">
        <v>8417.7999999999993</v>
      </c>
      <c r="I1601" s="110"/>
      <c r="J1601" s="22"/>
    </row>
    <row r="1602" spans="1:10" s="20" customFormat="1" ht="23.25" customHeight="1">
      <c r="A1602" s="30">
        <v>452</v>
      </c>
      <c r="B1602" s="31">
        <v>100000513719</v>
      </c>
      <c r="C1602" s="30">
        <v>0</v>
      </c>
      <c r="D1602" s="29" t="s">
        <v>1453</v>
      </c>
      <c r="E1602" s="29" t="s">
        <v>1454</v>
      </c>
      <c r="F1602" s="28">
        <v>24600</v>
      </c>
      <c r="G1602" s="28">
        <v>-16182.2</v>
      </c>
      <c r="H1602" s="32">
        <v>8417.7999999999993</v>
      </c>
      <c r="I1602" s="110"/>
      <c r="J1602" s="22"/>
    </row>
    <row r="1603" spans="1:10" s="20" customFormat="1" ht="23.25" customHeight="1">
      <c r="A1603" s="30">
        <v>453</v>
      </c>
      <c r="B1603" s="31">
        <v>100000513720</v>
      </c>
      <c r="C1603" s="30">
        <v>0</v>
      </c>
      <c r="D1603" s="29" t="s">
        <v>1453</v>
      </c>
      <c r="E1603" s="29" t="s">
        <v>1454</v>
      </c>
      <c r="F1603" s="28">
        <v>24600</v>
      </c>
      <c r="G1603" s="28">
        <v>-16182.2</v>
      </c>
      <c r="H1603" s="32">
        <v>8417.7999999999993</v>
      </c>
      <c r="I1603" s="110"/>
      <c r="J1603" s="22"/>
    </row>
    <row r="1604" spans="1:10" s="20" customFormat="1" ht="23.25" customHeight="1">
      <c r="A1604" s="30">
        <v>454</v>
      </c>
      <c r="B1604" s="31">
        <v>100000513721</v>
      </c>
      <c r="C1604" s="30">
        <v>0</v>
      </c>
      <c r="D1604" s="29" t="s">
        <v>1453</v>
      </c>
      <c r="E1604" s="29" t="s">
        <v>1454</v>
      </c>
      <c r="F1604" s="28">
        <v>24600</v>
      </c>
      <c r="G1604" s="28">
        <v>-16182.2</v>
      </c>
      <c r="H1604" s="32">
        <v>8417.7999999999993</v>
      </c>
      <c r="I1604" s="110"/>
      <c r="J1604" s="22"/>
    </row>
    <row r="1605" spans="1:10" s="20" customFormat="1" ht="23.25" customHeight="1">
      <c r="A1605" s="30">
        <v>455</v>
      </c>
      <c r="B1605" s="31">
        <v>100000513722</v>
      </c>
      <c r="C1605" s="30">
        <v>0</v>
      </c>
      <c r="D1605" s="29" t="s">
        <v>1453</v>
      </c>
      <c r="E1605" s="29" t="s">
        <v>1454</v>
      </c>
      <c r="F1605" s="28">
        <v>24600</v>
      </c>
      <c r="G1605" s="28">
        <v>-16182.2</v>
      </c>
      <c r="H1605" s="32">
        <v>8417.7999999999993</v>
      </c>
      <c r="I1605" s="110"/>
      <c r="J1605" s="22"/>
    </row>
    <row r="1606" spans="1:10" s="20" customFormat="1" ht="23.25" customHeight="1">
      <c r="A1606" s="30">
        <v>456</v>
      </c>
      <c r="B1606" s="31">
        <v>100000513723</v>
      </c>
      <c r="C1606" s="30">
        <v>0</v>
      </c>
      <c r="D1606" s="29" t="s">
        <v>1453</v>
      </c>
      <c r="E1606" s="29" t="s">
        <v>1454</v>
      </c>
      <c r="F1606" s="28">
        <v>24600</v>
      </c>
      <c r="G1606" s="28">
        <v>-16182.2</v>
      </c>
      <c r="H1606" s="32">
        <v>8417.7999999999993</v>
      </c>
      <c r="I1606" s="110"/>
      <c r="J1606" s="22"/>
    </row>
    <row r="1607" spans="1:10" s="20" customFormat="1" ht="23.25" customHeight="1">
      <c r="A1607" s="30">
        <v>457</v>
      </c>
      <c r="B1607" s="31">
        <v>100000513724</v>
      </c>
      <c r="C1607" s="30">
        <v>0</v>
      </c>
      <c r="D1607" s="29" t="s">
        <v>1453</v>
      </c>
      <c r="E1607" s="29" t="s">
        <v>1454</v>
      </c>
      <c r="F1607" s="28">
        <v>24600</v>
      </c>
      <c r="G1607" s="28">
        <v>-16182.2</v>
      </c>
      <c r="H1607" s="32">
        <v>8417.7999999999993</v>
      </c>
      <c r="I1607" s="110"/>
      <c r="J1607" s="22"/>
    </row>
    <row r="1608" spans="1:10" s="20" customFormat="1" ht="23.25" customHeight="1">
      <c r="A1608" s="30">
        <v>458</v>
      </c>
      <c r="B1608" s="31">
        <v>100000513725</v>
      </c>
      <c r="C1608" s="30">
        <v>0</v>
      </c>
      <c r="D1608" s="29" t="s">
        <v>1453</v>
      </c>
      <c r="E1608" s="29" t="s">
        <v>1454</v>
      </c>
      <c r="F1608" s="28">
        <v>24600</v>
      </c>
      <c r="G1608" s="28">
        <v>-16182.2</v>
      </c>
      <c r="H1608" s="32">
        <v>8417.7999999999993</v>
      </c>
      <c r="I1608" s="110"/>
      <c r="J1608" s="22"/>
    </row>
    <row r="1609" spans="1:10" s="20" customFormat="1" ht="23.25" customHeight="1">
      <c r="A1609" s="30">
        <v>459</v>
      </c>
      <c r="B1609" s="31">
        <v>100000513726</v>
      </c>
      <c r="C1609" s="30">
        <v>0</v>
      </c>
      <c r="D1609" s="29" t="s">
        <v>1453</v>
      </c>
      <c r="E1609" s="29" t="s">
        <v>1454</v>
      </c>
      <c r="F1609" s="28">
        <v>24600</v>
      </c>
      <c r="G1609" s="28">
        <v>-16182.2</v>
      </c>
      <c r="H1609" s="32">
        <v>8417.7999999999993</v>
      </c>
      <c r="I1609" s="110"/>
      <c r="J1609" s="22"/>
    </row>
    <row r="1610" spans="1:10" s="20" customFormat="1" ht="23.25" customHeight="1">
      <c r="A1610" s="30">
        <v>460</v>
      </c>
      <c r="B1610" s="31">
        <v>100000513727</v>
      </c>
      <c r="C1610" s="30">
        <v>0</v>
      </c>
      <c r="D1610" s="29" t="s">
        <v>1453</v>
      </c>
      <c r="E1610" s="29" t="s">
        <v>1454</v>
      </c>
      <c r="F1610" s="28">
        <v>24600</v>
      </c>
      <c r="G1610" s="28">
        <v>-16182.2</v>
      </c>
      <c r="H1610" s="32">
        <v>8417.7999999999993</v>
      </c>
      <c r="I1610" s="110"/>
      <c r="J1610" s="22"/>
    </row>
    <row r="1611" spans="1:10" s="20" customFormat="1" ht="23.25" customHeight="1">
      <c r="A1611" s="30">
        <v>461</v>
      </c>
      <c r="B1611" s="31">
        <v>100000513728</v>
      </c>
      <c r="C1611" s="30">
        <v>0</v>
      </c>
      <c r="D1611" s="29" t="s">
        <v>1453</v>
      </c>
      <c r="E1611" s="29" t="s">
        <v>1454</v>
      </c>
      <c r="F1611" s="28">
        <v>24600</v>
      </c>
      <c r="G1611" s="28">
        <v>-16182.2</v>
      </c>
      <c r="H1611" s="32">
        <v>8417.7999999999993</v>
      </c>
      <c r="I1611" s="110"/>
      <c r="J1611" s="22"/>
    </row>
    <row r="1612" spans="1:10" s="20" customFormat="1" ht="23.25" customHeight="1">
      <c r="A1612" s="30">
        <v>462</v>
      </c>
      <c r="B1612" s="31">
        <v>100000513729</v>
      </c>
      <c r="C1612" s="30">
        <v>0</v>
      </c>
      <c r="D1612" s="29" t="s">
        <v>1453</v>
      </c>
      <c r="E1612" s="29" t="s">
        <v>1454</v>
      </c>
      <c r="F1612" s="28">
        <v>24600</v>
      </c>
      <c r="G1612" s="28">
        <v>-16182.2</v>
      </c>
      <c r="H1612" s="32">
        <v>8417.7999999999993</v>
      </c>
      <c r="I1612" s="110"/>
      <c r="J1612" s="22"/>
    </row>
    <row r="1613" spans="1:10" s="20" customFormat="1" ht="23.25" customHeight="1">
      <c r="A1613" s="30">
        <v>463</v>
      </c>
      <c r="B1613" s="31">
        <v>100000513730</v>
      </c>
      <c r="C1613" s="30">
        <v>0</v>
      </c>
      <c r="D1613" s="29" t="s">
        <v>1453</v>
      </c>
      <c r="E1613" s="29" t="s">
        <v>1454</v>
      </c>
      <c r="F1613" s="28">
        <v>24600</v>
      </c>
      <c r="G1613" s="28">
        <v>-16182.2</v>
      </c>
      <c r="H1613" s="32">
        <v>8417.7999999999993</v>
      </c>
      <c r="I1613" s="110"/>
      <c r="J1613" s="22"/>
    </row>
    <row r="1614" spans="1:10" s="20" customFormat="1" ht="23.25" customHeight="1">
      <c r="A1614" s="30">
        <v>464</v>
      </c>
      <c r="B1614" s="31">
        <v>100000513731</v>
      </c>
      <c r="C1614" s="30">
        <v>0</v>
      </c>
      <c r="D1614" s="29" t="s">
        <v>1453</v>
      </c>
      <c r="E1614" s="29" t="s">
        <v>1454</v>
      </c>
      <c r="F1614" s="28">
        <v>24600</v>
      </c>
      <c r="G1614" s="28">
        <v>-16182.2</v>
      </c>
      <c r="H1614" s="32">
        <v>8417.7999999999993</v>
      </c>
      <c r="I1614" s="110"/>
      <c r="J1614" s="22"/>
    </row>
    <row r="1615" spans="1:10" s="20" customFormat="1" ht="23.25" customHeight="1">
      <c r="A1615" s="30">
        <v>465</v>
      </c>
      <c r="B1615" s="31">
        <v>100000513732</v>
      </c>
      <c r="C1615" s="30">
        <v>0</v>
      </c>
      <c r="D1615" s="29" t="s">
        <v>1453</v>
      </c>
      <c r="E1615" s="29" t="s">
        <v>1454</v>
      </c>
      <c r="F1615" s="28">
        <v>24600</v>
      </c>
      <c r="G1615" s="28">
        <v>-16182.2</v>
      </c>
      <c r="H1615" s="32">
        <v>8417.7999999999993</v>
      </c>
      <c r="I1615" s="110"/>
      <c r="J1615" s="22"/>
    </row>
    <row r="1616" spans="1:10" s="20" customFormat="1" ht="23.25" customHeight="1">
      <c r="A1616" s="30">
        <v>466</v>
      </c>
      <c r="B1616" s="31">
        <v>100000513733</v>
      </c>
      <c r="C1616" s="30">
        <v>0</v>
      </c>
      <c r="D1616" s="29" t="s">
        <v>1453</v>
      </c>
      <c r="E1616" s="29" t="s">
        <v>1454</v>
      </c>
      <c r="F1616" s="28">
        <v>24600</v>
      </c>
      <c r="G1616" s="28">
        <v>-16182.2</v>
      </c>
      <c r="H1616" s="32">
        <v>8417.7999999999993</v>
      </c>
      <c r="I1616" s="110"/>
      <c r="J1616" s="22"/>
    </row>
    <row r="1617" spans="1:10" s="20" customFormat="1" ht="23.25" customHeight="1">
      <c r="A1617" s="30">
        <v>467</v>
      </c>
      <c r="B1617" s="31">
        <v>100000513734</v>
      </c>
      <c r="C1617" s="30">
        <v>0</v>
      </c>
      <c r="D1617" s="29" t="s">
        <v>1453</v>
      </c>
      <c r="E1617" s="29" t="s">
        <v>1454</v>
      </c>
      <c r="F1617" s="28">
        <v>24600</v>
      </c>
      <c r="G1617" s="28">
        <v>-16182.2</v>
      </c>
      <c r="H1617" s="32">
        <v>8417.7999999999993</v>
      </c>
      <c r="I1617" s="110"/>
      <c r="J1617" s="22"/>
    </row>
    <row r="1618" spans="1:10" s="20" customFormat="1" ht="23.25" customHeight="1">
      <c r="A1618" s="30">
        <v>468</v>
      </c>
      <c r="B1618" s="31">
        <v>100000513735</v>
      </c>
      <c r="C1618" s="30">
        <v>0</v>
      </c>
      <c r="D1618" s="29" t="s">
        <v>1453</v>
      </c>
      <c r="E1618" s="29" t="s">
        <v>1454</v>
      </c>
      <c r="F1618" s="28">
        <v>24600</v>
      </c>
      <c r="G1618" s="28">
        <v>-16182.2</v>
      </c>
      <c r="H1618" s="32">
        <v>8417.7999999999993</v>
      </c>
      <c r="I1618" s="110"/>
      <c r="J1618" s="22"/>
    </row>
    <row r="1619" spans="1:10" s="20" customFormat="1" ht="23.25" customHeight="1">
      <c r="A1619" s="30">
        <v>469</v>
      </c>
      <c r="B1619" s="31">
        <v>100000513736</v>
      </c>
      <c r="C1619" s="30">
        <v>0</v>
      </c>
      <c r="D1619" s="29" t="s">
        <v>1453</v>
      </c>
      <c r="E1619" s="29" t="s">
        <v>1454</v>
      </c>
      <c r="F1619" s="28">
        <v>24600</v>
      </c>
      <c r="G1619" s="28">
        <v>-16182.2</v>
      </c>
      <c r="H1619" s="32">
        <v>8417.7999999999993</v>
      </c>
      <c r="I1619" s="110"/>
      <c r="J1619" s="22"/>
    </row>
    <row r="1620" spans="1:10" s="20" customFormat="1" ht="23.25" customHeight="1">
      <c r="A1620" s="30">
        <v>470</v>
      </c>
      <c r="B1620" s="31">
        <v>100000513737</v>
      </c>
      <c r="C1620" s="30">
        <v>0</v>
      </c>
      <c r="D1620" s="29" t="s">
        <v>1453</v>
      </c>
      <c r="E1620" s="29" t="s">
        <v>1454</v>
      </c>
      <c r="F1620" s="28">
        <v>24600</v>
      </c>
      <c r="G1620" s="28">
        <v>-16182.2</v>
      </c>
      <c r="H1620" s="32">
        <v>8417.7999999999993</v>
      </c>
      <c r="I1620" s="110"/>
      <c r="J1620" s="22"/>
    </row>
    <row r="1621" spans="1:10" s="20" customFormat="1" ht="23.25" customHeight="1">
      <c r="A1621" s="30">
        <v>471</v>
      </c>
      <c r="B1621" s="31">
        <v>100000513738</v>
      </c>
      <c r="C1621" s="30">
        <v>0</v>
      </c>
      <c r="D1621" s="29" t="s">
        <v>1453</v>
      </c>
      <c r="E1621" s="29" t="s">
        <v>1454</v>
      </c>
      <c r="F1621" s="28">
        <v>24600</v>
      </c>
      <c r="G1621" s="28">
        <v>-16182.2</v>
      </c>
      <c r="H1621" s="32">
        <v>8417.7999999999993</v>
      </c>
      <c r="I1621" s="110"/>
      <c r="J1621" s="22"/>
    </row>
    <row r="1622" spans="1:10" s="20" customFormat="1" ht="23.25" customHeight="1">
      <c r="A1622" s="30">
        <v>472</v>
      </c>
      <c r="B1622" s="31">
        <v>100000513739</v>
      </c>
      <c r="C1622" s="30">
        <v>0</v>
      </c>
      <c r="D1622" s="29" t="s">
        <v>1453</v>
      </c>
      <c r="E1622" s="29" t="s">
        <v>1454</v>
      </c>
      <c r="F1622" s="28">
        <v>24600</v>
      </c>
      <c r="G1622" s="28">
        <v>-16182.2</v>
      </c>
      <c r="H1622" s="32">
        <v>8417.7999999999993</v>
      </c>
      <c r="I1622" s="110"/>
      <c r="J1622" s="22"/>
    </row>
    <row r="1623" spans="1:10" s="20" customFormat="1" ht="23.25" customHeight="1">
      <c r="A1623" s="30">
        <v>473</v>
      </c>
      <c r="B1623" s="31">
        <v>100000513740</v>
      </c>
      <c r="C1623" s="30">
        <v>0</v>
      </c>
      <c r="D1623" s="29" t="s">
        <v>1453</v>
      </c>
      <c r="E1623" s="29" t="s">
        <v>1454</v>
      </c>
      <c r="F1623" s="28">
        <v>24600</v>
      </c>
      <c r="G1623" s="28">
        <v>-16182.2</v>
      </c>
      <c r="H1623" s="32">
        <v>8417.7999999999993</v>
      </c>
      <c r="I1623" s="110"/>
      <c r="J1623" s="22"/>
    </row>
    <row r="1624" spans="1:10" s="20" customFormat="1" ht="23.25" customHeight="1">
      <c r="A1624" s="30">
        <v>474</v>
      </c>
      <c r="B1624" s="31">
        <v>100000513741</v>
      </c>
      <c r="C1624" s="30">
        <v>0</v>
      </c>
      <c r="D1624" s="29" t="s">
        <v>1453</v>
      </c>
      <c r="E1624" s="29" t="s">
        <v>1454</v>
      </c>
      <c r="F1624" s="28">
        <v>24600</v>
      </c>
      <c r="G1624" s="28">
        <v>-16182.2</v>
      </c>
      <c r="H1624" s="32">
        <v>8417.7999999999993</v>
      </c>
      <c r="I1624" s="110"/>
      <c r="J1624" s="22"/>
    </row>
    <row r="1625" spans="1:10" s="20" customFormat="1" ht="23.25" customHeight="1">
      <c r="A1625" s="30">
        <v>475</v>
      </c>
      <c r="B1625" s="31">
        <v>100000513742</v>
      </c>
      <c r="C1625" s="30">
        <v>0</v>
      </c>
      <c r="D1625" s="29" t="s">
        <v>1453</v>
      </c>
      <c r="E1625" s="29" t="s">
        <v>1454</v>
      </c>
      <c r="F1625" s="28">
        <v>24600</v>
      </c>
      <c r="G1625" s="28">
        <v>-16182.2</v>
      </c>
      <c r="H1625" s="32">
        <v>8417.7999999999993</v>
      </c>
      <c r="I1625" s="110"/>
      <c r="J1625" s="22"/>
    </row>
    <row r="1626" spans="1:10" s="20" customFormat="1" ht="23.25" customHeight="1">
      <c r="A1626" s="30">
        <v>476</v>
      </c>
      <c r="B1626" s="31">
        <v>100000513743</v>
      </c>
      <c r="C1626" s="30">
        <v>0</v>
      </c>
      <c r="D1626" s="29" t="s">
        <v>1453</v>
      </c>
      <c r="E1626" s="29" t="s">
        <v>1454</v>
      </c>
      <c r="F1626" s="28">
        <v>24600</v>
      </c>
      <c r="G1626" s="28">
        <v>-16182.2</v>
      </c>
      <c r="H1626" s="32">
        <v>8417.7999999999993</v>
      </c>
      <c r="I1626" s="110"/>
      <c r="J1626" s="22"/>
    </row>
    <row r="1627" spans="1:10" s="20" customFormat="1" ht="23.25" customHeight="1">
      <c r="A1627" s="30">
        <v>477</v>
      </c>
      <c r="B1627" s="31">
        <v>100000513744</v>
      </c>
      <c r="C1627" s="30">
        <v>0</v>
      </c>
      <c r="D1627" s="29" t="s">
        <v>1453</v>
      </c>
      <c r="E1627" s="29" t="s">
        <v>1454</v>
      </c>
      <c r="F1627" s="28">
        <v>24600</v>
      </c>
      <c r="G1627" s="28">
        <v>-16182.2</v>
      </c>
      <c r="H1627" s="32">
        <v>8417.7999999999993</v>
      </c>
      <c r="I1627" s="110"/>
      <c r="J1627" s="22"/>
    </row>
    <row r="1628" spans="1:10" s="20" customFormat="1" ht="23.25" customHeight="1">
      <c r="A1628" s="30">
        <v>478</v>
      </c>
      <c r="B1628" s="31">
        <v>100000513745</v>
      </c>
      <c r="C1628" s="30">
        <v>0</v>
      </c>
      <c r="D1628" s="29" t="s">
        <v>1453</v>
      </c>
      <c r="E1628" s="29" t="s">
        <v>1454</v>
      </c>
      <c r="F1628" s="28">
        <v>24600</v>
      </c>
      <c r="G1628" s="28">
        <v>-16182.2</v>
      </c>
      <c r="H1628" s="32">
        <v>8417.7999999999993</v>
      </c>
      <c r="I1628" s="110"/>
      <c r="J1628" s="22"/>
    </row>
    <row r="1629" spans="1:10" s="20" customFormat="1" ht="23.25" customHeight="1">
      <c r="A1629" s="30">
        <v>479</v>
      </c>
      <c r="B1629" s="31">
        <v>100000513746</v>
      </c>
      <c r="C1629" s="30">
        <v>0</v>
      </c>
      <c r="D1629" s="29" t="s">
        <v>1453</v>
      </c>
      <c r="E1629" s="29" t="s">
        <v>1454</v>
      </c>
      <c r="F1629" s="28">
        <v>24600</v>
      </c>
      <c r="G1629" s="28">
        <v>-16182.2</v>
      </c>
      <c r="H1629" s="32">
        <v>8417.7999999999993</v>
      </c>
      <c r="I1629" s="110"/>
      <c r="J1629" s="22"/>
    </row>
    <row r="1630" spans="1:10" s="20" customFormat="1" ht="23.25" customHeight="1">
      <c r="A1630" s="30">
        <v>480</v>
      </c>
      <c r="B1630" s="31">
        <v>100000513747</v>
      </c>
      <c r="C1630" s="30">
        <v>0</v>
      </c>
      <c r="D1630" s="29" t="s">
        <v>1453</v>
      </c>
      <c r="E1630" s="29" t="s">
        <v>1454</v>
      </c>
      <c r="F1630" s="28">
        <v>24600</v>
      </c>
      <c r="G1630" s="28">
        <v>-16182.2</v>
      </c>
      <c r="H1630" s="32">
        <v>8417.7999999999993</v>
      </c>
      <c r="I1630" s="110"/>
      <c r="J1630" s="22"/>
    </row>
    <row r="1631" spans="1:10" s="20" customFormat="1" ht="23.25" customHeight="1">
      <c r="A1631" s="30">
        <v>481</v>
      </c>
      <c r="B1631" s="31">
        <v>100000513748</v>
      </c>
      <c r="C1631" s="30">
        <v>0</v>
      </c>
      <c r="D1631" s="29" t="s">
        <v>1453</v>
      </c>
      <c r="E1631" s="29" t="s">
        <v>1454</v>
      </c>
      <c r="F1631" s="28">
        <v>24600</v>
      </c>
      <c r="G1631" s="28">
        <v>-16182.2</v>
      </c>
      <c r="H1631" s="32">
        <v>8417.7999999999993</v>
      </c>
      <c r="I1631" s="110"/>
      <c r="J1631" s="22"/>
    </row>
    <row r="1632" spans="1:10" s="20" customFormat="1" ht="23.25" customHeight="1">
      <c r="A1632" s="30">
        <v>482</v>
      </c>
      <c r="B1632" s="31">
        <v>100000513749</v>
      </c>
      <c r="C1632" s="30">
        <v>0</v>
      </c>
      <c r="D1632" s="29" t="s">
        <v>1453</v>
      </c>
      <c r="E1632" s="29" t="s">
        <v>1454</v>
      </c>
      <c r="F1632" s="28">
        <v>24600</v>
      </c>
      <c r="G1632" s="28">
        <v>-16182.2</v>
      </c>
      <c r="H1632" s="32">
        <v>8417.7999999999993</v>
      </c>
      <c r="I1632" s="110"/>
      <c r="J1632" s="22"/>
    </row>
    <row r="1633" spans="1:10" s="20" customFormat="1" ht="23.25" customHeight="1">
      <c r="A1633" s="30">
        <v>483</v>
      </c>
      <c r="B1633" s="31">
        <v>100000513750</v>
      </c>
      <c r="C1633" s="30">
        <v>0</v>
      </c>
      <c r="D1633" s="29" t="s">
        <v>1453</v>
      </c>
      <c r="E1633" s="29" t="s">
        <v>1454</v>
      </c>
      <c r="F1633" s="28">
        <v>24600</v>
      </c>
      <c r="G1633" s="28">
        <v>-16182.2</v>
      </c>
      <c r="H1633" s="32">
        <v>8417.7999999999993</v>
      </c>
      <c r="I1633" s="110"/>
      <c r="J1633" s="22"/>
    </row>
    <row r="1634" spans="1:10" s="20" customFormat="1" ht="23.25" customHeight="1">
      <c r="A1634" s="30">
        <v>484</v>
      </c>
      <c r="B1634" s="31">
        <v>100000513751</v>
      </c>
      <c r="C1634" s="30">
        <v>0</v>
      </c>
      <c r="D1634" s="29" t="s">
        <v>1453</v>
      </c>
      <c r="E1634" s="29" t="s">
        <v>1454</v>
      </c>
      <c r="F1634" s="28">
        <v>24600</v>
      </c>
      <c r="G1634" s="28">
        <v>-16182.2</v>
      </c>
      <c r="H1634" s="32">
        <v>8417.7999999999993</v>
      </c>
      <c r="I1634" s="110"/>
      <c r="J1634" s="22"/>
    </row>
    <row r="1635" spans="1:10" s="20" customFormat="1" ht="23.25" customHeight="1">
      <c r="A1635" s="30">
        <v>485</v>
      </c>
      <c r="B1635" s="31">
        <v>100000513752</v>
      </c>
      <c r="C1635" s="30">
        <v>0</v>
      </c>
      <c r="D1635" s="29" t="s">
        <v>1453</v>
      </c>
      <c r="E1635" s="29" t="s">
        <v>1454</v>
      </c>
      <c r="F1635" s="28">
        <v>24600</v>
      </c>
      <c r="G1635" s="28">
        <v>-16182.2</v>
      </c>
      <c r="H1635" s="32">
        <v>8417.7999999999993</v>
      </c>
      <c r="I1635" s="110"/>
      <c r="J1635" s="22"/>
    </row>
    <row r="1636" spans="1:10" s="20" customFormat="1" ht="23.25" customHeight="1">
      <c r="A1636" s="30">
        <v>486</v>
      </c>
      <c r="B1636" s="31">
        <v>100000513753</v>
      </c>
      <c r="C1636" s="30">
        <v>0</v>
      </c>
      <c r="D1636" s="29" t="s">
        <v>1453</v>
      </c>
      <c r="E1636" s="29" t="s">
        <v>1454</v>
      </c>
      <c r="F1636" s="28">
        <v>24600</v>
      </c>
      <c r="G1636" s="28">
        <v>-16182.2</v>
      </c>
      <c r="H1636" s="32">
        <v>8417.7999999999993</v>
      </c>
      <c r="I1636" s="110"/>
      <c r="J1636" s="22"/>
    </row>
    <row r="1637" spans="1:10" s="20" customFormat="1" ht="23.25" customHeight="1">
      <c r="A1637" s="30">
        <v>487</v>
      </c>
      <c r="B1637" s="31">
        <v>100000513754</v>
      </c>
      <c r="C1637" s="30">
        <v>0</v>
      </c>
      <c r="D1637" s="29" t="s">
        <v>1453</v>
      </c>
      <c r="E1637" s="29" t="s">
        <v>1454</v>
      </c>
      <c r="F1637" s="28">
        <v>24600</v>
      </c>
      <c r="G1637" s="28">
        <v>-16182.2</v>
      </c>
      <c r="H1637" s="32">
        <v>8417.7999999999993</v>
      </c>
      <c r="I1637" s="110"/>
      <c r="J1637" s="22"/>
    </row>
    <row r="1638" spans="1:10" s="20" customFormat="1" ht="23.25" customHeight="1">
      <c r="A1638" s="30">
        <v>488</v>
      </c>
      <c r="B1638" s="31">
        <v>100000513755</v>
      </c>
      <c r="C1638" s="30">
        <v>0</v>
      </c>
      <c r="D1638" s="29" t="s">
        <v>1453</v>
      </c>
      <c r="E1638" s="29" t="s">
        <v>1454</v>
      </c>
      <c r="F1638" s="28">
        <v>24600</v>
      </c>
      <c r="G1638" s="28">
        <v>-16182.2</v>
      </c>
      <c r="H1638" s="32">
        <v>8417.7999999999993</v>
      </c>
      <c r="I1638" s="110"/>
      <c r="J1638" s="22"/>
    </row>
    <row r="1639" spans="1:10" s="20" customFormat="1" ht="23.25" customHeight="1">
      <c r="A1639" s="30">
        <v>489</v>
      </c>
      <c r="B1639" s="31">
        <v>100000513756</v>
      </c>
      <c r="C1639" s="30">
        <v>0</v>
      </c>
      <c r="D1639" s="29" t="s">
        <v>1453</v>
      </c>
      <c r="E1639" s="29" t="s">
        <v>1454</v>
      </c>
      <c r="F1639" s="28">
        <v>24600</v>
      </c>
      <c r="G1639" s="28">
        <v>-16182.2</v>
      </c>
      <c r="H1639" s="32">
        <v>8417.7999999999993</v>
      </c>
      <c r="I1639" s="110"/>
      <c r="J1639" s="22"/>
    </row>
    <row r="1640" spans="1:10" s="20" customFormat="1" ht="23.25" customHeight="1">
      <c r="A1640" s="30">
        <v>490</v>
      </c>
      <c r="B1640" s="31">
        <v>100000513757</v>
      </c>
      <c r="C1640" s="30">
        <v>0</v>
      </c>
      <c r="D1640" s="29" t="s">
        <v>1453</v>
      </c>
      <c r="E1640" s="29" t="s">
        <v>1454</v>
      </c>
      <c r="F1640" s="28">
        <v>24600</v>
      </c>
      <c r="G1640" s="28">
        <v>-16182.2</v>
      </c>
      <c r="H1640" s="32">
        <v>8417.7999999999993</v>
      </c>
      <c r="I1640" s="110"/>
      <c r="J1640" s="22"/>
    </row>
    <row r="1641" spans="1:10" s="20" customFormat="1" ht="23.25" customHeight="1">
      <c r="A1641" s="30">
        <v>491</v>
      </c>
      <c r="B1641" s="31">
        <v>100000513758</v>
      </c>
      <c r="C1641" s="30">
        <v>0</v>
      </c>
      <c r="D1641" s="29" t="s">
        <v>1453</v>
      </c>
      <c r="E1641" s="29" t="s">
        <v>1454</v>
      </c>
      <c r="F1641" s="28">
        <v>24600</v>
      </c>
      <c r="G1641" s="28">
        <v>-16182.2</v>
      </c>
      <c r="H1641" s="32">
        <v>8417.7999999999993</v>
      </c>
      <c r="I1641" s="110"/>
      <c r="J1641" s="22"/>
    </row>
    <row r="1642" spans="1:10" s="20" customFormat="1" ht="23.25" customHeight="1">
      <c r="A1642" s="30">
        <v>492</v>
      </c>
      <c r="B1642" s="31">
        <v>100000513759</v>
      </c>
      <c r="C1642" s="30">
        <v>0</v>
      </c>
      <c r="D1642" s="29" t="s">
        <v>1453</v>
      </c>
      <c r="E1642" s="29" t="s">
        <v>1454</v>
      </c>
      <c r="F1642" s="28">
        <v>24600</v>
      </c>
      <c r="G1642" s="28">
        <v>-16182.2</v>
      </c>
      <c r="H1642" s="32">
        <v>8417.7999999999993</v>
      </c>
      <c r="I1642" s="110"/>
      <c r="J1642" s="22"/>
    </row>
    <row r="1643" spans="1:10" s="20" customFormat="1" ht="23.25" customHeight="1">
      <c r="A1643" s="30">
        <v>493</v>
      </c>
      <c r="B1643" s="31">
        <v>100000513760</v>
      </c>
      <c r="C1643" s="30">
        <v>0</v>
      </c>
      <c r="D1643" s="29" t="s">
        <v>1453</v>
      </c>
      <c r="E1643" s="29" t="s">
        <v>1454</v>
      </c>
      <c r="F1643" s="28">
        <v>24600</v>
      </c>
      <c r="G1643" s="28">
        <v>-16182.2</v>
      </c>
      <c r="H1643" s="32">
        <v>8417.7999999999993</v>
      </c>
      <c r="I1643" s="110"/>
      <c r="J1643" s="22"/>
    </row>
    <row r="1644" spans="1:10" s="20" customFormat="1" ht="23.25" customHeight="1">
      <c r="A1644" s="30">
        <v>494</v>
      </c>
      <c r="B1644" s="31">
        <v>100000513761</v>
      </c>
      <c r="C1644" s="30">
        <v>0</v>
      </c>
      <c r="D1644" s="29" t="s">
        <v>1453</v>
      </c>
      <c r="E1644" s="29" t="s">
        <v>1454</v>
      </c>
      <c r="F1644" s="28">
        <v>24600</v>
      </c>
      <c r="G1644" s="28">
        <v>-16182.2</v>
      </c>
      <c r="H1644" s="32">
        <v>8417.7999999999993</v>
      </c>
      <c r="I1644" s="110"/>
      <c r="J1644" s="22"/>
    </row>
    <row r="1645" spans="1:10" s="20" customFormat="1" ht="23.25" customHeight="1">
      <c r="A1645" s="30">
        <v>495</v>
      </c>
      <c r="B1645" s="31">
        <v>100000513762</v>
      </c>
      <c r="C1645" s="30">
        <v>0</v>
      </c>
      <c r="D1645" s="29" t="s">
        <v>1453</v>
      </c>
      <c r="E1645" s="29" t="s">
        <v>1454</v>
      </c>
      <c r="F1645" s="28">
        <v>24600</v>
      </c>
      <c r="G1645" s="28">
        <v>-16182.2</v>
      </c>
      <c r="H1645" s="32">
        <v>8417.7999999999993</v>
      </c>
      <c r="I1645" s="110"/>
      <c r="J1645" s="22"/>
    </row>
    <row r="1646" spans="1:10" s="20" customFormat="1" ht="23.25" customHeight="1">
      <c r="A1646" s="30">
        <v>496</v>
      </c>
      <c r="B1646" s="31">
        <v>100000513763</v>
      </c>
      <c r="C1646" s="30">
        <v>0</v>
      </c>
      <c r="D1646" s="29" t="s">
        <v>1453</v>
      </c>
      <c r="E1646" s="29" t="s">
        <v>1454</v>
      </c>
      <c r="F1646" s="28">
        <v>24600</v>
      </c>
      <c r="G1646" s="28">
        <v>-16182.2</v>
      </c>
      <c r="H1646" s="32">
        <v>8417.7999999999993</v>
      </c>
      <c r="I1646" s="110"/>
      <c r="J1646" s="22"/>
    </row>
    <row r="1647" spans="1:10" s="20" customFormat="1" ht="23.25" customHeight="1">
      <c r="A1647" s="30">
        <v>497</v>
      </c>
      <c r="B1647" s="31">
        <v>100000513764</v>
      </c>
      <c r="C1647" s="30">
        <v>0</v>
      </c>
      <c r="D1647" s="29" t="s">
        <v>1453</v>
      </c>
      <c r="E1647" s="29" t="s">
        <v>1454</v>
      </c>
      <c r="F1647" s="28">
        <v>24600</v>
      </c>
      <c r="G1647" s="28">
        <v>-16182.2</v>
      </c>
      <c r="H1647" s="32">
        <v>8417.7999999999993</v>
      </c>
      <c r="I1647" s="110"/>
      <c r="J1647" s="22"/>
    </row>
    <row r="1648" spans="1:10" s="20" customFormat="1" ht="23.25" customHeight="1">
      <c r="A1648" s="30">
        <v>498</v>
      </c>
      <c r="B1648" s="31">
        <v>100000513765</v>
      </c>
      <c r="C1648" s="30">
        <v>0</v>
      </c>
      <c r="D1648" s="29" t="s">
        <v>1453</v>
      </c>
      <c r="E1648" s="29" t="s">
        <v>1454</v>
      </c>
      <c r="F1648" s="28">
        <v>24600</v>
      </c>
      <c r="G1648" s="28">
        <v>-16182.2</v>
      </c>
      <c r="H1648" s="32">
        <v>8417.7999999999993</v>
      </c>
      <c r="I1648" s="110"/>
      <c r="J1648" s="22"/>
    </row>
    <row r="1649" spans="1:10" s="20" customFormat="1" ht="23.25" customHeight="1">
      <c r="A1649" s="30">
        <v>499</v>
      </c>
      <c r="B1649" s="31">
        <v>100000513766</v>
      </c>
      <c r="C1649" s="30">
        <v>0</v>
      </c>
      <c r="D1649" s="29" t="s">
        <v>1453</v>
      </c>
      <c r="E1649" s="29" t="s">
        <v>1454</v>
      </c>
      <c r="F1649" s="28">
        <v>24600</v>
      </c>
      <c r="G1649" s="28">
        <v>-16182.2</v>
      </c>
      <c r="H1649" s="32">
        <v>8417.7999999999993</v>
      </c>
      <c r="I1649" s="110"/>
      <c r="J1649" s="22"/>
    </row>
    <row r="1650" spans="1:10" s="20" customFormat="1" ht="23.25" customHeight="1">
      <c r="A1650" s="30">
        <v>500</v>
      </c>
      <c r="B1650" s="31">
        <v>100000513767</v>
      </c>
      <c r="C1650" s="30">
        <v>0</v>
      </c>
      <c r="D1650" s="29" t="s">
        <v>1453</v>
      </c>
      <c r="E1650" s="29" t="s">
        <v>1454</v>
      </c>
      <c r="F1650" s="28">
        <v>24600</v>
      </c>
      <c r="G1650" s="28">
        <v>-16182.2</v>
      </c>
      <c r="H1650" s="32">
        <v>8417.7999999999993</v>
      </c>
      <c r="I1650" s="110"/>
      <c r="J1650" s="22"/>
    </row>
    <row r="1651" spans="1:10" s="20" customFormat="1" ht="23.25" customHeight="1">
      <c r="A1651" s="30">
        <v>501</v>
      </c>
      <c r="B1651" s="31">
        <v>100000513768</v>
      </c>
      <c r="C1651" s="30">
        <v>0</v>
      </c>
      <c r="D1651" s="29" t="s">
        <v>1453</v>
      </c>
      <c r="E1651" s="29" t="s">
        <v>1454</v>
      </c>
      <c r="F1651" s="28">
        <v>24600</v>
      </c>
      <c r="G1651" s="28">
        <v>-16182.2</v>
      </c>
      <c r="H1651" s="32">
        <v>8417.7999999999993</v>
      </c>
      <c r="I1651" s="110"/>
      <c r="J1651" s="22"/>
    </row>
    <row r="1652" spans="1:10" s="20" customFormat="1" ht="23.25" customHeight="1">
      <c r="A1652" s="30">
        <v>502</v>
      </c>
      <c r="B1652" s="31">
        <v>100000513769</v>
      </c>
      <c r="C1652" s="30">
        <v>0</v>
      </c>
      <c r="D1652" s="29" t="s">
        <v>1453</v>
      </c>
      <c r="E1652" s="29" t="s">
        <v>1454</v>
      </c>
      <c r="F1652" s="28">
        <v>24600</v>
      </c>
      <c r="G1652" s="28">
        <v>-16182.2</v>
      </c>
      <c r="H1652" s="32">
        <v>8417.7999999999993</v>
      </c>
      <c r="I1652" s="110"/>
      <c r="J1652" s="22"/>
    </row>
    <row r="1653" spans="1:10" s="20" customFormat="1" ht="23.25" customHeight="1">
      <c r="A1653" s="30">
        <v>503</v>
      </c>
      <c r="B1653" s="31">
        <v>100000513770</v>
      </c>
      <c r="C1653" s="30">
        <v>0</v>
      </c>
      <c r="D1653" s="29" t="s">
        <v>1453</v>
      </c>
      <c r="E1653" s="29" t="s">
        <v>1454</v>
      </c>
      <c r="F1653" s="28">
        <v>24600</v>
      </c>
      <c r="G1653" s="28">
        <v>-16182.2</v>
      </c>
      <c r="H1653" s="32">
        <v>8417.7999999999993</v>
      </c>
      <c r="I1653" s="110"/>
      <c r="J1653" s="22"/>
    </row>
    <row r="1654" spans="1:10" s="20" customFormat="1" ht="23.25" customHeight="1">
      <c r="A1654" s="30">
        <v>504</v>
      </c>
      <c r="B1654" s="31">
        <v>100000513771</v>
      </c>
      <c r="C1654" s="30">
        <v>0</v>
      </c>
      <c r="D1654" s="29" t="s">
        <v>1453</v>
      </c>
      <c r="E1654" s="29" t="s">
        <v>1454</v>
      </c>
      <c r="F1654" s="28">
        <v>24600</v>
      </c>
      <c r="G1654" s="28">
        <v>-16182.2</v>
      </c>
      <c r="H1654" s="32">
        <v>8417.7999999999993</v>
      </c>
      <c r="I1654" s="110"/>
      <c r="J1654" s="22"/>
    </row>
    <row r="1655" spans="1:10" s="20" customFormat="1" ht="23.25" customHeight="1">
      <c r="A1655" s="30">
        <v>505</v>
      </c>
      <c r="B1655" s="31">
        <v>100000513772</v>
      </c>
      <c r="C1655" s="30">
        <v>0</v>
      </c>
      <c r="D1655" s="29" t="s">
        <v>1453</v>
      </c>
      <c r="E1655" s="29" t="s">
        <v>1454</v>
      </c>
      <c r="F1655" s="28">
        <v>24600</v>
      </c>
      <c r="G1655" s="28">
        <v>-16182.2</v>
      </c>
      <c r="H1655" s="32">
        <v>8417.7999999999993</v>
      </c>
      <c r="I1655" s="110"/>
      <c r="J1655" s="22"/>
    </row>
    <row r="1656" spans="1:10" s="20" customFormat="1" ht="23.25" customHeight="1">
      <c r="A1656" s="30">
        <v>506</v>
      </c>
      <c r="B1656" s="31">
        <v>100000513773</v>
      </c>
      <c r="C1656" s="30">
        <v>0</v>
      </c>
      <c r="D1656" s="29" t="s">
        <v>1453</v>
      </c>
      <c r="E1656" s="29" t="s">
        <v>1454</v>
      </c>
      <c r="F1656" s="28">
        <v>24600</v>
      </c>
      <c r="G1656" s="28">
        <v>-16182.2</v>
      </c>
      <c r="H1656" s="32">
        <v>8417.7999999999993</v>
      </c>
      <c r="I1656" s="110"/>
      <c r="J1656" s="22"/>
    </row>
    <row r="1657" spans="1:10" s="20" customFormat="1" ht="23.25" customHeight="1">
      <c r="A1657" s="30">
        <v>507</v>
      </c>
      <c r="B1657" s="31">
        <v>100000513774</v>
      </c>
      <c r="C1657" s="30">
        <v>0</v>
      </c>
      <c r="D1657" s="29" t="s">
        <v>1453</v>
      </c>
      <c r="E1657" s="29" t="s">
        <v>1454</v>
      </c>
      <c r="F1657" s="28">
        <v>24600</v>
      </c>
      <c r="G1657" s="28">
        <v>-16182.2</v>
      </c>
      <c r="H1657" s="32">
        <v>8417.7999999999993</v>
      </c>
      <c r="I1657" s="110"/>
      <c r="J1657" s="22"/>
    </row>
    <row r="1658" spans="1:10" s="20" customFormat="1" ht="23.25" customHeight="1">
      <c r="A1658" s="30">
        <v>508</v>
      </c>
      <c r="B1658" s="31">
        <v>100000513775</v>
      </c>
      <c r="C1658" s="30">
        <v>0</v>
      </c>
      <c r="D1658" s="29" t="s">
        <v>1453</v>
      </c>
      <c r="E1658" s="29" t="s">
        <v>1454</v>
      </c>
      <c r="F1658" s="28">
        <v>24600</v>
      </c>
      <c r="G1658" s="28">
        <v>-16182.2</v>
      </c>
      <c r="H1658" s="32">
        <v>8417.7999999999993</v>
      </c>
      <c r="I1658" s="110"/>
      <c r="J1658" s="22"/>
    </row>
    <row r="1659" spans="1:10" s="20" customFormat="1" ht="23.25" customHeight="1">
      <c r="A1659" s="30">
        <v>509</v>
      </c>
      <c r="B1659" s="31">
        <v>100000513776</v>
      </c>
      <c r="C1659" s="30">
        <v>0</v>
      </c>
      <c r="D1659" s="29" t="s">
        <v>1453</v>
      </c>
      <c r="E1659" s="29" t="s">
        <v>1454</v>
      </c>
      <c r="F1659" s="28">
        <v>24600</v>
      </c>
      <c r="G1659" s="28">
        <v>-16182.2</v>
      </c>
      <c r="H1659" s="32">
        <v>8417.7999999999993</v>
      </c>
      <c r="I1659" s="110"/>
      <c r="J1659" s="22"/>
    </row>
    <row r="1660" spans="1:10" s="20" customFormat="1" ht="23.25" customHeight="1">
      <c r="A1660" s="30">
        <v>510</v>
      </c>
      <c r="B1660" s="31">
        <v>100000513777</v>
      </c>
      <c r="C1660" s="30">
        <v>0</v>
      </c>
      <c r="D1660" s="29" t="s">
        <v>1453</v>
      </c>
      <c r="E1660" s="29" t="s">
        <v>1454</v>
      </c>
      <c r="F1660" s="28">
        <v>24600</v>
      </c>
      <c r="G1660" s="28">
        <v>-16182.2</v>
      </c>
      <c r="H1660" s="32">
        <v>8417.7999999999993</v>
      </c>
      <c r="I1660" s="110"/>
      <c r="J1660" s="22"/>
    </row>
    <row r="1661" spans="1:10" s="20" customFormat="1" ht="23.25" customHeight="1">
      <c r="A1661" s="30">
        <v>511</v>
      </c>
      <c r="B1661" s="31">
        <v>100000513778</v>
      </c>
      <c r="C1661" s="30">
        <v>0</v>
      </c>
      <c r="D1661" s="29" t="s">
        <v>1453</v>
      </c>
      <c r="E1661" s="29" t="s">
        <v>1454</v>
      </c>
      <c r="F1661" s="28">
        <v>24600</v>
      </c>
      <c r="G1661" s="28">
        <v>-16182.2</v>
      </c>
      <c r="H1661" s="32">
        <v>8417.7999999999993</v>
      </c>
      <c r="I1661" s="110"/>
      <c r="J1661" s="22"/>
    </row>
    <row r="1662" spans="1:10" s="20" customFormat="1" ht="23.25" customHeight="1">
      <c r="A1662" s="30">
        <v>512</v>
      </c>
      <c r="B1662" s="31">
        <v>100000513779</v>
      </c>
      <c r="C1662" s="30">
        <v>0</v>
      </c>
      <c r="D1662" s="29" t="s">
        <v>1453</v>
      </c>
      <c r="E1662" s="29" t="s">
        <v>1454</v>
      </c>
      <c r="F1662" s="28">
        <v>24600</v>
      </c>
      <c r="G1662" s="28">
        <v>-16182.2</v>
      </c>
      <c r="H1662" s="32">
        <v>8417.7999999999993</v>
      </c>
      <c r="I1662" s="110"/>
      <c r="J1662" s="22"/>
    </row>
    <row r="1663" spans="1:10" s="20" customFormat="1" ht="23.25" customHeight="1">
      <c r="A1663" s="30">
        <v>513</v>
      </c>
      <c r="B1663" s="31">
        <v>100000513780</v>
      </c>
      <c r="C1663" s="30">
        <v>0</v>
      </c>
      <c r="D1663" s="29" t="s">
        <v>1453</v>
      </c>
      <c r="E1663" s="29" t="s">
        <v>1454</v>
      </c>
      <c r="F1663" s="28">
        <v>24600</v>
      </c>
      <c r="G1663" s="28">
        <v>-16182.2</v>
      </c>
      <c r="H1663" s="32">
        <v>8417.7999999999993</v>
      </c>
      <c r="I1663" s="110"/>
      <c r="J1663" s="22"/>
    </row>
    <row r="1664" spans="1:10" s="20" customFormat="1" ht="23.25" customHeight="1">
      <c r="A1664" s="30">
        <v>514</v>
      </c>
      <c r="B1664" s="31">
        <v>100000513781</v>
      </c>
      <c r="C1664" s="30">
        <v>0</v>
      </c>
      <c r="D1664" s="29" t="s">
        <v>1453</v>
      </c>
      <c r="E1664" s="29" t="s">
        <v>1454</v>
      </c>
      <c r="F1664" s="28">
        <v>24600</v>
      </c>
      <c r="G1664" s="28">
        <v>-16182.2</v>
      </c>
      <c r="H1664" s="32">
        <v>8417.7999999999993</v>
      </c>
      <c r="I1664" s="110"/>
      <c r="J1664" s="22"/>
    </row>
    <row r="1665" spans="1:10" s="20" customFormat="1" ht="23.25" customHeight="1">
      <c r="A1665" s="30">
        <v>515</v>
      </c>
      <c r="B1665" s="31">
        <v>100000513782</v>
      </c>
      <c r="C1665" s="30">
        <v>0</v>
      </c>
      <c r="D1665" s="29" t="s">
        <v>1453</v>
      </c>
      <c r="E1665" s="29" t="s">
        <v>1454</v>
      </c>
      <c r="F1665" s="28">
        <v>24600</v>
      </c>
      <c r="G1665" s="28">
        <v>-16182.2</v>
      </c>
      <c r="H1665" s="32">
        <v>8417.7999999999993</v>
      </c>
      <c r="I1665" s="110"/>
      <c r="J1665" s="22"/>
    </row>
    <row r="1666" spans="1:10" s="20" customFormat="1" ht="23.25" customHeight="1">
      <c r="A1666" s="30">
        <v>516</v>
      </c>
      <c r="B1666" s="31">
        <v>100000513783</v>
      </c>
      <c r="C1666" s="30">
        <v>0</v>
      </c>
      <c r="D1666" s="29" t="s">
        <v>1453</v>
      </c>
      <c r="E1666" s="29" t="s">
        <v>1454</v>
      </c>
      <c r="F1666" s="28">
        <v>24600</v>
      </c>
      <c r="G1666" s="28">
        <v>-16182.2</v>
      </c>
      <c r="H1666" s="32">
        <v>8417.7999999999993</v>
      </c>
      <c r="I1666" s="110"/>
      <c r="J1666" s="22"/>
    </row>
    <row r="1667" spans="1:10" s="20" customFormat="1" ht="23.25" customHeight="1">
      <c r="A1667" s="30">
        <v>517</v>
      </c>
      <c r="B1667" s="31">
        <v>100000513784</v>
      </c>
      <c r="C1667" s="30">
        <v>0</v>
      </c>
      <c r="D1667" s="29" t="s">
        <v>1453</v>
      </c>
      <c r="E1667" s="29" t="s">
        <v>1454</v>
      </c>
      <c r="F1667" s="28">
        <v>24600</v>
      </c>
      <c r="G1667" s="28">
        <v>-16182.2</v>
      </c>
      <c r="H1667" s="32">
        <v>8417.7999999999993</v>
      </c>
      <c r="I1667" s="110"/>
      <c r="J1667" s="22"/>
    </row>
    <row r="1668" spans="1:10" s="20" customFormat="1" ht="23.25" customHeight="1">
      <c r="A1668" s="30">
        <v>518</v>
      </c>
      <c r="B1668" s="31">
        <v>100000513785</v>
      </c>
      <c r="C1668" s="30">
        <v>0</v>
      </c>
      <c r="D1668" s="29" t="s">
        <v>1453</v>
      </c>
      <c r="E1668" s="29" t="s">
        <v>1454</v>
      </c>
      <c r="F1668" s="28">
        <v>24600</v>
      </c>
      <c r="G1668" s="28">
        <v>-16182.2</v>
      </c>
      <c r="H1668" s="32">
        <v>8417.7999999999993</v>
      </c>
      <c r="I1668" s="110"/>
      <c r="J1668" s="22"/>
    </row>
    <row r="1669" spans="1:10" s="20" customFormat="1" ht="23.25" customHeight="1">
      <c r="A1669" s="30">
        <v>519</v>
      </c>
      <c r="B1669" s="31">
        <v>100000513786</v>
      </c>
      <c r="C1669" s="30">
        <v>0</v>
      </c>
      <c r="D1669" s="29" t="s">
        <v>1453</v>
      </c>
      <c r="E1669" s="29" t="s">
        <v>1454</v>
      </c>
      <c r="F1669" s="28">
        <v>24600</v>
      </c>
      <c r="G1669" s="28">
        <v>-16182.2</v>
      </c>
      <c r="H1669" s="32">
        <v>8417.7999999999993</v>
      </c>
      <c r="I1669" s="110"/>
      <c r="J1669" s="22"/>
    </row>
    <row r="1670" spans="1:10" s="20" customFormat="1" ht="23.25" customHeight="1">
      <c r="A1670" s="30">
        <v>520</v>
      </c>
      <c r="B1670" s="31">
        <v>100000513787</v>
      </c>
      <c r="C1670" s="30">
        <v>0</v>
      </c>
      <c r="D1670" s="29" t="s">
        <v>1453</v>
      </c>
      <c r="E1670" s="29" t="s">
        <v>1454</v>
      </c>
      <c r="F1670" s="28">
        <v>24600</v>
      </c>
      <c r="G1670" s="28">
        <v>-16182.2</v>
      </c>
      <c r="H1670" s="32">
        <v>8417.7999999999993</v>
      </c>
      <c r="I1670" s="110"/>
      <c r="J1670" s="22"/>
    </row>
    <row r="1671" spans="1:10" s="20" customFormat="1" ht="23.25" customHeight="1">
      <c r="A1671" s="30">
        <v>521</v>
      </c>
      <c r="B1671" s="31">
        <v>100000513788</v>
      </c>
      <c r="C1671" s="30">
        <v>0</v>
      </c>
      <c r="D1671" s="29" t="s">
        <v>1453</v>
      </c>
      <c r="E1671" s="29" t="s">
        <v>1454</v>
      </c>
      <c r="F1671" s="28">
        <v>24600</v>
      </c>
      <c r="G1671" s="28">
        <v>-16182.2</v>
      </c>
      <c r="H1671" s="32">
        <v>8417.7999999999993</v>
      </c>
      <c r="I1671" s="110"/>
      <c r="J1671" s="22"/>
    </row>
    <row r="1672" spans="1:10" s="20" customFormat="1" ht="23.25" customHeight="1">
      <c r="A1672" s="30">
        <v>522</v>
      </c>
      <c r="B1672" s="31">
        <v>100000513789</v>
      </c>
      <c r="C1672" s="30">
        <v>0</v>
      </c>
      <c r="D1672" s="29" t="s">
        <v>1453</v>
      </c>
      <c r="E1672" s="29" t="s">
        <v>1454</v>
      </c>
      <c r="F1672" s="28">
        <v>24600</v>
      </c>
      <c r="G1672" s="28">
        <v>-16182.2</v>
      </c>
      <c r="H1672" s="32">
        <v>8417.7999999999993</v>
      </c>
      <c r="I1672" s="110"/>
      <c r="J1672" s="22"/>
    </row>
    <row r="1673" spans="1:10" s="20" customFormat="1" ht="23.25" customHeight="1">
      <c r="A1673" s="30">
        <v>523</v>
      </c>
      <c r="B1673" s="31">
        <v>100000513790</v>
      </c>
      <c r="C1673" s="30">
        <v>0</v>
      </c>
      <c r="D1673" s="29" t="s">
        <v>1453</v>
      </c>
      <c r="E1673" s="29" t="s">
        <v>1454</v>
      </c>
      <c r="F1673" s="28">
        <v>24600</v>
      </c>
      <c r="G1673" s="28">
        <v>-16182.2</v>
      </c>
      <c r="H1673" s="32">
        <v>8417.7999999999993</v>
      </c>
      <c r="I1673" s="110"/>
      <c r="J1673" s="22"/>
    </row>
    <row r="1674" spans="1:10" s="20" customFormat="1" ht="23.25" customHeight="1">
      <c r="A1674" s="30">
        <v>524</v>
      </c>
      <c r="B1674" s="31">
        <v>100000513791</v>
      </c>
      <c r="C1674" s="30">
        <v>0</v>
      </c>
      <c r="D1674" s="29" t="s">
        <v>1453</v>
      </c>
      <c r="E1674" s="29" t="s">
        <v>1454</v>
      </c>
      <c r="F1674" s="28">
        <v>24600</v>
      </c>
      <c r="G1674" s="28">
        <v>-16182.2</v>
      </c>
      <c r="H1674" s="32">
        <v>8417.7999999999993</v>
      </c>
      <c r="I1674" s="110"/>
      <c r="J1674" s="22"/>
    </row>
    <row r="1675" spans="1:10" s="20" customFormat="1" ht="23.25" customHeight="1">
      <c r="A1675" s="30">
        <v>525</v>
      </c>
      <c r="B1675" s="31">
        <v>100000513792</v>
      </c>
      <c r="C1675" s="30">
        <v>0</v>
      </c>
      <c r="D1675" s="29" t="s">
        <v>1453</v>
      </c>
      <c r="E1675" s="29" t="s">
        <v>1454</v>
      </c>
      <c r="F1675" s="28">
        <v>24600</v>
      </c>
      <c r="G1675" s="28">
        <v>-16182.2</v>
      </c>
      <c r="H1675" s="32">
        <v>8417.7999999999993</v>
      </c>
      <c r="I1675" s="110"/>
      <c r="J1675" s="22"/>
    </row>
    <row r="1676" spans="1:10" s="20" customFormat="1" ht="23.25" customHeight="1">
      <c r="A1676" s="30">
        <v>526</v>
      </c>
      <c r="B1676" s="31">
        <v>100000513793</v>
      </c>
      <c r="C1676" s="30">
        <v>0</v>
      </c>
      <c r="D1676" s="29" t="s">
        <v>1453</v>
      </c>
      <c r="E1676" s="29" t="s">
        <v>1454</v>
      </c>
      <c r="F1676" s="28">
        <v>24600</v>
      </c>
      <c r="G1676" s="28">
        <v>-16182.2</v>
      </c>
      <c r="H1676" s="32">
        <v>8417.7999999999993</v>
      </c>
      <c r="I1676" s="110"/>
      <c r="J1676" s="22"/>
    </row>
    <row r="1677" spans="1:10" s="20" customFormat="1" ht="23.25" customHeight="1">
      <c r="A1677" s="30">
        <v>527</v>
      </c>
      <c r="B1677" s="31">
        <v>100000513794</v>
      </c>
      <c r="C1677" s="30">
        <v>0</v>
      </c>
      <c r="D1677" s="29" t="s">
        <v>1453</v>
      </c>
      <c r="E1677" s="29" t="s">
        <v>1454</v>
      </c>
      <c r="F1677" s="28">
        <v>24600</v>
      </c>
      <c r="G1677" s="28">
        <v>-16182.2</v>
      </c>
      <c r="H1677" s="32">
        <v>8417.7999999999993</v>
      </c>
      <c r="I1677" s="110"/>
      <c r="J1677" s="22"/>
    </row>
    <row r="1678" spans="1:10" s="20" customFormat="1" ht="23.25" customHeight="1">
      <c r="A1678" s="30">
        <v>528</v>
      </c>
      <c r="B1678" s="31">
        <v>100000513795</v>
      </c>
      <c r="C1678" s="30">
        <v>0</v>
      </c>
      <c r="D1678" s="29" t="s">
        <v>1453</v>
      </c>
      <c r="E1678" s="29" t="s">
        <v>1454</v>
      </c>
      <c r="F1678" s="28">
        <v>24600</v>
      </c>
      <c r="G1678" s="28">
        <v>-16182.2</v>
      </c>
      <c r="H1678" s="32">
        <v>8417.7999999999993</v>
      </c>
      <c r="I1678" s="110"/>
      <c r="J1678" s="22"/>
    </row>
    <row r="1679" spans="1:10" s="20" customFormat="1" ht="23.25" customHeight="1">
      <c r="A1679" s="30">
        <v>529</v>
      </c>
      <c r="B1679" s="31">
        <v>100000513796</v>
      </c>
      <c r="C1679" s="30">
        <v>0</v>
      </c>
      <c r="D1679" s="29" t="s">
        <v>1453</v>
      </c>
      <c r="E1679" s="29" t="s">
        <v>1454</v>
      </c>
      <c r="F1679" s="28">
        <v>24600</v>
      </c>
      <c r="G1679" s="28">
        <v>-16182.2</v>
      </c>
      <c r="H1679" s="32">
        <v>8417.7999999999993</v>
      </c>
      <c r="I1679" s="110"/>
      <c r="J1679" s="22"/>
    </row>
    <row r="1680" spans="1:10" s="20" customFormat="1" ht="23.25" customHeight="1">
      <c r="A1680" s="30">
        <v>530</v>
      </c>
      <c r="B1680" s="31">
        <v>100000513797</v>
      </c>
      <c r="C1680" s="30">
        <v>0</v>
      </c>
      <c r="D1680" s="29" t="s">
        <v>1453</v>
      </c>
      <c r="E1680" s="29" t="s">
        <v>1454</v>
      </c>
      <c r="F1680" s="28">
        <v>24600</v>
      </c>
      <c r="G1680" s="28">
        <v>-16182.2</v>
      </c>
      <c r="H1680" s="32">
        <v>8417.7999999999993</v>
      </c>
      <c r="I1680" s="110"/>
      <c r="J1680" s="22"/>
    </row>
    <row r="1681" spans="1:10" s="20" customFormat="1" ht="23.25" customHeight="1">
      <c r="A1681" s="30">
        <v>531</v>
      </c>
      <c r="B1681" s="31">
        <v>100000513798</v>
      </c>
      <c r="C1681" s="30">
        <v>0</v>
      </c>
      <c r="D1681" s="29" t="s">
        <v>1453</v>
      </c>
      <c r="E1681" s="29" t="s">
        <v>1454</v>
      </c>
      <c r="F1681" s="28">
        <v>24600</v>
      </c>
      <c r="G1681" s="28">
        <v>-16182.2</v>
      </c>
      <c r="H1681" s="32">
        <v>8417.7999999999993</v>
      </c>
      <c r="I1681" s="110"/>
      <c r="J1681" s="22"/>
    </row>
    <row r="1682" spans="1:10" s="20" customFormat="1" ht="23.25" customHeight="1">
      <c r="A1682" s="30">
        <v>532</v>
      </c>
      <c r="B1682" s="31">
        <v>100000513799</v>
      </c>
      <c r="C1682" s="30">
        <v>0</v>
      </c>
      <c r="D1682" s="29" t="s">
        <v>1453</v>
      </c>
      <c r="E1682" s="29" t="s">
        <v>1454</v>
      </c>
      <c r="F1682" s="28">
        <v>24600</v>
      </c>
      <c r="G1682" s="28">
        <v>-16182.2</v>
      </c>
      <c r="H1682" s="32">
        <v>8417.7999999999993</v>
      </c>
      <c r="I1682" s="110"/>
      <c r="J1682" s="22"/>
    </row>
    <row r="1683" spans="1:10" s="20" customFormat="1" ht="23.25" customHeight="1">
      <c r="A1683" s="30">
        <v>533</v>
      </c>
      <c r="B1683" s="31">
        <v>100000513800</v>
      </c>
      <c r="C1683" s="30">
        <v>0</v>
      </c>
      <c r="D1683" s="29" t="s">
        <v>1453</v>
      </c>
      <c r="E1683" s="29" t="s">
        <v>1454</v>
      </c>
      <c r="F1683" s="28">
        <v>24600</v>
      </c>
      <c r="G1683" s="28">
        <v>-16182.2</v>
      </c>
      <c r="H1683" s="32">
        <v>8417.7999999999993</v>
      </c>
      <c r="I1683" s="110"/>
      <c r="J1683" s="22"/>
    </row>
    <row r="1684" spans="1:10" s="20" customFormat="1" ht="23.25" customHeight="1">
      <c r="A1684" s="30">
        <v>534</v>
      </c>
      <c r="B1684" s="31">
        <v>100000513801</v>
      </c>
      <c r="C1684" s="30">
        <v>0</v>
      </c>
      <c r="D1684" s="29" t="s">
        <v>1453</v>
      </c>
      <c r="E1684" s="29" t="s">
        <v>1454</v>
      </c>
      <c r="F1684" s="28">
        <v>24600</v>
      </c>
      <c r="G1684" s="28">
        <v>-16182.2</v>
      </c>
      <c r="H1684" s="32">
        <v>8417.7999999999993</v>
      </c>
      <c r="I1684" s="110"/>
      <c r="J1684" s="22"/>
    </row>
    <row r="1685" spans="1:10" s="20" customFormat="1" ht="23.25" customHeight="1">
      <c r="A1685" s="30">
        <v>535</v>
      </c>
      <c r="B1685" s="31">
        <v>100000513802</v>
      </c>
      <c r="C1685" s="30">
        <v>0</v>
      </c>
      <c r="D1685" s="29" t="s">
        <v>1453</v>
      </c>
      <c r="E1685" s="29" t="s">
        <v>1454</v>
      </c>
      <c r="F1685" s="28">
        <v>24600</v>
      </c>
      <c r="G1685" s="28">
        <v>-16182.2</v>
      </c>
      <c r="H1685" s="32">
        <v>8417.7999999999993</v>
      </c>
      <c r="I1685" s="110"/>
      <c r="J1685" s="22"/>
    </row>
    <row r="1686" spans="1:10" s="20" customFormat="1" ht="23.25" customHeight="1">
      <c r="A1686" s="30">
        <v>536</v>
      </c>
      <c r="B1686" s="31">
        <v>100000513803</v>
      </c>
      <c r="C1686" s="30">
        <v>0</v>
      </c>
      <c r="D1686" s="29" t="s">
        <v>1453</v>
      </c>
      <c r="E1686" s="29" t="s">
        <v>1454</v>
      </c>
      <c r="F1686" s="28">
        <v>24600</v>
      </c>
      <c r="G1686" s="28">
        <v>-16182.2</v>
      </c>
      <c r="H1686" s="32">
        <v>8417.7999999999993</v>
      </c>
      <c r="I1686" s="110"/>
      <c r="J1686" s="22"/>
    </row>
    <row r="1687" spans="1:10" s="20" customFormat="1" ht="23.25" customHeight="1">
      <c r="A1687" s="30">
        <v>537</v>
      </c>
      <c r="B1687" s="31">
        <v>100000513804</v>
      </c>
      <c r="C1687" s="30">
        <v>0</v>
      </c>
      <c r="D1687" s="29" t="s">
        <v>1453</v>
      </c>
      <c r="E1687" s="29" t="s">
        <v>1454</v>
      </c>
      <c r="F1687" s="28">
        <v>24600</v>
      </c>
      <c r="G1687" s="28">
        <v>-16182.2</v>
      </c>
      <c r="H1687" s="32">
        <v>8417.7999999999993</v>
      </c>
      <c r="I1687" s="110"/>
      <c r="J1687" s="22"/>
    </row>
    <row r="1688" spans="1:10" s="20" customFormat="1" ht="23.25" customHeight="1">
      <c r="A1688" s="30">
        <v>538</v>
      </c>
      <c r="B1688" s="31">
        <v>100000513805</v>
      </c>
      <c r="C1688" s="30">
        <v>0</v>
      </c>
      <c r="D1688" s="29" t="s">
        <v>1453</v>
      </c>
      <c r="E1688" s="29" t="s">
        <v>1454</v>
      </c>
      <c r="F1688" s="28">
        <v>24600</v>
      </c>
      <c r="G1688" s="28">
        <v>-16182.2</v>
      </c>
      <c r="H1688" s="32">
        <v>8417.7999999999993</v>
      </c>
      <c r="I1688" s="110"/>
      <c r="J1688" s="22"/>
    </row>
    <row r="1689" spans="1:10" s="20" customFormat="1" ht="23.25" customHeight="1">
      <c r="A1689" s="30">
        <v>539</v>
      </c>
      <c r="B1689" s="31">
        <v>100000513806</v>
      </c>
      <c r="C1689" s="30">
        <v>0</v>
      </c>
      <c r="D1689" s="29" t="s">
        <v>1453</v>
      </c>
      <c r="E1689" s="29" t="s">
        <v>1454</v>
      </c>
      <c r="F1689" s="28">
        <v>24600</v>
      </c>
      <c r="G1689" s="28">
        <v>-16182.2</v>
      </c>
      <c r="H1689" s="32">
        <v>8417.7999999999993</v>
      </c>
      <c r="I1689" s="110"/>
      <c r="J1689" s="22"/>
    </row>
    <row r="1690" spans="1:10" s="20" customFormat="1" ht="23.25" customHeight="1">
      <c r="A1690" s="30">
        <v>540</v>
      </c>
      <c r="B1690" s="31">
        <v>100000513807</v>
      </c>
      <c r="C1690" s="30">
        <v>0</v>
      </c>
      <c r="D1690" s="29" t="s">
        <v>1453</v>
      </c>
      <c r="E1690" s="29" t="s">
        <v>1454</v>
      </c>
      <c r="F1690" s="28">
        <v>24600</v>
      </c>
      <c r="G1690" s="28">
        <v>-16182.2</v>
      </c>
      <c r="H1690" s="32">
        <v>8417.7999999999993</v>
      </c>
      <c r="I1690" s="110"/>
      <c r="J1690" s="22"/>
    </row>
    <row r="1691" spans="1:10" s="20" customFormat="1" ht="23.25" customHeight="1">
      <c r="A1691" s="30">
        <v>541</v>
      </c>
      <c r="B1691" s="31">
        <v>100000513808</v>
      </c>
      <c r="C1691" s="30">
        <v>0</v>
      </c>
      <c r="D1691" s="29" t="s">
        <v>1453</v>
      </c>
      <c r="E1691" s="29" t="s">
        <v>1454</v>
      </c>
      <c r="F1691" s="28">
        <v>24600</v>
      </c>
      <c r="G1691" s="28">
        <v>-16182.2</v>
      </c>
      <c r="H1691" s="32">
        <v>8417.7999999999993</v>
      </c>
      <c r="I1691" s="110"/>
      <c r="J1691" s="22"/>
    </row>
    <row r="1692" spans="1:10" s="20" customFormat="1" ht="23.25" customHeight="1">
      <c r="A1692" s="30">
        <v>542</v>
      </c>
      <c r="B1692" s="31">
        <v>100000513809</v>
      </c>
      <c r="C1692" s="30">
        <v>0</v>
      </c>
      <c r="D1692" s="29" t="s">
        <v>1453</v>
      </c>
      <c r="E1692" s="29" t="s">
        <v>1454</v>
      </c>
      <c r="F1692" s="28">
        <v>24600</v>
      </c>
      <c r="G1692" s="28">
        <v>-16182.2</v>
      </c>
      <c r="H1692" s="32">
        <v>8417.7999999999993</v>
      </c>
      <c r="I1692" s="110"/>
      <c r="J1692" s="22"/>
    </row>
    <row r="1693" spans="1:10" s="20" customFormat="1" ht="23.25" customHeight="1">
      <c r="A1693" s="30">
        <v>543</v>
      </c>
      <c r="B1693" s="31">
        <v>100000513810</v>
      </c>
      <c r="C1693" s="30">
        <v>0</v>
      </c>
      <c r="D1693" s="29" t="s">
        <v>1453</v>
      </c>
      <c r="E1693" s="29" t="s">
        <v>1454</v>
      </c>
      <c r="F1693" s="28">
        <v>24600</v>
      </c>
      <c r="G1693" s="28">
        <v>-16182.2</v>
      </c>
      <c r="H1693" s="32">
        <v>8417.7999999999993</v>
      </c>
      <c r="I1693" s="110"/>
      <c r="J1693" s="22"/>
    </row>
    <row r="1694" spans="1:10" s="20" customFormat="1" ht="23.25" customHeight="1">
      <c r="A1694" s="30">
        <v>544</v>
      </c>
      <c r="B1694" s="31">
        <v>100000513811</v>
      </c>
      <c r="C1694" s="30">
        <v>0</v>
      </c>
      <c r="D1694" s="29" t="s">
        <v>1453</v>
      </c>
      <c r="E1694" s="29" t="s">
        <v>1454</v>
      </c>
      <c r="F1694" s="28">
        <v>24600</v>
      </c>
      <c r="G1694" s="28">
        <v>-16182.2</v>
      </c>
      <c r="H1694" s="32">
        <v>8417.7999999999993</v>
      </c>
      <c r="I1694" s="110"/>
      <c r="J1694" s="22"/>
    </row>
    <row r="1695" spans="1:10" s="20" customFormat="1" ht="23.25" customHeight="1">
      <c r="A1695" s="30">
        <v>545</v>
      </c>
      <c r="B1695" s="31">
        <v>100000513812</v>
      </c>
      <c r="C1695" s="30">
        <v>0</v>
      </c>
      <c r="D1695" s="29" t="s">
        <v>1453</v>
      </c>
      <c r="E1695" s="29" t="s">
        <v>1454</v>
      </c>
      <c r="F1695" s="28">
        <v>24600</v>
      </c>
      <c r="G1695" s="28">
        <v>-16182.2</v>
      </c>
      <c r="H1695" s="32">
        <v>8417.7999999999993</v>
      </c>
      <c r="I1695" s="110"/>
      <c r="J1695" s="22"/>
    </row>
    <row r="1696" spans="1:10" s="20" customFormat="1" ht="23.25" customHeight="1">
      <c r="A1696" s="30">
        <v>546</v>
      </c>
      <c r="B1696" s="31">
        <v>100000513813</v>
      </c>
      <c r="C1696" s="30">
        <v>0</v>
      </c>
      <c r="D1696" s="29" t="s">
        <v>1453</v>
      </c>
      <c r="E1696" s="29" t="s">
        <v>1454</v>
      </c>
      <c r="F1696" s="28">
        <v>24600</v>
      </c>
      <c r="G1696" s="28">
        <v>-16182.2</v>
      </c>
      <c r="H1696" s="32">
        <v>8417.7999999999993</v>
      </c>
      <c r="I1696" s="110"/>
      <c r="J1696" s="22"/>
    </row>
    <row r="1697" spans="1:10" s="20" customFormat="1" ht="23.25" customHeight="1">
      <c r="A1697" s="30">
        <v>547</v>
      </c>
      <c r="B1697" s="31">
        <v>100000513814</v>
      </c>
      <c r="C1697" s="30">
        <v>0</v>
      </c>
      <c r="D1697" s="29" t="s">
        <v>1453</v>
      </c>
      <c r="E1697" s="29" t="s">
        <v>1454</v>
      </c>
      <c r="F1697" s="28">
        <v>24600</v>
      </c>
      <c r="G1697" s="28">
        <v>-16182.2</v>
      </c>
      <c r="H1697" s="32">
        <v>8417.7999999999993</v>
      </c>
      <c r="I1697" s="110"/>
      <c r="J1697" s="22"/>
    </row>
    <row r="1698" spans="1:10" s="20" customFormat="1" ht="23.25" customHeight="1">
      <c r="A1698" s="30">
        <v>548</v>
      </c>
      <c r="B1698" s="31">
        <v>100000513815</v>
      </c>
      <c r="C1698" s="30">
        <v>0</v>
      </c>
      <c r="D1698" s="29" t="s">
        <v>1453</v>
      </c>
      <c r="E1698" s="29" t="s">
        <v>1454</v>
      </c>
      <c r="F1698" s="28">
        <v>24600</v>
      </c>
      <c r="G1698" s="28">
        <v>-16182.2</v>
      </c>
      <c r="H1698" s="32">
        <v>8417.7999999999993</v>
      </c>
      <c r="I1698" s="110"/>
      <c r="J1698" s="22"/>
    </row>
    <row r="1699" spans="1:10" s="20" customFormat="1" ht="23.25" customHeight="1">
      <c r="A1699" s="30">
        <v>549</v>
      </c>
      <c r="B1699" s="31">
        <v>100000513816</v>
      </c>
      <c r="C1699" s="30">
        <v>0</v>
      </c>
      <c r="D1699" s="29" t="s">
        <v>1453</v>
      </c>
      <c r="E1699" s="29" t="s">
        <v>1454</v>
      </c>
      <c r="F1699" s="28">
        <v>24600</v>
      </c>
      <c r="G1699" s="28">
        <v>-16182.2</v>
      </c>
      <c r="H1699" s="32">
        <v>8417.7999999999993</v>
      </c>
      <c r="I1699" s="110"/>
      <c r="J1699" s="22"/>
    </row>
    <row r="1700" spans="1:10" s="20" customFormat="1" ht="23.25" customHeight="1">
      <c r="A1700" s="30">
        <v>550</v>
      </c>
      <c r="B1700" s="31">
        <v>100000513817</v>
      </c>
      <c r="C1700" s="30">
        <v>0</v>
      </c>
      <c r="D1700" s="29" t="s">
        <v>1453</v>
      </c>
      <c r="E1700" s="29" t="s">
        <v>1454</v>
      </c>
      <c r="F1700" s="28">
        <v>24600</v>
      </c>
      <c r="G1700" s="28">
        <v>-16182.2</v>
      </c>
      <c r="H1700" s="32">
        <v>8417.7999999999993</v>
      </c>
      <c r="I1700" s="110"/>
      <c r="J1700" s="22"/>
    </row>
    <row r="1701" spans="1:10" s="20" customFormat="1" ht="23.25" customHeight="1">
      <c r="A1701" s="30">
        <v>551</v>
      </c>
      <c r="B1701" s="31">
        <v>100000513818</v>
      </c>
      <c r="C1701" s="30">
        <v>0</v>
      </c>
      <c r="D1701" s="29" t="s">
        <v>1453</v>
      </c>
      <c r="E1701" s="29" t="s">
        <v>1454</v>
      </c>
      <c r="F1701" s="28">
        <v>24600</v>
      </c>
      <c r="G1701" s="28">
        <v>-16182.2</v>
      </c>
      <c r="H1701" s="32">
        <v>8417.7999999999993</v>
      </c>
      <c r="I1701" s="110"/>
      <c r="J1701" s="22"/>
    </row>
    <row r="1702" spans="1:10" s="20" customFormat="1" ht="23.25" customHeight="1">
      <c r="A1702" s="30">
        <v>552</v>
      </c>
      <c r="B1702" s="31">
        <v>100000513819</v>
      </c>
      <c r="C1702" s="30">
        <v>0</v>
      </c>
      <c r="D1702" s="29" t="s">
        <v>1453</v>
      </c>
      <c r="E1702" s="29" t="s">
        <v>1454</v>
      </c>
      <c r="F1702" s="28">
        <v>24600</v>
      </c>
      <c r="G1702" s="28">
        <v>-16182.2</v>
      </c>
      <c r="H1702" s="32">
        <v>8417.7999999999993</v>
      </c>
      <c r="I1702" s="110"/>
      <c r="J1702" s="22"/>
    </row>
    <row r="1703" spans="1:10" s="20" customFormat="1" ht="23.25" customHeight="1">
      <c r="A1703" s="30">
        <v>553</v>
      </c>
      <c r="B1703" s="31">
        <v>100000513820</v>
      </c>
      <c r="C1703" s="30">
        <v>0</v>
      </c>
      <c r="D1703" s="29" t="s">
        <v>1453</v>
      </c>
      <c r="E1703" s="29" t="s">
        <v>1454</v>
      </c>
      <c r="F1703" s="28">
        <v>24600</v>
      </c>
      <c r="G1703" s="28">
        <v>-16182.2</v>
      </c>
      <c r="H1703" s="32">
        <v>8417.7999999999993</v>
      </c>
      <c r="I1703" s="110"/>
      <c r="J1703" s="22"/>
    </row>
    <row r="1704" spans="1:10" s="20" customFormat="1" ht="23.25" customHeight="1">
      <c r="A1704" s="30">
        <v>554</v>
      </c>
      <c r="B1704" s="31">
        <v>100000513821</v>
      </c>
      <c r="C1704" s="30">
        <v>0</v>
      </c>
      <c r="D1704" s="29" t="s">
        <v>1453</v>
      </c>
      <c r="E1704" s="29" t="s">
        <v>1454</v>
      </c>
      <c r="F1704" s="28">
        <v>24600</v>
      </c>
      <c r="G1704" s="28">
        <v>-16182.2</v>
      </c>
      <c r="H1704" s="32">
        <v>8417.7999999999993</v>
      </c>
      <c r="I1704" s="110"/>
      <c r="J1704" s="22"/>
    </row>
    <row r="1705" spans="1:10" s="20" customFormat="1" ht="23.25" customHeight="1">
      <c r="A1705" s="30">
        <v>555</v>
      </c>
      <c r="B1705" s="31">
        <v>100000513822</v>
      </c>
      <c r="C1705" s="30">
        <v>0</v>
      </c>
      <c r="D1705" s="29" t="s">
        <v>1453</v>
      </c>
      <c r="E1705" s="29" t="s">
        <v>1454</v>
      </c>
      <c r="F1705" s="28">
        <v>24600</v>
      </c>
      <c r="G1705" s="28">
        <v>-16182.2</v>
      </c>
      <c r="H1705" s="32">
        <v>8417.7999999999993</v>
      </c>
      <c r="I1705" s="110"/>
      <c r="J1705" s="22"/>
    </row>
    <row r="1706" spans="1:10" s="20" customFormat="1" ht="23.25" customHeight="1">
      <c r="A1706" s="30">
        <v>556</v>
      </c>
      <c r="B1706" s="31">
        <v>100000513823</v>
      </c>
      <c r="C1706" s="30">
        <v>0</v>
      </c>
      <c r="D1706" s="29" t="s">
        <v>1453</v>
      </c>
      <c r="E1706" s="29" t="s">
        <v>1454</v>
      </c>
      <c r="F1706" s="28">
        <v>24600</v>
      </c>
      <c r="G1706" s="28">
        <v>-16182.2</v>
      </c>
      <c r="H1706" s="32">
        <v>8417.7999999999993</v>
      </c>
      <c r="I1706" s="110"/>
      <c r="J1706" s="22"/>
    </row>
    <row r="1707" spans="1:10" s="20" customFormat="1" ht="23.25" customHeight="1">
      <c r="A1707" s="30">
        <v>557</v>
      </c>
      <c r="B1707" s="31">
        <v>100000513824</v>
      </c>
      <c r="C1707" s="30">
        <v>0</v>
      </c>
      <c r="D1707" s="29" t="s">
        <v>1453</v>
      </c>
      <c r="E1707" s="29" t="s">
        <v>1454</v>
      </c>
      <c r="F1707" s="28">
        <v>24600</v>
      </c>
      <c r="G1707" s="28">
        <v>-16182.2</v>
      </c>
      <c r="H1707" s="32">
        <v>8417.7999999999993</v>
      </c>
      <c r="I1707" s="110"/>
      <c r="J1707" s="22"/>
    </row>
    <row r="1708" spans="1:10" s="20" customFormat="1" ht="23.25" customHeight="1">
      <c r="A1708" s="30">
        <v>558</v>
      </c>
      <c r="B1708" s="31">
        <v>100000513825</v>
      </c>
      <c r="C1708" s="30">
        <v>0</v>
      </c>
      <c r="D1708" s="29" t="s">
        <v>1453</v>
      </c>
      <c r="E1708" s="29" t="s">
        <v>1454</v>
      </c>
      <c r="F1708" s="28">
        <v>24600</v>
      </c>
      <c r="G1708" s="28">
        <v>-16182.2</v>
      </c>
      <c r="H1708" s="32">
        <v>8417.7999999999993</v>
      </c>
      <c r="I1708" s="110"/>
      <c r="J1708" s="22"/>
    </row>
    <row r="1709" spans="1:10" s="20" customFormat="1" ht="23.25" customHeight="1">
      <c r="A1709" s="30">
        <v>559</v>
      </c>
      <c r="B1709" s="31">
        <v>100000513826</v>
      </c>
      <c r="C1709" s="30">
        <v>0</v>
      </c>
      <c r="D1709" s="29" t="s">
        <v>1453</v>
      </c>
      <c r="E1709" s="29" t="s">
        <v>1454</v>
      </c>
      <c r="F1709" s="28">
        <v>24600</v>
      </c>
      <c r="G1709" s="28">
        <v>-16182.2</v>
      </c>
      <c r="H1709" s="32">
        <v>8417.7999999999993</v>
      </c>
      <c r="I1709" s="110"/>
      <c r="J1709" s="22"/>
    </row>
    <row r="1710" spans="1:10" s="20" customFormat="1" ht="23.25" customHeight="1">
      <c r="A1710" s="30">
        <v>560</v>
      </c>
      <c r="B1710" s="31">
        <v>100000513827</v>
      </c>
      <c r="C1710" s="30">
        <v>0</v>
      </c>
      <c r="D1710" s="29" t="s">
        <v>1453</v>
      </c>
      <c r="E1710" s="29" t="s">
        <v>1454</v>
      </c>
      <c r="F1710" s="28">
        <v>24600</v>
      </c>
      <c r="G1710" s="28">
        <v>-16182.2</v>
      </c>
      <c r="H1710" s="32">
        <v>8417.7999999999993</v>
      </c>
      <c r="I1710" s="110"/>
      <c r="J1710" s="22"/>
    </row>
    <row r="1711" spans="1:10" s="20" customFormat="1" ht="23.25" customHeight="1">
      <c r="A1711" s="30">
        <v>561</v>
      </c>
      <c r="B1711" s="31">
        <v>100000513828</v>
      </c>
      <c r="C1711" s="30">
        <v>0</v>
      </c>
      <c r="D1711" s="29" t="s">
        <v>1453</v>
      </c>
      <c r="E1711" s="29" t="s">
        <v>1454</v>
      </c>
      <c r="F1711" s="28">
        <v>24600</v>
      </c>
      <c r="G1711" s="28">
        <v>-16182.2</v>
      </c>
      <c r="H1711" s="32">
        <v>8417.7999999999993</v>
      </c>
      <c r="I1711" s="110"/>
      <c r="J1711" s="22"/>
    </row>
    <row r="1712" spans="1:10" s="20" customFormat="1" ht="23.25" customHeight="1">
      <c r="A1712" s="30">
        <v>562</v>
      </c>
      <c r="B1712" s="31">
        <v>100000513829</v>
      </c>
      <c r="C1712" s="30">
        <v>0</v>
      </c>
      <c r="D1712" s="29" t="s">
        <v>1453</v>
      </c>
      <c r="E1712" s="29" t="s">
        <v>1454</v>
      </c>
      <c r="F1712" s="28">
        <v>24600</v>
      </c>
      <c r="G1712" s="28">
        <v>-16182.2</v>
      </c>
      <c r="H1712" s="32">
        <v>8417.7999999999993</v>
      </c>
      <c r="I1712" s="110"/>
      <c r="J1712" s="22"/>
    </row>
    <row r="1713" spans="1:10" s="20" customFormat="1" ht="23.25" customHeight="1">
      <c r="A1713" s="30">
        <v>563</v>
      </c>
      <c r="B1713" s="31">
        <v>100000513830</v>
      </c>
      <c r="C1713" s="30">
        <v>0</v>
      </c>
      <c r="D1713" s="29" t="s">
        <v>1453</v>
      </c>
      <c r="E1713" s="29" t="s">
        <v>1454</v>
      </c>
      <c r="F1713" s="28">
        <v>24600</v>
      </c>
      <c r="G1713" s="28">
        <v>-16182.2</v>
      </c>
      <c r="H1713" s="32">
        <v>8417.7999999999993</v>
      </c>
      <c r="I1713" s="110"/>
      <c r="J1713" s="22"/>
    </row>
    <row r="1714" spans="1:10" s="20" customFormat="1" ht="23.25" customHeight="1">
      <c r="A1714" s="30">
        <v>564</v>
      </c>
      <c r="B1714" s="31">
        <v>100000513831</v>
      </c>
      <c r="C1714" s="30">
        <v>0</v>
      </c>
      <c r="D1714" s="29" t="s">
        <v>1453</v>
      </c>
      <c r="E1714" s="29" t="s">
        <v>1454</v>
      </c>
      <c r="F1714" s="28">
        <v>24600</v>
      </c>
      <c r="G1714" s="28">
        <v>-16182.2</v>
      </c>
      <c r="H1714" s="32">
        <v>8417.7999999999993</v>
      </c>
      <c r="I1714" s="110"/>
      <c r="J1714" s="22"/>
    </row>
    <row r="1715" spans="1:10" s="20" customFormat="1" ht="23.25" customHeight="1">
      <c r="A1715" s="30">
        <v>565</v>
      </c>
      <c r="B1715" s="31">
        <v>100000513832</v>
      </c>
      <c r="C1715" s="30">
        <v>0</v>
      </c>
      <c r="D1715" s="29" t="s">
        <v>1453</v>
      </c>
      <c r="E1715" s="29" t="s">
        <v>1454</v>
      </c>
      <c r="F1715" s="28">
        <v>24600</v>
      </c>
      <c r="G1715" s="28">
        <v>-16182.2</v>
      </c>
      <c r="H1715" s="32">
        <v>8417.7999999999993</v>
      </c>
      <c r="I1715" s="110"/>
      <c r="J1715" s="22"/>
    </row>
    <row r="1716" spans="1:10" s="20" customFormat="1" ht="23.25" customHeight="1">
      <c r="A1716" s="30">
        <v>566</v>
      </c>
      <c r="B1716" s="31">
        <v>100000513833</v>
      </c>
      <c r="C1716" s="30">
        <v>0</v>
      </c>
      <c r="D1716" s="29" t="s">
        <v>1453</v>
      </c>
      <c r="E1716" s="29" t="s">
        <v>1454</v>
      </c>
      <c r="F1716" s="28">
        <v>24600</v>
      </c>
      <c r="G1716" s="28">
        <v>-16182.2</v>
      </c>
      <c r="H1716" s="32">
        <v>8417.7999999999993</v>
      </c>
      <c r="I1716" s="110"/>
      <c r="J1716" s="22"/>
    </row>
    <row r="1717" spans="1:10" s="20" customFormat="1" ht="23.25" customHeight="1">
      <c r="A1717" s="30">
        <v>567</v>
      </c>
      <c r="B1717" s="31">
        <v>100000513834</v>
      </c>
      <c r="C1717" s="30">
        <v>0</v>
      </c>
      <c r="D1717" s="29" t="s">
        <v>1453</v>
      </c>
      <c r="E1717" s="29" t="s">
        <v>1454</v>
      </c>
      <c r="F1717" s="28">
        <v>24600</v>
      </c>
      <c r="G1717" s="28">
        <v>-16182.2</v>
      </c>
      <c r="H1717" s="32">
        <v>8417.7999999999993</v>
      </c>
      <c r="I1717" s="110"/>
      <c r="J1717" s="22"/>
    </row>
    <row r="1718" spans="1:10" s="20" customFormat="1" ht="23.25" customHeight="1">
      <c r="A1718" s="30">
        <v>568</v>
      </c>
      <c r="B1718" s="31">
        <v>100000513835</v>
      </c>
      <c r="C1718" s="30">
        <v>0</v>
      </c>
      <c r="D1718" s="29" t="s">
        <v>1453</v>
      </c>
      <c r="E1718" s="29" t="s">
        <v>1454</v>
      </c>
      <c r="F1718" s="28">
        <v>24600</v>
      </c>
      <c r="G1718" s="28">
        <v>-16182.2</v>
      </c>
      <c r="H1718" s="32">
        <v>8417.7999999999993</v>
      </c>
      <c r="I1718" s="110"/>
      <c r="J1718" s="22"/>
    </row>
    <row r="1719" spans="1:10" s="20" customFormat="1" ht="23.25" customHeight="1">
      <c r="A1719" s="30">
        <v>569</v>
      </c>
      <c r="B1719" s="31">
        <v>100000513836</v>
      </c>
      <c r="C1719" s="30">
        <v>0</v>
      </c>
      <c r="D1719" s="29" t="s">
        <v>1453</v>
      </c>
      <c r="E1719" s="29" t="s">
        <v>1454</v>
      </c>
      <c r="F1719" s="28">
        <v>24600</v>
      </c>
      <c r="G1719" s="28">
        <v>-16182.2</v>
      </c>
      <c r="H1719" s="32">
        <v>8417.7999999999993</v>
      </c>
      <c r="I1719" s="110"/>
      <c r="J1719" s="22"/>
    </row>
    <row r="1720" spans="1:10" s="20" customFormat="1" ht="23.25" customHeight="1">
      <c r="A1720" s="30">
        <v>570</v>
      </c>
      <c r="B1720" s="31">
        <v>100000513837</v>
      </c>
      <c r="C1720" s="30">
        <v>0</v>
      </c>
      <c r="D1720" s="29" t="s">
        <v>1453</v>
      </c>
      <c r="E1720" s="29" t="s">
        <v>1454</v>
      </c>
      <c r="F1720" s="28">
        <v>24600</v>
      </c>
      <c r="G1720" s="28">
        <v>-16182.2</v>
      </c>
      <c r="H1720" s="32">
        <v>8417.7999999999993</v>
      </c>
      <c r="I1720" s="110"/>
      <c r="J1720" s="22"/>
    </row>
    <row r="1721" spans="1:10" s="20" customFormat="1" ht="23.25" customHeight="1">
      <c r="A1721" s="30">
        <v>571</v>
      </c>
      <c r="B1721" s="31">
        <v>100000513838</v>
      </c>
      <c r="C1721" s="30">
        <v>0</v>
      </c>
      <c r="D1721" s="29" t="s">
        <v>1453</v>
      </c>
      <c r="E1721" s="29" t="s">
        <v>1454</v>
      </c>
      <c r="F1721" s="28">
        <v>24600</v>
      </c>
      <c r="G1721" s="28">
        <v>-16182.2</v>
      </c>
      <c r="H1721" s="32">
        <v>8417.7999999999993</v>
      </c>
      <c r="I1721" s="110"/>
      <c r="J1721" s="22"/>
    </row>
    <row r="1722" spans="1:10" s="20" customFormat="1" ht="23.25" customHeight="1">
      <c r="A1722" s="30">
        <v>572</v>
      </c>
      <c r="B1722" s="31">
        <v>100000515617</v>
      </c>
      <c r="C1722" s="30">
        <v>0</v>
      </c>
      <c r="D1722" s="29" t="s">
        <v>1453</v>
      </c>
      <c r="E1722" s="29" t="s">
        <v>1450</v>
      </c>
      <c r="F1722" s="28">
        <v>24600</v>
      </c>
      <c r="G1722" s="28">
        <v>-15323.02</v>
      </c>
      <c r="H1722" s="32">
        <v>9276.98</v>
      </c>
      <c r="I1722" s="110"/>
      <c r="J1722" s="22"/>
    </row>
    <row r="1723" spans="1:10" s="20" customFormat="1" ht="23.25" customHeight="1">
      <c r="A1723" s="30">
        <v>573</v>
      </c>
      <c r="B1723" s="31">
        <v>100000515618</v>
      </c>
      <c r="C1723" s="30">
        <v>0</v>
      </c>
      <c r="D1723" s="29" t="s">
        <v>1453</v>
      </c>
      <c r="E1723" s="29" t="s">
        <v>1450</v>
      </c>
      <c r="F1723" s="28">
        <v>24600</v>
      </c>
      <c r="G1723" s="28">
        <v>-15323.02</v>
      </c>
      <c r="H1723" s="32">
        <v>9276.98</v>
      </c>
      <c r="I1723" s="110"/>
      <c r="J1723" s="22"/>
    </row>
    <row r="1724" spans="1:10" s="20" customFormat="1" ht="23.25" customHeight="1">
      <c r="A1724" s="30">
        <v>574</v>
      </c>
      <c r="B1724" s="31">
        <v>100000515619</v>
      </c>
      <c r="C1724" s="30">
        <v>0</v>
      </c>
      <c r="D1724" s="29" t="s">
        <v>1453</v>
      </c>
      <c r="E1724" s="29" t="s">
        <v>1450</v>
      </c>
      <c r="F1724" s="28">
        <v>24600</v>
      </c>
      <c r="G1724" s="28">
        <v>-15323.02</v>
      </c>
      <c r="H1724" s="32">
        <v>9276.98</v>
      </c>
      <c r="I1724" s="110"/>
      <c r="J1724" s="22"/>
    </row>
    <row r="1725" spans="1:10" s="20" customFormat="1" ht="23.25" customHeight="1">
      <c r="A1725" s="30">
        <v>575</v>
      </c>
      <c r="B1725" s="31">
        <v>100000515620</v>
      </c>
      <c r="C1725" s="30">
        <v>0</v>
      </c>
      <c r="D1725" s="29" t="s">
        <v>1453</v>
      </c>
      <c r="E1725" s="29" t="s">
        <v>1450</v>
      </c>
      <c r="F1725" s="28">
        <v>24600</v>
      </c>
      <c r="G1725" s="28">
        <v>-15323.02</v>
      </c>
      <c r="H1725" s="32">
        <v>9276.98</v>
      </c>
      <c r="I1725" s="110"/>
      <c r="J1725" s="22"/>
    </row>
    <row r="1726" spans="1:10" s="20" customFormat="1" ht="23.25" customHeight="1">
      <c r="A1726" s="30">
        <v>576</v>
      </c>
      <c r="B1726" s="31">
        <v>100000515621</v>
      </c>
      <c r="C1726" s="30">
        <v>0</v>
      </c>
      <c r="D1726" s="29" t="s">
        <v>1453</v>
      </c>
      <c r="E1726" s="29" t="s">
        <v>1450</v>
      </c>
      <c r="F1726" s="28">
        <v>24600</v>
      </c>
      <c r="G1726" s="28">
        <v>-15323.02</v>
      </c>
      <c r="H1726" s="32">
        <v>9276.98</v>
      </c>
      <c r="I1726" s="110"/>
      <c r="J1726" s="22"/>
    </row>
    <row r="1727" spans="1:10" s="20" customFormat="1" ht="23.25" customHeight="1">
      <c r="A1727" s="30">
        <v>577</v>
      </c>
      <c r="B1727" s="31">
        <v>100000515622</v>
      </c>
      <c r="C1727" s="30">
        <v>0</v>
      </c>
      <c r="D1727" s="29" t="s">
        <v>1453</v>
      </c>
      <c r="E1727" s="29" t="s">
        <v>1450</v>
      </c>
      <c r="F1727" s="28">
        <v>24600</v>
      </c>
      <c r="G1727" s="28">
        <v>-15323.02</v>
      </c>
      <c r="H1727" s="32">
        <v>9276.98</v>
      </c>
      <c r="I1727" s="110"/>
      <c r="J1727" s="22"/>
    </row>
    <row r="1728" spans="1:10" s="20" customFormat="1" ht="23.25" customHeight="1">
      <c r="A1728" s="30">
        <v>578</v>
      </c>
      <c r="B1728" s="31">
        <v>100000515623</v>
      </c>
      <c r="C1728" s="30">
        <v>0</v>
      </c>
      <c r="D1728" s="29" t="s">
        <v>1453</v>
      </c>
      <c r="E1728" s="29" t="s">
        <v>1450</v>
      </c>
      <c r="F1728" s="28">
        <v>24600</v>
      </c>
      <c r="G1728" s="28">
        <v>-15323.02</v>
      </c>
      <c r="H1728" s="32">
        <v>9276.98</v>
      </c>
      <c r="I1728" s="110"/>
      <c r="J1728" s="22"/>
    </row>
    <row r="1729" spans="1:10" s="20" customFormat="1" ht="23.25" customHeight="1">
      <c r="A1729" s="30">
        <v>579</v>
      </c>
      <c r="B1729" s="31">
        <v>100000515624</v>
      </c>
      <c r="C1729" s="30">
        <v>0</v>
      </c>
      <c r="D1729" s="29" t="s">
        <v>1453</v>
      </c>
      <c r="E1729" s="29" t="s">
        <v>1450</v>
      </c>
      <c r="F1729" s="28">
        <v>24600</v>
      </c>
      <c r="G1729" s="28">
        <v>-15323.02</v>
      </c>
      <c r="H1729" s="32">
        <v>9276.98</v>
      </c>
      <c r="I1729" s="110"/>
      <c r="J1729" s="22"/>
    </row>
    <row r="1730" spans="1:10" s="20" customFormat="1" ht="23.25" customHeight="1">
      <c r="A1730" s="30">
        <v>580</v>
      </c>
      <c r="B1730" s="31">
        <v>100000515625</v>
      </c>
      <c r="C1730" s="30">
        <v>0</v>
      </c>
      <c r="D1730" s="29" t="s">
        <v>1453</v>
      </c>
      <c r="E1730" s="29" t="s">
        <v>1450</v>
      </c>
      <c r="F1730" s="28">
        <v>24600</v>
      </c>
      <c r="G1730" s="28">
        <v>-15323.02</v>
      </c>
      <c r="H1730" s="32">
        <v>9276.98</v>
      </c>
      <c r="I1730" s="110"/>
      <c r="J1730" s="22"/>
    </row>
    <row r="1731" spans="1:10" s="20" customFormat="1" ht="23.25" customHeight="1">
      <c r="A1731" s="30">
        <v>581</v>
      </c>
      <c r="B1731" s="31">
        <v>100000515626</v>
      </c>
      <c r="C1731" s="30">
        <v>0</v>
      </c>
      <c r="D1731" s="29" t="s">
        <v>1453</v>
      </c>
      <c r="E1731" s="29" t="s">
        <v>1450</v>
      </c>
      <c r="F1731" s="28">
        <v>24600</v>
      </c>
      <c r="G1731" s="28">
        <v>-15323.02</v>
      </c>
      <c r="H1731" s="32">
        <v>9276.98</v>
      </c>
      <c r="I1731" s="110"/>
      <c r="J1731" s="22"/>
    </row>
    <row r="1732" spans="1:10" s="20" customFormat="1" ht="23.25" customHeight="1">
      <c r="A1732" s="30">
        <v>582</v>
      </c>
      <c r="B1732" s="31">
        <v>100000515627</v>
      </c>
      <c r="C1732" s="30">
        <v>0</v>
      </c>
      <c r="D1732" s="29" t="s">
        <v>1453</v>
      </c>
      <c r="E1732" s="29" t="s">
        <v>1450</v>
      </c>
      <c r="F1732" s="28">
        <v>24600</v>
      </c>
      <c r="G1732" s="28">
        <v>-15323.02</v>
      </c>
      <c r="H1732" s="32">
        <v>9276.98</v>
      </c>
      <c r="I1732" s="110"/>
      <c r="J1732" s="22"/>
    </row>
    <row r="1733" spans="1:10" s="20" customFormat="1" ht="23.25" customHeight="1">
      <c r="A1733" s="30">
        <v>583</v>
      </c>
      <c r="B1733" s="31">
        <v>100000515628</v>
      </c>
      <c r="C1733" s="30">
        <v>0</v>
      </c>
      <c r="D1733" s="29" t="s">
        <v>1453</v>
      </c>
      <c r="E1733" s="29" t="s">
        <v>1450</v>
      </c>
      <c r="F1733" s="28">
        <v>24600</v>
      </c>
      <c r="G1733" s="28">
        <v>-15323.02</v>
      </c>
      <c r="H1733" s="32">
        <v>9276.98</v>
      </c>
      <c r="I1733" s="110"/>
      <c r="J1733" s="22"/>
    </row>
    <row r="1734" spans="1:10" s="20" customFormat="1" ht="23.25" customHeight="1">
      <c r="A1734" s="30">
        <v>584</v>
      </c>
      <c r="B1734" s="31">
        <v>100000515629</v>
      </c>
      <c r="C1734" s="30">
        <v>0</v>
      </c>
      <c r="D1734" s="29" t="s">
        <v>1453</v>
      </c>
      <c r="E1734" s="29" t="s">
        <v>1450</v>
      </c>
      <c r="F1734" s="28">
        <v>24600</v>
      </c>
      <c r="G1734" s="28">
        <v>-15323.02</v>
      </c>
      <c r="H1734" s="32">
        <v>9276.98</v>
      </c>
      <c r="I1734" s="110"/>
      <c r="J1734" s="22"/>
    </row>
    <row r="1735" spans="1:10" s="20" customFormat="1" ht="23.25" customHeight="1">
      <c r="A1735" s="30">
        <v>585</v>
      </c>
      <c r="B1735" s="31">
        <v>100000515630</v>
      </c>
      <c r="C1735" s="30">
        <v>0</v>
      </c>
      <c r="D1735" s="29" t="s">
        <v>1453</v>
      </c>
      <c r="E1735" s="29" t="s">
        <v>1450</v>
      </c>
      <c r="F1735" s="28">
        <v>24600</v>
      </c>
      <c r="G1735" s="28">
        <v>-15323.02</v>
      </c>
      <c r="H1735" s="32">
        <v>9276.98</v>
      </c>
      <c r="I1735" s="110"/>
      <c r="J1735" s="22"/>
    </row>
    <row r="1736" spans="1:10" s="20" customFormat="1" ht="23.25" customHeight="1">
      <c r="A1736" s="30">
        <v>586</v>
      </c>
      <c r="B1736" s="31">
        <v>100000515631</v>
      </c>
      <c r="C1736" s="30">
        <v>0</v>
      </c>
      <c r="D1736" s="29" t="s">
        <v>1453</v>
      </c>
      <c r="E1736" s="29" t="s">
        <v>1450</v>
      </c>
      <c r="F1736" s="28">
        <v>24600</v>
      </c>
      <c r="G1736" s="28">
        <v>-15323.02</v>
      </c>
      <c r="H1736" s="32">
        <v>9276.98</v>
      </c>
      <c r="I1736" s="110"/>
      <c r="J1736" s="22"/>
    </row>
    <row r="1737" spans="1:10" s="20" customFormat="1" ht="23.25" customHeight="1">
      <c r="A1737" s="30">
        <v>587</v>
      </c>
      <c r="B1737" s="31">
        <v>100000515632</v>
      </c>
      <c r="C1737" s="30">
        <v>0</v>
      </c>
      <c r="D1737" s="29" t="s">
        <v>1453</v>
      </c>
      <c r="E1737" s="29" t="s">
        <v>1450</v>
      </c>
      <c r="F1737" s="28">
        <v>24600</v>
      </c>
      <c r="G1737" s="28">
        <v>-15323.02</v>
      </c>
      <c r="H1737" s="32">
        <v>9276.98</v>
      </c>
      <c r="I1737" s="110"/>
      <c r="J1737" s="22"/>
    </row>
    <row r="1738" spans="1:10" s="20" customFormat="1" ht="23.25" customHeight="1">
      <c r="A1738" s="30">
        <v>588</v>
      </c>
      <c r="B1738" s="31">
        <v>100000515633</v>
      </c>
      <c r="C1738" s="30">
        <v>0</v>
      </c>
      <c r="D1738" s="29" t="s">
        <v>1453</v>
      </c>
      <c r="E1738" s="29" t="s">
        <v>1450</v>
      </c>
      <c r="F1738" s="28">
        <v>24600</v>
      </c>
      <c r="G1738" s="28">
        <v>-15323.02</v>
      </c>
      <c r="H1738" s="32">
        <v>9276.98</v>
      </c>
      <c r="I1738" s="110"/>
      <c r="J1738" s="22"/>
    </row>
    <row r="1739" spans="1:10" s="20" customFormat="1" ht="23.25" customHeight="1">
      <c r="A1739" s="30">
        <v>589</v>
      </c>
      <c r="B1739" s="31">
        <v>100000515634</v>
      </c>
      <c r="C1739" s="30">
        <v>0</v>
      </c>
      <c r="D1739" s="29" t="s">
        <v>1453</v>
      </c>
      <c r="E1739" s="29" t="s">
        <v>1450</v>
      </c>
      <c r="F1739" s="28">
        <v>24600</v>
      </c>
      <c r="G1739" s="28">
        <v>-15323.02</v>
      </c>
      <c r="H1739" s="32">
        <v>9276.98</v>
      </c>
      <c r="I1739" s="110"/>
      <c r="J1739" s="22"/>
    </row>
    <row r="1740" spans="1:10" s="20" customFormat="1" ht="23.25" customHeight="1">
      <c r="A1740" s="30">
        <v>590</v>
      </c>
      <c r="B1740" s="31">
        <v>100000515635</v>
      </c>
      <c r="C1740" s="30">
        <v>0</v>
      </c>
      <c r="D1740" s="29" t="s">
        <v>1453</v>
      </c>
      <c r="E1740" s="29" t="s">
        <v>1450</v>
      </c>
      <c r="F1740" s="28">
        <v>24600</v>
      </c>
      <c r="G1740" s="28">
        <v>-15323.02</v>
      </c>
      <c r="H1740" s="32">
        <v>9276.98</v>
      </c>
      <c r="I1740" s="110"/>
      <c r="J1740" s="22"/>
    </row>
    <row r="1741" spans="1:10" s="20" customFormat="1" ht="23.25" customHeight="1">
      <c r="A1741" s="30">
        <v>591</v>
      </c>
      <c r="B1741" s="31">
        <v>100000515636</v>
      </c>
      <c r="C1741" s="30">
        <v>0</v>
      </c>
      <c r="D1741" s="29" t="s">
        <v>1453</v>
      </c>
      <c r="E1741" s="29" t="s">
        <v>1450</v>
      </c>
      <c r="F1741" s="28">
        <v>24600</v>
      </c>
      <c r="G1741" s="28">
        <v>-15323.02</v>
      </c>
      <c r="H1741" s="32">
        <v>9276.98</v>
      </c>
      <c r="I1741" s="110"/>
      <c r="J1741" s="22"/>
    </row>
    <row r="1742" spans="1:10" s="20" customFormat="1" ht="23.25" customHeight="1">
      <c r="A1742" s="30">
        <v>592</v>
      </c>
      <c r="B1742" s="31">
        <v>100000515637</v>
      </c>
      <c r="C1742" s="30">
        <v>0</v>
      </c>
      <c r="D1742" s="29" t="s">
        <v>1453</v>
      </c>
      <c r="E1742" s="29" t="s">
        <v>1450</v>
      </c>
      <c r="F1742" s="28">
        <v>24600</v>
      </c>
      <c r="G1742" s="28">
        <v>-15323.02</v>
      </c>
      <c r="H1742" s="32">
        <v>9276.98</v>
      </c>
      <c r="I1742" s="110"/>
      <c r="J1742" s="22"/>
    </row>
    <row r="1743" spans="1:10" s="20" customFormat="1" ht="23.25" customHeight="1">
      <c r="A1743" s="30">
        <v>593</v>
      </c>
      <c r="B1743" s="31">
        <v>100000515638</v>
      </c>
      <c r="C1743" s="30">
        <v>0</v>
      </c>
      <c r="D1743" s="29" t="s">
        <v>1453</v>
      </c>
      <c r="E1743" s="29" t="s">
        <v>1450</v>
      </c>
      <c r="F1743" s="28">
        <v>24600</v>
      </c>
      <c r="G1743" s="28">
        <v>-15323.02</v>
      </c>
      <c r="H1743" s="32">
        <v>9276.98</v>
      </c>
      <c r="I1743" s="110"/>
      <c r="J1743" s="22"/>
    </row>
    <row r="1744" spans="1:10" s="20" customFormat="1" ht="23.25" customHeight="1">
      <c r="A1744" s="30">
        <v>594</v>
      </c>
      <c r="B1744" s="31">
        <v>100000515639</v>
      </c>
      <c r="C1744" s="30">
        <v>0</v>
      </c>
      <c r="D1744" s="29" t="s">
        <v>1453</v>
      </c>
      <c r="E1744" s="29" t="s">
        <v>1450</v>
      </c>
      <c r="F1744" s="28">
        <v>24600</v>
      </c>
      <c r="G1744" s="28">
        <v>-15323.02</v>
      </c>
      <c r="H1744" s="32">
        <v>9276.98</v>
      </c>
      <c r="I1744" s="110"/>
      <c r="J1744" s="22"/>
    </row>
    <row r="1745" spans="1:10" s="20" customFormat="1" ht="23.25" customHeight="1">
      <c r="A1745" s="30">
        <v>595</v>
      </c>
      <c r="B1745" s="31">
        <v>100000515640</v>
      </c>
      <c r="C1745" s="30">
        <v>0</v>
      </c>
      <c r="D1745" s="29" t="s">
        <v>1453</v>
      </c>
      <c r="E1745" s="29" t="s">
        <v>1450</v>
      </c>
      <c r="F1745" s="28">
        <v>24600</v>
      </c>
      <c r="G1745" s="28">
        <v>-15323.02</v>
      </c>
      <c r="H1745" s="32">
        <v>9276.98</v>
      </c>
      <c r="I1745" s="110"/>
      <c r="J1745" s="22"/>
    </row>
    <row r="1746" spans="1:10" s="20" customFormat="1" ht="23.25" customHeight="1">
      <c r="A1746" s="30">
        <v>596</v>
      </c>
      <c r="B1746" s="31">
        <v>100000515641</v>
      </c>
      <c r="C1746" s="30">
        <v>0</v>
      </c>
      <c r="D1746" s="29" t="s">
        <v>1453</v>
      </c>
      <c r="E1746" s="29" t="s">
        <v>1450</v>
      </c>
      <c r="F1746" s="28">
        <v>24600</v>
      </c>
      <c r="G1746" s="28">
        <v>-15323.02</v>
      </c>
      <c r="H1746" s="32">
        <v>9276.98</v>
      </c>
      <c r="I1746" s="110"/>
      <c r="J1746" s="22"/>
    </row>
    <row r="1747" spans="1:10" s="20" customFormat="1" ht="23.25" customHeight="1">
      <c r="A1747" s="30">
        <v>597</v>
      </c>
      <c r="B1747" s="31">
        <v>100000515642</v>
      </c>
      <c r="C1747" s="30">
        <v>0</v>
      </c>
      <c r="D1747" s="29" t="s">
        <v>1453</v>
      </c>
      <c r="E1747" s="29" t="s">
        <v>1450</v>
      </c>
      <c r="F1747" s="28">
        <v>24600</v>
      </c>
      <c r="G1747" s="28">
        <v>-15323.02</v>
      </c>
      <c r="H1747" s="32">
        <v>9276.98</v>
      </c>
      <c r="I1747" s="110"/>
      <c r="J1747" s="22"/>
    </row>
    <row r="1748" spans="1:10" s="20" customFormat="1" ht="23.25" customHeight="1">
      <c r="A1748" s="30">
        <v>598</v>
      </c>
      <c r="B1748" s="31">
        <v>100000515643</v>
      </c>
      <c r="C1748" s="30">
        <v>0</v>
      </c>
      <c r="D1748" s="29" t="s">
        <v>1453</v>
      </c>
      <c r="E1748" s="29" t="s">
        <v>1450</v>
      </c>
      <c r="F1748" s="28">
        <v>24600</v>
      </c>
      <c r="G1748" s="28">
        <v>-15323.02</v>
      </c>
      <c r="H1748" s="32">
        <v>9276.98</v>
      </c>
      <c r="I1748" s="110"/>
      <c r="J1748" s="22"/>
    </row>
    <row r="1749" spans="1:10" s="20" customFormat="1" ht="23.25" customHeight="1">
      <c r="A1749" s="30">
        <v>599</v>
      </c>
      <c r="B1749" s="31">
        <v>100000515644</v>
      </c>
      <c r="C1749" s="30">
        <v>0</v>
      </c>
      <c r="D1749" s="29" t="s">
        <v>1453</v>
      </c>
      <c r="E1749" s="29" t="s">
        <v>1450</v>
      </c>
      <c r="F1749" s="28">
        <v>24600</v>
      </c>
      <c r="G1749" s="28">
        <v>-15323.02</v>
      </c>
      <c r="H1749" s="32">
        <v>9276.98</v>
      </c>
      <c r="I1749" s="110"/>
      <c r="J1749" s="22"/>
    </row>
    <row r="1750" spans="1:10" s="20" customFormat="1" ht="23.25" customHeight="1">
      <c r="A1750" s="30">
        <v>600</v>
      </c>
      <c r="B1750" s="31">
        <v>100000515645</v>
      </c>
      <c r="C1750" s="30">
        <v>0</v>
      </c>
      <c r="D1750" s="29" t="s">
        <v>1453</v>
      </c>
      <c r="E1750" s="29" t="s">
        <v>1450</v>
      </c>
      <c r="F1750" s="28">
        <v>24600</v>
      </c>
      <c r="G1750" s="28">
        <v>-15323.02</v>
      </c>
      <c r="H1750" s="32">
        <v>9276.98</v>
      </c>
      <c r="I1750" s="110"/>
      <c r="J1750" s="22"/>
    </row>
    <row r="1751" spans="1:10" s="20" customFormat="1" ht="23.25" customHeight="1">
      <c r="A1751" s="30">
        <v>601</v>
      </c>
      <c r="B1751" s="31">
        <v>100000515646</v>
      </c>
      <c r="C1751" s="30">
        <v>0</v>
      </c>
      <c r="D1751" s="29" t="s">
        <v>1453</v>
      </c>
      <c r="E1751" s="29" t="s">
        <v>1450</v>
      </c>
      <c r="F1751" s="28">
        <v>24600</v>
      </c>
      <c r="G1751" s="28">
        <v>-15323.02</v>
      </c>
      <c r="H1751" s="32">
        <v>9276.98</v>
      </c>
      <c r="I1751" s="110"/>
      <c r="J1751" s="22"/>
    </row>
    <row r="1752" spans="1:10" s="20" customFormat="1" ht="23.25" customHeight="1">
      <c r="A1752" s="30">
        <v>602</v>
      </c>
      <c r="B1752" s="31">
        <v>100000515647</v>
      </c>
      <c r="C1752" s="30">
        <v>0</v>
      </c>
      <c r="D1752" s="29" t="s">
        <v>1453</v>
      </c>
      <c r="E1752" s="29" t="s">
        <v>1450</v>
      </c>
      <c r="F1752" s="28">
        <v>24600</v>
      </c>
      <c r="G1752" s="28">
        <v>-15323.02</v>
      </c>
      <c r="H1752" s="32">
        <v>9276.98</v>
      </c>
      <c r="I1752" s="110"/>
      <c r="J1752" s="22"/>
    </row>
    <row r="1753" spans="1:10" s="20" customFormat="1" ht="23.25" customHeight="1">
      <c r="A1753" s="30">
        <v>603</v>
      </c>
      <c r="B1753" s="31">
        <v>100000515648</v>
      </c>
      <c r="C1753" s="30">
        <v>0</v>
      </c>
      <c r="D1753" s="29" t="s">
        <v>1453</v>
      </c>
      <c r="E1753" s="29" t="s">
        <v>1450</v>
      </c>
      <c r="F1753" s="28">
        <v>24600</v>
      </c>
      <c r="G1753" s="28">
        <v>-15323.02</v>
      </c>
      <c r="H1753" s="32">
        <v>9276.98</v>
      </c>
      <c r="I1753" s="110"/>
      <c r="J1753" s="22"/>
    </row>
    <row r="1754" spans="1:10" s="20" customFormat="1" ht="23.25" customHeight="1">
      <c r="A1754" s="30">
        <v>604</v>
      </c>
      <c r="B1754" s="31">
        <v>100000515649</v>
      </c>
      <c r="C1754" s="30">
        <v>0</v>
      </c>
      <c r="D1754" s="29" t="s">
        <v>1453</v>
      </c>
      <c r="E1754" s="29" t="s">
        <v>1450</v>
      </c>
      <c r="F1754" s="28">
        <v>24600</v>
      </c>
      <c r="G1754" s="28">
        <v>-15323.02</v>
      </c>
      <c r="H1754" s="32">
        <v>9276.98</v>
      </c>
      <c r="I1754" s="110"/>
      <c r="J1754" s="22"/>
    </row>
    <row r="1755" spans="1:10" s="20" customFormat="1" ht="23.25" customHeight="1">
      <c r="A1755" s="30">
        <v>605</v>
      </c>
      <c r="B1755" s="31">
        <v>100000515650</v>
      </c>
      <c r="C1755" s="30">
        <v>0</v>
      </c>
      <c r="D1755" s="29" t="s">
        <v>1453</v>
      </c>
      <c r="E1755" s="29" t="s">
        <v>1450</v>
      </c>
      <c r="F1755" s="28">
        <v>24600</v>
      </c>
      <c r="G1755" s="28">
        <v>-15323.02</v>
      </c>
      <c r="H1755" s="32">
        <v>9276.98</v>
      </c>
      <c r="I1755" s="110"/>
      <c r="J1755" s="22"/>
    </row>
    <row r="1756" spans="1:10" s="20" customFormat="1" ht="23.25" customHeight="1">
      <c r="A1756" s="30">
        <v>606</v>
      </c>
      <c r="B1756" s="31">
        <v>100000515651</v>
      </c>
      <c r="C1756" s="30">
        <v>0</v>
      </c>
      <c r="D1756" s="29" t="s">
        <v>1453</v>
      </c>
      <c r="E1756" s="29" t="s">
        <v>1450</v>
      </c>
      <c r="F1756" s="28">
        <v>24600</v>
      </c>
      <c r="G1756" s="28">
        <v>-15323.02</v>
      </c>
      <c r="H1756" s="32">
        <v>9276.98</v>
      </c>
      <c r="I1756" s="110"/>
      <c r="J1756" s="22"/>
    </row>
    <row r="1757" spans="1:10" s="20" customFormat="1" ht="23.25" customHeight="1">
      <c r="A1757" s="30">
        <v>607</v>
      </c>
      <c r="B1757" s="31">
        <v>100000515652</v>
      </c>
      <c r="C1757" s="30">
        <v>0</v>
      </c>
      <c r="D1757" s="29" t="s">
        <v>1453</v>
      </c>
      <c r="E1757" s="29" t="s">
        <v>1450</v>
      </c>
      <c r="F1757" s="28">
        <v>24600</v>
      </c>
      <c r="G1757" s="28">
        <v>-15323.02</v>
      </c>
      <c r="H1757" s="32">
        <v>9276.98</v>
      </c>
      <c r="I1757" s="110"/>
      <c r="J1757" s="22"/>
    </row>
    <row r="1758" spans="1:10" s="20" customFormat="1" ht="23.25" customHeight="1">
      <c r="A1758" s="30">
        <v>608</v>
      </c>
      <c r="B1758" s="31">
        <v>100000515653</v>
      </c>
      <c r="C1758" s="30">
        <v>0</v>
      </c>
      <c r="D1758" s="29" t="s">
        <v>1453</v>
      </c>
      <c r="E1758" s="29" t="s">
        <v>1450</v>
      </c>
      <c r="F1758" s="28">
        <v>24600</v>
      </c>
      <c r="G1758" s="28">
        <v>-15323.02</v>
      </c>
      <c r="H1758" s="32">
        <v>9276.98</v>
      </c>
      <c r="I1758" s="110"/>
      <c r="J1758" s="22"/>
    </row>
    <row r="1759" spans="1:10" s="20" customFormat="1" ht="23.25" customHeight="1">
      <c r="A1759" s="30">
        <v>609</v>
      </c>
      <c r="B1759" s="31">
        <v>100000515654</v>
      </c>
      <c r="C1759" s="30">
        <v>0</v>
      </c>
      <c r="D1759" s="29" t="s">
        <v>1453</v>
      </c>
      <c r="E1759" s="29" t="s">
        <v>1450</v>
      </c>
      <c r="F1759" s="28">
        <v>24600</v>
      </c>
      <c r="G1759" s="28">
        <v>-15323.02</v>
      </c>
      <c r="H1759" s="32">
        <v>9276.98</v>
      </c>
      <c r="I1759" s="110"/>
      <c r="J1759" s="22"/>
    </row>
    <row r="1760" spans="1:10" s="20" customFormat="1" ht="23.25" customHeight="1">
      <c r="A1760" s="30">
        <v>610</v>
      </c>
      <c r="B1760" s="31">
        <v>100000515655</v>
      </c>
      <c r="C1760" s="30">
        <v>0</v>
      </c>
      <c r="D1760" s="29" t="s">
        <v>1453</v>
      </c>
      <c r="E1760" s="29" t="s">
        <v>1450</v>
      </c>
      <c r="F1760" s="28">
        <v>24600</v>
      </c>
      <c r="G1760" s="28">
        <v>-15323.02</v>
      </c>
      <c r="H1760" s="32">
        <v>9276.98</v>
      </c>
      <c r="I1760" s="110"/>
      <c r="J1760" s="22"/>
    </row>
    <row r="1761" spans="1:10" s="20" customFormat="1" ht="23.25" customHeight="1">
      <c r="A1761" s="30">
        <v>611</v>
      </c>
      <c r="B1761" s="31">
        <v>100000515656</v>
      </c>
      <c r="C1761" s="30">
        <v>0</v>
      </c>
      <c r="D1761" s="29" t="s">
        <v>1453</v>
      </c>
      <c r="E1761" s="29" t="s">
        <v>1450</v>
      </c>
      <c r="F1761" s="28">
        <v>24600</v>
      </c>
      <c r="G1761" s="28">
        <v>-15323.02</v>
      </c>
      <c r="H1761" s="32">
        <v>9276.98</v>
      </c>
      <c r="I1761" s="110"/>
      <c r="J1761" s="22"/>
    </row>
    <row r="1762" spans="1:10" s="20" customFormat="1" ht="23.25" customHeight="1">
      <c r="A1762" s="30">
        <v>612</v>
      </c>
      <c r="B1762" s="31">
        <v>100000515657</v>
      </c>
      <c r="C1762" s="30">
        <v>0</v>
      </c>
      <c r="D1762" s="29" t="s">
        <v>1453</v>
      </c>
      <c r="E1762" s="29" t="s">
        <v>1450</v>
      </c>
      <c r="F1762" s="28">
        <v>24600</v>
      </c>
      <c r="G1762" s="28">
        <v>-15323.02</v>
      </c>
      <c r="H1762" s="32">
        <v>9276.98</v>
      </c>
      <c r="I1762" s="110"/>
      <c r="J1762" s="22"/>
    </row>
    <row r="1763" spans="1:10" s="20" customFormat="1" ht="23.25" customHeight="1">
      <c r="A1763" s="30">
        <v>613</v>
      </c>
      <c r="B1763" s="31">
        <v>100000515658</v>
      </c>
      <c r="C1763" s="30">
        <v>0</v>
      </c>
      <c r="D1763" s="29" t="s">
        <v>1453</v>
      </c>
      <c r="E1763" s="29" t="s">
        <v>1450</v>
      </c>
      <c r="F1763" s="28">
        <v>24600</v>
      </c>
      <c r="G1763" s="28">
        <v>-15323.02</v>
      </c>
      <c r="H1763" s="32">
        <v>9276.98</v>
      </c>
      <c r="I1763" s="110"/>
      <c r="J1763" s="22"/>
    </row>
    <row r="1764" spans="1:10" s="20" customFormat="1" ht="23.25" customHeight="1">
      <c r="A1764" s="30">
        <v>614</v>
      </c>
      <c r="B1764" s="31">
        <v>100000515659</v>
      </c>
      <c r="C1764" s="30">
        <v>0</v>
      </c>
      <c r="D1764" s="29" t="s">
        <v>1453</v>
      </c>
      <c r="E1764" s="29" t="s">
        <v>1450</v>
      </c>
      <c r="F1764" s="28">
        <v>24600</v>
      </c>
      <c r="G1764" s="28">
        <v>-15323.02</v>
      </c>
      <c r="H1764" s="32">
        <v>9276.98</v>
      </c>
      <c r="I1764" s="110"/>
      <c r="J1764" s="22"/>
    </row>
    <row r="1765" spans="1:10" s="20" customFormat="1" ht="23.25" customHeight="1">
      <c r="A1765" s="30">
        <v>615</v>
      </c>
      <c r="B1765" s="31">
        <v>100000515660</v>
      </c>
      <c r="C1765" s="30">
        <v>0</v>
      </c>
      <c r="D1765" s="29" t="s">
        <v>1453</v>
      </c>
      <c r="E1765" s="29" t="s">
        <v>1450</v>
      </c>
      <c r="F1765" s="28">
        <v>24600</v>
      </c>
      <c r="G1765" s="28">
        <v>-15323.02</v>
      </c>
      <c r="H1765" s="32">
        <v>9276.98</v>
      </c>
      <c r="I1765" s="110"/>
      <c r="J1765" s="22"/>
    </row>
    <row r="1766" spans="1:10" s="20" customFormat="1" ht="23.25" customHeight="1">
      <c r="A1766" s="30">
        <v>616</v>
      </c>
      <c r="B1766" s="31">
        <v>100000515661</v>
      </c>
      <c r="C1766" s="30">
        <v>0</v>
      </c>
      <c r="D1766" s="29" t="s">
        <v>1453</v>
      </c>
      <c r="E1766" s="29" t="s">
        <v>1450</v>
      </c>
      <c r="F1766" s="28">
        <v>24600</v>
      </c>
      <c r="G1766" s="28">
        <v>-15323.02</v>
      </c>
      <c r="H1766" s="32">
        <v>9276.98</v>
      </c>
      <c r="I1766" s="110"/>
      <c r="J1766" s="22"/>
    </row>
    <row r="1767" spans="1:10" s="20" customFormat="1" ht="23.25" customHeight="1">
      <c r="A1767" s="30">
        <v>617</v>
      </c>
      <c r="B1767" s="31">
        <v>100000515662</v>
      </c>
      <c r="C1767" s="30">
        <v>0</v>
      </c>
      <c r="D1767" s="29" t="s">
        <v>1453</v>
      </c>
      <c r="E1767" s="29" t="s">
        <v>1450</v>
      </c>
      <c r="F1767" s="28">
        <v>24600</v>
      </c>
      <c r="G1767" s="28">
        <v>-15323.02</v>
      </c>
      <c r="H1767" s="32">
        <v>9276.98</v>
      </c>
      <c r="I1767" s="110"/>
      <c r="J1767" s="22"/>
    </row>
    <row r="1768" spans="1:10" s="20" customFormat="1" ht="23.25" customHeight="1">
      <c r="A1768" s="30">
        <v>618</v>
      </c>
      <c r="B1768" s="31">
        <v>100000515663</v>
      </c>
      <c r="C1768" s="30">
        <v>0</v>
      </c>
      <c r="D1768" s="29" t="s">
        <v>1453</v>
      </c>
      <c r="E1768" s="29" t="s">
        <v>1450</v>
      </c>
      <c r="F1768" s="28">
        <v>24600</v>
      </c>
      <c r="G1768" s="28">
        <v>-15323.02</v>
      </c>
      <c r="H1768" s="32">
        <v>9276.98</v>
      </c>
      <c r="I1768" s="110"/>
      <c r="J1768" s="22"/>
    </row>
    <row r="1769" spans="1:10" s="20" customFormat="1" ht="23.25" customHeight="1">
      <c r="A1769" s="30">
        <v>619</v>
      </c>
      <c r="B1769" s="31">
        <v>100000515664</v>
      </c>
      <c r="C1769" s="30">
        <v>0</v>
      </c>
      <c r="D1769" s="29" t="s">
        <v>1453</v>
      </c>
      <c r="E1769" s="29" t="s">
        <v>1450</v>
      </c>
      <c r="F1769" s="28">
        <v>24600</v>
      </c>
      <c r="G1769" s="28">
        <v>-15323.02</v>
      </c>
      <c r="H1769" s="32">
        <v>9276.98</v>
      </c>
      <c r="I1769" s="110"/>
      <c r="J1769" s="22"/>
    </row>
    <row r="1770" spans="1:10" s="20" customFormat="1" ht="23.25" customHeight="1">
      <c r="A1770" s="30">
        <v>620</v>
      </c>
      <c r="B1770" s="31">
        <v>100000515665</v>
      </c>
      <c r="C1770" s="30">
        <v>0</v>
      </c>
      <c r="D1770" s="29" t="s">
        <v>1453</v>
      </c>
      <c r="E1770" s="29" t="s">
        <v>1450</v>
      </c>
      <c r="F1770" s="28">
        <v>24600</v>
      </c>
      <c r="G1770" s="28">
        <v>-15323.02</v>
      </c>
      <c r="H1770" s="32">
        <v>9276.98</v>
      </c>
      <c r="I1770" s="110"/>
      <c r="J1770" s="22"/>
    </row>
    <row r="1771" spans="1:10" s="20" customFormat="1" ht="23.25" customHeight="1">
      <c r="A1771" s="30">
        <v>621</v>
      </c>
      <c r="B1771" s="31">
        <v>100000515666</v>
      </c>
      <c r="C1771" s="30">
        <v>0</v>
      </c>
      <c r="D1771" s="29" t="s">
        <v>1453</v>
      </c>
      <c r="E1771" s="29" t="s">
        <v>1450</v>
      </c>
      <c r="F1771" s="28">
        <v>24600</v>
      </c>
      <c r="G1771" s="28">
        <v>-15323.02</v>
      </c>
      <c r="H1771" s="32">
        <v>9276.98</v>
      </c>
      <c r="I1771" s="110"/>
      <c r="J1771" s="22"/>
    </row>
    <row r="1772" spans="1:10" s="20" customFormat="1" ht="23.25" customHeight="1">
      <c r="A1772" s="30">
        <v>622</v>
      </c>
      <c r="B1772" s="31">
        <v>100000515667</v>
      </c>
      <c r="C1772" s="30">
        <v>0</v>
      </c>
      <c r="D1772" s="29" t="s">
        <v>1453</v>
      </c>
      <c r="E1772" s="29" t="s">
        <v>1450</v>
      </c>
      <c r="F1772" s="28">
        <v>24600</v>
      </c>
      <c r="G1772" s="28">
        <v>-15323.02</v>
      </c>
      <c r="H1772" s="32">
        <v>9276.98</v>
      </c>
      <c r="I1772" s="110"/>
      <c r="J1772" s="22"/>
    </row>
    <row r="1773" spans="1:10" s="20" customFormat="1" ht="23.25" customHeight="1">
      <c r="A1773" s="30">
        <v>623</v>
      </c>
      <c r="B1773" s="31">
        <v>100000515668</v>
      </c>
      <c r="C1773" s="30">
        <v>0</v>
      </c>
      <c r="D1773" s="29" t="s">
        <v>1453</v>
      </c>
      <c r="E1773" s="29" t="s">
        <v>1450</v>
      </c>
      <c r="F1773" s="28">
        <v>24600</v>
      </c>
      <c r="G1773" s="28">
        <v>-15323.02</v>
      </c>
      <c r="H1773" s="32">
        <v>9276.98</v>
      </c>
      <c r="I1773" s="110"/>
      <c r="J1773" s="22"/>
    </row>
    <row r="1774" spans="1:10" s="20" customFormat="1" ht="23.25" customHeight="1">
      <c r="A1774" s="30">
        <v>624</v>
      </c>
      <c r="B1774" s="31">
        <v>100000515669</v>
      </c>
      <c r="C1774" s="30">
        <v>0</v>
      </c>
      <c r="D1774" s="29" t="s">
        <v>1453</v>
      </c>
      <c r="E1774" s="29" t="s">
        <v>1450</v>
      </c>
      <c r="F1774" s="28">
        <v>24600</v>
      </c>
      <c r="G1774" s="28">
        <v>-15323.02</v>
      </c>
      <c r="H1774" s="32">
        <v>9276.98</v>
      </c>
      <c r="I1774" s="110"/>
      <c r="J1774" s="22"/>
    </row>
    <row r="1775" spans="1:10" s="20" customFormat="1" ht="23.25" customHeight="1">
      <c r="A1775" s="30">
        <v>625</v>
      </c>
      <c r="B1775" s="31">
        <v>100000515670</v>
      </c>
      <c r="C1775" s="30">
        <v>0</v>
      </c>
      <c r="D1775" s="29" t="s">
        <v>1453</v>
      </c>
      <c r="E1775" s="29" t="s">
        <v>1450</v>
      </c>
      <c r="F1775" s="28">
        <v>24600</v>
      </c>
      <c r="G1775" s="28">
        <v>-15323.02</v>
      </c>
      <c r="H1775" s="32">
        <v>9276.98</v>
      </c>
      <c r="I1775" s="110"/>
      <c r="J1775" s="22"/>
    </row>
    <row r="1776" spans="1:10" s="20" customFormat="1" ht="23.25" customHeight="1">
      <c r="A1776" s="30">
        <v>626</v>
      </c>
      <c r="B1776" s="31">
        <v>100000515671</v>
      </c>
      <c r="C1776" s="30">
        <v>0</v>
      </c>
      <c r="D1776" s="29" t="s">
        <v>1453</v>
      </c>
      <c r="E1776" s="29" t="s">
        <v>1450</v>
      </c>
      <c r="F1776" s="28">
        <v>24600</v>
      </c>
      <c r="G1776" s="28">
        <v>-15323.02</v>
      </c>
      <c r="H1776" s="32">
        <v>9276.98</v>
      </c>
      <c r="I1776" s="110"/>
      <c r="J1776" s="22"/>
    </row>
    <row r="1777" spans="1:10" s="20" customFormat="1" ht="23.25" customHeight="1">
      <c r="A1777" s="30">
        <v>627</v>
      </c>
      <c r="B1777" s="31">
        <v>100000515672</v>
      </c>
      <c r="C1777" s="30">
        <v>0</v>
      </c>
      <c r="D1777" s="29" t="s">
        <v>1453</v>
      </c>
      <c r="E1777" s="29" t="s">
        <v>1450</v>
      </c>
      <c r="F1777" s="28">
        <v>24600</v>
      </c>
      <c r="G1777" s="28">
        <v>-15323.02</v>
      </c>
      <c r="H1777" s="32">
        <v>9276.98</v>
      </c>
      <c r="I1777" s="110"/>
      <c r="J1777" s="22"/>
    </row>
    <row r="1778" spans="1:10" s="20" customFormat="1" ht="23.25" customHeight="1">
      <c r="A1778" s="30">
        <v>628</v>
      </c>
      <c r="B1778" s="31">
        <v>100000515673</v>
      </c>
      <c r="C1778" s="30">
        <v>0</v>
      </c>
      <c r="D1778" s="29" t="s">
        <v>1453</v>
      </c>
      <c r="E1778" s="29" t="s">
        <v>1450</v>
      </c>
      <c r="F1778" s="28">
        <v>24600</v>
      </c>
      <c r="G1778" s="28">
        <v>-15323.02</v>
      </c>
      <c r="H1778" s="32">
        <v>9276.98</v>
      </c>
      <c r="I1778" s="110"/>
      <c r="J1778" s="22"/>
    </row>
    <row r="1779" spans="1:10" s="20" customFormat="1" ht="23.25" customHeight="1">
      <c r="A1779" s="30">
        <v>629</v>
      </c>
      <c r="B1779" s="31">
        <v>100000515674</v>
      </c>
      <c r="C1779" s="30">
        <v>0</v>
      </c>
      <c r="D1779" s="29" t="s">
        <v>1453</v>
      </c>
      <c r="E1779" s="29" t="s">
        <v>1450</v>
      </c>
      <c r="F1779" s="28">
        <v>24600</v>
      </c>
      <c r="G1779" s="28">
        <v>-15323.02</v>
      </c>
      <c r="H1779" s="32">
        <v>9276.98</v>
      </c>
      <c r="I1779" s="110"/>
      <c r="J1779" s="22"/>
    </row>
    <row r="1780" spans="1:10" s="20" customFormat="1" ht="23.25" customHeight="1">
      <c r="A1780" s="30">
        <v>630</v>
      </c>
      <c r="B1780" s="31">
        <v>100000515675</v>
      </c>
      <c r="C1780" s="30">
        <v>0</v>
      </c>
      <c r="D1780" s="29" t="s">
        <v>1453</v>
      </c>
      <c r="E1780" s="29" t="s">
        <v>1450</v>
      </c>
      <c r="F1780" s="28">
        <v>24600</v>
      </c>
      <c r="G1780" s="28">
        <v>-15323.02</v>
      </c>
      <c r="H1780" s="32">
        <v>9276.98</v>
      </c>
      <c r="I1780" s="110"/>
      <c r="J1780" s="22"/>
    </row>
    <row r="1781" spans="1:10" s="20" customFormat="1" ht="23.25" customHeight="1">
      <c r="A1781" s="30">
        <v>631</v>
      </c>
      <c r="B1781" s="31">
        <v>100000515676</v>
      </c>
      <c r="C1781" s="30">
        <v>0</v>
      </c>
      <c r="D1781" s="29" t="s">
        <v>1453</v>
      </c>
      <c r="E1781" s="29" t="s">
        <v>1450</v>
      </c>
      <c r="F1781" s="28">
        <v>24600</v>
      </c>
      <c r="G1781" s="28">
        <v>-15323.02</v>
      </c>
      <c r="H1781" s="32">
        <v>9276.98</v>
      </c>
      <c r="I1781" s="110"/>
      <c r="J1781" s="22"/>
    </row>
    <row r="1782" spans="1:10" s="20" customFormat="1" ht="23.25" customHeight="1">
      <c r="A1782" s="30">
        <v>632</v>
      </c>
      <c r="B1782" s="31">
        <v>100000515677</v>
      </c>
      <c r="C1782" s="30">
        <v>0</v>
      </c>
      <c r="D1782" s="29" t="s">
        <v>1453</v>
      </c>
      <c r="E1782" s="29" t="s">
        <v>1450</v>
      </c>
      <c r="F1782" s="28">
        <v>24600</v>
      </c>
      <c r="G1782" s="28">
        <v>-15323.02</v>
      </c>
      <c r="H1782" s="32">
        <v>9276.98</v>
      </c>
      <c r="I1782" s="110"/>
      <c r="J1782" s="22"/>
    </row>
    <row r="1783" spans="1:10" s="20" customFormat="1" ht="23.25" customHeight="1">
      <c r="A1783" s="30">
        <v>633</v>
      </c>
      <c r="B1783" s="31">
        <v>100000515678</v>
      </c>
      <c r="C1783" s="30">
        <v>0</v>
      </c>
      <c r="D1783" s="29" t="s">
        <v>1453</v>
      </c>
      <c r="E1783" s="29" t="s">
        <v>1450</v>
      </c>
      <c r="F1783" s="28">
        <v>24600</v>
      </c>
      <c r="G1783" s="28">
        <v>-15323.02</v>
      </c>
      <c r="H1783" s="32">
        <v>9276.98</v>
      </c>
      <c r="I1783" s="110"/>
      <c r="J1783" s="22"/>
    </row>
    <row r="1784" spans="1:10" s="20" customFormat="1" ht="23.25" customHeight="1">
      <c r="A1784" s="30">
        <v>634</v>
      </c>
      <c r="B1784" s="31">
        <v>100000515679</v>
      </c>
      <c r="C1784" s="30">
        <v>0</v>
      </c>
      <c r="D1784" s="29" t="s">
        <v>1453</v>
      </c>
      <c r="E1784" s="29" t="s">
        <v>1450</v>
      </c>
      <c r="F1784" s="28">
        <v>24600</v>
      </c>
      <c r="G1784" s="28">
        <v>-15323.02</v>
      </c>
      <c r="H1784" s="32">
        <v>9276.98</v>
      </c>
      <c r="I1784" s="110"/>
      <c r="J1784" s="22"/>
    </row>
    <row r="1785" spans="1:10" s="20" customFormat="1" ht="23.25" customHeight="1">
      <c r="A1785" s="30">
        <v>635</v>
      </c>
      <c r="B1785" s="31">
        <v>100000515680</v>
      </c>
      <c r="C1785" s="30">
        <v>0</v>
      </c>
      <c r="D1785" s="29" t="s">
        <v>1453</v>
      </c>
      <c r="E1785" s="29" t="s">
        <v>1450</v>
      </c>
      <c r="F1785" s="28">
        <v>24600</v>
      </c>
      <c r="G1785" s="28">
        <v>-15323.02</v>
      </c>
      <c r="H1785" s="32">
        <v>9276.98</v>
      </c>
      <c r="I1785" s="110"/>
      <c r="J1785" s="22"/>
    </row>
    <row r="1786" spans="1:10" s="20" customFormat="1" ht="23.25" customHeight="1">
      <c r="A1786" s="30">
        <v>636</v>
      </c>
      <c r="B1786" s="31">
        <v>100000515681</v>
      </c>
      <c r="C1786" s="30">
        <v>0</v>
      </c>
      <c r="D1786" s="29" t="s">
        <v>1453</v>
      </c>
      <c r="E1786" s="29" t="s">
        <v>1450</v>
      </c>
      <c r="F1786" s="28">
        <v>24600</v>
      </c>
      <c r="G1786" s="28">
        <v>-15323.02</v>
      </c>
      <c r="H1786" s="32">
        <v>9276.98</v>
      </c>
      <c r="I1786" s="110"/>
      <c r="J1786" s="22"/>
    </row>
    <row r="1787" spans="1:10" s="20" customFormat="1" ht="23.25" customHeight="1">
      <c r="A1787" s="30">
        <v>637</v>
      </c>
      <c r="B1787" s="31">
        <v>100000515682</v>
      </c>
      <c r="C1787" s="30">
        <v>0</v>
      </c>
      <c r="D1787" s="29" t="s">
        <v>1453</v>
      </c>
      <c r="E1787" s="29" t="s">
        <v>1450</v>
      </c>
      <c r="F1787" s="28">
        <v>24600</v>
      </c>
      <c r="G1787" s="28">
        <v>-15323.02</v>
      </c>
      <c r="H1787" s="32">
        <v>9276.98</v>
      </c>
      <c r="I1787" s="110"/>
      <c r="J1787" s="22"/>
    </row>
    <row r="1788" spans="1:10" s="20" customFormat="1" ht="23.25" customHeight="1">
      <c r="A1788" s="30">
        <v>638</v>
      </c>
      <c r="B1788" s="31">
        <v>100000515683</v>
      </c>
      <c r="C1788" s="30">
        <v>0</v>
      </c>
      <c r="D1788" s="29" t="s">
        <v>1453</v>
      </c>
      <c r="E1788" s="29" t="s">
        <v>1450</v>
      </c>
      <c r="F1788" s="28">
        <v>24600</v>
      </c>
      <c r="G1788" s="28">
        <v>-15323.02</v>
      </c>
      <c r="H1788" s="32">
        <v>9276.98</v>
      </c>
      <c r="I1788" s="110"/>
      <c r="J1788" s="22"/>
    </row>
    <row r="1789" spans="1:10" s="20" customFormat="1" ht="23.25" customHeight="1">
      <c r="A1789" s="30">
        <v>639</v>
      </c>
      <c r="B1789" s="31">
        <v>100000515684</v>
      </c>
      <c r="C1789" s="30">
        <v>0</v>
      </c>
      <c r="D1789" s="29" t="s">
        <v>1453</v>
      </c>
      <c r="E1789" s="29" t="s">
        <v>1450</v>
      </c>
      <c r="F1789" s="28">
        <v>24600</v>
      </c>
      <c r="G1789" s="28">
        <v>-15323.02</v>
      </c>
      <c r="H1789" s="32">
        <v>9276.98</v>
      </c>
      <c r="I1789" s="110"/>
      <c r="J1789" s="22"/>
    </row>
    <row r="1790" spans="1:10" s="20" customFormat="1" ht="23.25" customHeight="1">
      <c r="A1790" s="30">
        <v>640</v>
      </c>
      <c r="B1790" s="31">
        <v>100000515685</v>
      </c>
      <c r="C1790" s="30">
        <v>0</v>
      </c>
      <c r="D1790" s="29" t="s">
        <v>1453</v>
      </c>
      <c r="E1790" s="29" t="s">
        <v>1450</v>
      </c>
      <c r="F1790" s="28">
        <v>24600</v>
      </c>
      <c r="G1790" s="28">
        <v>-15323.02</v>
      </c>
      <c r="H1790" s="32">
        <v>9276.98</v>
      </c>
      <c r="I1790" s="110"/>
      <c r="J1790" s="22"/>
    </row>
    <row r="1791" spans="1:10" s="20" customFormat="1" ht="23.25" customHeight="1">
      <c r="A1791" s="30">
        <v>641</v>
      </c>
      <c r="B1791" s="31">
        <v>100000515686</v>
      </c>
      <c r="C1791" s="30">
        <v>0</v>
      </c>
      <c r="D1791" s="29" t="s">
        <v>1453</v>
      </c>
      <c r="E1791" s="29" t="s">
        <v>1450</v>
      </c>
      <c r="F1791" s="28">
        <v>24600</v>
      </c>
      <c r="G1791" s="28">
        <v>-15323.02</v>
      </c>
      <c r="H1791" s="32">
        <v>9276.98</v>
      </c>
      <c r="I1791" s="110"/>
      <c r="J1791" s="22"/>
    </row>
    <row r="1792" spans="1:10" s="20" customFormat="1" ht="23.25" customHeight="1">
      <c r="A1792" s="30">
        <v>642</v>
      </c>
      <c r="B1792" s="31">
        <v>100000515687</v>
      </c>
      <c r="C1792" s="30">
        <v>0</v>
      </c>
      <c r="D1792" s="29" t="s">
        <v>1453</v>
      </c>
      <c r="E1792" s="29" t="s">
        <v>1450</v>
      </c>
      <c r="F1792" s="28">
        <v>24600</v>
      </c>
      <c r="G1792" s="28">
        <v>-15323.02</v>
      </c>
      <c r="H1792" s="32">
        <v>9276.98</v>
      </c>
      <c r="I1792" s="110"/>
      <c r="J1792" s="22"/>
    </row>
    <row r="1793" spans="1:10" s="20" customFormat="1" ht="23.25" customHeight="1">
      <c r="A1793" s="30">
        <v>643</v>
      </c>
      <c r="B1793" s="31">
        <v>100000515688</v>
      </c>
      <c r="C1793" s="30">
        <v>0</v>
      </c>
      <c r="D1793" s="29" t="s">
        <v>1453</v>
      </c>
      <c r="E1793" s="29" t="s">
        <v>1450</v>
      </c>
      <c r="F1793" s="28">
        <v>24600</v>
      </c>
      <c r="G1793" s="28">
        <v>-15323.02</v>
      </c>
      <c r="H1793" s="32">
        <v>9276.98</v>
      </c>
      <c r="I1793" s="110"/>
      <c r="J1793" s="22"/>
    </row>
    <row r="1794" spans="1:10" s="20" customFormat="1" ht="23.25" customHeight="1">
      <c r="A1794" s="30">
        <v>644</v>
      </c>
      <c r="B1794" s="31">
        <v>100000515689</v>
      </c>
      <c r="C1794" s="30">
        <v>0</v>
      </c>
      <c r="D1794" s="29" t="s">
        <v>1453</v>
      </c>
      <c r="E1794" s="29" t="s">
        <v>1450</v>
      </c>
      <c r="F1794" s="28">
        <v>24600</v>
      </c>
      <c r="G1794" s="28">
        <v>-15323.02</v>
      </c>
      <c r="H1794" s="32">
        <v>9276.98</v>
      </c>
      <c r="I1794" s="110"/>
      <c r="J1794" s="22"/>
    </row>
    <row r="1795" spans="1:10" s="20" customFormat="1" ht="23.25" customHeight="1">
      <c r="A1795" s="30">
        <v>645</v>
      </c>
      <c r="B1795" s="31">
        <v>100000515690</v>
      </c>
      <c r="C1795" s="30">
        <v>0</v>
      </c>
      <c r="D1795" s="29" t="s">
        <v>1453</v>
      </c>
      <c r="E1795" s="29" t="s">
        <v>1450</v>
      </c>
      <c r="F1795" s="28">
        <v>24600</v>
      </c>
      <c r="G1795" s="28">
        <v>-15323.02</v>
      </c>
      <c r="H1795" s="32">
        <v>9276.98</v>
      </c>
      <c r="I1795" s="110"/>
      <c r="J1795" s="22"/>
    </row>
    <row r="1796" spans="1:10" s="20" customFormat="1" ht="23.25" customHeight="1">
      <c r="A1796" s="30">
        <v>646</v>
      </c>
      <c r="B1796" s="31">
        <v>100000515691</v>
      </c>
      <c r="C1796" s="30">
        <v>0</v>
      </c>
      <c r="D1796" s="29" t="s">
        <v>1453</v>
      </c>
      <c r="E1796" s="29" t="s">
        <v>1450</v>
      </c>
      <c r="F1796" s="28">
        <v>24600</v>
      </c>
      <c r="G1796" s="28">
        <v>-15323.02</v>
      </c>
      <c r="H1796" s="32">
        <v>9276.98</v>
      </c>
      <c r="I1796" s="110"/>
      <c r="J1796" s="22"/>
    </row>
    <row r="1797" spans="1:10" s="20" customFormat="1" ht="23.25" customHeight="1">
      <c r="A1797" s="30">
        <v>647</v>
      </c>
      <c r="B1797" s="31">
        <v>100000515692</v>
      </c>
      <c r="C1797" s="30">
        <v>0</v>
      </c>
      <c r="D1797" s="29" t="s">
        <v>1453</v>
      </c>
      <c r="E1797" s="29" t="s">
        <v>1450</v>
      </c>
      <c r="F1797" s="28">
        <v>24600</v>
      </c>
      <c r="G1797" s="28">
        <v>-15323.02</v>
      </c>
      <c r="H1797" s="32">
        <v>9276.98</v>
      </c>
      <c r="I1797" s="110"/>
      <c r="J1797" s="22"/>
    </row>
    <row r="1798" spans="1:10" s="20" customFormat="1" ht="23.25" customHeight="1">
      <c r="A1798" s="30">
        <v>648</v>
      </c>
      <c r="B1798" s="31">
        <v>100000515693</v>
      </c>
      <c r="C1798" s="30">
        <v>0</v>
      </c>
      <c r="D1798" s="29" t="s">
        <v>1453</v>
      </c>
      <c r="E1798" s="29" t="s">
        <v>1450</v>
      </c>
      <c r="F1798" s="28">
        <v>24600</v>
      </c>
      <c r="G1798" s="28">
        <v>-15323.02</v>
      </c>
      <c r="H1798" s="32">
        <v>9276.98</v>
      </c>
      <c r="I1798" s="110"/>
      <c r="J1798" s="22"/>
    </row>
    <row r="1799" spans="1:10" s="20" customFormat="1" ht="23.25" customHeight="1">
      <c r="A1799" s="30">
        <v>649</v>
      </c>
      <c r="B1799" s="31">
        <v>100000515694</v>
      </c>
      <c r="C1799" s="30">
        <v>0</v>
      </c>
      <c r="D1799" s="29" t="s">
        <v>1453</v>
      </c>
      <c r="E1799" s="29" t="s">
        <v>1450</v>
      </c>
      <c r="F1799" s="28">
        <v>24600</v>
      </c>
      <c r="G1799" s="28">
        <v>-15323.02</v>
      </c>
      <c r="H1799" s="32">
        <v>9276.98</v>
      </c>
      <c r="I1799" s="110"/>
      <c r="J1799" s="22"/>
    </row>
    <row r="1800" spans="1:10" s="20" customFormat="1" ht="23.25" customHeight="1">
      <c r="A1800" s="30">
        <v>650</v>
      </c>
      <c r="B1800" s="31">
        <v>100000515695</v>
      </c>
      <c r="C1800" s="30">
        <v>0</v>
      </c>
      <c r="D1800" s="29" t="s">
        <v>1453</v>
      </c>
      <c r="E1800" s="29" t="s">
        <v>1450</v>
      </c>
      <c r="F1800" s="28">
        <v>24600</v>
      </c>
      <c r="G1800" s="28">
        <v>-15323.02</v>
      </c>
      <c r="H1800" s="32">
        <v>9276.98</v>
      </c>
      <c r="I1800" s="110"/>
      <c r="J1800" s="22"/>
    </row>
    <row r="1801" spans="1:10" s="20" customFormat="1" ht="23.25" customHeight="1">
      <c r="A1801" s="30">
        <v>651</v>
      </c>
      <c r="B1801" s="31">
        <v>100000515696</v>
      </c>
      <c r="C1801" s="30">
        <v>0</v>
      </c>
      <c r="D1801" s="29" t="s">
        <v>1453</v>
      </c>
      <c r="E1801" s="29" t="s">
        <v>1450</v>
      </c>
      <c r="F1801" s="28">
        <v>24600</v>
      </c>
      <c r="G1801" s="28">
        <v>-15323.02</v>
      </c>
      <c r="H1801" s="32">
        <v>9276.98</v>
      </c>
      <c r="I1801" s="110"/>
      <c r="J1801" s="22"/>
    </row>
    <row r="1802" spans="1:10" s="20" customFormat="1" ht="23.25" customHeight="1">
      <c r="A1802" s="30">
        <v>652</v>
      </c>
      <c r="B1802" s="31">
        <v>100000515697</v>
      </c>
      <c r="C1802" s="30">
        <v>0</v>
      </c>
      <c r="D1802" s="29" t="s">
        <v>1453</v>
      </c>
      <c r="E1802" s="29" t="s">
        <v>1450</v>
      </c>
      <c r="F1802" s="28">
        <v>24600</v>
      </c>
      <c r="G1802" s="28">
        <v>-15323.02</v>
      </c>
      <c r="H1802" s="32">
        <v>9276.98</v>
      </c>
      <c r="I1802" s="110"/>
      <c r="J1802" s="22"/>
    </row>
    <row r="1803" spans="1:10" s="20" customFormat="1" ht="23.25" customHeight="1">
      <c r="A1803" s="30">
        <v>653</v>
      </c>
      <c r="B1803" s="31">
        <v>100000515698</v>
      </c>
      <c r="C1803" s="30">
        <v>0</v>
      </c>
      <c r="D1803" s="29" t="s">
        <v>1453</v>
      </c>
      <c r="E1803" s="29" t="s">
        <v>1450</v>
      </c>
      <c r="F1803" s="28">
        <v>24600</v>
      </c>
      <c r="G1803" s="28">
        <v>-15323.02</v>
      </c>
      <c r="H1803" s="32">
        <v>9276.98</v>
      </c>
      <c r="I1803" s="110"/>
      <c r="J1803" s="22"/>
    </row>
    <row r="1804" spans="1:10" s="20" customFormat="1" ht="23.25" customHeight="1">
      <c r="A1804" s="30">
        <v>654</v>
      </c>
      <c r="B1804" s="31">
        <v>100000515699</v>
      </c>
      <c r="C1804" s="30">
        <v>0</v>
      </c>
      <c r="D1804" s="29" t="s">
        <v>1453</v>
      </c>
      <c r="E1804" s="29" t="s">
        <v>1450</v>
      </c>
      <c r="F1804" s="28">
        <v>24600</v>
      </c>
      <c r="G1804" s="28">
        <v>-15323.02</v>
      </c>
      <c r="H1804" s="32">
        <v>9276.98</v>
      </c>
      <c r="I1804" s="110"/>
      <c r="J1804" s="22"/>
    </row>
    <row r="1805" spans="1:10" s="20" customFormat="1" ht="23.25" customHeight="1">
      <c r="A1805" s="30">
        <v>655</v>
      </c>
      <c r="B1805" s="31">
        <v>100000515700</v>
      </c>
      <c r="C1805" s="30">
        <v>0</v>
      </c>
      <c r="D1805" s="29" t="s">
        <v>1453</v>
      </c>
      <c r="E1805" s="29" t="s">
        <v>1450</v>
      </c>
      <c r="F1805" s="28">
        <v>24600</v>
      </c>
      <c r="G1805" s="28">
        <v>-15323.02</v>
      </c>
      <c r="H1805" s="32">
        <v>9276.98</v>
      </c>
      <c r="I1805" s="110"/>
      <c r="J1805" s="22"/>
    </row>
    <row r="1806" spans="1:10" s="20" customFormat="1" ht="23.25" customHeight="1">
      <c r="A1806" s="30">
        <v>656</v>
      </c>
      <c r="B1806" s="31">
        <v>100000515701</v>
      </c>
      <c r="C1806" s="30">
        <v>0</v>
      </c>
      <c r="D1806" s="29" t="s">
        <v>1453</v>
      </c>
      <c r="E1806" s="29" t="s">
        <v>1450</v>
      </c>
      <c r="F1806" s="28">
        <v>24600</v>
      </c>
      <c r="G1806" s="28">
        <v>-15323.02</v>
      </c>
      <c r="H1806" s="32">
        <v>9276.98</v>
      </c>
      <c r="I1806" s="110"/>
      <c r="J1806" s="22"/>
    </row>
    <row r="1807" spans="1:10" s="20" customFormat="1" ht="23.25" customHeight="1">
      <c r="A1807" s="30">
        <v>657</v>
      </c>
      <c r="B1807" s="31">
        <v>100000515702</v>
      </c>
      <c r="C1807" s="30">
        <v>0</v>
      </c>
      <c r="D1807" s="29" t="s">
        <v>1453</v>
      </c>
      <c r="E1807" s="29" t="s">
        <v>1450</v>
      </c>
      <c r="F1807" s="28">
        <v>24600</v>
      </c>
      <c r="G1807" s="28">
        <v>-15323.02</v>
      </c>
      <c r="H1807" s="32">
        <v>9276.98</v>
      </c>
      <c r="I1807" s="110"/>
      <c r="J1807" s="22"/>
    </row>
    <row r="1808" spans="1:10" s="20" customFormat="1" ht="23.25" customHeight="1">
      <c r="A1808" s="30">
        <v>658</v>
      </c>
      <c r="B1808" s="31">
        <v>100000515703</v>
      </c>
      <c r="C1808" s="30">
        <v>0</v>
      </c>
      <c r="D1808" s="29" t="s">
        <v>1453</v>
      </c>
      <c r="E1808" s="29" t="s">
        <v>1450</v>
      </c>
      <c r="F1808" s="28">
        <v>24600</v>
      </c>
      <c r="G1808" s="28">
        <v>-15323.02</v>
      </c>
      <c r="H1808" s="32">
        <v>9276.98</v>
      </c>
      <c r="I1808" s="110"/>
      <c r="J1808" s="22"/>
    </row>
    <row r="1809" spans="1:10" s="20" customFormat="1" ht="23.25" customHeight="1">
      <c r="A1809" s="30">
        <v>659</v>
      </c>
      <c r="B1809" s="31">
        <v>100000515704</v>
      </c>
      <c r="C1809" s="30">
        <v>0</v>
      </c>
      <c r="D1809" s="29" t="s">
        <v>1453</v>
      </c>
      <c r="E1809" s="29" t="s">
        <v>1450</v>
      </c>
      <c r="F1809" s="28">
        <v>24600</v>
      </c>
      <c r="G1809" s="28">
        <v>-15323.02</v>
      </c>
      <c r="H1809" s="32">
        <v>9276.98</v>
      </c>
      <c r="I1809" s="110"/>
      <c r="J1809" s="22"/>
    </row>
    <row r="1810" spans="1:10" s="20" customFormat="1" ht="23.25" customHeight="1">
      <c r="A1810" s="30">
        <v>660</v>
      </c>
      <c r="B1810" s="31">
        <v>100000515705</v>
      </c>
      <c r="C1810" s="30">
        <v>0</v>
      </c>
      <c r="D1810" s="29" t="s">
        <v>1453</v>
      </c>
      <c r="E1810" s="29" t="s">
        <v>1450</v>
      </c>
      <c r="F1810" s="28">
        <v>24600</v>
      </c>
      <c r="G1810" s="28">
        <v>-15323.02</v>
      </c>
      <c r="H1810" s="32">
        <v>9276.98</v>
      </c>
      <c r="I1810" s="110"/>
      <c r="J1810" s="22"/>
    </row>
    <row r="1811" spans="1:10" s="20" customFormat="1" ht="23.25" customHeight="1">
      <c r="A1811" s="30">
        <v>661</v>
      </c>
      <c r="B1811" s="31">
        <v>100000515706</v>
      </c>
      <c r="C1811" s="30">
        <v>0</v>
      </c>
      <c r="D1811" s="29" t="s">
        <v>1453</v>
      </c>
      <c r="E1811" s="29" t="s">
        <v>1450</v>
      </c>
      <c r="F1811" s="28">
        <v>24600</v>
      </c>
      <c r="G1811" s="28">
        <v>-15323.02</v>
      </c>
      <c r="H1811" s="32">
        <v>9276.98</v>
      </c>
      <c r="I1811" s="110"/>
      <c r="J1811" s="22"/>
    </row>
    <row r="1812" spans="1:10" s="20" customFormat="1" ht="23.25" customHeight="1">
      <c r="A1812" s="30">
        <v>662</v>
      </c>
      <c r="B1812" s="31">
        <v>100000515707</v>
      </c>
      <c r="C1812" s="30">
        <v>0</v>
      </c>
      <c r="D1812" s="29" t="s">
        <v>1453</v>
      </c>
      <c r="E1812" s="29" t="s">
        <v>1450</v>
      </c>
      <c r="F1812" s="28">
        <v>24600</v>
      </c>
      <c r="G1812" s="28">
        <v>-15323.02</v>
      </c>
      <c r="H1812" s="32">
        <v>9276.98</v>
      </c>
      <c r="I1812" s="110"/>
      <c r="J1812" s="22"/>
    </row>
    <row r="1813" spans="1:10" s="20" customFormat="1" ht="23.25" customHeight="1">
      <c r="A1813" s="30">
        <v>663</v>
      </c>
      <c r="B1813" s="31">
        <v>100000515708</v>
      </c>
      <c r="C1813" s="30">
        <v>0</v>
      </c>
      <c r="D1813" s="29" t="s">
        <v>1453</v>
      </c>
      <c r="E1813" s="29" t="s">
        <v>1450</v>
      </c>
      <c r="F1813" s="28">
        <v>24600</v>
      </c>
      <c r="G1813" s="28">
        <v>-15323.02</v>
      </c>
      <c r="H1813" s="32">
        <v>9276.98</v>
      </c>
      <c r="I1813" s="110"/>
      <c r="J1813" s="22"/>
    </row>
    <row r="1814" spans="1:10" s="20" customFormat="1" ht="23.25" customHeight="1">
      <c r="A1814" s="30">
        <v>664</v>
      </c>
      <c r="B1814" s="31">
        <v>100000515709</v>
      </c>
      <c r="C1814" s="30">
        <v>0</v>
      </c>
      <c r="D1814" s="29" t="s">
        <v>1453</v>
      </c>
      <c r="E1814" s="29" t="s">
        <v>1450</v>
      </c>
      <c r="F1814" s="28">
        <v>24600</v>
      </c>
      <c r="G1814" s="28">
        <v>-15323.02</v>
      </c>
      <c r="H1814" s="32">
        <v>9276.98</v>
      </c>
      <c r="I1814" s="110"/>
      <c r="J1814" s="22"/>
    </row>
    <row r="1815" spans="1:10" s="20" customFormat="1" ht="23.25" customHeight="1">
      <c r="A1815" s="30">
        <v>665</v>
      </c>
      <c r="B1815" s="31">
        <v>100000515710</v>
      </c>
      <c r="C1815" s="30">
        <v>0</v>
      </c>
      <c r="D1815" s="29" t="s">
        <v>1453</v>
      </c>
      <c r="E1815" s="29" t="s">
        <v>1450</v>
      </c>
      <c r="F1815" s="28">
        <v>24600</v>
      </c>
      <c r="G1815" s="28">
        <v>-15323.02</v>
      </c>
      <c r="H1815" s="32">
        <v>9276.98</v>
      </c>
      <c r="I1815" s="110"/>
      <c r="J1815" s="22"/>
    </row>
    <row r="1816" spans="1:10" s="20" customFormat="1" ht="23.25" customHeight="1">
      <c r="A1816" s="30">
        <v>666</v>
      </c>
      <c r="B1816" s="31">
        <v>100000515711</v>
      </c>
      <c r="C1816" s="30">
        <v>0</v>
      </c>
      <c r="D1816" s="29" t="s">
        <v>1453</v>
      </c>
      <c r="E1816" s="29" t="s">
        <v>1450</v>
      </c>
      <c r="F1816" s="28">
        <v>24600</v>
      </c>
      <c r="G1816" s="28">
        <v>-15323.02</v>
      </c>
      <c r="H1816" s="32">
        <v>9276.98</v>
      </c>
      <c r="I1816" s="110"/>
      <c r="J1816" s="22"/>
    </row>
    <row r="1817" spans="1:10" s="20" customFormat="1" ht="23.25" customHeight="1">
      <c r="A1817" s="30">
        <v>667</v>
      </c>
      <c r="B1817" s="31">
        <v>100000515712</v>
      </c>
      <c r="C1817" s="30">
        <v>0</v>
      </c>
      <c r="D1817" s="29" t="s">
        <v>1453</v>
      </c>
      <c r="E1817" s="29" t="s">
        <v>1450</v>
      </c>
      <c r="F1817" s="28">
        <v>24600</v>
      </c>
      <c r="G1817" s="28">
        <v>-15323.02</v>
      </c>
      <c r="H1817" s="32">
        <v>9276.98</v>
      </c>
      <c r="I1817" s="110"/>
      <c r="J1817" s="22"/>
    </row>
    <row r="1818" spans="1:10" s="20" customFormat="1" ht="23.25" customHeight="1">
      <c r="A1818" s="30">
        <v>668</v>
      </c>
      <c r="B1818" s="31">
        <v>100000515713</v>
      </c>
      <c r="C1818" s="30">
        <v>0</v>
      </c>
      <c r="D1818" s="29" t="s">
        <v>1453</v>
      </c>
      <c r="E1818" s="29" t="s">
        <v>1450</v>
      </c>
      <c r="F1818" s="28">
        <v>24600</v>
      </c>
      <c r="G1818" s="28">
        <v>-15323.02</v>
      </c>
      <c r="H1818" s="32">
        <v>9276.98</v>
      </c>
      <c r="I1818" s="110"/>
      <c r="J1818" s="22"/>
    </row>
    <row r="1819" spans="1:10" s="20" customFormat="1" ht="23.25" customHeight="1">
      <c r="A1819" s="30">
        <v>669</v>
      </c>
      <c r="B1819" s="31">
        <v>100000515714</v>
      </c>
      <c r="C1819" s="30">
        <v>0</v>
      </c>
      <c r="D1819" s="29" t="s">
        <v>1453</v>
      </c>
      <c r="E1819" s="29" t="s">
        <v>1450</v>
      </c>
      <c r="F1819" s="28">
        <v>24600</v>
      </c>
      <c r="G1819" s="28">
        <v>-15323.02</v>
      </c>
      <c r="H1819" s="32">
        <v>9276.98</v>
      </c>
      <c r="I1819" s="110"/>
      <c r="J1819" s="22"/>
    </row>
    <row r="1820" spans="1:10" s="20" customFormat="1" ht="23.25" customHeight="1">
      <c r="A1820" s="30">
        <v>670</v>
      </c>
      <c r="B1820" s="31">
        <v>100000515715</v>
      </c>
      <c r="C1820" s="30">
        <v>0</v>
      </c>
      <c r="D1820" s="29" t="s">
        <v>1453</v>
      </c>
      <c r="E1820" s="29" t="s">
        <v>1450</v>
      </c>
      <c r="F1820" s="28">
        <v>24600</v>
      </c>
      <c r="G1820" s="28">
        <v>-15323.02</v>
      </c>
      <c r="H1820" s="32">
        <v>9276.98</v>
      </c>
      <c r="I1820" s="110"/>
      <c r="J1820" s="22"/>
    </row>
    <row r="1821" spans="1:10" s="20" customFormat="1" ht="23.25" customHeight="1">
      <c r="A1821" s="30">
        <v>671</v>
      </c>
      <c r="B1821" s="31">
        <v>100000515716</v>
      </c>
      <c r="C1821" s="30">
        <v>0</v>
      </c>
      <c r="D1821" s="29" t="s">
        <v>1453</v>
      </c>
      <c r="E1821" s="29" t="s">
        <v>1450</v>
      </c>
      <c r="F1821" s="28">
        <v>24600</v>
      </c>
      <c r="G1821" s="28">
        <v>-15323.02</v>
      </c>
      <c r="H1821" s="32">
        <v>9276.98</v>
      </c>
      <c r="I1821" s="110"/>
      <c r="J1821" s="22"/>
    </row>
    <row r="1822" spans="1:10" s="20" customFormat="1" ht="23.25" customHeight="1">
      <c r="A1822" s="30">
        <v>672</v>
      </c>
      <c r="B1822" s="31">
        <v>100000515717</v>
      </c>
      <c r="C1822" s="30">
        <v>0</v>
      </c>
      <c r="D1822" s="29" t="s">
        <v>1453</v>
      </c>
      <c r="E1822" s="29" t="s">
        <v>1450</v>
      </c>
      <c r="F1822" s="28">
        <v>24600</v>
      </c>
      <c r="G1822" s="28">
        <v>-15323.02</v>
      </c>
      <c r="H1822" s="32">
        <v>9276.98</v>
      </c>
      <c r="I1822" s="110"/>
      <c r="J1822" s="22"/>
    </row>
    <row r="1823" spans="1:10" s="20" customFormat="1" ht="23.25" customHeight="1">
      <c r="A1823" s="30">
        <v>673</v>
      </c>
      <c r="B1823" s="31">
        <v>100000515718</v>
      </c>
      <c r="C1823" s="30">
        <v>0</v>
      </c>
      <c r="D1823" s="29" t="s">
        <v>1453</v>
      </c>
      <c r="E1823" s="29" t="s">
        <v>1450</v>
      </c>
      <c r="F1823" s="28">
        <v>24600</v>
      </c>
      <c r="G1823" s="28">
        <v>-15323.02</v>
      </c>
      <c r="H1823" s="32">
        <v>9276.98</v>
      </c>
      <c r="I1823" s="110"/>
      <c r="J1823" s="22"/>
    </row>
    <row r="1824" spans="1:10" s="20" customFormat="1" ht="23.25" customHeight="1">
      <c r="A1824" s="30">
        <v>674</v>
      </c>
      <c r="B1824" s="31">
        <v>100000515719</v>
      </c>
      <c r="C1824" s="30">
        <v>0</v>
      </c>
      <c r="D1824" s="29" t="s">
        <v>1453</v>
      </c>
      <c r="E1824" s="29" t="s">
        <v>1450</v>
      </c>
      <c r="F1824" s="28">
        <v>24600</v>
      </c>
      <c r="G1824" s="28">
        <v>-15323.02</v>
      </c>
      <c r="H1824" s="32">
        <v>9276.98</v>
      </c>
      <c r="I1824" s="110"/>
      <c r="J1824" s="22"/>
    </row>
    <row r="1825" spans="1:10" s="20" customFormat="1" ht="23.25" customHeight="1">
      <c r="A1825" s="30">
        <v>675</v>
      </c>
      <c r="B1825" s="31">
        <v>100000515720</v>
      </c>
      <c r="C1825" s="30">
        <v>0</v>
      </c>
      <c r="D1825" s="29" t="s">
        <v>1453</v>
      </c>
      <c r="E1825" s="29" t="s">
        <v>1450</v>
      </c>
      <c r="F1825" s="28">
        <v>24600</v>
      </c>
      <c r="G1825" s="28">
        <v>-15323.02</v>
      </c>
      <c r="H1825" s="32">
        <v>9276.98</v>
      </c>
      <c r="I1825" s="110"/>
      <c r="J1825" s="22"/>
    </row>
    <row r="1826" spans="1:10" s="20" customFormat="1" ht="23.25" customHeight="1">
      <c r="A1826" s="30">
        <v>676</v>
      </c>
      <c r="B1826" s="31">
        <v>100000515721</v>
      </c>
      <c r="C1826" s="30">
        <v>0</v>
      </c>
      <c r="D1826" s="29" t="s">
        <v>1453</v>
      </c>
      <c r="E1826" s="29" t="s">
        <v>1450</v>
      </c>
      <c r="F1826" s="28">
        <v>24600</v>
      </c>
      <c r="G1826" s="28">
        <v>-15323.02</v>
      </c>
      <c r="H1826" s="32">
        <v>9276.98</v>
      </c>
      <c r="I1826" s="110"/>
      <c r="J1826" s="22"/>
    </row>
    <row r="1827" spans="1:10" s="20" customFormat="1" ht="23.25" customHeight="1">
      <c r="A1827" s="30">
        <v>677</v>
      </c>
      <c r="B1827" s="31">
        <v>100000515722</v>
      </c>
      <c r="C1827" s="30">
        <v>0</v>
      </c>
      <c r="D1827" s="29" t="s">
        <v>1453</v>
      </c>
      <c r="E1827" s="29" t="s">
        <v>1450</v>
      </c>
      <c r="F1827" s="28">
        <v>24600</v>
      </c>
      <c r="G1827" s="28">
        <v>-15323.02</v>
      </c>
      <c r="H1827" s="32">
        <v>9276.98</v>
      </c>
      <c r="I1827" s="110"/>
      <c r="J1827" s="22"/>
    </row>
    <row r="1828" spans="1:10" s="20" customFormat="1" ht="23.25" customHeight="1">
      <c r="A1828" s="30">
        <v>678</v>
      </c>
      <c r="B1828" s="31">
        <v>100000515723</v>
      </c>
      <c r="C1828" s="30">
        <v>0</v>
      </c>
      <c r="D1828" s="29" t="s">
        <v>1453</v>
      </c>
      <c r="E1828" s="29" t="s">
        <v>1450</v>
      </c>
      <c r="F1828" s="28">
        <v>24600</v>
      </c>
      <c r="G1828" s="28">
        <v>-15323.02</v>
      </c>
      <c r="H1828" s="32">
        <v>9276.98</v>
      </c>
      <c r="I1828" s="110"/>
      <c r="J1828" s="22"/>
    </row>
    <row r="1829" spans="1:10" s="20" customFormat="1" ht="23.25" customHeight="1">
      <c r="A1829" s="30">
        <v>679</v>
      </c>
      <c r="B1829" s="31">
        <v>100000515724</v>
      </c>
      <c r="C1829" s="30">
        <v>0</v>
      </c>
      <c r="D1829" s="29" t="s">
        <v>1453</v>
      </c>
      <c r="E1829" s="29" t="s">
        <v>1450</v>
      </c>
      <c r="F1829" s="28">
        <v>24600</v>
      </c>
      <c r="G1829" s="28">
        <v>-15323.02</v>
      </c>
      <c r="H1829" s="32">
        <v>9276.98</v>
      </c>
      <c r="I1829" s="110"/>
      <c r="J1829" s="22"/>
    </row>
    <row r="1830" spans="1:10" s="20" customFormat="1" ht="23.25" customHeight="1">
      <c r="A1830" s="30">
        <v>680</v>
      </c>
      <c r="B1830" s="31">
        <v>100000515725</v>
      </c>
      <c r="C1830" s="30">
        <v>0</v>
      </c>
      <c r="D1830" s="29" t="s">
        <v>1453</v>
      </c>
      <c r="E1830" s="29" t="s">
        <v>1450</v>
      </c>
      <c r="F1830" s="28">
        <v>24600</v>
      </c>
      <c r="G1830" s="28">
        <v>-15323.02</v>
      </c>
      <c r="H1830" s="32">
        <v>9276.98</v>
      </c>
      <c r="I1830" s="110"/>
      <c r="J1830" s="22"/>
    </row>
    <row r="1831" spans="1:10" s="20" customFormat="1" ht="23.25" customHeight="1">
      <c r="A1831" s="30">
        <v>681</v>
      </c>
      <c r="B1831" s="31">
        <v>100000515726</v>
      </c>
      <c r="C1831" s="30">
        <v>0</v>
      </c>
      <c r="D1831" s="29" t="s">
        <v>1453</v>
      </c>
      <c r="E1831" s="29" t="s">
        <v>1450</v>
      </c>
      <c r="F1831" s="28">
        <v>24600</v>
      </c>
      <c r="G1831" s="28">
        <v>-15323.02</v>
      </c>
      <c r="H1831" s="32">
        <v>9276.98</v>
      </c>
      <c r="I1831" s="110"/>
      <c r="J1831" s="22"/>
    </row>
    <row r="1832" spans="1:10" s="20" customFormat="1" ht="23.25" customHeight="1">
      <c r="A1832" s="30">
        <v>682</v>
      </c>
      <c r="B1832" s="31">
        <v>100000515727</v>
      </c>
      <c r="C1832" s="30">
        <v>0</v>
      </c>
      <c r="D1832" s="29" t="s">
        <v>1453</v>
      </c>
      <c r="E1832" s="29" t="s">
        <v>1450</v>
      </c>
      <c r="F1832" s="28">
        <v>24600</v>
      </c>
      <c r="G1832" s="28">
        <v>-15323.02</v>
      </c>
      <c r="H1832" s="32">
        <v>9276.98</v>
      </c>
      <c r="I1832" s="110"/>
      <c r="J1832" s="22"/>
    </row>
    <row r="1833" spans="1:10" s="20" customFormat="1" ht="23.25" customHeight="1">
      <c r="A1833" s="30">
        <v>683</v>
      </c>
      <c r="B1833" s="31">
        <v>100000515728</v>
      </c>
      <c r="C1833" s="30">
        <v>0</v>
      </c>
      <c r="D1833" s="29" t="s">
        <v>1453</v>
      </c>
      <c r="E1833" s="29" t="s">
        <v>1450</v>
      </c>
      <c r="F1833" s="28">
        <v>24600</v>
      </c>
      <c r="G1833" s="28">
        <v>-15323.02</v>
      </c>
      <c r="H1833" s="32">
        <v>9276.98</v>
      </c>
      <c r="I1833" s="110"/>
      <c r="J1833" s="22"/>
    </row>
    <row r="1834" spans="1:10" s="20" customFormat="1" ht="23.25" customHeight="1">
      <c r="A1834" s="30">
        <v>684</v>
      </c>
      <c r="B1834" s="31">
        <v>100000515729</v>
      </c>
      <c r="C1834" s="30">
        <v>0</v>
      </c>
      <c r="D1834" s="29" t="s">
        <v>1453</v>
      </c>
      <c r="E1834" s="29" t="s">
        <v>1450</v>
      </c>
      <c r="F1834" s="28">
        <v>24600</v>
      </c>
      <c r="G1834" s="28">
        <v>-15323.02</v>
      </c>
      <c r="H1834" s="32">
        <v>9276.98</v>
      </c>
      <c r="I1834" s="110"/>
      <c r="J1834" s="22"/>
    </row>
    <row r="1835" spans="1:10" s="20" customFormat="1" ht="23.25" customHeight="1">
      <c r="A1835" s="30">
        <v>685</v>
      </c>
      <c r="B1835" s="31">
        <v>100000515730</v>
      </c>
      <c r="C1835" s="30">
        <v>0</v>
      </c>
      <c r="D1835" s="29" t="s">
        <v>1453</v>
      </c>
      <c r="E1835" s="29" t="s">
        <v>1450</v>
      </c>
      <c r="F1835" s="28">
        <v>24600</v>
      </c>
      <c r="G1835" s="28">
        <v>-15323.02</v>
      </c>
      <c r="H1835" s="32">
        <v>9276.98</v>
      </c>
      <c r="I1835" s="110"/>
      <c r="J1835" s="22"/>
    </row>
    <row r="1836" spans="1:10" s="20" customFormat="1" ht="23.25" customHeight="1">
      <c r="A1836" s="30">
        <v>686</v>
      </c>
      <c r="B1836" s="31">
        <v>100000515731</v>
      </c>
      <c r="C1836" s="30">
        <v>0</v>
      </c>
      <c r="D1836" s="29" t="s">
        <v>1453</v>
      </c>
      <c r="E1836" s="29" t="s">
        <v>1450</v>
      </c>
      <c r="F1836" s="28">
        <v>24600</v>
      </c>
      <c r="G1836" s="28">
        <v>-15323.02</v>
      </c>
      <c r="H1836" s="32">
        <v>9276.98</v>
      </c>
      <c r="I1836" s="110"/>
      <c r="J1836" s="22"/>
    </row>
    <row r="1837" spans="1:10" s="20" customFormat="1" ht="23.25" customHeight="1">
      <c r="A1837" s="30">
        <v>687</v>
      </c>
      <c r="B1837" s="31">
        <v>100000515732</v>
      </c>
      <c r="C1837" s="30">
        <v>0</v>
      </c>
      <c r="D1837" s="29" t="s">
        <v>1453</v>
      </c>
      <c r="E1837" s="29" t="s">
        <v>1450</v>
      </c>
      <c r="F1837" s="28">
        <v>24600</v>
      </c>
      <c r="G1837" s="28">
        <v>-15323.02</v>
      </c>
      <c r="H1837" s="32">
        <v>9276.98</v>
      </c>
      <c r="I1837" s="110"/>
      <c r="J1837" s="22"/>
    </row>
    <row r="1838" spans="1:10" s="20" customFormat="1" ht="23.25" customHeight="1">
      <c r="A1838" s="30">
        <v>688</v>
      </c>
      <c r="B1838" s="31">
        <v>100000515733</v>
      </c>
      <c r="C1838" s="30">
        <v>0</v>
      </c>
      <c r="D1838" s="29" t="s">
        <v>1453</v>
      </c>
      <c r="E1838" s="29" t="s">
        <v>1450</v>
      </c>
      <c r="F1838" s="28">
        <v>24600</v>
      </c>
      <c r="G1838" s="28">
        <v>-15323.02</v>
      </c>
      <c r="H1838" s="32">
        <v>9276.98</v>
      </c>
      <c r="I1838" s="110"/>
      <c r="J1838" s="22"/>
    </row>
    <row r="1839" spans="1:10" s="20" customFormat="1" ht="23.25" customHeight="1">
      <c r="A1839" s="30">
        <v>689</v>
      </c>
      <c r="B1839" s="31">
        <v>100000515734</v>
      </c>
      <c r="C1839" s="30">
        <v>0</v>
      </c>
      <c r="D1839" s="29" t="s">
        <v>1453</v>
      </c>
      <c r="E1839" s="29" t="s">
        <v>1450</v>
      </c>
      <c r="F1839" s="28">
        <v>24600</v>
      </c>
      <c r="G1839" s="28">
        <v>-15323.02</v>
      </c>
      <c r="H1839" s="32">
        <v>9276.98</v>
      </c>
      <c r="I1839" s="110"/>
      <c r="J1839" s="22"/>
    </row>
    <row r="1840" spans="1:10" s="20" customFormat="1" ht="23.25" customHeight="1">
      <c r="A1840" s="30">
        <v>690</v>
      </c>
      <c r="B1840" s="31">
        <v>100000515735</v>
      </c>
      <c r="C1840" s="30">
        <v>0</v>
      </c>
      <c r="D1840" s="29" t="s">
        <v>1453</v>
      </c>
      <c r="E1840" s="29" t="s">
        <v>1450</v>
      </c>
      <c r="F1840" s="28">
        <v>24600</v>
      </c>
      <c r="G1840" s="28">
        <v>-15323.02</v>
      </c>
      <c r="H1840" s="32">
        <v>9276.98</v>
      </c>
      <c r="I1840" s="110"/>
      <c r="J1840" s="22"/>
    </row>
    <row r="1841" spans="1:10" s="20" customFormat="1" ht="23.25" customHeight="1">
      <c r="A1841" s="30">
        <v>691</v>
      </c>
      <c r="B1841" s="31">
        <v>100000515736</v>
      </c>
      <c r="C1841" s="30">
        <v>0</v>
      </c>
      <c r="D1841" s="29" t="s">
        <v>1453</v>
      </c>
      <c r="E1841" s="29" t="s">
        <v>1450</v>
      </c>
      <c r="F1841" s="28">
        <v>24600</v>
      </c>
      <c r="G1841" s="28">
        <v>-15323.02</v>
      </c>
      <c r="H1841" s="32">
        <v>9276.98</v>
      </c>
      <c r="I1841" s="110"/>
      <c r="J1841" s="22"/>
    </row>
    <row r="1842" spans="1:10" s="20" customFormat="1" ht="23.25" customHeight="1">
      <c r="A1842" s="30">
        <v>692</v>
      </c>
      <c r="B1842" s="31">
        <v>100000515737</v>
      </c>
      <c r="C1842" s="30">
        <v>0</v>
      </c>
      <c r="D1842" s="29" t="s">
        <v>1453</v>
      </c>
      <c r="E1842" s="29" t="s">
        <v>1450</v>
      </c>
      <c r="F1842" s="28">
        <v>24600</v>
      </c>
      <c r="G1842" s="28">
        <v>-15323.02</v>
      </c>
      <c r="H1842" s="32">
        <v>9276.98</v>
      </c>
      <c r="I1842" s="110"/>
      <c r="J1842" s="22"/>
    </row>
    <row r="1843" spans="1:10" s="20" customFormat="1" ht="23.25" customHeight="1">
      <c r="A1843" s="30">
        <v>693</v>
      </c>
      <c r="B1843" s="31">
        <v>100000515738</v>
      </c>
      <c r="C1843" s="30">
        <v>0</v>
      </c>
      <c r="D1843" s="29" t="s">
        <v>1453</v>
      </c>
      <c r="E1843" s="29" t="s">
        <v>1450</v>
      </c>
      <c r="F1843" s="28">
        <v>24600</v>
      </c>
      <c r="G1843" s="28">
        <v>-15323.02</v>
      </c>
      <c r="H1843" s="32">
        <v>9276.98</v>
      </c>
      <c r="I1843" s="110"/>
      <c r="J1843" s="22"/>
    </row>
    <row r="1844" spans="1:10" s="20" customFormat="1" ht="23.25" customHeight="1">
      <c r="A1844" s="30">
        <v>694</v>
      </c>
      <c r="B1844" s="31">
        <v>100000515739</v>
      </c>
      <c r="C1844" s="30">
        <v>0</v>
      </c>
      <c r="D1844" s="29" t="s">
        <v>1453</v>
      </c>
      <c r="E1844" s="29" t="s">
        <v>1450</v>
      </c>
      <c r="F1844" s="28">
        <v>24600</v>
      </c>
      <c r="G1844" s="28">
        <v>-15323.02</v>
      </c>
      <c r="H1844" s="32">
        <v>9276.98</v>
      </c>
      <c r="I1844" s="110"/>
      <c r="J1844" s="22"/>
    </row>
    <row r="1845" spans="1:10" s="20" customFormat="1" ht="23.25" customHeight="1">
      <c r="A1845" s="30">
        <v>695</v>
      </c>
      <c r="B1845" s="31">
        <v>100000515740</v>
      </c>
      <c r="C1845" s="30">
        <v>0</v>
      </c>
      <c r="D1845" s="29" t="s">
        <v>1453</v>
      </c>
      <c r="E1845" s="29" t="s">
        <v>1450</v>
      </c>
      <c r="F1845" s="28">
        <v>24600</v>
      </c>
      <c r="G1845" s="28">
        <v>-15323.02</v>
      </c>
      <c r="H1845" s="32">
        <v>9276.98</v>
      </c>
      <c r="I1845" s="110"/>
      <c r="J1845" s="22"/>
    </row>
    <row r="1846" spans="1:10" s="20" customFormat="1" ht="23.25" customHeight="1">
      <c r="A1846" s="30">
        <v>696</v>
      </c>
      <c r="B1846" s="31">
        <v>100000515741</v>
      </c>
      <c r="C1846" s="30">
        <v>0</v>
      </c>
      <c r="D1846" s="29" t="s">
        <v>1453</v>
      </c>
      <c r="E1846" s="29" t="s">
        <v>1450</v>
      </c>
      <c r="F1846" s="28">
        <v>24600</v>
      </c>
      <c r="G1846" s="28">
        <v>-15323.02</v>
      </c>
      <c r="H1846" s="32">
        <v>9276.98</v>
      </c>
      <c r="I1846" s="110"/>
      <c r="J1846" s="22"/>
    </row>
    <row r="1847" spans="1:10" s="20" customFormat="1" ht="23.25" customHeight="1">
      <c r="A1847" s="30">
        <v>697</v>
      </c>
      <c r="B1847" s="31">
        <v>100000515742</v>
      </c>
      <c r="C1847" s="30">
        <v>0</v>
      </c>
      <c r="D1847" s="29" t="s">
        <v>1453</v>
      </c>
      <c r="E1847" s="29" t="s">
        <v>1450</v>
      </c>
      <c r="F1847" s="28">
        <v>24600</v>
      </c>
      <c r="G1847" s="28">
        <v>-15323.02</v>
      </c>
      <c r="H1847" s="32">
        <v>9276.98</v>
      </c>
      <c r="I1847" s="110"/>
      <c r="J1847" s="22"/>
    </row>
    <row r="1848" spans="1:10" s="20" customFormat="1" ht="23.25" customHeight="1">
      <c r="A1848" s="30">
        <v>698</v>
      </c>
      <c r="B1848" s="31">
        <v>100000515743</v>
      </c>
      <c r="C1848" s="30">
        <v>0</v>
      </c>
      <c r="D1848" s="29" t="s">
        <v>1453</v>
      </c>
      <c r="E1848" s="29" t="s">
        <v>1450</v>
      </c>
      <c r="F1848" s="28">
        <v>24600</v>
      </c>
      <c r="G1848" s="28">
        <v>-15323.02</v>
      </c>
      <c r="H1848" s="32">
        <v>9276.98</v>
      </c>
      <c r="I1848" s="110"/>
      <c r="J1848" s="22"/>
    </row>
    <row r="1849" spans="1:10" s="20" customFormat="1" ht="23.25" customHeight="1">
      <c r="A1849" s="30">
        <v>699</v>
      </c>
      <c r="B1849" s="31">
        <v>100000515744</v>
      </c>
      <c r="C1849" s="30">
        <v>0</v>
      </c>
      <c r="D1849" s="29" t="s">
        <v>1453</v>
      </c>
      <c r="E1849" s="29" t="s">
        <v>1450</v>
      </c>
      <c r="F1849" s="28">
        <v>24600</v>
      </c>
      <c r="G1849" s="28">
        <v>-15323.02</v>
      </c>
      <c r="H1849" s="32">
        <v>9276.98</v>
      </c>
      <c r="I1849" s="110"/>
      <c r="J1849" s="22"/>
    </row>
    <row r="1850" spans="1:10" s="20" customFormat="1" ht="23.25" customHeight="1">
      <c r="A1850" s="30">
        <v>700</v>
      </c>
      <c r="B1850" s="31">
        <v>100000515745</v>
      </c>
      <c r="C1850" s="30">
        <v>0</v>
      </c>
      <c r="D1850" s="29" t="s">
        <v>1453</v>
      </c>
      <c r="E1850" s="29" t="s">
        <v>1450</v>
      </c>
      <c r="F1850" s="28">
        <v>24600</v>
      </c>
      <c r="G1850" s="28">
        <v>-15323.02</v>
      </c>
      <c r="H1850" s="32">
        <v>9276.98</v>
      </c>
      <c r="I1850" s="110"/>
      <c r="J1850" s="22"/>
    </row>
    <row r="1851" spans="1:10" s="20" customFormat="1" ht="23.25" customHeight="1">
      <c r="A1851" s="30">
        <v>701</v>
      </c>
      <c r="B1851" s="31">
        <v>100000515746</v>
      </c>
      <c r="C1851" s="30">
        <v>0</v>
      </c>
      <c r="D1851" s="29" t="s">
        <v>1453</v>
      </c>
      <c r="E1851" s="29" t="s">
        <v>1450</v>
      </c>
      <c r="F1851" s="28">
        <v>24600</v>
      </c>
      <c r="G1851" s="28">
        <v>-15323.02</v>
      </c>
      <c r="H1851" s="32">
        <v>9276.98</v>
      </c>
      <c r="I1851" s="110"/>
      <c r="J1851" s="22"/>
    </row>
    <row r="1852" spans="1:10" s="20" customFormat="1" ht="23.25" customHeight="1">
      <c r="A1852" s="30">
        <v>702</v>
      </c>
      <c r="B1852" s="31">
        <v>100000515747</v>
      </c>
      <c r="C1852" s="30">
        <v>0</v>
      </c>
      <c r="D1852" s="29" t="s">
        <v>1453</v>
      </c>
      <c r="E1852" s="29" t="s">
        <v>1450</v>
      </c>
      <c r="F1852" s="28">
        <v>24600</v>
      </c>
      <c r="G1852" s="28">
        <v>-15323.02</v>
      </c>
      <c r="H1852" s="32">
        <v>9276.98</v>
      </c>
      <c r="I1852" s="110"/>
      <c r="J1852" s="22"/>
    </row>
    <row r="1853" spans="1:10" s="20" customFormat="1" ht="23.25" customHeight="1">
      <c r="A1853" s="30">
        <v>703</v>
      </c>
      <c r="B1853" s="31">
        <v>100000515748</v>
      </c>
      <c r="C1853" s="30">
        <v>0</v>
      </c>
      <c r="D1853" s="29" t="s">
        <v>1453</v>
      </c>
      <c r="E1853" s="29" t="s">
        <v>1450</v>
      </c>
      <c r="F1853" s="28">
        <v>24600</v>
      </c>
      <c r="G1853" s="28">
        <v>-15323.02</v>
      </c>
      <c r="H1853" s="32">
        <v>9276.98</v>
      </c>
      <c r="I1853" s="110"/>
      <c r="J1853" s="22"/>
    </row>
    <row r="1854" spans="1:10" s="20" customFormat="1" ht="23.25" customHeight="1">
      <c r="A1854" s="30">
        <v>704</v>
      </c>
      <c r="B1854" s="31">
        <v>100000515749</v>
      </c>
      <c r="C1854" s="30">
        <v>0</v>
      </c>
      <c r="D1854" s="29" t="s">
        <v>1453</v>
      </c>
      <c r="E1854" s="29" t="s">
        <v>1450</v>
      </c>
      <c r="F1854" s="28">
        <v>24600</v>
      </c>
      <c r="G1854" s="28">
        <v>-15323.02</v>
      </c>
      <c r="H1854" s="32">
        <v>9276.98</v>
      </c>
      <c r="I1854" s="110"/>
      <c r="J1854" s="22"/>
    </row>
    <row r="1855" spans="1:10" s="20" customFormat="1" ht="23.25" customHeight="1">
      <c r="A1855" s="30">
        <v>705</v>
      </c>
      <c r="B1855" s="31">
        <v>100000515750</v>
      </c>
      <c r="C1855" s="30">
        <v>0</v>
      </c>
      <c r="D1855" s="29" t="s">
        <v>1453</v>
      </c>
      <c r="E1855" s="29" t="s">
        <v>1450</v>
      </c>
      <c r="F1855" s="28">
        <v>24600</v>
      </c>
      <c r="G1855" s="28">
        <v>-15323.02</v>
      </c>
      <c r="H1855" s="32">
        <v>9276.98</v>
      </c>
      <c r="I1855" s="110"/>
      <c r="J1855" s="22"/>
    </row>
    <row r="1856" spans="1:10" s="20" customFormat="1" ht="23.25" customHeight="1">
      <c r="A1856" s="30">
        <v>706</v>
      </c>
      <c r="B1856" s="31">
        <v>100000515751</v>
      </c>
      <c r="C1856" s="30">
        <v>0</v>
      </c>
      <c r="D1856" s="29" t="s">
        <v>1453</v>
      </c>
      <c r="E1856" s="29" t="s">
        <v>1450</v>
      </c>
      <c r="F1856" s="28">
        <v>24600</v>
      </c>
      <c r="G1856" s="28">
        <v>-15323.02</v>
      </c>
      <c r="H1856" s="32">
        <v>9276.98</v>
      </c>
      <c r="I1856" s="110"/>
      <c r="J1856" s="22"/>
    </row>
    <row r="1857" spans="1:10" s="20" customFormat="1" ht="23.25" customHeight="1">
      <c r="A1857" s="30">
        <v>707</v>
      </c>
      <c r="B1857" s="31">
        <v>100000515752</v>
      </c>
      <c r="C1857" s="30">
        <v>0</v>
      </c>
      <c r="D1857" s="29" t="s">
        <v>1453</v>
      </c>
      <c r="E1857" s="29" t="s">
        <v>1450</v>
      </c>
      <c r="F1857" s="28">
        <v>24600</v>
      </c>
      <c r="G1857" s="28">
        <v>-15323.02</v>
      </c>
      <c r="H1857" s="32">
        <v>9276.98</v>
      </c>
      <c r="I1857" s="110"/>
      <c r="J1857" s="22"/>
    </row>
    <row r="1858" spans="1:10" s="20" customFormat="1" ht="23.25" customHeight="1">
      <c r="A1858" s="30">
        <v>708</v>
      </c>
      <c r="B1858" s="31">
        <v>100000515753</v>
      </c>
      <c r="C1858" s="30">
        <v>0</v>
      </c>
      <c r="D1858" s="29" t="s">
        <v>1453</v>
      </c>
      <c r="E1858" s="29" t="s">
        <v>1450</v>
      </c>
      <c r="F1858" s="28">
        <v>24600</v>
      </c>
      <c r="G1858" s="28">
        <v>-15323.02</v>
      </c>
      <c r="H1858" s="32">
        <v>9276.98</v>
      </c>
      <c r="I1858" s="110"/>
      <c r="J1858" s="22"/>
    </row>
    <row r="1859" spans="1:10" s="20" customFormat="1" ht="23.25" customHeight="1">
      <c r="A1859" s="30">
        <v>709</v>
      </c>
      <c r="B1859" s="31">
        <v>100000515754</v>
      </c>
      <c r="C1859" s="30">
        <v>0</v>
      </c>
      <c r="D1859" s="29" t="s">
        <v>1453</v>
      </c>
      <c r="E1859" s="29" t="s">
        <v>1450</v>
      </c>
      <c r="F1859" s="28">
        <v>24600</v>
      </c>
      <c r="G1859" s="28">
        <v>-15323.02</v>
      </c>
      <c r="H1859" s="32">
        <v>9276.98</v>
      </c>
      <c r="I1859" s="110"/>
      <c r="J1859" s="22"/>
    </row>
    <row r="1860" spans="1:10" s="20" customFormat="1" ht="23.25" customHeight="1">
      <c r="A1860" s="30">
        <v>710</v>
      </c>
      <c r="B1860" s="31">
        <v>100000515755</v>
      </c>
      <c r="C1860" s="30">
        <v>0</v>
      </c>
      <c r="D1860" s="29" t="s">
        <v>1453</v>
      </c>
      <c r="E1860" s="29" t="s">
        <v>1450</v>
      </c>
      <c r="F1860" s="28">
        <v>24600</v>
      </c>
      <c r="G1860" s="28">
        <v>-15323.02</v>
      </c>
      <c r="H1860" s="32">
        <v>9276.98</v>
      </c>
      <c r="I1860" s="110"/>
      <c r="J1860" s="22"/>
    </row>
    <row r="1861" spans="1:10" s="20" customFormat="1" ht="23.25" customHeight="1">
      <c r="A1861" s="30">
        <v>711</v>
      </c>
      <c r="B1861" s="31">
        <v>100000515756</v>
      </c>
      <c r="C1861" s="30">
        <v>0</v>
      </c>
      <c r="D1861" s="29" t="s">
        <v>1453</v>
      </c>
      <c r="E1861" s="29" t="s">
        <v>1450</v>
      </c>
      <c r="F1861" s="28">
        <v>24600</v>
      </c>
      <c r="G1861" s="28">
        <v>-15323.02</v>
      </c>
      <c r="H1861" s="32">
        <v>9276.98</v>
      </c>
      <c r="I1861" s="110"/>
      <c r="J1861" s="22"/>
    </row>
    <row r="1862" spans="1:10" s="20" customFormat="1" ht="23.25" customHeight="1">
      <c r="A1862" s="30">
        <v>712</v>
      </c>
      <c r="B1862" s="31">
        <v>100000515757</v>
      </c>
      <c r="C1862" s="30">
        <v>0</v>
      </c>
      <c r="D1862" s="29" t="s">
        <v>1453</v>
      </c>
      <c r="E1862" s="29" t="s">
        <v>1450</v>
      </c>
      <c r="F1862" s="28">
        <v>24600</v>
      </c>
      <c r="G1862" s="28">
        <v>-15323.02</v>
      </c>
      <c r="H1862" s="32">
        <v>9276.98</v>
      </c>
      <c r="I1862" s="110"/>
      <c r="J1862" s="22"/>
    </row>
    <row r="1863" spans="1:10" s="20" customFormat="1" ht="23.25" customHeight="1">
      <c r="A1863" s="30">
        <v>713</v>
      </c>
      <c r="B1863" s="31">
        <v>100000515758</v>
      </c>
      <c r="C1863" s="30">
        <v>0</v>
      </c>
      <c r="D1863" s="29" t="s">
        <v>1453</v>
      </c>
      <c r="E1863" s="29" t="s">
        <v>1450</v>
      </c>
      <c r="F1863" s="28">
        <v>24600</v>
      </c>
      <c r="G1863" s="28">
        <v>-15323.02</v>
      </c>
      <c r="H1863" s="32">
        <v>9276.98</v>
      </c>
      <c r="I1863" s="110"/>
      <c r="J1863" s="22"/>
    </row>
    <row r="1864" spans="1:10" s="20" customFormat="1" ht="23.25" customHeight="1">
      <c r="A1864" s="30">
        <v>714</v>
      </c>
      <c r="B1864" s="31">
        <v>100000515759</v>
      </c>
      <c r="C1864" s="30">
        <v>0</v>
      </c>
      <c r="D1864" s="29" t="s">
        <v>1453</v>
      </c>
      <c r="E1864" s="29" t="s">
        <v>1450</v>
      </c>
      <c r="F1864" s="28">
        <v>24600</v>
      </c>
      <c r="G1864" s="28">
        <v>-15323.02</v>
      </c>
      <c r="H1864" s="32">
        <v>9276.98</v>
      </c>
      <c r="I1864" s="110"/>
      <c r="J1864" s="22"/>
    </row>
    <row r="1865" spans="1:10" s="20" customFormat="1" ht="23.25" customHeight="1">
      <c r="A1865" s="30">
        <v>715</v>
      </c>
      <c r="B1865" s="31">
        <v>100000515760</v>
      </c>
      <c r="C1865" s="30">
        <v>0</v>
      </c>
      <c r="D1865" s="29" t="s">
        <v>1453</v>
      </c>
      <c r="E1865" s="29" t="s">
        <v>1450</v>
      </c>
      <c r="F1865" s="28">
        <v>24600</v>
      </c>
      <c r="G1865" s="28">
        <v>-15323.02</v>
      </c>
      <c r="H1865" s="32">
        <v>9276.98</v>
      </c>
      <c r="I1865" s="110"/>
      <c r="J1865" s="22"/>
    </row>
    <row r="1866" spans="1:10" s="20" customFormat="1" ht="23.25" customHeight="1">
      <c r="A1866" s="30">
        <v>716</v>
      </c>
      <c r="B1866" s="31">
        <v>100000515761</v>
      </c>
      <c r="C1866" s="30">
        <v>0</v>
      </c>
      <c r="D1866" s="29" t="s">
        <v>1453</v>
      </c>
      <c r="E1866" s="29" t="s">
        <v>1450</v>
      </c>
      <c r="F1866" s="28">
        <v>24600</v>
      </c>
      <c r="G1866" s="28">
        <v>-15323.02</v>
      </c>
      <c r="H1866" s="32">
        <v>9276.98</v>
      </c>
      <c r="I1866" s="110"/>
      <c r="J1866" s="22"/>
    </row>
    <row r="1867" spans="1:10" s="20" customFormat="1" ht="23.25" customHeight="1">
      <c r="A1867" s="30">
        <v>717</v>
      </c>
      <c r="B1867" s="31">
        <v>100000515762</v>
      </c>
      <c r="C1867" s="30">
        <v>0</v>
      </c>
      <c r="D1867" s="29" t="s">
        <v>1453</v>
      </c>
      <c r="E1867" s="29" t="s">
        <v>1450</v>
      </c>
      <c r="F1867" s="28">
        <v>24600</v>
      </c>
      <c r="G1867" s="28">
        <v>-15323.02</v>
      </c>
      <c r="H1867" s="32">
        <v>9276.98</v>
      </c>
      <c r="I1867" s="110"/>
      <c r="J1867" s="22"/>
    </row>
    <row r="1868" spans="1:10" s="20" customFormat="1" ht="23.25" customHeight="1">
      <c r="A1868" s="30">
        <v>718</v>
      </c>
      <c r="B1868" s="31">
        <v>100000515763</v>
      </c>
      <c r="C1868" s="30">
        <v>0</v>
      </c>
      <c r="D1868" s="29" t="s">
        <v>1453</v>
      </c>
      <c r="E1868" s="29" t="s">
        <v>1450</v>
      </c>
      <c r="F1868" s="28">
        <v>24600</v>
      </c>
      <c r="G1868" s="28">
        <v>-15323.02</v>
      </c>
      <c r="H1868" s="32">
        <v>9276.98</v>
      </c>
      <c r="I1868" s="110"/>
      <c r="J1868" s="22"/>
    </row>
    <row r="1869" spans="1:10" s="20" customFormat="1" ht="23.25" customHeight="1">
      <c r="A1869" s="30">
        <v>719</v>
      </c>
      <c r="B1869" s="31">
        <v>100000515764</v>
      </c>
      <c r="C1869" s="30">
        <v>0</v>
      </c>
      <c r="D1869" s="29" t="s">
        <v>1453</v>
      </c>
      <c r="E1869" s="29" t="s">
        <v>1450</v>
      </c>
      <c r="F1869" s="28">
        <v>24600</v>
      </c>
      <c r="G1869" s="28">
        <v>-15323.02</v>
      </c>
      <c r="H1869" s="32">
        <v>9276.98</v>
      </c>
      <c r="I1869" s="110"/>
      <c r="J1869" s="22"/>
    </row>
    <row r="1870" spans="1:10" s="20" customFormat="1" ht="23.25" customHeight="1">
      <c r="A1870" s="30">
        <v>720</v>
      </c>
      <c r="B1870" s="31">
        <v>100000515765</v>
      </c>
      <c r="C1870" s="30">
        <v>0</v>
      </c>
      <c r="D1870" s="29" t="s">
        <v>1453</v>
      </c>
      <c r="E1870" s="29" t="s">
        <v>1450</v>
      </c>
      <c r="F1870" s="28">
        <v>24600</v>
      </c>
      <c r="G1870" s="28">
        <v>-15323.02</v>
      </c>
      <c r="H1870" s="32">
        <v>9276.98</v>
      </c>
      <c r="I1870" s="110"/>
      <c r="J1870" s="22"/>
    </row>
    <row r="1871" spans="1:10" s="20" customFormat="1" ht="23.25" customHeight="1">
      <c r="A1871" s="30">
        <v>721</v>
      </c>
      <c r="B1871" s="31">
        <v>100000515766</v>
      </c>
      <c r="C1871" s="30">
        <v>0</v>
      </c>
      <c r="D1871" s="29" t="s">
        <v>1453</v>
      </c>
      <c r="E1871" s="29" t="s">
        <v>1450</v>
      </c>
      <c r="F1871" s="28">
        <v>24600</v>
      </c>
      <c r="G1871" s="28">
        <v>-15323.02</v>
      </c>
      <c r="H1871" s="32">
        <v>9276.98</v>
      </c>
      <c r="I1871" s="110"/>
      <c r="J1871" s="22"/>
    </row>
    <row r="1872" spans="1:10" s="20" customFormat="1" ht="23.25" customHeight="1">
      <c r="A1872" s="30">
        <v>722</v>
      </c>
      <c r="B1872" s="31">
        <v>100000515767</v>
      </c>
      <c r="C1872" s="30">
        <v>0</v>
      </c>
      <c r="D1872" s="29" t="s">
        <v>1453</v>
      </c>
      <c r="E1872" s="29" t="s">
        <v>1450</v>
      </c>
      <c r="F1872" s="28">
        <v>24600</v>
      </c>
      <c r="G1872" s="28">
        <v>-15323.02</v>
      </c>
      <c r="H1872" s="32">
        <v>9276.98</v>
      </c>
      <c r="I1872" s="110"/>
      <c r="J1872" s="22"/>
    </row>
    <row r="1873" spans="1:10" s="20" customFormat="1" ht="23.25" customHeight="1">
      <c r="A1873" s="30">
        <v>723</v>
      </c>
      <c r="B1873" s="31">
        <v>100000515768</v>
      </c>
      <c r="C1873" s="30">
        <v>0</v>
      </c>
      <c r="D1873" s="29" t="s">
        <v>1453</v>
      </c>
      <c r="E1873" s="29" t="s">
        <v>1450</v>
      </c>
      <c r="F1873" s="28">
        <v>24600</v>
      </c>
      <c r="G1873" s="28">
        <v>-15323.02</v>
      </c>
      <c r="H1873" s="32">
        <v>9276.98</v>
      </c>
      <c r="I1873" s="110"/>
      <c r="J1873" s="22"/>
    </row>
    <row r="1874" spans="1:10" s="20" customFormat="1" ht="23.25" customHeight="1">
      <c r="A1874" s="30">
        <v>724</v>
      </c>
      <c r="B1874" s="31">
        <v>100000515769</v>
      </c>
      <c r="C1874" s="30">
        <v>0</v>
      </c>
      <c r="D1874" s="29" t="s">
        <v>1453</v>
      </c>
      <c r="E1874" s="29" t="s">
        <v>1450</v>
      </c>
      <c r="F1874" s="28">
        <v>24600</v>
      </c>
      <c r="G1874" s="28">
        <v>-15323.02</v>
      </c>
      <c r="H1874" s="32">
        <v>9276.98</v>
      </c>
      <c r="I1874" s="110"/>
      <c r="J1874" s="22"/>
    </row>
    <row r="1875" spans="1:10" s="20" customFormat="1" ht="23.25" customHeight="1">
      <c r="A1875" s="30">
        <v>725</v>
      </c>
      <c r="B1875" s="31">
        <v>100000515770</v>
      </c>
      <c r="C1875" s="30">
        <v>0</v>
      </c>
      <c r="D1875" s="29" t="s">
        <v>1453</v>
      </c>
      <c r="E1875" s="29" t="s">
        <v>1450</v>
      </c>
      <c r="F1875" s="28">
        <v>24600</v>
      </c>
      <c r="G1875" s="28">
        <v>-15323.02</v>
      </c>
      <c r="H1875" s="32">
        <v>9276.98</v>
      </c>
      <c r="I1875" s="110"/>
      <c r="J1875" s="22"/>
    </row>
    <row r="1876" spans="1:10" s="20" customFormat="1" ht="23.25" customHeight="1">
      <c r="A1876" s="30">
        <v>726</v>
      </c>
      <c r="B1876" s="31">
        <v>100000515771</v>
      </c>
      <c r="C1876" s="30">
        <v>0</v>
      </c>
      <c r="D1876" s="29" t="s">
        <v>1453</v>
      </c>
      <c r="E1876" s="29" t="s">
        <v>1450</v>
      </c>
      <c r="F1876" s="28">
        <v>24600</v>
      </c>
      <c r="G1876" s="28">
        <v>-15323.02</v>
      </c>
      <c r="H1876" s="32">
        <v>9276.98</v>
      </c>
      <c r="I1876" s="110"/>
      <c r="J1876" s="22"/>
    </row>
    <row r="1877" spans="1:10" s="20" customFormat="1" ht="23.25" customHeight="1">
      <c r="A1877" s="30">
        <v>727</v>
      </c>
      <c r="B1877" s="31">
        <v>100000515772</v>
      </c>
      <c r="C1877" s="30">
        <v>0</v>
      </c>
      <c r="D1877" s="29" t="s">
        <v>1453</v>
      </c>
      <c r="E1877" s="29" t="s">
        <v>1450</v>
      </c>
      <c r="F1877" s="28">
        <v>24600</v>
      </c>
      <c r="G1877" s="28">
        <v>-15323.02</v>
      </c>
      <c r="H1877" s="32">
        <v>9276.98</v>
      </c>
      <c r="I1877" s="110"/>
      <c r="J1877" s="22"/>
    </row>
    <row r="1878" spans="1:10" s="20" customFormat="1" ht="23.25" customHeight="1">
      <c r="A1878" s="30">
        <v>728</v>
      </c>
      <c r="B1878" s="31">
        <v>100000515773</v>
      </c>
      <c r="C1878" s="30">
        <v>0</v>
      </c>
      <c r="D1878" s="29" t="s">
        <v>1453</v>
      </c>
      <c r="E1878" s="29" t="s">
        <v>1450</v>
      </c>
      <c r="F1878" s="28">
        <v>24600</v>
      </c>
      <c r="G1878" s="28">
        <v>-15323.02</v>
      </c>
      <c r="H1878" s="32">
        <v>9276.98</v>
      </c>
      <c r="I1878" s="110"/>
      <c r="J1878" s="22"/>
    </row>
    <row r="1879" spans="1:10" s="20" customFormat="1" ht="23.25" customHeight="1">
      <c r="A1879" s="30">
        <v>729</v>
      </c>
      <c r="B1879" s="31">
        <v>100000515774</v>
      </c>
      <c r="C1879" s="30">
        <v>0</v>
      </c>
      <c r="D1879" s="29" t="s">
        <v>1453</v>
      </c>
      <c r="E1879" s="29" t="s">
        <v>1450</v>
      </c>
      <c r="F1879" s="28">
        <v>24600</v>
      </c>
      <c r="G1879" s="28">
        <v>-15323.02</v>
      </c>
      <c r="H1879" s="32">
        <v>9276.98</v>
      </c>
      <c r="I1879" s="110"/>
      <c r="J1879" s="22"/>
    </row>
    <row r="1880" spans="1:10" s="20" customFormat="1" ht="23.25" customHeight="1">
      <c r="A1880" s="30">
        <v>730</v>
      </c>
      <c r="B1880" s="31">
        <v>100000515775</v>
      </c>
      <c r="C1880" s="30">
        <v>0</v>
      </c>
      <c r="D1880" s="29" t="s">
        <v>1453</v>
      </c>
      <c r="E1880" s="29" t="s">
        <v>1450</v>
      </c>
      <c r="F1880" s="28">
        <v>24600</v>
      </c>
      <c r="G1880" s="28">
        <v>-15323.02</v>
      </c>
      <c r="H1880" s="32">
        <v>9276.98</v>
      </c>
      <c r="I1880" s="110"/>
      <c r="J1880" s="22"/>
    </row>
    <row r="1881" spans="1:10" s="20" customFormat="1" ht="23.25" customHeight="1">
      <c r="A1881" s="30">
        <v>731</v>
      </c>
      <c r="B1881" s="31">
        <v>100000515776</v>
      </c>
      <c r="C1881" s="30">
        <v>0</v>
      </c>
      <c r="D1881" s="29" t="s">
        <v>1453</v>
      </c>
      <c r="E1881" s="29" t="s">
        <v>1450</v>
      </c>
      <c r="F1881" s="28">
        <v>24600</v>
      </c>
      <c r="G1881" s="28">
        <v>-15323.02</v>
      </c>
      <c r="H1881" s="32">
        <v>9276.98</v>
      </c>
      <c r="I1881" s="110"/>
      <c r="J1881" s="22"/>
    </row>
    <row r="1882" spans="1:10" s="20" customFormat="1" ht="23.25" customHeight="1">
      <c r="A1882" s="30">
        <v>732</v>
      </c>
      <c r="B1882" s="31">
        <v>100000515777</v>
      </c>
      <c r="C1882" s="30">
        <v>0</v>
      </c>
      <c r="D1882" s="29" t="s">
        <v>1453</v>
      </c>
      <c r="E1882" s="29" t="s">
        <v>1450</v>
      </c>
      <c r="F1882" s="28">
        <v>24600</v>
      </c>
      <c r="G1882" s="28">
        <v>-15323.02</v>
      </c>
      <c r="H1882" s="32">
        <v>9276.98</v>
      </c>
      <c r="I1882" s="110"/>
      <c r="J1882" s="22"/>
    </row>
    <row r="1883" spans="1:10" s="20" customFormat="1" ht="23.25" customHeight="1">
      <c r="A1883" s="30">
        <v>733</v>
      </c>
      <c r="B1883" s="31">
        <v>100000515778</v>
      </c>
      <c r="C1883" s="30">
        <v>0</v>
      </c>
      <c r="D1883" s="29" t="s">
        <v>1453</v>
      </c>
      <c r="E1883" s="29" t="s">
        <v>1450</v>
      </c>
      <c r="F1883" s="28">
        <v>24600</v>
      </c>
      <c r="G1883" s="28">
        <v>-15323.02</v>
      </c>
      <c r="H1883" s="32">
        <v>9276.98</v>
      </c>
      <c r="I1883" s="110"/>
      <c r="J1883" s="22"/>
    </row>
    <row r="1884" spans="1:10" s="20" customFormat="1" ht="23.25" customHeight="1">
      <c r="A1884" s="30">
        <v>734</v>
      </c>
      <c r="B1884" s="31">
        <v>100000515779</v>
      </c>
      <c r="C1884" s="30">
        <v>0</v>
      </c>
      <c r="D1884" s="29" t="s">
        <v>1453</v>
      </c>
      <c r="E1884" s="29" t="s">
        <v>1450</v>
      </c>
      <c r="F1884" s="28">
        <v>24600</v>
      </c>
      <c r="G1884" s="28">
        <v>-15323.02</v>
      </c>
      <c r="H1884" s="32">
        <v>9276.98</v>
      </c>
      <c r="I1884" s="110"/>
      <c r="J1884" s="22"/>
    </row>
    <row r="1885" spans="1:10" s="20" customFormat="1" ht="23.25" customHeight="1">
      <c r="A1885" s="30">
        <v>735</v>
      </c>
      <c r="B1885" s="31">
        <v>100000515780</v>
      </c>
      <c r="C1885" s="30">
        <v>0</v>
      </c>
      <c r="D1885" s="29" t="s">
        <v>1453</v>
      </c>
      <c r="E1885" s="29" t="s">
        <v>1450</v>
      </c>
      <c r="F1885" s="28">
        <v>24600</v>
      </c>
      <c r="G1885" s="28">
        <v>-15323.02</v>
      </c>
      <c r="H1885" s="32">
        <v>9276.98</v>
      </c>
      <c r="I1885" s="110"/>
      <c r="J1885" s="22"/>
    </row>
    <row r="1886" spans="1:10" s="20" customFormat="1" ht="23.25" customHeight="1">
      <c r="A1886" s="30">
        <v>736</v>
      </c>
      <c r="B1886" s="31">
        <v>100000515781</v>
      </c>
      <c r="C1886" s="30">
        <v>0</v>
      </c>
      <c r="D1886" s="29" t="s">
        <v>1453</v>
      </c>
      <c r="E1886" s="29" t="s">
        <v>1450</v>
      </c>
      <c r="F1886" s="28">
        <v>24600</v>
      </c>
      <c r="G1886" s="28">
        <v>-15323.02</v>
      </c>
      <c r="H1886" s="32">
        <v>9276.98</v>
      </c>
      <c r="I1886" s="110"/>
      <c r="J1886" s="22"/>
    </row>
    <row r="1887" spans="1:10" s="20" customFormat="1" ht="23.25" customHeight="1">
      <c r="A1887" s="30">
        <v>737</v>
      </c>
      <c r="B1887" s="31">
        <v>100000515782</v>
      </c>
      <c r="C1887" s="30">
        <v>0</v>
      </c>
      <c r="D1887" s="29" t="s">
        <v>1453</v>
      </c>
      <c r="E1887" s="29" t="s">
        <v>1450</v>
      </c>
      <c r="F1887" s="28">
        <v>24600</v>
      </c>
      <c r="G1887" s="28">
        <v>-15323.02</v>
      </c>
      <c r="H1887" s="32">
        <v>9276.98</v>
      </c>
      <c r="I1887" s="110"/>
      <c r="J1887" s="22"/>
    </row>
    <row r="1888" spans="1:10" s="20" customFormat="1" ht="23.25" customHeight="1">
      <c r="A1888" s="30">
        <v>738</v>
      </c>
      <c r="B1888" s="31">
        <v>100000515783</v>
      </c>
      <c r="C1888" s="30">
        <v>0</v>
      </c>
      <c r="D1888" s="29" t="s">
        <v>1453</v>
      </c>
      <c r="E1888" s="29" t="s">
        <v>1450</v>
      </c>
      <c r="F1888" s="28">
        <v>24600</v>
      </c>
      <c r="G1888" s="28">
        <v>-15323.02</v>
      </c>
      <c r="H1888" s="32">
        <v>9276.98</v>
      </c>
      <c r="I1888" s="110"/>
      <c r="J1888" s="22"/>
    </row>
    <row r="1889" spans="1:10" s="20" customFormat="1" ht="23.25" customHeight="1">
      <c r="A1889" s="30">
        <v>739</v>
      </c>
      <c r="B1889" s="31">
        <v>100000515784</v>
      </c>
      <c r="C1889" s="30">
        <v>0</v>
      </c>
      <c r="D1889" s="29" t="s">
        <v>1453</v>
      </c>
      <c r="E1889" s="29" t="s">
        <v>1450</v>
      </c>
      <c r="F1889" s="28">
        <v>24600</v>
      </c>
      <c r="G1889" s="28">
        <v>-15323.02</v>
      </c>
      <c r="H1889" s="32">
        <v>9276.98</v>
      </c>
      <c r="I1889" s="110"/>
      <c r="J1889" s="22"/>
    </row>
    <row r="1890" spans="1:10" s="20" customFormat="1" ht="23.25" customHeight="1">
      <c r="A1890" s="30">
        <v>740</v>
      </c>
      <c r="B1890" s="31">
        <v>100000515785</v>
      </c>
      <c r="C1890" s="30">
        <v>0</v>
      </c>
      <c r="D1890" s="29" t="s">
        <v>1453</v>
      </c>
      <c r="E1890" s="29" t="s">
        <v>1450</v>
      </c>
      <c r="F1890" s="28">
        <v>24600</v>
      </c>
      <c r="G1890" s="28">
        <v>-15323.02</v>
      </c>
      <c r="H1890" s="32">
        <v>9276.98</v>
      </c>
      <c r="I1890" s="110"/>
      <c r="J1890" s="22"/>
    </row>
    <row r="1891" spans="1:10" s="20" customFormat="1" ht="23.25" customHeight="1">
      <c r="A1891" s="30">
        <v>741</v>
      </c>
      <c r="B1891" s="31">
        <v>100000515786</v>
      </c>
      <c r="C1891" s="30">
        <v>0</v>
      </c>
      <c r="D1891" s="29" t="s">
        <v>1453</v>
      </c>
      <c r="E1891" s="29" t="s">
        <v>1450</v>
      </c>
      <c r="F1891" s="28">
        <v>24600</v>
      </c>
      <c r="G1891" s="28">
        <v>-15323.02</v>
      </c>
      <c r="H1891" s="32">
        <v>9276.98</v>
      </c>
      <c r="I1891" s="110"/>
      <c r="J1891" s="22"/>
    </row>
    <row r="1892" spans="1:10" s="20" customFormat="1" ht="23.25" customHeight="1">
      <c r="A1892" s="30">
        <v>742</v>
      </c>
      <c r="B1892" s="31">
        <v>100000515787</v>
      </c>
      <c r="C1892" s="30">
        <v>0</v>
      </c>
      <c r="D1892" s="29" t="s">
        <v>1453</v>
      </c>
      <c r="E1892" s="29" t="s">
        <v>1450</v>
      </c>
      <c r="F1892" s="28">
        <v>24600</v>
      </c>
      <c r="G1892" s="28">
        <v>-15323.02</v>
      </c>
      <c r="H1892" s="32">
        <v>9276.98</v>
      </c>
      <c r="I1892" s="110"/>
      <c r="J1892" s="22"/>
    </row>
    <row r="1893" spans="1:10" s="20" customFormat="1" ht="23.25" customHeight="1">
      <c r="A1893" s="30">
        <v>743</v>
      </c>
      <c r="B1893" s="31">
        <v>100000515788</v>
      </c>
      <c r="C1893" s="30">
        <v>0</v>
      </c>
      <c r="D1893" s="29" t="s">
        <v>1453</v>
      </c>
      <c r="E1893" s="29" t="s">
        <v>1450</v>
      </c>
      <c r="F1893" s="28">
        <v>24600</v>
      </c>
      <c r="G1893" s="28">
        <v>-15323.02</v>
      </c>
      <c r="H1893" s="32">
        <v>9276.98</v>
      </c>
      <c r="I1893" s="110"/>
      <c r="J1893" s="22"/>
    </row>
    <row r="1894" spans="1:10" s="20" customFormat="1" ht="23.25" customHeight="1">
      <c r="A1894" s="30">
        <v>744</v>
      </c>
      <c r="B1894" s="31">
        <v>100000515789</v>
      </c>
      <c r="C1894" s="30">
        <v>0</v>
      </c>
      <c r="D1894" s="29" t="s">
        <v>1453</v>
      </c>
      <c r="E1894" s="29" t="s">
        <v>1450</v>
      </c>
      <c r="F1894" s="28">
        <v>24600</v>
      </c>
      <c r="G1894" s="28">
        <v>-15323.02</v>
      </c>
      <c r="H1894" s="32">
        <v>9276.98</v>
      </c>
      <c r="I1894" s="110"/>
      <c r="J1894" s="22"/>
    </row>
    <row r="1895" spans="1:10" s="20" customFormat="1" ht="23.25" customHeight="1">
      <c r="A1895" s="30">
        <v>745</v>
      </c>
      <c r="B1895" s="31">
        <v>100000515790</v>
      </c>
      <c r="C1895" s="30">
        <v>0</v>
      </c>
      <c r="D1895" s="29" t="s">
        <v>1453</v>
      </c>
      <c r="E1895" s="29" t="s">
        <v>1450</v>
      </c>
      <c r="F1895" s="28">
        <v>24600</v>
      </c>
      <c r="G1895" s="28">
        <v>-15323.02</v>
      </c>
      <c r="H1895" s="32">
        <v>9276.98</v>
      </c>
      <c r="I1895" s="110"/>
      <c r="J1895" s="22"/>
    </row>
    <row r="1896" spans="1:10" s="20" customFormat="1" ht="23.25" customHeight="1">
      <c r="A1896" s="30">
        <v>746</v>
      </c>
      <c r="B1896" s="31">
        <v>100000515791</v>
      </c>
      <c r="C1896" s="30">
        <v>0</v>
      </c>
      <c r="D1896" s="29" t="s">
        <v>1453</v>
      </c>
      <c r="E1896" s="29" t="s">
        <v>1450</v>
      </c>
      <c r="F1896" s="28">
        <v>24600</v>
      </c>
      <c r="G1896" s="28">
        <v>-15323.02</v>
      </c>
      <c r="H1896" s="32">
        <v>9276.98</v>
      </c>
      <c r="I1896" s="110"/>
      <c r="J1896" s="22"/>
    </row>
    <row r="1897" spans="1:10" s="20" customFormat="1" ht="23.25" customHeight="1">
      <c r="A1897" s="30">
        <v>747</v>
      </c>
      <c r="B1897" s="31">
        <v>100000515792</v>
      </c>
      <c r="C1897" s="30">
        <v>0</v>
      </c>
      <c r="D1897" s="29" t="s">
        <v>1453</v>
      </c>
      <c r="E1897" s="29" t="s">
        <v>1450</v>
      </c>
      <c r="F1897" s="28">
        <v>24600</v>
      </c>
      <c r="G1897" s="28">
        <v>-15323.02</v>
      </c>
      <c r="H1897" s="32">
        <v>9276.98</v>
      </c>
      <c r="I1897" s="110"/>
      <c r="J1897" s="22"/>
    </row>
    <row r="1898" spans="1:10" s="20" customFormat="1" ht="23.25" customHeight="1">
      <c r="A1898" s="30">
        <v>748</v>
      </c>
      <c r="B1898" s="31">
        <v>100000515793</v>
      </c>
      <c r="C1898" s="30">
        <v>0</v>
      </c>
      <c r="D1898" s="29" t="s">
        <v>1453</v>
      </c>
      <c r="E1898" s="29" t="s">
        <v>1450</v>
      </c>
      <c r="F1898" s="28">
        <v>24600</v>
      </c>
      <c r="G1898" s="28">
        <v>-15323.02</v>
      </c>
      <c r="H1898" s="32">
        <v>9276.98</v>
      </c>
      <c r="I1898" s="110"/>
      <c r="J1898" s="22"/>
    </row>
    <row r="1899" spans="1:10" s="20" customFormat="1" ht="23.25" customHeight="1">
      <c r="A1899" s="30">
        <v>749</v>
      </c>
      <c r="B1899" s="31">
        <v>100000515794</v>
      </c>
      <c r="C1899" s="30">
        <v>0</v>
      </c>
      <c r="D1899" s="29" t="s">
        <v>1453</v>
      </c>
      <c r="E1899" s="29" t="s">
        <v>1450</v>
      </c>
      <c r="F1899" s="28">
        <v>24600</v>
      </c>
      <c r="G1899" s="28">
        <v>-15323.02</v>
      </c>
      <c r="H1899" s="32">
        <v>9276.98</v>
      </c>
      <c r="I1899" s="110"/>
      <c r="J1899" s="22"/>
    </row>
    <row r="1900" spans="1:10" s="20" customFormat="1" ht="23.25" customHeight="1">
      <c r="A1900" s="30">
        <v>750</v>
      </c>
      <c r="B1900" s="31">
        <v>100000515795</v>
      </c>
      <c r="C1900" s="30">
        <v>0</v>
      </c>
      <c r="D1900" s="29" t="s">
        <v>1453</v>
      </c>
      <c r="E1900" s="29" t="s">
        <v>1450</v>
      </c>
      <c r="F1900" s="28">
        <v>24600</v>
      </c>
      <c r="G1900" s="28">
        <v>-15323.02</v>
      </c>
      <c r="H1900" s="32">
        <v>9276.98</v>
      </c>
      <c r="I1900" s="110"/>
      <c r="J1900" s="22"/>
    </row>
    <row r="1901" spans="1:10" s="20" customFormat="1" ht="23.25" customHeight="1">
      <c r="A1901" s="30">
        <v>751</v>
      </c>
      <c r="B1901" s="31">
        <v>100000515796</v>
      </c>
      <c r="C1901" s="30">
        <v>0</v>
      </c>
      <c r="D1901" s="29" t="s">
        <v>1453</v>
      </c>
      <c r="E1901" s="29" t="s">
        <v>1450</v>
      </c>
      <c r="F1901" s="28">
        <v>24600</v>
      </c>
      <c r="G1901" s="28">
        <v>-15323.02</v>
      </c>
      <c r="H1901" s="32">
        <v>9276.98</v>
      </c>
      <c r="I1901" s="110"/>
      <c r="J1901" s="22"/>
    </row>
    <row r="1902" spans="1:10" s="20" customFormat="1" ht="23.25" customHeight="1">
      <c r="A1902" s="30">
        <v>752</v>
      </c>
      <c r="B1902" s="31">
        <v>100000515797</v>
      </c>
      <c r="C1902" s="30">
        <v>0</v>
      </c>
      <c r="D1902" s="29" t="s">
        <v>1453</v>
      </c>
      <c r="E1902" s="29" t="s">
        <v>1450</v>
      </c>
      <c r="F1902" s="28">
        <v>24600</v>
      </c>
      <c r="G1902" s="28">
        <v>-15323.02</v>
      </c>
      <c r="H1902" s="32">
        <v>9276.98</v>
      </c>
      <c r="I1902" s="110"/>
      <c r="J1902" s="22"/>
    </row>
    <row r="1903" spans="1:10" s="20" customFormat="1" ht="23.25" customHeight="1">
      <c r="A1903" s="30">
        <v>753</v>
      </c>
      <c r="B1903" s="31">
        <v>100000515798</v>
      </c>
      <c r="C1903" s="30">
        <v>0</v>
      </c>
      <c r="D1903" s="29" t="s">
        <v>1453</v>
      </c>
      <c r="E1903" s="29" t="s">
        <v>1450</v>
      </c>
      <c r="F1903" s="28">
        <v>24600</v>
      </c>
      <c r="G1903" s="28">
        <v>-15323.02</v>
      </c>
      <c r="H1903" s="32">
        <v>9276.98</v>
      </c>
      <c r="I1903" s="110"/>
      <c r="J1903" s="22"/>
    </row>
    <row r="1904" spans="1:10" s="20" customFormat="1" ht="23.25" customHeight="1">
      <c r="A1904" s="30">
        <v>754</v>
      </c>
      <c r="B1904" s="31">
        <v>100000515799</v>
      </c>
      <c r="C1904" s="30">
        <v>0</v>
      </c>
      <c r="D1904" s="29" t="s">
        <v>1453</v>
      </c>
      <c r="E1904" s="29" t="s">
        <v>1450</v>
      </c>
      <c r="F1904" s="28">
        <v>24600</v>
      </c>
      <c r="G1904" s="28">
        <v>-15323.02</v>
      </c>
      <c r="H1904" s="32">
        <v>9276.98</v>
      </c>
      <c r="I1904" s="110"/>
      <c r="J1904" s="22"/>
    </row>
    <row r="1905" spans="1:10" s="20" customFormat="1" ht="23.25" customHeight="1">
      <c r="A1905" s="30">
        <v>755</v>
      </c>
      <c r="B1905" s="31">
        <v>100000515800</v>
      </c>
      <c r="C1905" s="30">
        <v>0</v>
      </c>
      <c r="D1905" s="29" t="s">
        <v>1453</v>
      </c>
      <c r="E1905" s="29" t="s">
        <v>1450</v>
      </c>
      <c r="F1905" s="28">
        <v>24600</v>
      </c>
      <c r="G1905" s="28">
        <v>-15323.02</v>
      </c>
      <c r="H1905" s="32">
        <v>9276.98</v>
      </c>
      <c r="I1905" s="110"/>
      <c r="J1905" s="22"/>
    </row>
    <row r="1906" spans="1:10" s="20" customFormat="1" ht="23.25" customHeight="1">
      <c r="A1906" s="30">
        <v>756</v>
      </c>
      <c r="B1906" s="31">
        <v>100000515801</v>
      </c>
      <c r="C1906" s="30">
        <v>0</v>
      </c>
      <c r="D1906" s="29" t="s">
        <v>1453</v>
      </c>
      <c r="E1906" s="29" t="s">
        <v>1450</v>
      </c>
      <c r="F1906" s="28">
        <v>24600</v>
      </c>
      <c r="G1906" s="28">
        <v>-15323.02</v>
      </c>
      <c r="H1906" s="32">
        <v>9276.98</v>
      </c>
      <c r="I1906" s="110"/>
      <c r="J1906" s="22"/>
    </row>
    <row r="1907" spans="1:10" s="20" customFormat="1" ht="23.25" customHeight="1">
      <c r="A1907" s="30">
        <v>757</v>
      </c>
      <c r="B1907" s="31">
        <v>100000515802</v>
      </c>
      <c r="C1907" s="30">
        <v>0</v>
      </c>
      <c r="D1907" s="29" t="s">
        <v>1453</v>
      </c>
      <c r="E1907" s="29" t="s">
        <v>1450</v>
      </c>
      <c r="F1907" s="28">
        <v>24600</v>
      </c>
      <c r="G1907" s="28">
        <v>-15323.02</v>
      </c>
      <c r="H1907" s="32">
        <v>9276.98</v>
      </c>
      <c r="I1907" s="110"/>
      <c r="J1907" s="22"/>
    </row>
    <row r="1908" spans="1:10" s="20" customFormat="1" ht="23.25" customHeight="1">
      <c r="A1908" s="30">
        <v>758</v>
      </c>
      <c r="B1908" s="31">
        <v>100000515803</v>
      </c>
      <c r="C1908" s="30">
        <v>0</v>
      </c>
      <c r="D1908" s="29" t="s">
        <v>1453</v>
      </c>
      <c r="E1908" s="29" t="s">
        <v>1450</v>
      </c>
      <c r="F1908" s="28">
        <v>24600</v>
      </c>
      <c r="G1908" s="28">
        <v>-15323.02</v>
      </c>
      <c r="H1908" s="32">
        <v>9276.98</v>
      </c>
      <c r="I1908" s="110"/>
      <c r="J1908" s="22"/>
    </row>
    <row r="1909" spans="1:10" s="20" customFormat="1" ht="23.25" customHeight="1">
      <c r="A1909" s="30">
        <v>759</v>
      </c>
      <c r="B1909" s="31">
        <v>100000515804</v>
      </c>
      <c r="C1909" s="30">
        <v>0</v>
      </c>
      <c r="D1909" s="29" t="s">
        <v>1453</v>
      </c>
      <c r="E1909" s="29" t="s">
        <v>1450</v>
      </c>
      <c r="F1909" s="28">
        <v>24600</v>
      </c>
      <c r="G1909" s="28">
        <v>-15323.02</v>
      </c>
      <c r="H1909" s="32">
        <v>9276.98</v>
      </c>
      <c r="I1909" s="110"/>
      <c r="J1909" s="22"/>
    </row>
    <row r="1910" spans="1:10" s="20" customFormat="1" ht="23.25" customHeight="1">
      <c r="A1910" s="30">
        <v>760</v>
      </c>
      <c r="B1910" s="31">
        <v>100000515805</v>
      </c>
      <c r="C1910" s="30">
        <v>0</v>
      </c>
      <c r="D1910" s="29" t="s">
        <v>1453</v>
      </c>
      <c r="E1910" s="29" t="s">
        <v>1450</v>
      </c>
      <c r="F1910" s="28">
        <v>24600</v>
      </c>
      <c r="G1910" s="28">
        <v>-15323.02</v>
      </c>
      <c r="H1910" s="32">
        <v>9276.98</v>
      </c>
      <c r="I1910" s="110"/>
      <c r="J1910" s="22"/>
    </row>
    <row r="1911" spans="1:10" s="20" customFormat="1" ht="23.25" customHeight="1">
      <c r="A1911" s="30">
        <v>761</v>
      </c>
      <c r="B1911" s="31">
        <v>100000515806</v>
      </c>
      <c r="C1911" s="30">
        <v>0</v>
      </c>
      <c r="D1911" s="29" t="s">
        <v>1453</v>
      </c>
      <c r="E1911" s="29" t="s">
        <v>1450</v>
      </c>
      <c r="F1911" s="28">
        <v>24600</v>
      </c>
      <c r="G1911" s="28">
        <v>-15323.02</v>
      </c>
      <c r="H1911" s="32">
        <v>9276.98</v>
      </c>
      <c r="I1911" s="110"/>
      <c r="J1911" s="22"/>
    </row>
    <row r="1912" spans="1:10" s="20" customFormat="1" ht="23.25" customHeight="1">
      <c r="A1912" s="30">
        <v>762</v>
      </c>
      <c r="B1912" s="31">
        <v>100000515807</v>
      </c>
      <c r="C1912" s="30">
        <v>0</v>
      </c>
      <c r="D1912" s="29" t="s">
        <v>1453</v>
      </c>
      <c r="E1912" s="29" t="s">
        <v>1450</v>
      </c>
      <c r="F1912" s="28">
        <v>24600</v>
      </c>
      <c r="G1912" s="28">
        <v>-15323.02</v>
      </c>
      <c r="H1912" s="32">
        <v>9276.98</v>
      </c>
      <c r="I1912" s="110"/>
      <c r="J1912" s="22"/>
    </row>
    <row r="1913" spans="1:10" s="20" customFormat="1" ht="23.25" customHeight="1">
      <c r="A1913" s="30">
        <v>763</v>
      </c>
      <c r="B1913" s="31">
        <v>100000515808</v>
      </c>
      <c r="C1913" s="30">
        <v>0</v>
      </c>
      <c r="D1913" s="29" t="s">
        <v>1453</v>
      </c>
      <c r="E1913" s="29" t="s">
        <v>1450</v>
      </c>
      <c r="F1913" s="28">
        <v>24600</v>
      </c>
      <c r="G1913" s="28">
        <v>-15323.02</v>
      </c>
      <c r="H1913" s="32">
        <v>9276.98</v>
      </c>
      <c r="I1913" s="110"/>
      <c r="J1913" s="22"/>
    </row>
    <row r="1914" spans="1:10" s="20" customFormat="1" ht="23.25" customHeight="1">
      <c r="A1914" s="30">
        <v>764</v>
      </c>
      <c r="B1914" s="31">
        <v>100000515809</v>
      </c>
      <c r="C1914" s="30">
        <v>0</v>
      </c>
      <c r="D1914" s="29" t="s">
        <v>1453</v>
      </c>
      <c r="E1914" s="29" t="s">
        <v>1450</v>
      </c>
      <c r="F1914" s="28">
        <v>24600</v>
      </c>
      <c r="G1914" s="28">
        <v>-15323.02</v>
      </c>
      <c r="H1914" s="32">
        <v>9276.98</v>
      </c>
      <c r="I1914" s="110"/>
      <c r="J1914" s="22"/>
    </row>
    <row r="1915" spans="1:10" s="20" customFormat="1" ht="23.25" customHeight="1">
      <c r="A1915" s="30">
        <v>765</v>
      </c>
      <c r="B1915" s="31">
        <v>100000515810</v>
      </c>
      <c r="C1915" s="30">
        <v>0</v>
      </c>
      <c r="D1915" s="29" t="s">
        <v>1453</v>
      </c>
      <c r="E1915" s="29" t="s">
        <v>1450</v>
      </c>
      <c r="F1915" s="28">
        <v>24600</v>
      </c>
      <c r="G1915" s="28">
        <v>-15323.02</v>
      </c>
      <c r="H1915" s="32">
        <v>9276.98</v>
      </c>
      <c r="I1915" s="110"/>
      <c r="J1915" s="22"/>
    </row>
    <row r="1916" spans="1:10" s="20" customFormat="1" ht="23.25" customHeight="1">
      <c r="A1916" s="30">
        <v>766</v>
      </c>
      <c r="B1916" s="31">
        <v>100000515811</v>
      </c>
      <c r="C1916" s="30">
        <v>0</v>
      </c>
      <c r="D1916" s="29" t="s">
        <v>1453</v>
      </c>
      <c r="E1916" s="29" t="s">
        <v>1450</v>
      </c>
      <c r="F1916" s="28">
        <v>24600</v>
      </c>
      <c r="G1916" s="28">
        <v>-15323.02</v>
      </c>
      <c r="H1916" s="32">
        <v>9276.98</v>
      </c>
      <c r="I1916" s="110"/>
      <c r="J1916" s="22"/>
    </row>
    <row r="1917" spans="1:10" s="20" customFormat="1" ht="23.25" customHeight="1">
      <c r="A1917" s="30">
        <v>767</v>
      </c>
      <c r="B1917" s="31">
        <v>100000515812</v>
      </c>
      <c r="C1917" s="30">
        <v>0</v>
      </c>
      <c r="D1917" s="29" t="s">
        <v>1453</v>
      </c>
      <c r="E1917" s="29" t="s">
        <v>1450</v>
      </c>
      <c r="F1917" s="28">
        <v>24600</v>
      </c>
      <c r="G1917" s="28">
        <v>-15323.02</v>
      </c>
      <c r="H1917" s="32">
        <v>9276.98</v>
      </c>
      <c r="I1917" s="110"/>
      <c r="J1917" s="22"/>
    </row>
    <row r="1918" spans="1:10" s="20" customFormat="1" ht="23.25" customHeight="1">
      <c r="A1918" s="30">
        <v>768</v>
      </c>
      <c r="B1918" s="31">
        <v>100000515813</v>
      </c>
      <c r="C1918" s="30">
        <v>0</v>
      </c>
      <c r="D1918" s="29" t="s">
        <v>1453</v>
      </c>
      <c r="E1918" s="29" t="s">
        <v>1450</v>
      </c>
      <c r="F1918" s="28">
        <v>24600</v>
      </c>
      <c r="G1918" s="28">
        <v>-15323.02</v>
      </c>
      <c r="H1918" s="32">
        <v>9276.98</v>
      </c>
      <c r="I1918" s="110"/>
      <c r="J1918" s="22"/>
    </row>
    <row r="1919" spans="1:10" s="20" customFormat="1" ht="23.25" customHeight="1">
      <c r="A1919" s="30">
        <v>769</v>
      </c>
      <c r="B1919" s="31">
        <v>100000515814</v>
      </c>
      <c r="C1919" s="30">
        <v>0</v>
      </c>
      <c r="D1919" s="29" t="s">
        <v>1453</v>
      </c>
      <c r="E1919" s="29" t="s">
        <v>1450</v>
      </c>
      <c r="F1919" s="28">
        <v>24600</v>
      </c>
      <c r="G1919" s="28">
        <v>-15323.02</v>
      </c>
      <c r="H1919" s="32">
        <v>9276.98</v>
      </c>
      <c r="I1919" s="110"/>
      <c r="J1919" s="22"/>
    </row>
    <row r="1920" spans="1:10" s="20" customFormat="1" ht="23.25" customHeight="1">
      <c r="A1920" s="30">
        <v>770</v>
      </c>
      <c r="B1920" s="31">
        <v>100000515815</v>
      </c>
      <c r="C1920" s="30">
        <v>0</v>
      </c>
      <c r="D1920" s="29" t="s">
        <v>1453</v>
      </c>
      <c r="E1920" s="29" t="s">
        <v>1450</v>
      </c>
      <c r="F1920" s="28">
        <v>24600</v>
      </c>
      <c r="G1920" s="28">
        <v>-15323.02</v>
      </c>
      <c r="H1920" s="32">
        <v>9276.98</v>
      </c>
      <c r="I1920" s="110"/>
      <c r="J1920" s="22"/>
    </row>
    <row r="1921" spans="1:10" s="20" customFormat="1" ht="23.25" customHeight="1">
      <c r="A1921" s="30">
        <v>771</v>
      </c>
      <c r="B1921" s="31">
        <v>100000515816</v>
      </c>
      <c r="C1921" s="30">
        <v>0</v>
      </c>
      <c r="D1921" s="29" t="s">
        <v>1453</v>
      </c>
      <c r="E1921" s="29" t="s">
        <v>1450</v>
      </c>
      <c r="F1921" s="28">
        <v>24600</v>
      </c>
      <c r="G1921" s="28">
        <v>-15323.02</v>
      </c>
      <c r="H1921" s="32">
        <v>9276.98</v>
      </c>
      <c r="I1921" s="110"/>
      <c r="J1921" s="22"/>
    </row>
    <row r="1922" spans="1:10" s="20" customFormat="1" ht="23.25" customHeight="1">
      <c r="A1922" s="30">
        <v>772</v>
      </c>
      <c r="B1922" s="31">
        <v>100000515817</v>
      </c>
      <c r="C1922" s="30">
        <v>0</v>
      </c>
      <c r="D1922" s="29" t="s">
        <v>1453</v>
      </c>
      <c r="E1922" s="29" t="s">
        <v>1450</v>
      </c>
      <c r="F1922" s="28">
        <v>24600</v>
      </c>
      <c r="G1922" s="28">
        <v>-15323.02</v>
      </c>
      <c r="H1922" s="32">
        <v>9276.98</v>
      </c>
      <c r="I1922" s="110"/>
      <c r="J1922" s="22"/>
    </row>
    <row r="1923" spans="1:10" s="20" customFormat="1" ht="23.25" customHeight="1">
      <c r="A1923" s="30">
        <v>773</v>
      </c>
      <c r="B1923" s="31">
        <v>100000515818</v>
      </c>
      <c r="C1923" s="30">
        <v>0</v>
      </c>
      <c r="D1923" s="29" t="s">
        <v>1453</v>
      </c>
      <c r="E1923" s="29" t="s">
        <v>1450</v>
      </c>
      <c r="F1923" s="28">
        <v>24600</v>
      </c>
      <c r="G1923" s="28">
        <v>-15323.02</v>
      </c>
      <c r="H1923" s="32">
        <v>9276.98</v>
      </c>
      <c r="I1923" s="110"/>
      <c r="J1923" s="22"/>
    </row>
    <row r="1924" spans="1:10" s="20" customFormat="1" ht="23.25" customHeight="1">
      <c r="A1924" s="30">
        <v>774</v>
      </c>
      <c r="B1924" s="31">
        <v>100000515819</v>
      </c>
      <c r="C1924" s="30">
        <v>0</v>
      </c>
      <c r="D1924" s="29" t="s">
        <v>1453</v>
      </c>
      <c r="E1924" s="29" t="s">
        <v>1450</v>
      </c>
      <c r="F1924" s="28">
        <v>24600</v>
      </c>
      <c r="G1924" s="28">
        <v>-15323.02</v>
      </c>
      <c r="H1924" s="32">
        <v>9276.98</v>
      </c>
      <c r="I1924" s="110"/>
      <c r="J1924" s="22"/>
    </row>
    <row r="1925" spans="1:10" s="20" customFormat="1" ht="23.25" customHeight="1">
      <c r="A1925" s="30">
        <v>775</v>
      </c>
      <c r="B1925" s="31">
        <v>100000515820</v>
      </c>
      <c r="C1925" s="30">
        <v>0</v>
      </c>
      <c r="D1925" s="29" t="s">
        <v>1453</v>
      </c>
      <c r="E1925" s="29" t="s">
        <v>1450</v>
      </c>
      <c r="F1925" s="28">
        <v>24600</v>
      </c>
      <c r="G1925" s="28">
        <v>-15323.02</v>
      </c>
      <c r="H1925" s="32">
        <v>9276.98</v>
      </c>
      <c r="I1925" s="110"/>
      <c r="J1925" s="22"/>
    </row>
    <row r="1926" spans="1:10" s="20" customFormat="1" ht="23.25" customHeight="1">
      <c r="A1926" s="30">
        <v>776</v>
      </c>
      <c r="B1926" s="31">
        <v>100000515821</v>
      </c>
      <c r="C1926" s="30">
        <v>0</v>
      </c>
      <c r="D1926" s="29" t="s">
        <v>1453</v>
      </c>
      <c r="E1926" s="29" t="s">
        <v>1450</v>
      </c>
      <c r="F1926" s="28">
        <v>24600</v>
      </c>
      <c r="G1926" s="28">
        <v>-15323.02</v>
      </c>
      <c r="H1926" s="32">
        <v>9276.98</v>
      </c>
      <c r="I1926" s="110"/>
      <c r="J1926" s="22"/>
    </row>
    <row r="1927" spans="1:10" s="20" customFormat="1" ht="23.25" customHeight="1">
      <c r="A1927" s="30">
        <v>777</v>
      </c>
      <c r="B1927" s="31">
        <v>100000515822</v>
      </c>
      <c r="C1927" s="30">
        <v>0</v>
      </c>
      <c r="D1927" s="29" t="s">
        <v>1453</v>
      </c>
      <c r="E1927" s="29" t="s">
        <v>1450</v>
      </c>
      <c r="F1927" s="28">
        <v>24600</v>
      </c>
      <c r="G1927" s="28">
        <v>-15323.02</v>
      </c>
      <c r="H1927" s="32">
        <v>9276.98</v>
      </c>
      <c r="I1927" s="110"/>
      <c r="J1927" s="22"/>
    </row>
    <row r="1928" spans="1:10" s="20" customFormat="1" ht="23.25" customHeight="1">
      <c r="A1928" s="30">
        <v>778</v>
      </c>
      <c r="B1928" s="31">
        <v>100000515823</v>
      </c>
      <c r="C1928" s="30">
        <v>0</v>
      </c>
      <c r="D1928" s="29" t="s">
        <v>1453</v>
      </c>
      <c r="E1928" s="29" t="s">
        <v>1450</v>
      </c>
      <c r="F1928" s="28">
        <v>24600</v>
      </c>
      <c r="G1928" s="28">
        <v>-15323.02</v>
      </c>
      <c r="H1928" s="32">
        <v>9276.98</v>
      </c>
      <c r="I1928" s="110"/>
      <c r="J1928" s="22"/>
    </row>
    <row r="1929" spans="1:10" s="20" customFormat="1" ht="23.25" customHeight="1">
      <c r="A1929" s="30">
        <v>779</v>
      </c>
      <c r="B1929" s="31">
        <v>100000515824</v>
      </c>
      <c r="C1929" s="30">
        <v>0</v>
      </c>
      <c r="D1929" s="29" t="s">
        <v>1453</v>
      </c>
      <c r="E1929" s="29" t="s">
        <v>1450</v>
      </c>
      <c r="F1929" s="28">
        <v>24600</v>
      </c>
      <c r="G1929" s="28">
        <v>-15323.02</v>
      </c>
      <c r="H1929" s="32">
        <v>9276.98</v>
      </c>
      <c r="I1929" s="110"/>
      <c r="J1929" s="22"/>
    </row>
    <row r="1930" spans="1:10" s="20" customFormat="1" ht="23.25" customHeight="1">
      <c r="A1930" s="30">
        <v>780</v>
      </c>
      <c r="B1930" s="31">
        <v>100000515825</v>
      </c>
      <c r="C1930" s="30">
        <v>0</v>
      </c>
      <c r="D1930" s="29" t="s">
        <v>1453</v>
      </c>
      <c r="E1930" s="29" t="s">
        <v>1450</v>
      </c>
      <c r="F1930" s="28">
        <v>24600</v>
      </c>
      <c r="G1930" s="28">
        <v>-15323.02</v>
      </c>
      <c r="H1930" s="32">
        <v>9276.98</v>
      </c>
      <c r="I1930" s="110"/>
      <c r="J1930" s="22"/>
    </row>
    <row r="1931" spans="1:10" s="20" customFormat="1" ht="23.25" customHeight="1">
      <c r="A1931" s="30">
        <v>781</v>
      </c>
      <c r="B1931" s="31">
        <v>100000515826</v>
      </c>
      <c r="C1931" s="30">
        <v>0</v>
      </c>
      <c r="D1931" s="29" t="s">
        <v>1453</v>
      </c>
      <c r="E1931" s="29" t="s">
        <v>1450</v>
      </c>
      <c r="F1931" s="28">
        <v>24600</v>
      </c>
      <c r="G1931" s="28">
        <v>-15323.02</v>
      </c>
      <c r="H1931" s="32">
        <v>9276.98</v>
      </c>
      <c r="I1931" s="110"/>
      <c r="J1931" s="22"/>
    </row>
    <row r="1932" spans="1:10" s="20" customFormat="1" ht="23.25" customHeight="1">
      <c r="A1932" s="30">
        <v>782</v>
      </c>
      <c r="B1932" s="31">
        <v>100000515827</v>
      </c>
      <c r="C1932" s="30">
        <v>0</v>
      </c>
      <c r="D1932" s="29" t="s">
        <v>1453</v>
      </c>
      <c r="E1932" s="29" t="s">
        <v>1450</v>
      </c>
      <c r="F1932" s="28">
        <v>24600</v>
      </c>
      <c r="G1932" s="28">
        <v>-15323.02</v>
      </c>
      <c r="H1932" s="32">
        <v>9276.98</v>
      </c>
      <c r="I1932" s="110"/>
      <c r="J1932" s="22"/>
    </row>
    <row r="1933" spans="1:10" s="20" customFormat="1" ht="23.25" customHeight="1">
      <c r="A1933" s="30">
        <v>783</v>
      </c>
      <c r="B1933" s="31">
        <v>100000515828</v>
      </c>
      <c r="C1933" s="30">
        <v>0</v>
      </c>
      <c r="D1933" s="29" t="s">
        <v>1453</v>
      </c>
      <c r="E1933" s="29" t="s">
        <v>1450</v>
      </c>
      <c r="F1933" s="28">
        <v>24600</v>
      </c>
      <c r="G1933" s="28">
        <v>-15323.02</v>
      </c>
      <c r="H1933" s="32">
        <v>9276.98</v>
      </c>
      <c r="I1933" s="110"/>
      <c r="J1933" s="22"/>
    </row>
    <row r="1934" spans="1:10" s="20" customFormat="1" ht="23.25" customHeight="1">
      <c r="A1934" s="30">
        <v>784</v>
      </c>
      <c r="B1934" s="31">
        <v>100000515829</v>
      </c>
      <c r="C1934" s="30">
        <v>0</v>
      </c>
      <c r="D1934" s="29" t="s">
        <v>1453</v>
      </c>
      <c r="E1934" s="29" t="s">
        <v>1450</v>
      </c>
      <c r="F1934" s="28">
        <v>24600</v>
      </c>
      <c r="G1934" s="28">
        <v>-15323.02</v>
      </c>
      <c r="H1934" s="32">
        <v>9276.98</v>
      </c>
      <c r="I1934" s="110"/>
      <c r="J1934" s="22"/>
    </row>
    <row r="1935" spans="1:10" s="20" customFormat="1" ht="23.25" customHeight="1">
      <c r="A1935" s="30">
        <v>785</v>
      </c>
      <c r="B1935" s="31">
        <v>100000515830</v>
      </c>
      <c r="C1935" s="30">
        <v>0</v>
      </c>
      <c r="D1935" s="29" t="s">
        <v>1453</v>
      </c>
      <c r="E1935" s="29" t="s">
        <v>1450</v>
      </c>
      <c r="F1935" s="28">
        <v>24600</v>
      </c>
      <c r="G1935" s="28">
        <v>-15323.02</v>
      </c>
      <c r="H1935" s="32">
        <v>9276.98</v>
      </c>
      <c r="I1935" s="110"/>
      <c r="J1935" s="22"/>
    </row>
    <row r="1936" spans="1:10" s="20" customFormat="1" ht="23.25" customHeight="1">
      <c r="A1936" s="30">
        <v>786</v>
      </c>
      <c r="B1936" s="31">
        <v>100000515831</v>
      </c>
      <c r="C1936" s="30">
        <v>0</v>
      </c>
      <c r="D1936" s="29" t="s">
        <v>1453</v>
      </c>
      <c r="E1936" s="29" t="s">
        <v>1450</v>
      </c>
      <c r="F1936" s="28">
        <v>24600</v>
      </c>
      <c r="G1936" s="28">
        <v>-15323.02</v>
      </c>
      <c r="H1936" s="32">
        <v>9276.98</v>
      </c>
      <c r="I1936" s="110"/>
      <c r="J1936" s="22"/>
    </row>
    <row r="1937" spans="1:10" s="20" customFormat="1" ht="23.25" customHeight="1">
      <c r="A1937" s="30">
        <v>787</v>
      </c>
      <c r="B1937" s="31">
        <v>100000515832</v>
      </c>
      <c r="C1937" s="30">
        <v>0</v>
      </c>
      <c r="D1937" s="29" t="s">
        <v>1453</v>
      </c>
      <c r="E1937" s="29" t="s">
        <v>1450</v>
      </c>
      <c r="F1937" s="28">
        <v>24600</v>
      </c>
      <c r="G1937" s="28">
        <v>-15323.02</v>
      </c>
      <c r="H1937" s="32">
        <v>9276.98</v>
      </c>
      <c r="I1937" s="110"/>
      <c r="J1937" s="22"/>
    </row>
    <row r="1938" spans="1:10" s="20" customFormat="1" ht="23.25" customHeight="1">
      <c r="A1938" s="30">
        <v>788</v>
      </c>
      <c r="B1938" s="31">
        <v>100000515833</v>
      </c>
      <c r="C1938" s="30">
        <v>0</v>
      </c>
      <c r="D1938" s="29" t="s">
        <v>1453</v>
      </c>
      <c r="E1938" s="29" t="s">
        <v>1450</v>
      </c>
      <c r="F1938" s="28">
        <v>24600</v>
      </c>
      <c r="G1938" s="28">
        <v>-15323.02</v>
      </c>
      <c r="H1938" s="32">
        <v>9276.98</v>
      </c>
      <c r="I1938" s="110"/>
      <c r="J1938" s="22"/>
    </row>
    <row r="1939" spans="1:10" s="20" customFormat="1" ht="23.25" customHeight="1">
      <c r="A1939" s="30">
        <v>789</v>
      </c>
      <c r="B1939" s="31">
        <v>100000515834</v>
      </c>
      <c r="C1939" s="30">
        <v>0</v>
      </c>
      <c r="D1939" s="29" t="s">
        <v>1453</v>
      </c>
      <c r="E1939" s="29" t="s">
        <v>1450</v>
      </c>
      <c r="F1939" s="28">
        <v>24600</v>
      </c>
      <c r="G1939" s="28">
        <v>-15323.02</v>
      </c>
      <c r="H1939" s="32">
        <v>9276.98</v>
      </c>
      <c r="I1939" s="110"/>
      <c r="J1939" s="22"/>
    </row>
    <row r="1940" spans="1:10" s="20" customFormat="1" ht="23.25" customHeight="1">
      <c r="A1940" s="30">
        <v>790</v>
      </c>
      <c r="B1940" s="31">
        <v>100000515835</v>
      </c>
      <c r="C1940" s="30">
        <v>0</v>
      </c>
      <c r="D1940" s="29" t="s">
        <v>1453</v>
      </c>
      <c r="E1940" s="29" t="s">
        <v>1450</v>
      </c>
      <c r="F1940" s="28">
        <v>24600</v>
      </c>
      <c r="G1940" s="28">
        <v>-15323.02</v>
      </c>
      <c r="H1940" s="32">
        <v>9276.98</v>
      </c>
      <c r="I1940" s="110"/>
      <c r="J1940" s="22"/>
    </row>
    <row r="1941" spans="1:10" s="20" customFormat="1" ht="23.25" customHeight="1">
      <c r="A1941" s="30">
        <v>791</v>
      </c>
      <c r="B1941" s="31">
        <v>100000515836</v>
      </c>
      <c r="C1941" s="30">
        <v>0</v>
      </c>
      <c r="D1941" s="29" t="s">
        <v>1453</v>
      </c>
      <c r="E1941" s="29" t="s">
        <v>1450</v>
      </c>
      <c r="F1941" s="28">
        <v>24600</v>
      </c>
      <c r="G1941" s="28">
        <v>-15323.02</v>
      </c>
      <c r="H1941" s="32">
        <v>9276.98</v>
      </c>
      <c r="I1941" s="110"/>
      <c r="J1941" s="22"/>
    </row>
    <row r="1942" spans="1:10" s="20" customFormat="1" ht="23.25" customHeight="1">
      <c r="A1942" s="30">
        <v>792</v>
      </c>
      <c r="B1942" s="31">
        <v>100000515837</v>
      </c>
      <c r="C1942" s="30">
        <v>0</v>
      </c>
      <c r="D1942" s="29" t="s">
        <v>1453</v>
      </c>
      <c r="E1942" s="29" t="s">
        <v>1450</v>
      </c>
      <c r="F1942" s="28">
        <v>24600</v>
      </c>
      <c r="G1942" s="28">
        <v>-15323.02</v>
      </c>
      <c r="H1942" s="32">
        <v>9276.98</v>
      </c>
      <c r="I1942" s="110"/>
      <c r="J1942" s="22"/>
    </row>
    <row r="1943" spans="1:10" s="20" customFormat="1" ht="23.25" customHeight="1">
      <c r="A1943" s="30">
        <v>793</v>
      </c>
      <c r="B1943" s="31">
        <v>100000515838</v>
      </c>
      <c r="C1943" s="30">
        <v>0</v>
      </c>
      <c r="D1943" s="29" t="s">
        <v>1453</v>
      </c>
      <c r="E1943" s="29" t="s">
        <v>1450</v>
      </c>
      <c r="F1943" s="28">
        <v>24600</v>
      </c>
      <c r="G1943" s="28">
        <v>-15323.02</v>
      </c>
      <c r="H1943" s="32">
        <v>9276.98</v>
      </c>
      <c r="I1943" s="110"/>
      <c r="J1943" s="22"/>
    </row>
    <row r="1944" spans="1:10" s="20" customFormat="1" ht="23.25" customHeight="1">
      <c r="A1944" s="30">
        <v>794</v>
      </c>
      <c r="B1944" s="31">
        <v>100000515839</v>
      </c>
      <c r="C1944" s="30">
        <v>0</v>
      </c>
      <c r="D1944" s="29" t="s">
        <v>1453</v>
      </c>
      <c r="E1944" s="29" t="s">
        <v>1450</v>
      </c>
      <c r="F1944" s="28">
        <v>24600</v>
      </c>
      <c r="G1944" s="28">
        <v>-15323.02</v>
      </c>
      <c r="H1944" s="32">
        <v>9276.98</v>
      </c>
      <c r="I1944" s="110"/>
      <c r="J1944" s="22"/>
    </row>
    <row r="1945" spans="1:10" s="20" customFormat="1" ht="23.25" customHeight="1">
      <c r="A1945" s="30">
        <v>795</v>
      </c>
      <c r="B1945" s="31">
        <v>100000515840</v>
      </c>
      <c r="C1945" s="30">
        <v>0</v>
      </c>
      <c r="D1945" s="29" t="s">
        <v>1453</v>
      </c>
      <c r="E1945" s="29" t="s">
        <v>1450</v>
      </c>
      <c r="F1945" s="28">
        <v>24600</v>
      </c>
      <c r="G1945" s="28">
        <v>-15323.02</v>
      </c>
      <c r="H1945" s="32">
        <v>9276.98</v>
      </c>
      <c r="I1945" s="110"/>
      <c r="J1945" s="22"/>
    </row>
    <row r="1946" spans="1:10" s="20" customFormat="1" ht="23.25" customHeight="1">
      <c r="A1946" s="30">
        <v>796</v>
      </c>
      <c r="B1946" s="31">
        <v>100000515841</v>
      </c>
      <c r="C1946" s="30">
        <v>0</v>
      </c>
      <c r="D1946" s="29" t="s">
        <v>1453</v>
      </c>
      <c r="E1946" s="29" t="s">
        <v>1450</v>
      </c>
      <c r="F1946" s="28">
        <v>24600</v>
      </c>
      <c r="G1946" s="28">
        <v>-15323.02</v>
      </c>
      <c r="H1946" s="32">
        <v>9276.98</v>
      </c>
      <c r="I1946" s="110"/>
      <c r="J1946" s="22"/>
    </row>
    <row r="1947" spans="1:10" s="20" customFormat="1" ht="23.25" customHeight="1">
      <c r="A1947" s="30">
        <v>797</v>
      </c>
      <c r="B1947" s="31">
        <v>100000515842</v>
      </c>
      <c r="C1947" s="30">
        <v>0</v>
      </c>
      <c r="D1947" s="29" t="s">
        <v>1453</v>
      </c>
      <c r="E1947" s="29" t="s">
        <v>1450</v>
      </c>
      <c r="F1947" s="28">
        <v>24600</v>
      </c>
      <c r="G1947" s="28">
        <v>-15323.02</v>
      </c>
      <c r="H1947" s="32">
        <v>9276.98</v>
      </c>
      <c r="I1947" s="110"/>
      <c r="J1947" s="22"/>
    </row>
    <row r="1948" spans="1:10" s="20" customFormat="1" ht="23.25" customHeight="1">
      <c r="A1948" s="30">
        <v>798</v>
      </c>
      <c r="B1948" s="31">
        <v>100000515843</v>
      </c>
      <c r="C1948" s="30">
        <v>0</v>
      </c>
      <c r="D1948" s="29" t="s">
        <v>1453</v>
      </c>
      <c r="E1948" s="29" t="s">
        <v>1450</v>
      </c>
      <c r="F1948" s="28">
        <v>24600</v>
      </c>
      <c r="G1948" s="28">
        <v>-15323.02</v>
      </c>
      <c r="H1948" s="32">
        <v>9276.98</v>
      </c>
      <c r="I1948" s="110"/>
      <c r="J1948" s="22"/>
    </row>
    <row r="1949" spans="1:10" s="20" customFormat="1" ht="23.25" customHeight="1">
      <c r="A1949" s="30">
        <v>799</v>
      </c>
      <c r="B1949" s="31">
        <v>100000515844</v>
      </c>
      <c r="C1949" s="30">
        <v>0</v>
      </c>
      <c r="D1949" s="29" t="s">
        <v>1453</v>
      </c>
      <c r="E1949" s="29" t="s">
        <v>1450</v>
      </c>
      <c r="F1949" s="28">
        <v>24600</v>
      </c>
      <c r="G1949" s="28">
        <v>-15323.02</v>
      </c>
      <c r="H1949" s="32">
        <v>9276.98</v>
      </c>
      <c r="I1949" s="110"/>
      <c r="J1949" s="22"/>
    </row>
    <row r="1950" spans="1:10" s="20" customFormat="1" ht="23.25" customHeight="1">
      <c r="A1950" s="30">
        <v>800</v>
      </c>
      <c r="B1950" s="31">
        <v>100000515845</v>
      </c>
      <c r="C1950" s="30">
        <v>0</v>
      </c>
      <c r="D1950" s="29" t="s">
        <v>1453</v>
      </c>
      <c r="E1950" s="29" t="s">
        <v>1450</v>
      </c>
      <c r="F1950" s="28">
        <v>24600</v>
      </c>
      <c r="G1950" s="28">
        <v>-15323.02</v>
      </c>
      <c r="H1950" s="32">
        <v>9276.98</v>
      </c>
      <c r="I1950" s="110"/>
      <c r="J1950" s="22"/>
    </row>
    <row r="1951" spans="1:10" s="20" customFormat="1" ht="23.25" customHeight="1">
      <c r="A1951" s="30">
        <v>801</v>
      </c>
      <c r="B1951" s="31">
        <v>100000515846</v>
      </c>
      <c r="C1951" s="30">
        <v>0</v>
      </c>
      <c r="D1951" s="29" t="s">
        <v>1453</v>
      </c>
      <c r="E1951" s="29" t="s">
        <v>1450</v>
      </c>
      <c r="F1951" s="28">
        <v>24600</v>
      </c>
      <c r="G1951" s="28">
        <v>-15323.02</v>
      </c>
      <c r="H1951" s="32">
        <v>9276.98</v>
      </c>
      <c r="I1951" s="110"/>
      <c r="J1951" s="22"/>
    </row>
    <row r="1952" spans="1:10" s="20" customFormat="1" ht="23.25" customHeight="1">
      <c r="A1952" s="30">
        <v>802</v>
      </c>
      <c r="B1952" s="31">
        <v>100000515847</v>
      </c>
      <c r="C1952" s="30">
        <v>0</v>
      </c>
      <c r="D1952" s="29" t="s">
        <v>1453</v>
      </c>
      <c r="E1952" s="29" t="s">
        <v>1450</v>
      </c>
      <c r="F1952" s="28">
        <v>24600</v>
      </c>
      <c r="G1952" s="28">
        <v>-15323.02</v>
      </c>
      <c r="H1952" s="32">
        <v>9276.98</v>
      </c>
      <c r="I1952" s="110"/>
      <c r="J1952" s="22"/>
    </row>
    <row r="1953" spans="1:10" s="20" customFormat="1" ht="23.25" customHeight="1">
      <c r="A1953" s="30">
        <v>803</v>
      </c>
      <c r="B1953" s="31">
        <v>100000515848</v>
      </c>
      <c r="C1953" s="30">
        <v>0</v>
      </c>
      <c r="D1953" s="29" t="s">
        <v>1453</v>
      </c>
      <c r="E1953" s="29" t="s">
        <v>1450</v>
      </c>
      <c r="F1953" s="28">
        <v>24600</v>
      </c>
      <c r="G1953" s="28">
        <v>-15323.02</v>
      </c>
      <c r="H1953" s="32">
        <v>9276.98</v>
      </c>
      <c r="I1953" s="110"/>
      <c r="J1953" s="22"/>
    </row>
    <row r="1954" spans="1:10" s="20" customFormat="1" ht="23.25" customHeight="1">
      <c r="A1954" s="30">
        <v>804</v>
      </c>
      <c r="B1954" s="31">
        <v>100000515849</v>
      </c>
      <c r="C1954" s="30">
        <v>0</v>
      </c>
      <c r="D1954" s="29" t="s">
        <v>1453</v>
      </c>
      <c r="E1954" s="29" t="s">
        <v>1450</v>
      </c>
      <c r="F1954" s="28">
        <v>24600</v>
      </c>
      <c r="G1954" s="28">
        <v>-15323.02</v>
      </c>
      <c r="H1954" s="32">
        <v>9276.98</v>
      </c>
      <c r="I1954" s="110"/>
      <c r="J1954" s="22"/>
    </row>
    <row r="1955" spans="1:10" s="20" customFormat="1" ht="23.25" customHeight="1">
      <c r="A1955" s="30">
        <v>805</v>
      </c>
      <c r="B1955" s="31">
        <v>100000515850</v>
      </c>
      <c r="C1955" s="30">
        <v>0</v>
      </c>
      <c r="D1955" s="29" t="s">
        <v>1453</v>
      </c>
      <c r="E1955" s="29" t="s">
        <v>1450</v>
      </c>
      <c r="F1955" s="28">
        <v>24600</v>
      </c>
      <c r="G1955" s="28">
        <v>-15323.02</v>
      </c>
      <c r="H1955" s="32">
        <v>9276.98</v>
      </c>
      <c r="I1955" s="110"/>
      <c r="J1955" s="22"/>
    </row>
    <row r="1956" spans="1:10" s="20" customFormat="1" ht="23.25" customHeight="1">
      <c r="A1956" s="30">
        <v>806</v>
      </c>
      <c r="B1956" s="31">
        <v>100000515851</v>
      </c>
      <c r="C1956" s="30">
        <v>0</v>
      </c>
      <c r="D1956" s="29" t="s">
        <v>1453</v>
      </c>
      <c r="E1956" s="29" t="s">
        <v>1450</v>
      </c>
      <c r="F1956" s="28">
        <v>24600</v>
      </c>
      <c r="G1956" s="28">
        <v>-15323.02</v>
      </c>
      <c r="H1956" s="32">
        <v>9276.98</v>
      </c>
      <c r="I1956" s="110"/>
      <c r="J1956" s="22"/>
    </row>
    <row r="1957" spans="1:10" s="20" customFormat="1" ht="23.25" customHeight="1">
      <c r="A1957" s="30">
        <v>807</v>
      </c>
      <c r="B1957" s="31">
        <v>100000515852</v>
      </c>
      <c r="C1957" s="30">
        <v>0</v>
      </c>
      <c r="D1957" s="29" t="s">
        <v>1453</v>
      </c>
      <c r="E1957" s="29" t="s">
        <v>1450</v>
      </c>
      <c r="F1957" s="28">
        <v>24600</v>
      </c>
      <c r="G1957" s="28">
        <v>-15323.02</v>
      </c>
      <c r="H1957" s="32">
        <v>9276.98</v>
      </c>
      <c r="I1957" s="110"/>
      <c r="J1957" s="22"/>
    </row>
    <row r="1958" spans="1:10" s="20" customFormat="1" ht="23.25" customHeight="1">
      <c r="A1958" s="30">
        <v>808</v>
      </c>
      <c r="B1958" s="31">
        <v>100000515853</v>
      </c>
      <c r="C1958" s="30">
        <v>0</v>
      </c>
      <c r="D1958" s="29" t="s">
        <v>1453</v>
      </c>
      <c r="E1958" s="29" t="s">
        <v>1450</v>
      </c>
      <c r="F1958" s="28">
        <v>24600</v>
      </c>
      <c r="G1958" s="28">
        <v>-15323.02</v>
      </c>
      <c r="H1958" s="32">
        <v>9276.98</v>
      </c>
      <c r="I1958" s="110"/>
      <c r="J1958" s="22"/>
    </row>
    <row r="1959" spans="1:10" s="20" customFormat="1" ht="23.25" customHeight="1">
      <c r="A1959" s="30">
        <v>809</v>
      </c>
      <c r="B1959" s="31">
        <v>100000515854</v>
      </c>
      <c r="C1959" s="30">
        <v>0</v>
      </c>
      <c r="D1959" s="29" t="s">
        <v>1453</v>
      </c>
      <c r="E1959" s="29" t="s">
        <v>1450</v>
      </c>
      <c r="F1959" s="28">
        <v>24600</v>
      </c>
      <c r="G1959" s="28">
        <v>-15323.02</v>
      </c>
      <c r="H1959" s="32">
        <v>9276.98</v>
      </c>
      <c r="I1959" s="110"/>
      <c r="J1959" s="22"/>
    </row>
    <row r="1960" spans="1:10" s="20" customFormat="1" ht="23.25" customHeight="1">
      <c r="A1960" s="30">
        <v>810</v>
      </c>
      <c r="B1960" s="31">
        <v>100000515855</v>
      </c>
      <c r="C1960" s="30">
        <v>0</v>
      </c>
      <c r="D1960" s="29" t="s">
        <v>1453</v>
      </c>
      <c r="E1960" s="29" t="s">
        <v>1450</v>
      </c>
      <c r="F1960" s="28">
        <v>24600</v>
      </c>
      <c r="G1960" s="28">
        <v>-15323.02</v>
      </c>
      <c r="H1960" s="32">
        <v>9276.98</v>
      </c>
      <c r="I1960" s="110"/>
      <c r="J1960" s="22"/>
    </row>
    <row r="1961" spans="1:10" s="20" customFormat="1" ht="23.25" customHeight="1">
      <c r="A1961" s="30">
        <v>811</v>
      </c>
      <c r="B1961" s="31">
        <v>100000515856</v>
      </c>
      <c r="C1961" s="30">
        <v>0</v>
      </c>
      <c r="D1961" s="29" t="s">
        <v>1453</v>
      </c>
      <c r="E1961" s="29" t="s">
        <v>1450</v>
      </c>
      <c r="F1961" s="28">
        <v>24600</v>
      </c>
      <c r="G1961" s="28">
        <v>-15323.02</v>
      </c>
      <c r="H1961" s="32">
        <v>9276.98</v>
      </c>
      <c r="I1961" s="110"/>
      <c r="J1961" s="22"/>
    </row>
    <row r="1962" spans="1:10" s="20" customFormat="1" ht="23.25" customHeight="1">
      <c r="A1962" s="30">
        <v>812</v>
      </c>
      <c r="B1962" s="31">
        <v>100000515857</v>
      </c>
      <c r="C1962" s="30">
        <v>0</v>
      </c>
      <c r="D1962" s="29" t="s">
        <v>1453</v>
      </c>
      <c r="E1962" s="29" t="s">
        <v>1450</v>
      </c>
      <c r="F1962" s="28">
        <v>24600</v>
      </c>
      <c r="G1962" s="28">
        <v>-15323.02</v>
      </c>
      <c r="H1962" s="32">
        <v>9276.98</v>
      </c>
      <c r="I1962" s="110"/>
      <c r="J1962" s="22"/>
    </row>
    <row r="1963" spans="1:10" s="20" customFormat="1" ht="23.25" customHeight="1">
      <c r="A1963" s="30">
        <v>813</v>
      </c>
      <c r="B1963" s="31">
        <v>100000515858</v>
      </c>
      <c r="C1963" s="30">
        <v>0</v>
      </c>
      <c r="D1963" s="29" t="s">
        <v>1453</v>
      </c>
      <c r="E1963" s="29" t="s">
        <v>1450</v>
      </c>
      <c r="F1963" s="28">
        <v>24600</v>
      </c>
      <c r="G1963" s="28">
        <v>-15323.02</v>
      </c>
      <c r="H1963" s="32">
        <v>9276.98</v>
      </c>
      <c r="I1963" s="110"/>
      <c r="J1963" s="22"/>
    </row>
    <row r="1964" spans="1:10" s="20" customFormat="1" ht="23.25" customHeight="1">
      <c r="A1964" s="30">
        <v>814</v>
      </c>
      <c r="B1964" s="31">
        <v>100000515859</v>
      </c>
      <c r="C1964" s="30">
        <v>0</v>
      </c>
      <c r="D1964" s="29" t="s">
        <v>1453</v>
      </c>
      <c r="E1964" s="29" t="s">
        <v>1450</v>
      </c>
      <c r="F1964" s="28">
        <v>24600</v>
      </c>
      <c r="G1964" s="28">
        <v>-15323.02</v>
      </c>
      <c r="H1964" s="32">
        <v>9276.98</v>
      </c>
      <c r="I1964" s="110"/>
      <c r="J1964" s="22"/>
    </row>
    <row r="1965" spans="1:10" s="20" customFormat="1" ht="23.25" customHeight="1">
      <c r="A1965" s="30">
        <v>815</v>
      </c>
      <c r="B1965" s="31">
        <v>100000515860</v>
      </c>
      <c r="C1965" s="30">
        <v>0</v>
      </c>
      <c r="D1965" s="29" t="s">
        <v>1453</v>
      </c>
      <c r="E1965" s="29" t="s">
        <v>1450</v>
      </c>
      <c r="F1965" s="28">
        <v>24600</v>
      </c>
      <c r="G1965" s="28">
        <v>-15323.02</v>
      </c>
      <c r="H1965" s="32">
        <v>9276.98</v>
      </c>
      <c r="I1965" s="110"/>
      <c r="J1965" s="22"/>
    </row>
    <row r="1966" spans="1:10" s="20" customFormat="1" ht="23.25" customHeight="1">
      <c r="A1966" s="30">
        <v>816</v>
      </c>
      <c r="B1966" s="31">
        <v>100000515861</v>
      </c>
      <c r="C1966" s="30">
        <v>0</v>
      </c>
      <c r="D1966" s="29" t="s">
        <v>1453</v>
      </c>
      <c r="E1966" s="29" t="s">
        <v>1450</v>
      </c>
      <c r="F1966" s="28">
        <v>24600</v>
      </c>
      <c r="G1966" s="28">
        <v>-15323.02</v>
      </c>
      <c r="H1966" s="32">
        <v>9276.98</v>
      </c>
      <c r="I1966" s="110"/>
      <c r="J1966" s="22"/>
    </row>
    <row r="1967" spans="1:10" s="20" customFormat="1" ht="23.25" customHeight="1">
      <c r="A1967" s="30">
        <v>817</v>
      </c>
      <c r="B1967" s="31">
        <v>100000515862</v>
      </c>
      <c r="C1967" s="30">
        <v>0</v>
      </c>
      <c r="D1967" s="29" t="s">
        <v>1453</v>
      </c>
      <c r="E1967" s="29" t="s">
        <v>1450</v>
      </c>
      <c r="F1967" s="28">
        <v>24600</v>
      </c>
      <c r="G1967" s="28">
        <v>-15323.02</v>
      </c>
      <c r="H1967" s="32">
        <v>9276.98</v>
      </c>
      <c r="I1967" s="110"/>
      <c r="J1967" s="22"/>
    </row>
    <row r="1968" spans="1:10" s="20" customFormat="1" ht="23.25" customHeight="1">
      <c r="A1968" s="30">
        <v>818</v>
      </c>
      <c r="B1968" s="31">
        <v>100000515863</v>
      </c>
      <c r="C1968" s="30">
        <v>0</v>
      </c>
      <c r="D1968" s="29" t="s">
        <v>1453</v>
      </c>
      <c r="E1968" s="29" t="s">
        <v>1450</v>
      </c>
      <c r="F1968" s="28">
        <v>24600</v>
      </c>
      <c r="G1968" s="28">
        <v>-15323.02</v>
      </c>
      <c r="H1968" s="32">
        <v>9276.98</v>
      </c>
      <c r="I1968" s="110"/>
      <c r="J1968" s="22"/>
    </row>
    <row r="1969" spans="1:10" s="20" customFormat="1" ht="23.25" customHeight="1">
      <c r="A1969" s="30">
        <v>819</v>
      </c>
      <c r="B1969" s="31">
        <v>100000515864</v>
      </c>
      <c r="C1969" s="30">
        <v>0</v>
      </c>
      <c r="D1969" s="29" t="s">
        <v>1453</v>
      </c>
      <c r="E1969" s="29" t="s">
        <v>1450</v>
      </c>
      <c r="F1969" s="28">
        <v>24600</v>
      </c>
      <c r="G1969" s="28">
        <v>-15323.02</v>
      </c>
      <c r="H1969" s="32">
        <v>9276.98</v>
      </c>
      <c r="I1969" s="110"/>
      <c r="J1969" s="22"/>
    </row>
    <row r="1970" spans="1:10" s="20" customFormat="1" ht="23.25" customHeight="1">
      <c r="A1970" s="30">
        <v>820</v>
      </c>
      <c r="B1970" s="31">
        <v>100000515865</v>
      </c>
      <c r="C1970" s="30">
        <v>0</v>
      </c>
      <c r="D1970" s="29" t="s">
        <v>1453</v>
      </c>
      <c r="E1970" s="29" t="s">
        <v>1450</v>
      </c>
      <c r="F1970" s="28">
        <v>24600</v>
      </c>
      <c r="G1970" s="28">
        <v>-15323.02</v>
      </c>
      <c r="H1970" s="32">
        <v>9276.98</v>
      </c>
      <c r="I1970" s="110"/>
      <c r="J1970" s="22"/>
    </row>
    <row r="1971" spans="1:10" s="20" customFormat="1" ht="23.25" customHeight="1">
      <c r="A1971" s="30">
        <v>821</v>
      </c>
      <c r="B1971" s="31">
        <v>100000515866</v>
      </c>
      <c r="C1971" s="30">
        <v>0</v>
      </c>
      <c r="D1971" s="29" t="s">
        <v>1453</v>
      </c>
      <c r="E1971" s="29" t="s">
        <v>1450</v>
      </c>
      <c r="F1971" s="28">
        <v>24600</v>
      </c>
      <c r="G1971" s="28">
        <v>-15323.02</v>
      </c>
      <c r="H1971" s="32">
        <v>9276.98</v>
      </c>
      <c r="I1971" s="110"/>
      <c r="J1971" s="22"/>
    </row>
    <row r="1972" spans="1:10" s="20" customFormat="1" ht="23.25" customHeight="1">
      <c r="A1972" s="30">
        <v>822</v>
      </c>
      <c r="B1972" s="31">
        <v>100000515867</v>
      </c>
      <c r="C1972" s="30">
        <v>0</v>
      </c>
      <c r="D1972" s="29" t="s">
        <v>1453</v>
      </c>
      <c r="E1972" s="29" t="s">
        <v>1450</v>
      </c>
      <c r="F1972" s="28">
        <v>24600</v>
      </c>
      <c r="G1972" s="28">
        <v>-15323.02</v>
      </c>
      <c r="H1972" s="32">
        <v>9276.98</v>
      </c>
      <c r="I1972" s="110"/>
      <c r="J1972" s="22"/>
    </row>
    <row r="1973" spans="1:10" s="20" customFormat="1" ht="23.25" customHeight="1">
      <c r="A1973" s="30">
        <v>823</v>
      </c>
      <c r="B1973" s="31">
        <v>100000515868</v>
      </c>
      <c r="C1973" s="30">
        <v>0</v>
      </c>
      <c r="D1973" s="29" t="s">
        <v>1453</v>
      </c>
      <c r="E1973" s="29" t="s">
        <v>1450</v>
      </c>
      <c r="F1973" s="28">
        <v>24600</v>
      </c>
      <c r="G1973" s="28">
        <v>-15323.02</v>
      </c>
      <c r="H1973" s="32">
        <v>9276.98</v>
      </c>
      <c r="I1973" s="110"/>
      <c r="J1973" s="22"/>
    </row>
    <row r="1974" spans="1:10" s="20" customFormat="1" ht="23.25" customHeight="1">
      <c r="A1974" s="30">
        <v>824</v>
      </c>
      <c r="B1974" s="31">
        <v>100000515869</v>
      </c>
      <c r="C1974" s="30">
        <v>0</v>
      </c>
      <c r="D1974" s="29" t="s">
        <v>1453</v>
      </c>
      <c r="E1974" s="29" t="s">
        <v>1450</v>
      </c>
      <c r="F1974" s="28">
        <v>24600</v>
      </c>
      <c r="G1974" s="28">
        <v>-15323.02</v>
      </c>
      <c r="H1974" s="32">
        <v>9276.98</v>
      </c>
      <c r="I1974" s="110"/>
      <c r="J1974" s="22"/>
    </row>
    <row r="1975" spans="1:10" s="20" customFormat="1" ht="23.25" customHeight="1">
      <c r="A1975" s="30">
        <v>825</v>
      </c>
      <c r="B1975" s="31">
        <v>100000515870</v>
      </c>
      <c r="C1975" s="30">
        <v>0</v>
      </c>
      <c r="D1975" s="29" t="s">
        <v>1453</v>
      </c>
      <c r="E1975" s="29" t="s">
        <v>1450</v>
      </c>
      <c r="F1975" s="28">
        <v>24600</v>
      </c>
      <c r="G1975" s="28">
        <v>-15323.02</v>
      </c>
      <c r="H1975" s="32">
        <v>9276.98</v>
      </c>
      <c r="I1975" s="110"/>
      <c r="J1975" s="22"/>
    </row>
    <row r="1976" spans="1:10" s="20" customFormat="1" ht="23.25" customHeight="1">
      <c r="A1976" s="30">
        <v>826</v>
      </c>
      <c r="B1976" s="31">
        <v>100000515871</v>
      </c>
      <c r="C1976" s="30">
        <v>0</v>
      </c>
      <c r="D1976" s="29" t="s">
        <v>1453</v>
      </c>
      <c r="E1976" s="29" t="s">
        <v>1450</v>
      </c>
      <c r="F1976" s="28">
        <v>24600</v>
      </c>
      <c r="G1976" s="28">
        <v>-15323.02</v>
      </c>
      <c r="H1976" s="32">
        <v>9276.98</v>
      </c>
      <c r="I1976" s="110"/>
      <c r="J1976" s="22"/>
    </row>
    <row r="1977" spans="1:10" s="20" customFormat="1" ht="23.25" customHeight="1">
      <c r="A1977" s="30">
        <v>827</v>
      </c>
      <c r="B1977" s="31">
        <v>100000515872</v>
      </c>
      <c r="C1977" s="30">
        <v>0</v>
      </c>
      <c r="D1977" s="29" t="s">
        <v>1453</v>
      </c>
      <c r="E1977" s="29" t="s">
        <v>1450</v>
      </c>
      <c r="F1977" s="28">
        <v>24600</v>
      </c>
      <c r="G1977" s="28">
        <v>-15323.02</v>
      </c>
      <c r="H1977" s="32">
        <v>9276.98</v>
      </c>
      <c r="I1977" s="110"/>
      <c r="J1977" s="22"/>
    </row>
    <row r="1978" spans="1:10" s="20" customFormat="1" ht="23.25" customHeight="1">
      <c r="A1978" s="30">
        <v>828</v>
      </c>
      <c r="B1978" s="31">
        <v>100000515873</v>
      </c>
      <c r="C1978" s="30">
        <v>0</v>
      </c>
      <c r="D1978" s="29" t="s">
        <v>1453</v>
      </c>
      <c r="E1978" s="29" t="s">
        <v>1450</v>
      </c>
      <c r="F1978" s="28">
        <v>24600</v>
      </c>
      <c r="G1978" s="28">
        <v>-15323.02</v>
      </c>
      <c r="H1978" s="32">
        <v>9276.98</v>
      </c>
      <c r="I1978" s="110"/>
      <c r="J1978" s="22"/>
    </row>
    <row r="1979" spans="1:10" s="20" customFormat="1" ht="23.25" customHeight="1">
      <c r="A1979" s="30">
        <v>829</v>
      </c>
      <c r="B1979" s="31">
        <v>100000515874</v>
      </c>
      <c r="C1979" s="30">
        <v>0</v>
      </c>
      <c r="D1979" s="29" t="s">
        <v>1453</v>
      </c>
      <c r="E1979" s="29" t="s">
        <v>1450</v>
      </c>
      <c r="F1979" s="28">
        <v>24600</v>
      </c>
      <c r="G1979" s="28">
        <v>-15323.02</v>
      </c>
      <c r="H1979" s="32">
        <v>9276.98</v>
      </c>
      <c r="I1979" s="110"/>
      <c r="J1979" s="22"/>
    </row>
    <row r="1980" spans="1:10" s="20" customFormat="1" ht="23.25" customHeight="1">
      <c r="A1980" s="30">
        <v>830</v>
      </c>
      <c r="B1980" s="31">
        <v>100000515875</v>
      </c>
      <c r="C1980" s="30">
        <v>0</v>
      </c>
      <c r="D1980" s="29" t="s">
        <v>1453</v>
      </c>
      <c r="E1980" s="29" t="s">
        <v>1450</v>
      </c>
      <c r="F1980" s="28">
        <v>24600</v>
      </c>
      <c r="G1980" s="28">
        <v>-15323.02</v>
      </c>
      <c r="H1980" s="32">
        <v>9276.98</v>
      </c>
      <c r="I1980" s="110"/>
      <c r="J1980" s="22"/>
    </row>
    <row r="1981" spans="1:10" s="20" customFormat="1" ht="23.25" customHeight="1">
      <c r="A1981" s="30">
        <v>831</v>
      </c>
      <c r="B1981" s="31">
        <v>100000515876</v>
      </c>
      <c r="C1981" s="30">
        <v>0</v>
      </c>
      <c r="D1981" s="29" t="s">
        <v>1453</v>
      </c>
      <c r="E1981" s="29" t="s">
        <v>1450</v>
      </c>
      <c r="F1981" s="28">
        <v>24600</v>
      </c>
      <c r="G1981" s="28">
        <v>-15323.02</v>
      </c>
      <c r="H1981" s="32">
        <v>9276.98</v>
      </c>
      <c r="I1981" s="110"/>
      <c r="J1981" s="22"/>
    </row>
    <row r="1982" spans="1:10" s="20" customFormat="1" ht="23.25" customHeight="1">
      <c r="A1982" s="30">
        <v>832</v>
      </c>
      <c r="B1982" s="31">
        <v>100000515877</v>
      </c>
      <c r="C1982" s="30">
        <v>0</v>
      </c>
      <c r="D1982" s="29" t="s">
        <v>1453</v>
      </c>
      <c r="E1982" s="29" t="s">
        <v>1450</v>
      </c>
      <c r="F1982" s="28">
        <v>24600</v>
      </c>
      <c r="G1982" s="28">
        <v>-15323.02</v>
      </c>
      <c r="H1982" s="32">
        <v>9276.98</v>
      </c>
      <c r="I1982" s="110"/>
      <c r="J1982" s="22"/>
    </row>
    <row r="1983" spans="1:10" s="20" customFormat="1" ht="23.25" customHeight="1">
      <c r="A1983" s="30">
        <v>833</v>
      </c>
      <c r="B1983" s="31">
        <v>100000515878</v>
      </c>
      <c r="C1983" s="30">
        <v>0</v>
      </c>
      <c r="D1983" s="29" t="s">
        <v>1453</v>
      </c>
      <c r="E1983" s="29" t="s">
        <v>1450</v>
      </c>
      <c r="F1983" s="28">
        <v>24600</v>
      </c>
      <c r="G1983" s="28">
        <v>-15323.02</v>
      </c>
      <c r="H1983" s="32">
        <v>9276.98</v>
      </c>
      <c r="I1983" s="110"/>
      <c r="J1983" s="22"/>
    </row>
    <row r="1984" spans="1:10" s="20" customFormat="1" ht="23.25" customHeight="1">
      <c r="A1984" s="30">
        <v>834</v>
      </c>
      <c r="B1984" s="31">
        <v>100000515879</v>
      </c>
      <c r="C1984" s="30">
        <v>0</v>
      </c>
      <c r="D1984" s="29" t="s">
        <v>1453</v>
      </c>
      <c r="E1984" s="29" t="s">
        <v>1450</v>
      </c>
      <c r="F1984" s="28">
        <v>24600</v>
      </c>
      <c r="G1984" s="28">
        <v>-15323.02</v>
      </c>
      <c r="H1984" s="32">
        <v>9276.98</v>
      </c>
      <c r="I1984" s="110"/>
      <c r="J1984" s="22"/>
    </row>
    <row r="1985" spans="1:10" s="20" customFormat="1" ht="23.25" customHeight="1">
      <c r="A1985" s="30">
        <v>835</v>
      </c>
      <c r="B1985" s="31">
        <v>100000515880</v>
      </c>
      <c r="C1985" s="30">
        <v>0</v>
      </c>
      <c r="D1985" s="29" t="s">
        <v>1453</v>
      </c>
      <c r="E1985" s="29" t="s">
        <v>1450</v>
      </c>
      <c r="F1985" s="28">
        <v>24600</v>
      </c>
      <c r="G1985" s="28">
        <v>-15323.02</v>
      </c>
      <c r="H1985" s="32">
        <v>9276.98</v>
      </c>
      <c r="I1985" s="110"/>
      <c r="J1985" s="22"/>
    </row>
    <row r="1986" spans="1:10" s="20" customFormat="1" ht="23.25" customHeight="1">
      <c r="A1986" s="30">
        <v>836</v>
      </c>
      <c r="B1986" s="31">
        <v>100000515881</v>
      </c>
      <c r="C1986" s="30">
        <v>0</v>
      </c>
      <c r="D1986" s="29" t="s">
        <v>1453</v>
      </c>
      <c r="E1986" s="29" t="s">
        <v>1450</v>
      </c>
      <c r="F1986" s="28">
        <v>24600</v>
      </c>
      <c r="G1986" s="28">
        <v>-15323.02</v>
      </c>
      <c r="H1986" s="32">
        <v>9276.98</v>
      </c>
      <c r="I1986" s="110"/>
      <c r="J1986" s="22"/>
    </row>
    <row r="1987" spans="1:10" s="20" customFormat="1" ht="23.25" customHeight="1">
      <c r="A1987" s="30">
        <v>837</v>
      </c>
      <c r="B1987" s="31">
        <v>100000515882</v>
      </c>
      <c r="C1987" s="30">
        <v>0</v>
      </c>
      <c r="D1987" s="29" t="s">
        <v>1453</v>
      </c>
      <c r="E1987" s="29" t="s">
        <v>1450</v>
      </c>
      <c r="F1987" s="28">
        <v>24600</v>
      </c>
      <c r="G1987" s="28">
        <v>-15323.02</v>
      </c>
      <c r="H1987" s="32">
        <v>9276.98</v>
      </c>
      <c r="I1987" s="110"/>
      <c r="J1987" s="22"/>
    </row>
    <row r="1988" spans="1:10" s="20" customFormat="1" ht="23.25" customHeight="1">
      <c r="A1988" s="30">
        <v>838</v>
      </c>
      <c r="B1988" s="31">
        <v>100000515883</v>
      </c>
      <c r="C1988" s="30">
        <v>0</v>
      </c>
      <c r="D1988" s="29" t="s">
        <v>1453</v>
      </c>
      <c r="E1988" s="29" t="s">
        <v>1450</v>
      </c>
      <c r="F1988" s="28">
        <v>24600</v>
      </c>
      <c r="G1988" s="28">
        <v>-15323.02</v>
      </c>
      <c r="H1988" s="32">
        <v>9276.98</v>
      </c>
      <c r="I1988" s="110"/>
      <c r="J1988" s="22"/>
    </row>
    <row r="1989" spans="1:10" s="20" customFormat="1" ht="23.25" customHeight="1">
      <c r="A1989" s="30">
        <v>839</v>
      </c>
      <c r="B1989" s="31">
        <v>100000515884</v>
      </c>
      <c r="C1989" s="30">
        <v>0</v>
      </c>
      <c r="D1989" s="29" t="s">
        <v>1453</v>
      </c>
      <c r="E1989" s="29" t="s">
        <v>1450</v>
      </c>
      <c r="F1989" s="28">
        <v>24600</v>
      </c>
      <c r="G1989" s="28">
        <v>-15323.02</v>
      </c>
      <c r="H1989" s="32">
        <v>9276.98</v>
      </c>
      <c r="I1989" s="110"/>
      <c r="J1989" s="22"/>
    </row>
    <row r="1990" spans="1:10" s="20" customFormat="1" ht="23.25" customHeight="1">
      <c r="A1990" s="30">
        <v>840</v>
      </c>
      <c r="B1990" s="31">
        <v>100000515885</v>
      </c>
      <c r="C1990" s="30">
        <v>0</v>
      </c>
      <c r="D1990" s="29" t="s">
        <v>1453</v>
      </c>
      <c r="E1990" s="29" t="s">
        <v>1450</v>
      </c>
      <c r="F1990" s="28">
        <v>24600</v>
      </c>
      <c r="G1990" s="28">
        <v>-15323.02</v>
      </c>
      <c r="H1990" s="32">
        <v>9276.98</v>
      </c>
      <c r="I1990" s="110"/>
      <c r="J1990" s="22"/>
    </row>
    <row r="1991" spans="1:10" s="20" customFormat="1" ht="23.25" customHeight="1">
      <c r="A1991" s="30">
        <v>841</v>
      </c>
      <c r="B1991" s="31">
        <v>100000515886</v>
      </c>
      <c r="C1991" s="30">
        <v>0</v>
      </c>
      <c r="D1991" s="29" t="s">
        <v>1453</v>
      </c>
      <c r="E1991" s="29" t="s">
        <v>1450</v>
      </c>
      <c r="F1991" s="28">
        <v>24600</v>
      </c>
      <c r="G1991" s="28">
        <v>-15323.02</v>
      </c>
      <c r="H1991" s="32">
        <v>9276.98</v>
      </c>
      <c r="I1991" s="110"/>
      <c r="J1991" s="22"/>
    </row>
    <row r="1992" spans="1:10" s="20" customFormat="1" ht="23.25" customHeight="1">
      <c r="A1992" s="30">
        <v>842</v>
      </c>
      <c r="B1992" s="31">
        <v>100000515887</v>
      </c>
      <c r="C1992" s="30">
        <v>0</v>
      </c>
      <c r="D1992" s="29" t="s">
        <v>1453</v>
      </c>
      <c r="E1992" s="29" t="s">
        <v>1450</v>
      </c>
      <c r="F1992" s="28">
        <v>24600</v>
      </c>
      <c r="G1992" s="28">
        <v>-15323.02</v>
      </c>
      <c r="H1992" s="32">
        <v>9276.98</v>
      </c>
      <c r="I1992" s="110"/>
      <c r="J1992" s="22"/>
    </row>
    <row r="1993" spans="1:10" s="20" customFormat="1" ht="23.25" customHeight="1">
      <c r="A1993" s="30">
        <v>843</v>
      </c>
      <c r="B1993" s="31">
        <v>100000515888</v>
      </c>
      <c r="C1993" s="30">
        <v>0</v>
      </c>
      <c r="D1993" s="29" t="s">
        <v>1453</v>
      </c>
      <c r="E1993" s="29" t="s">
        <v>1450</v>
      </c>
      <c r="F1993" s="28">
        <v>24600</v>
      </c>
      <c r="G1993" s="28">
        <v>-15323.02</v>
      </c>
      <c r="H1993" s="32">
        <v>9276.98</v>
      </c>
      <c r="I1993" s="110"/>
      <c r="J1993" s="22"/>
    </row>
    <row r="1994" spans="1:10" s="20" customFormat="1" ht="23.25" customHeight="1">
      <c r="A1994" s="30">
        <v>844</v>
      </c>
      <c r="B1994" s="31">
        <v>100000515889</v>
      </c>
      <c r="C1994" s="30">
        <v>0</v>
      </c>
      <c r="D1994" s="29" t="s">
        <v>1453</v>
      </c>
      <c r="E1994" s="29" t="s">
        <v>1450</v>
      </c>
      <c r="F1994" s="28">
        <v>24600</v>
      </c>
      <c r="G1994" s="28">
        <v>-15323.02</v>
      </c>
      <c r="H1994" s="32">
        <v>9276.98</v>
      </c>
      <c r="I1994" s="110"/>
      <c r="J1994" s="22"/>
    </row>
    <row r="1995" spans="1:10" s="20" customFormat="1" ht="23.25" customHeight="1">
      <c r="A1995" s="30">
        <v>845</v>
      </c>
      <c r="B1995" s="31">
        <v>100000515890</v>
      </c>
      <c r="C1995" s="30">
        <v>0</v>
      </c>
      <c r="D1995" s="29" t="s">
        <v>1453</v>
      </c>
      <c r="E1995" s="29" t="s">
        <v>1450</v>
      </c>
      <c r="F1995" s="28">
        <v>24600</v>
      </c>
      <c r="G1995" s="28">
        <v>-15323.02</v>
      </c>
      <c r="H1995" s="32">
        <v>9276.98</v>
      </c>
      <c r="I1995" s="110"/>
      <c r="J1995" s="22"/>
    </row>
    <row r="1996" spans="1:10" s="20" customFormat="1" ht="23.25" customHeight="1">
      <c r="A1996" s="30">
        <v>846</v>
      </c>
      <c r="B1996" s="31">
        <v>100000515891</v>
      </c>
      <c r="C1996" s="30">
        <v>0</v>
      </c>
      <c r="D1996" s="29" t="s">
        <v>1453</v>
      </c>
      <c r="E1996" s="29" t="s">
        <v>1450</v>
      </c>
      <c r="F1996" s="28">
        <v>24600</v>
      </c>
      <c r="G1996" s="28">
        <v>-15323.02</v>
      </c>
      <c r="H1996" s="32">
        <v>9276.98</v>
      </c>
      <c r="I1996" s="110"/>
      <c r="J1996" s="22"/>
    </row>
    <row r="1997" spans="1:10" s="20" customFormat="1" ht="23.25" customHeight="1">
      <c r="A1997" s="30">
        <v>847</v>
      </c>
      <c r="B1997" s="31">
        <v>100000515892</v>
      </c>
      <c r="C1997" s="30">
        <v>0</v>
      </c>
      <c r="D1997" s="29" t="s">
        <v>1453</v>
      </c>
      <c r="E1997" s="29" t="s">
        <v>1450</v>
      </c>
      <c r="F1997" s="28">
        <v>24600</v>
      </c>
      <c r="G1997" s="28">
        <v>-15323.02</v>
      </c>
      <c r="H1997" s="32">
        <v>9276.98</v>
      </c>
      <c r="I1997" s="110"/>
      <c r="J1997" s="22"/>
    </row>
    <row r="1998" spans="1:10" s="20" customFormat="1" ht="23.25" customHeight="1">
      <c r="A1998" s="30">
        <v>848</v>
      </c>
      <c r="B1998" s="31">
        <v>100000515893</v>
      </c>
      <c r="C1998" s="30">
        <v>0</v>
      </c>
      <c r="D1998" s="29" t="s">
        <v>1453</v>
      </c>
      <c r="E1998" s="29" t="s">
        <v>1450</v>
      </c>
      <c r="F1998" s="28">
        <v>24600</v>
      </c>
      <c r="G1998" s="28">
        <v>-15323.02</v>
      </c>
      <c r="H1998" s="32">
        <v>9276.98</v>
      </c>
      <c r="I1998" s="110"/>
      <c r="J1998" s="22"/>
    </row>
    <row r="1999" spans="1:10" s="20" customFormat="1" ht="23.25" customHeight="1">
      <c r="A1999" s="30">
        <v>849</v>
      </c>
      <c r="B1999" s="31">
        <v>100000515894</v>
      </c>
      <c r="C1999" s="30">
        <v>0</v>
      </c>
      <c r="D1999" s="29" t="s">
        <v>1453</v>
      </c>
      <c r="E1999" s="29" t="s">
        <v>1450</v>
      </c>
      <c r="F1999" s="28">
        <v>24600</v>
      </c>
      <c r="G1999" s="28">
        <v>-15323.02</v>
      </c>
      <c r="H1999" s="32">
        <v>9276.98</v>
      </c>
      <c r="I1999" s="110"/>
      <c r="J1999" s="22"/>
    </row>
    <row r="2000" spans="1:10" s="20" customFormat="1" ht="23.25" customHeight="1">
      <c r="A2000" s="30">
        <v>850</v>
      </c>
      <c r="B2000" s="31">
        <v>100000515895</v>
      </c>
      <c r="C2000" s="30">
        <v>0</v>
      </c>
      <c r="D2000" s="29" t="s">
        <v>1453</v>
      </c>
      <c r="E2000" s="29" t="s">
        <v>1450</v>
      </c>
      <c r="F2000" s="28">
        <v>24600</v>
      </c>
      <c r="G2000" s="28">
        <v>-15323.02</v>
      </c>
      <c r="H2000" s="32">
        <v>9276.98</v>
      </c>
      <c r="I2000" s="110"/>
      <c r="J2000" s="22"/>
    </row>
    <row r="2001" spans="1:10" s="20" customFormat="1" ht="23.25" customHeight="1">
      <c r="A2001" s="30">
        <v>851</v>
      </c>
      <c r="B2001" s="31">
        <v>100000515896</v>
      </c>
      <c r="C2001" s="30">
        <v>0</v>
      </c>
      <c r="D2001" s="29" t="s">
        <v>1453</v>
      </c>
      <c r="E2001" s="29" t="s">
        <v>1450</v>
      </c>
      <c r="F2001" s="28">
        <v>24600</v>
      </c>
      <c r="G2001" s="28">
        <v>-15323.02</v>
      </c>
      <c r="H2001" s="32">
        <v>9276.98</v>
      </c>
      <c r="I2001" s="110"/>
      <c r="J2001" s="22"/>
    </row>
    <row r="2002" spans="1:10" s="20" customFormat="1" ht="23.25" customHeight="1">
      <c r="A2002" s="30">
        <v>852</v>
      </c>
      <c r="B2002" s="31">
        <v>100000515897</v>
      </c>
      <c r="C2002" s="30">
        <v>0</v>
      </c>
      <c r="D2002" s="29" t="s">
        <v>1453</v>
      </c>
      <c r="E2002" s="29" t="s">
        <v>1450</v>
      </c>
      <c r="F2002" s="28">
        <v>24600</v>
      </c>
      <c r="G2002" s="28">
        <v>-15323.02</v>
      </c>
      <c r="H2002" s="32">
        <v>9276.98</v>
      </c>
      <c r="I2002" s="110"/>
      <c r="J2002" s="22"/>
    </row>
    <row r="2003" spans="1:10" s="20" customFormat="1" ht="23.25" customHeight="1">
      <c r="A2003" s="30">
        <v>853</v>
      </c>
      <c r="B2003" s="31">
        <v>100000515898</v>
      </c>
      <c r="C2003" s="30">
        <v>0</v>
      </c>
      <c r="D2003" s="29" t="s">
        <v>1453</v>
      </c>
      <c r="E2003" s="29" t="s">
        <v>1450</v>
      </c>
      <c r="F2003" s="28">
        <v>24600</v>
      </c>
      <c r="G2003" s="28">
        <v>-15323.02</v>
      </c>
      <c r="H2003" s="32">
        <v>9276.98</v>
      </c>
      <c r="I2003" s="110"/>
      <c r="J2003" s="22"/>
    </row>
    <row r="2004" spans="1:10" s="20" customFormat="1" ht="23.25" customHeight="1">
      <c r="A2004" s="30">
        <v>854</v>
      </c>
      <c r="B2004" s="31">
        <v>100000515899</v>
      </c>
      <c r="C2004" s="30">
        <v>0</v>
      </c>
      <c r="D2004" s="29" t="s">
        <v>1453</v>
      </c>
      <c r="E2004" s="29" t="s">
        <v>1450</v>
      </c>
      <c r="F2004" s="28">
        <v>24600</v>
      </c>
      <c r="G2004" s="28">
        <v>-15323.02</v>
      </c>
      <c r="H2004" s="32">
        <v>9276.98</v>
      </c>
      <c r="I2004" s="110"/>
      <c r="J2004" s="22"/>
    </row>
    <row r="2005" spans="1:10" s="20" customFormat="1" ht="23.25" customHeight="1">
      <c r="A2005" s="30">
        <v>855</v>
      </c>
      <c r="B2005" s="31">
        <v>100000515900</v>
      </c>
      <c r="C2005" s="30">
        <v>0</v>
      </c>
      <c r="D2005" s="29" t="s">
        <v>1453</v>
      </c>
      <c r="E2005" s="29" t="s">
        <v>1450</v>
      </c>
      <c r="F2005" s="28">
        <v>24600</v>
      </c>
      <c r="G2005" s="28">
        <v>-15323.02</v>
      </c>
      <c r="H2005" s="32">
        <v>9276.98</v>
      </c>
      <c r="I2005" s="110"/>
      <c r="J2005" s="22"/>
    </row>
    <row r="2006" spans="1:10" s="20" customFormat="1" ht="23.25" customHeight="1">
      <c r="A2006" s="30">
        <v>856</v>
      </c>
      <c r="B2006" s="31">
        <v>100000515901</v>
      </c>
      <c r="C2006" s="30">
        <v>0</v>
      </c>
      <c r="D2006" s="29" t="s">
        <v>1453</v>
      </c>
      <c r="E2006" s="29" t="s">
        <v>1450</v>
      </c>
      <c r="F2006" s="28">
        <v>24600</v>
      </c>
      <c r="G2006" s="28">
        <v>-15323.02</v>
      </c>
      <c r="H2006" s="32">
        <v>9276.98</v>
      </c>
      <c r="I2006" s="110"/>
      <c r="J2006" s="22"/>
    </row>
    <row r="2007" spans="1:10" s="20" customFormat="1" ht="23.25" customHeight="1">
      <c r="A2007" s="30">
        <v>857</v>
      </c>
      <c r="B2007" s="31">
        <v>100000515902</v>
      </c>
      <c r="C2007" s="30">
        <v>0</v>
      </c>
      <c r="D2007" s="29" t="s">
        <v>1453</v>
      </c>
      <c r="E2007" s="29" t="s">
        <v>1450</v>
      </c>
      <c r="F2007" s="28">
        <v>24600</v>
      </c>
      <c r="G2007" s="28">
        <v>-15323.02</v>
      </c>
      <c r="H2007" s="32">
        <v>9276.98</v>
      </c>
      <c r="I2007" s="110"/>
      <c r="J2007" s="22"/>
    </row>
    <row r="2008" spans="1:10" s="20" customFormat="1" ht="23.25" customHeight="1">
      <c r="A2008" s="30">
        <v>858</v>
      </c>
      <c r="B2008" s="31">
        <v>100000515903</v>
      </c>
      <c r="C2008" s="30">
        <v>0</v>
      </c>
      <c r="D2008" s="29" t="s">
        <v>1453</v>
      </c>
      <c r="E2008" s="29" t="s">
        <v>1450</v>
      </c>
      <c r="F2008" s="28">
        <v>24600</v>
      </c>
      <c r="G2008" s="28">
        <v>-15323.02</v>
      </c>
      <c r="H2008" s="32">
        <v>9276.98</v>
      </c>
      <c r="I2008" s="110"/>
      <c r="J2008" s="22"/>
    </row>
    <row r="2009" spans="1:10" s="20" customFormat="1" ht="23.25" customHeight="1">
      <c r="A2009" s="30">
        <v>859</v>
      </c>
      <c r="B2009" s="31">
        <v>100000515904</v>
      </c>
      <c r="C2009" s="30">
        <v>0</v>
      </c>
      <c r="D2009" s="29" t="s">
        <v>1453</v>
      </c>
      <c r="E2009" s="29" t="s">
        <v>1450</v>
      </c>
      <c r="F2009" s="28">
        <v>24600</v>
      </c>
      <c r="G2009" s="28">
        <v>-15323.02</v>
      </c>
      <c r="H2009" s="32">
        <v>9276.98</v>
      </c>
      <c r="I2009" s="110"/>
      <c r="J2009" s="22"/>
    </row>
    <row r="2010" spans="1:10" s="20" customFormat="1" ht="23.25" customHeight="1">
      <c r="A2010" s="30">
        <v>860</v>
      </c>
      <c r="B2010" s="31">
        <v>100000515905</v>
      </c>
      <c r="C2010" s="30">
        <v>0</v>
      </c>
      <c r="D2010" s="29" t="s">
        <v>1453</v>
      </c>
      <c r="E2010" s="29" t="s">
        <v>1450</v>
      </c>
      <c r="F2010" s="28">
        <v>24600</v>
      </c>
      <c r="G2010" s="28">
        <v>-15323.02</v>
      </c>
      <c r="H2010" s="32">
        <v>9276.98</v>
      </c>
      <c r="I2010" s="110"/>
      <c r="J2010" s="22"/>
    </row>
    <row r="2011" spans="1:10" s="20" customFormat="1" ht="23.25" customHeight="1">
      <c r="A2011" s="30">
        <v>861</v>
      </c>
      <c r="B2011" s="31">
        <v>100000515906</v>
      </c>
      <c r="C2011" s="30">
        <v>0</v>
      </c>
      <c r="D2011" s="29" t="s">
        <v>1453</v>
      </c>
      <c r="E2011" s="29" t="s">
        <v>1450</v>
      </c>
      <c r="F2011" s="28">
        <v>24600</v>
      </c>
      <c r="G2011" s="28">
        <v>-15323.02</v>
      </c>
      <c r="H2011" s="32">
        <v>9276.98</v>
      </c>
      <c r="I2011" s="110"/>
      <c r="J2011" s="22"/>
    </row>
    <row r="2012" spans="1:10" s="20" customFormat="1" ht="23.25" customHeight="1">
      <c r="A2012" s="30">
        <v>862</v>
      </c>
      <c r="B2012" s="31">
        <v>100000515907</v>
      </c>
      <c r="C2012" s="30">
        <v>0</v>
      </c>
      <c r="D2012" s="29" t="s">
        <v>1453</v>
      </c>
      <c r="E2012" s="29" t="s">
        <v>1450</v>
      </c>
      <c r="F2012" s="28">
        <v>24600</v>
      </c>
      <c r="G2012" s="28">
        <v>-15323.02</v>
      </c>
      <c r="H2012" s="32">
        <v>9276.98</v>
      </c>
      <c r="I2012" s="110"/>
      <c r="J2012" s="22"/>
    </row>
    <row r="2013" spans="1:10" s="20" customFormat="1" ht="23.25" customHeight="1">
      <c r="A2013" s="30">
        <v>863</v>
      </c>
      <c r="B2013" s="31">
        <v>100000515908</v>
      </c>
      <c r="C2013" s="30">
        <v>0</v>
      </c>
      <c r="D2013" s="29" t="s">
        <v>1453</v>
      </c>
      <c r="E2013" s="29" t="s">
        <v>1450</v>
      </c>
      <c r="F2013" s="28">
        <v>24600</v>
      </c>
      <c r="G2013" s="28">
        <v>-15323.02</v>
      </c>
      <c r="H2013" s="32">
        <v>9276.98</v>
      </c>
      <c r="I2013" s="110"/>
      <c r="J2013" s="22"/>
    </row>
    <row r="2014" spans="1:10" s="20" customFormat="1" ht="23.25" customHeight="1">
      <c r="A2014" s="30">
        <v>864</v>
      </c>
      <c r="B2014" s="31">
        <v>100000515909</v>
      </c>
      <c r="C2014" s="30">
        <v>0</v>
      </c>
      <c r="D2014" s="29" t="s">
        <v>1453</v>
      </c>
      <c r="E2014" s="29" t="s">
        <v>1450</v>
      </c>
      <c r="F2014" s="28">
        <v>24600</v>
      </c>
      <c r="G2014" s="28">
        <v>-15323.02</v>
      </c>
      <c r="H2014" s="32">
        <v>9276.98</v>
      </c>
      <c r="I2014" s="110"/>
      <c r="J2014" s="22"/>
    </row>
    <row r="2015" spans="1:10" s="20" customFormat="1" ht="23.25" customHeight="1">
      <c r="A2015" s="30">
        <v>865</v>
      </c>
      <c r="B2015" s="31">
        <v>100000515910</v>
      </c>
      <c r="C2015" s="30">
        <v>0</v>
      </c>
      <c r="D2015" s="29" t="s">
        <v>1453</v>
      </c>
      <c r="E2015" s="29" t="s">
        <v>1450</v>
      </c>
      <c r="F2015" s="28">
        <v>24600</v>
      </c>
      <c r="G2015" s="28">
        <v>-15323.02</v>
      </c>
      <c r="H2015" s="32">
        <v>9276.98</v>
      </c>
      <c r="I2015" s="110"/>
      <c r="J2015" s="22"/>
    </row>
    <row r="2016" spans="1:10" s="20" customFormat="1" ht="23.25" customHeight="1">
      <c r="A2016" s="30">
        <v>866</v>
      </c>
      <c r="B2016" s="31">
        <v>100000515911</v>
      </c>
      <c r="C2016" s="30">
        <v>0</v>
      </c>
      <c r="D2016" s="29" t="s">
        <v>1453</v>
      </c>
      <c r="E2016" s="29" t="s">
        <v>1450</v>
      </c>
      <c r="F2016" s="28">
        <v>24600</v>
      </c>
      <c r="G2016" s="28">
        <v>-15323.02</v>
      </c>
      <c r="H2016" s="32">
        <v>9276.98</v>
      </c>
      <c r="I2016" s="110"/>
      <c r="J2016" s="22"/>
    </row>
    <row r="2017" spans="1:10" s="20" customFormat="1" ht="23.25" customHeight="1">
      <c r="A2017" s="30">
        <v>867</v>
      </c>
      <c r="B2017" s="31">
        <v>100000515912</v>
      </c>
      <c r="C2017" s="30">
        <v>0</v>
      </c>
      <c r="D2017" s="29" t="s">
        <v>1453</v>
      </c>
      <c r="E2017" s="29" t="s">
        <v>1450</v>
      </c>
      <c r="F2017" s="28">
        <v>24600</v>
      </c>
      <c r="G2017" s="28">
        <v>-15323.02</v>
      </c>
      <c r="H2017" s="32">
        <v>9276.98</v>
      </c>
      <c r="I2017" s="110"/>
      <c r="J2017" s="22"/>
    </row>
    <row r="2018" spans="1:10" s="20" customFormat="1" ht="23.25" customHeight="1">
      <c r="A2018" s="30">
        <v>868</v>
      </c>
      <c r="B2018" s="31">
        <v>100000515913</v>
      </c>
      <c r="C2018" s="30">
        <v>0</v>
      </c>
      <c r="D2018" s="29" t="s">
        <v>1453</v>
      </c>
      <c r="E2018" s="29" t="s">
        <v>1450</v>
      </c>
      <c r="F2018" s="28">
        <v>24600</v>
      </c>
      <c r="G2018" s="28">
        <v>-15323.02</v>
      </c>
      <c r="H2018" s="32">
        <v>9276.98</v>
      </c>
      <c r="I2018" s="110"/>
      <c r="J2018" s="22"/>
    </row>
    <row r="2019" spans="1:10" s="20" customFormat="1" ht="23.25" customHeight="1">
      <c r="A2019" s="30">
        <v>869</v>
      </c>
      <c r="B2019" s="31">
        <v>100000515914</v>
      </c>
      <c r="C2019" s="30">
        <v>0</v>
      </c>
      <c r="D2019" s="29" t="s">
        <v>1453</v>
      </c>
      <c r="E2019" s="29" t="s">
        <v>1450</v>
      </c>
      <c r="F2019" s="28">
        <v>24600</v>
      </c>
      <c r="G2019" s="28">
        <v>-15323.02</v>
      </c>
      <c r="H2019" s="32">
        <v>9276.98</v>
      </c>
      <c r="I2019" s="110"/>
      <c r="J2019" s="22"/>
    </row>
    <row r="2020" spans="1:10" s="20" customFormat="1" ht="23.25" customHeight="1">
      <c r="A2020" s="30">
        <v>870</v>
      </c>
      <c r="B2020" s="31">
        <v>100000515915</v>
      </c>
      <c r="C2020" s="30">
        <v>0</v>
      </c>
      <c r="D2020" s="29" t="s">
        <v>1453</v>
      </c>
      <c r="E2020" s="29" t="s">
        <v>1450</v>
      </c>
      <c r="F2020" s="28">
        <v>24600</v>
      </c>
      <c r="G2020" s="28">
        <v>-15323.02</v>
      </c>
      <c r="H2020" s="32">
        <v>9276.98</v>
      </c>
      <c r="I2020" s="110"/>
      <c r="J2020" s="22"/>
    </row>
    <row r="2021" spans="1:10" s="20" customFormat="1" ht="23.25" customHeight="1">
      <c r="A2021" s="30">
        <v>871</v>
      </c>
      <c r="B2021" s="31">
        <v>100000515916</v>
      </c>
      <c r="C2021" s="30">
        <v>0</v>
      </c>
      <c r="D2021" s="29" t="s">
        <v>1453</v>
      </c>
      <c r="E2021" s="29" t="s">
        <v>1450</v>
      </c>
      <c r="F2021" s="28">
        <v>24600</v>
      </c>
      <c r="G2021" s="28">
        <v>-15323.02</v>
      </c>
      <c r="H2021" s="32">
        <v>9276.98</v>
      </c>
      <c r="I2021" s="110"/>
      <c r="J2021" s="22"/>
    </row>
    <row r="2022" spans="1:10" s="20" customFormat="1" ht="23.25" customHeight="1">
      <c r="A2022" s="30">
        <v>872</v>
      </c>
      <c r="B2022" s="31">
        <v>100000515917</v>
      </c>
      <c r="C2022" s="30">
        <v>0</v>
      </c>
      <c r="D2022" s="29" t="s">
        <v>1453</v>
      </c>
      <c r="E2022" s="29" t="s">
        <v>1450</v>
      </c>
      <c r="F2022" s="28">
        <v>24600</v>
      </c>
      <c r="G2022" s="28">
        <v>-15323.02</v>
      </c>
      <c r="H2022" s="32">
        <v>9276.98</v>
      </c>
      <c r="I2022" s="110"/>
      <c r="J2022" s="22"/>
    </row>
    <row r="2023" spans="1:10" s="20" customFormat="1" ht="23.25" customHeight="1">
      <c r="A2023" s="30">
        <v>873</v>
      </c>
      <c r="B2023" s="31">
        <v>100000515918</v>
      </c>
      <c r="C2023" s="30">
        <v>0</v>
      </c>
      <c r="D2023" s="29" t="s">
        <v>1453</v>
      </c>
      <c r="E2023" s="29" t="s">
        <v>1450</v>
      </c>
      <c r="F2023" s="28">
        <v>24600</v>
      </c>
      <c r="G2023" s="28">
        <v>-15323.02</v>
      </c>
      <c r="H2023" s="32">
        <v>9276.98</v>
      </c>
      <c r="I2023" s="110"/>
      <c r="J2023" s="22"/>
    </row>
    <row r="2024" spans="1:10" s="20" customFormat="1" ht="23.25" customHeight="1">
      <c r="A2024" s="30">
        <v>874</v>
      </c>
      <c r="B2024" s="31">
        <v>100000515919</v>
      </c>
      <c r="C2024" s="30">
        <v>0</v>
      </c>
      <c r="D2024" s="29" t="s">
        <v>1453</v>
      </c>
      <c r="E2024" s="29" t="s">
        <v>1450</v>
      </c>
      <c r="F2024" s="28">
        <v>24600</v>
      </c>
      <c r="G2024" s="28">
        <v>-15323.02</v>
      </c>
      <c r="H2024" s="32">
        <v>9276.98</v>
      </c>
      <c r="I2024" s="110"/>
      <c r="J2024" s="22"/>
    </row>
    <row r="2025" spans="1:10" s="20" customFormat="1" ht="23.25" customHeight="1">
      <c r="A2025" s="30">
        <v>875</v>
      </c>
      <c r="B2025" s="31">
        <v>100000515920</v>
      </c>
      <c r="C2025" s="30">
        <v>0</v>
      </c>
      <c r="D2025" s="29" t="s">
        <v>1453</v>
      </c>
      <c r="E2025" s="29" t="s">
        <v>1450</v>
      </c>
      <c r="F2025" s="28">
        <v>24600</v>
      </c>
      <c r="G2025" s="28">
        <v>-15323.02</v>
      </c>
      <c r="H2025" s="32">
        <v>9276.98</v>
      </c>
      <c r="I2025" s="110"/>
      <c r="J2025" s="22"/>
    </row>
    <row r="2026" spans="1:10" s="20" customFormat="1" ht="23.25" customHeight="1">
      <c r="A2026" s="30">
        <v>876</v>
      </c>
      <c r="B2026" s="31">
        <v>100000515921</v>
      </c>
      <c r="C2026" s="30">
        <v>0</v>
      </c>
      <c r="D2026" s="29" t="s">
        <v>1453</v>
      </c>
      <c r="E2026" s="29" t="s">
        <v>1450</v>
      </c>
      <c r="F2026" s="28">
        <v>24600</v>
      </c>
      <c r="G2026" s="28">
        <v>-15323.02</v>
      </c>
      <c r="H2026" s="32">
        <v>9276.98</v>
      </c>
      <c r="I2026" s="110"/>
      <c r="J2026" s="22"/>
    </row>
    <row r="2027" spans="1:10" s="20" customFormat="1" ht="23.25" customHeight="1">
      <c r="A2027" s="30">
        <v>877</v>
      </c>
      <c r="B2027" s="31">
        <v>100000515922</v>
      </c>
      <c r="C2027" s="30">
        <v>0</v>
      </c>
      <c r="D2027" s="29" t="s">
        <v>1453</v>
      </c>
      <c r="E2027" s="29" t="s">
        <v>1450</v>
      </c>
      <c r="F2027" s="28">
        <v>24600</v>
      </c>
      <c r="G2027" s="28">
        <v>-15323.02</v>
      </c>
      <c r="H2027" s="32">
        <v>9276.98</v>
      </c>
      <c r="I2027" s="110"/>
      <c r="J2027" s="22"/>
    </row>
    <row r="2028" spans="1:10" s="20" customFormat="1" ht="23.25" customHeight="1">
      <c r="A2028" s="30">
        <v>878</v>
      </c>
      <c r="B2028" s="31">
        <v>100000515923</v>
      </c>
      <c r="C2028" s="30">
        <v>0</v>
      </c>
      <c r="D2028" s="29" t="s">
        <v>1453</v>
      </c>
      <c r="E2028" s="29" t="s">
        <v>1450</v>
      </c>
      <c r="F2028" s="28">
        <v>24600</v>
      </c>
      <c r="G2028" s="28">
        <v>-15323.02</v>
      </c>
      <c r="H2028" s="32">
        <v>9276.98</v>
      </c>
      <c r="I2028" s="110"/>
      <c r="J2028" s="22"/>
    </row>
    <row r="2029" spans="1:10" s="20" customFormat="1" ht="23.25" customHeight="1">
      <c r="A2029" s="30">
        <v>879</v>
      </c>
      <c r="B2029" s="31">
        <v>100000515924</v>
      </c>
      <c r="C2029" s="30">
        <v>0</v>
      </c>
      <c r="D2029" s="29" t="s">
        <v>1453</v>
      </c>
      <c r="E2029" s="29" t="s">
        <v>1450</v>
      </c>
      <c r="F2029" s="28">
        <v>24600</v>
      </c>
      <c r="G2029" s="28">
        <v>-15323.02</v>
      </c>
      <c r="H2029" s="32">
        <v>9276.98</v>
      </c>
      <c r="I2029" s="110"/>
      <c r="J2029" s="22"/>
    </row>
    <row r="2030" spans="1:10" s="20" customFormat="1" ht="23.25" customHeight="1">
      <c r="A2030" s="30">
        <v>880</v>
      </c>
      <c r="B2030" s="31">
        <v>100000515925</v>
      </c>
      <c r="C2030" s="30">
        <v>0</v>
      </c>
      <c r="D2030" s="29" t="s">
        <v>1453</v>
      </c>
      <c r="E2030" s="29" t="s">
        <v>1450</v>
      </c>
      <c r="F2030" s="28">
        <v>24600</v>
      </c>
      <c r="G2030" s="28">
        <v>-15323.02</v>
      </c>
      <c r="H2030" s="32">
        <v>9276.98</v>
      </c>
      <c r="I2030" s="110"/>
      <c r="J2030" s="22"/>
    </row>
    <row r="2031" spans="1:10" s="20" customFormat="1" ht="23.25" customHeight="1">
      <c r="A2031" s="30">
        <v>881</v>
      </c>
      <c r="B2031" s="31">
        <v>100000515926</v>
      </c>
      <c r="C2031" s="30">
        <v>0</v>
      </c>
      <c r="D2031" s="29" t="s">
        <v>1453</v>
      </c>
      <c r="E2031" s="29" t="s">
        <v>1450</v>
      </c>
      <c r="F2031" s="28">
        <v>24600</v>
      </c>
      <c r="G2031" s="28">
        <v>-15323.02</v>
      </c>
      <c r="H2031" s="32">
        <v>9276.98</v>
      </c>
      <c r="I2031" s="110"/>
      <c r="J2031" s="22"/>
    </row>
    <row r="2032" spans="1:10" s="20" customFormat="1" ht="23.25" customHeight="1">
      <c r="A2032" s="30">
        <v>882</v>
      </c>
      <c r="B2032" s="31">
        <v>100000515927</v>
      </c>
      <c r="C2032" s="30">
        <v>0</v>
      </c>
      <c r="D2032" s="29" t="s">
        <v>1453</v>
      </c>
      <c r="E2032" s="29" t="s">
        <v>1450</v>
      </c>
      <c r="F2032" s="28">
        <v>24600</v>
      </c>
      <c r="G2032" s="28">
        <v>-15323.02</v>
      </c>
      <c r="H2032" s="32">
        <v>9276.98</v>
      </c>
      <c r="I2032" s="110"/>
      <c r="J2032" s="22"/>
    </row>
    <row r="2033" spans="1:10" s="20" customFormat="1" ht="23.25" customHeight="1">
      <c r="A2033" s="30">
        <v>883</v>
      </c>
      <c r="B2033" s="31">
        <v>100000515928</v>
      </c>
      <c r="C2033" s="30">
        <v>0</v>
      </c>
      <c r="D2033" s="29" t="s">
        <v>1453</v>
      </c>
      <c r="E2033" s="29" t="s">
        <v>1450</v>
      </c>
      <c r="F2033" s="28">
        <v>24600</v>
      </c>
      <c r="G2033" s="28">
        <v>-15323.02</v>
      </c>
      <c r="H2033" s="32">
        <v>9276.98</v>
      </c>
      <c r="I2033" s="110"/>
      <c r="J2033" s="22"/>
    </row>
    <row r="2034" spans="1:10" s="20" customFormat="1" ht="23.25" customHeight="1">
      <c r="A2034" s="30">
        <v>884</v>
      </c>
      <c r="B2034" s="31">
        <v>100000515929</v>
      </c>
      <c r="C2034" s="30">
        <v>0</v>
      </c>
      <c r="D2034" s="29" t="s">
        <v>1453</v>
      </c>
      <c r="E2034" s="29" t="s">
        <v>1450</v>
      </c>
      <c r="F2034" s="28">
        <v>24600</v>
      </c>
      <c r="G2034" s="28">
        <v>-15323.02</v>
      </c>
      <c r="H2034" s="32">
        <v>9276.98</v>
      </c>
      <c r="I2034" s="110"/>
      <c r="J2034" s="22"/>
    </row>
    <row r="2035" spans="1:10" s="20" customFormat="1" ht="23.25" customHeight="1">
      <c r="A2035" s="30">
        <v>885</v>
      </c>
      <c r="B2035" s="31">
        <v>100000515930</v>
      </c>
      <c r="C2035" s="30">
        <v>0</v>
      </c>
      <c r="D2035" s="29" t="s">
        <v>1453</v>
      </c>
      <c r="E2035" s="29" t="s">
        <v>1450</v>
      </c>
      <c r="F2035" s="28">
        <v>24600</v>
      </c>
      <c r="G2035" s="28">
        <v>-15323.02</v>
      </c>
      <c r="H2035" s="32">
        <v>9276.98</v>
      </c>
      <c r="I2035" s="110"/>
      <c r="J2035" s="22"/>
    </row>
    <row r="2036" spans="1:10" s="20" customFormat="1" ht="23.25" customHeight="1">
      <c r="A2036" s="30">
        <v>886</v>
      </c>
      <c r="B2036" s="31">
        <v>100000515931</v>
      </c>
      <c r="C2036" s="30">
        <v>0</v>
      </c>
      <c r="D2036" s="29" t="s">
        <v>1453</v>
      </c>
      <c r="E2036" s="29" t="s">
        <v>1450</v>
      </c>
      <c r="F2036" s="28">
        <v>24600</v>
      </c>
      <c r="G2036" s="28">
        <v>-15323.02</v>
      </c>
      <c r="H2036" s="32">
        <v>9276.98</v>
      </c>
      <c r="I2036" s="110"/>
      <c r="J2036" s="22"/>
    </row>
    <row r="2037" spans="1:10" s="20" customFormat="1" ht="23.25" customHeight="1">
      <c r="A2037" s="30">
        <v>887</v>
      </c>
      <c r="B2037" s="31">
        <v>100000515932</v>
      </c>
      <c r="C2037" s="30">
        <v>0</v>
      </c>
      <c r="D2037" s="29" t="s">
        <v>1453</v>
      </c>
      <c r="E2037" s="29" t="s">
        <v>1450</v>
      </c>
      <c r="F2037" s="28">
        <v>24600</v>
      </c>
      <c r="G2037" s="28">
        <v>-15323.02</v>
      </c>
      <c r="H2037" s="32">
        <v>9276.98</v>
      </c>
      <c r="I2037" s="110"/>
      <c r="J2037" s="22"/>
    </row>
    <row r="2038" spans="1:10" s="20" customFormat="1" ht="23.25" customHeight="1">
      <c r="A2038" s="30">
        <v>888</v>
      </c>
      <c r="B2038" s="31">
        <v>100000515933</v>
      </c>
      <c r="C2038" s="30">
        <v>0</v>
      </c>
      <c r="D2038" s="29" t="s">
        <v>1453</v>
      </c>
      <c r="E2038" s="29" t="s">
        <v>1450</v>
      </c>
      <c r="F2038" s="28">
        <v>24600</v>
      </c>
      <c r="G2038" s="28">
        <v>-15323.02</v>
      </c>
      <c r="H2038" s="32">
        <v>9276.98</v>
      </c>
      <c r="I2038" s="110"/>
      <c r="J2038" s="22"/>
    </row>
    <row r="2039" spans="1:10" s="20" customFormat="1" ht="23.25" customHeight="1">
      <c r="A2039" s="30">
        <v>889</v>
      </c>
      <c r="B2039" s="31">
        <v>100000515934</v>
      </c>
      <c r="C2039" s="30">
        <v>0</v>
      </c>
      <c r="D2039" s="29" t="s">
        <v>1453</v>
      </c>
      <c r="E2039" s="29" t="s">
        <v>1450</v>
      </c>
      <c r="F2039" s="28">
        <v>24600</v>
      </c>
      <c r="G2039" s="28">
        <v>-15323.02</v>
      </c>
      <c r="H2039" s="32">
        <v>9276.98</v>
      </c>
      <c r="I2039" s="110"/>
      <c r="J2039" s="22"/>
    </row>
    <row r="2040" spans="1:10" s="20" customFormat="1" ht="23.25" customHeight="1">
      <c r="A2040" s="30">
        <v>890</v>
      </c>
      <c r="B2040" s="31">
        <v>100000515935</v>
      </c>
      <c r="C2040" s="30">
        <v>0</v>
      </c>
      <c r="D2040" s="29" t="s">
        <v>1453</v>
      </c>
      <c r="E2040" s="29" t="s">
        <v>1450</v>
      </c>
      <c r="F2040" s="28">
        <v>24600</v>
      </c>
      <c r="G2040" s="28">
        <v>-15323.02</v>
      </c>
      <c r="H2040" s="32">
        <v>9276.98</v>
      </c>
      <c r="I2040" s="110"/>
      <c r="J2040" s="22"/>
    </row>
    <row r="2041" spans="1:10" s="20" customFormat="1" ht="23.25" customHeight="1">
      <c r="A2041" s="30">
        <v>891</v>
      </c>
      <c r="B2041" s="31">
        <v>100000515936</v>
      </c>
      <c r="C2041" s="30">
        <v>0</v>
      </c>
      <c r="D2041" s="29" t="s">
        <v>1453</v>
      </c>
      <c r="E2041" s="29" t="s">
        <v>1450</v>
      </c>
      <c r="F2041" s="28">
        <v>24600</v>
      </c>
      <c r="G2041" s="28">
        <v>-15323.02</v>
      </c>
      <c r="H2041" s="32">
        <v>9276.98</v>
      </c>
      <c r="I2041" s="110"/>
      <c r="J2041" s="22"/>
    </row>
    <row r="2042" spans="1:10" s="20" customFormat="1" ht="23.25" customHeight="1">
      <c r="A2042" s="30">
        <v>892</v>
      </c>
      <c r="B2042" s="31">
        <v>100000515937</v>
      </c>
      <c r="C2042" s="30">
        <v>0</v>
      </c>
      <c r="D2042" s="29" t="s">
        <v>1453</v>
      </c>
      <c r="E2042" s="29" t="s">
        <v>1450</v>
      </c>
      <c r="F2042" s="28">
        <v>24600</v>
      </c>
      <c r="G2042" s="28">
        <v>-15323.02</v>
      </c>
      <c r="H2042" s="32">
        <v>9276.98</v>
      </c>
      <c r="I2042" s="110"/>
      <c r="J2042" s="22"/>
    </row>
    <row r="2043" spans="1:10" s="20" customFormat="1" ht="23.25" customHeight="1">
      <c r="A2043" s="30">
        <v>893</v>
      </c>
      <c r="B2043" s="31">
        <v>100000515938</v>
      </c>
      <c r="C2043" s="30">
        <v>0</v>
      </c>
      <c r="D2043" s="29" t="s">
        <v>1453</v>
      </c>
      <c r="E2043" s="29" t="s">
        <v>1450</v>
      </c>
      <c r="F2043" s="28">
        <v>24600</v>
      </c>
      <c r="G2043" s="28">
        <v>-15323.02</v>
      </c>
      <c r="H2043" s="32">
        <v>9276.98</v>
      </c>
      <c r="I2043" s="110"/>
      <c r="J2043" s="22"/>
    </row>
    <row r="2044" spans="1:10" s="20" customFormat="1" ht="23.25" customHeight="1">
      <c r="A2044" s="30">
        <v>894</v>
      </c>
      <c r="B2044" s="31">
        <v>100000515939</v>
      </c>
      <c r="C2044" s="30">
        <v>0</v>
      </c>
      <c r="D2044" s="29" t="s">
        <v>1453</v>
      </c>
      <c r="E2044" s="29" t="s">
        <v>1450</v>
      </c>
      <c r="F2044" s="28">
        <v>24600</v>
      </c>
      <c r="G2044" s="28">
        <v>-15323.02</v>
      </c>
      <c r="H2044" s="32">
        <v>9276.98</v>
      </c>
      <c r="I2044" s="110"/>
      <c r="J2044" s="22"/>
    </row>
    <row r="2045" spans="1:10" s="20" customFormat="1" ht="23.25" customHeight="1">
      <c r="A2045" s="30">
        <v>895</v>
      </c>
      <c r="B2045" s="31">
        <v>100000515940</v>
      </c>
      <c r="C2045" s="30">
        <v>0</v>
      </c>
      <c r="D2045" s="29" t="s">
        <v>1453</v>
      </c>
      <c r="E2045" s="29" t="s">
        <v>1450</v>
      </c>
      <c r="F2045" s="28">
        <v>24600</v>
      </c>
      <c r="G2045" s="28">
        <v>-15323.02</v>
      </c>
      <c r="H2045" s="32">
        <v>9276.98</v>
      </c>
      <c r="I2045" s="110"/>
      <c r="J2045" s="22"/>
    </row>
    <row r="2046" spans="1:10" s="20" customFormat="1" ht="23.25" customHeight="1">
      <c r="A2046" s="30">
        <v>896</v>
      </c>
      <c r="B2046" s="31">
        <v>100000515941</v>
      </c>
      <c r="C2046" s="30">
        <v>0</v>
      </c>
      <c r="D2046" s="29" t="s">
        <v>1453</v>
      </c>
      <c r="E2046" s="29" t="s">
        <v>1450</v>
      </c>
      <c r="F2046" s="28">
        <v>24600</v>
      </c>
      <c r="G2046" s="28">
        <v>-15323.02</v>
      </c>
      <c r="H2046" s="32">
        <v>9276.98</v>
      </c>
      <c r="I2046" s="110"/>
      <c r="J2046" s="22"/>
    </row>
    <row r="2047" spans="1:10" s="20" customFormat="1" ht="23.25" customHeight="1">
      <c r="A2047" s="30">
        <v>897</v>
      </c>
      <c r="B2047" s="31">
        <v>100000515942</v>
      </c>
      <c r="C2047" s="30">
        <v>0</v>
      </c>
      <c r="D2047" s="29" t="s">
        <v>1453</v>
      </c>
      <c r="E2047" s="29" t="s">
        <v>1450</v>
      </c>
      <c r="F2047" s="28">
        <v>24600</v>
      </c>
      <c r="G2047" s="28">
        <v>-15323.02</v>
      </c>
      <c r="H2047" s="32">
        <v>9276.98</v>
      </c>
      <c r="I2047" s="110"/>
      <c r="J2047" s="22"/>
    </row>
    <row r="2048" spans="1:10" s="20" customFormat="1" ht="23.25" customHeight="1">
      <c r="A2048" s="30">
        <v>898</v>
      </c>
      <c r="B2048" s="31">
        <v>100000515943</v>
      </c>
      <c r="C2048" s="30">
        <v>0</v>
      </c>
      <c r="D2048" s="29" t="s">
        <v>1453</v>
      </c>
      <c r="E2048" s="29" t="s">
        <v>1450</v>
      </c>
      <c r="F2048" s="28">
        <v>24600</v>
      </c>
      <c r="G2048" s="28">
        <v>-15323.02</v>
      </c>
      <c r="H2048" s="32">
        <v>9276.98</v>
      </c>
      <c r="I2048" s="110"/>
      <c r="J2048" s="22"/>
    </row>
    <row r="2049" spans="1:10" s="20" customFormat="1" ht="23.25" customHeight="1">
      <c r="A2049" s="30">
        <v>899</v>
      </c>
      <c r="B2049" s="31">
        <v>100000515944</v>
      </c>
      <c r="C2049" s="30">
        <v>0</v>
      </c>
      <c r="D2049" s="29" t="s">
        <v>1453</v>
      </c>
      <c r="E2049" s="29" t="s">
        <v>1450</v>
      </c>
      <c r="F2049" s="28">
        <v>24600</v>
      </c>
      <c r="G2049" s="28">
        <v>-15323.02</v>
      </c>
      <c r="H2049" s="32">
        <v>9276.98</v>
      </c>
      <c r="I2049" s="110"/>
      <c r="J2049" s="22"/>
    </row>
    <row r="2050" spans="1:10" s="20" customFormat="1" ht="23.25" customHeight="1">
      <c r="A2050" s="30">
        <v>900</v>
      </c>
      <c r="B2050" s="31">
        <v>100000515945</v>
      </c>
      <c r="C2050" s="30">
        <v>0</v>
      </c>
      <c r="D2050" s="29" t="s">
        <v>1453</v>
      </c>
      <c r="E2050" s="29" t="s">
        <v>1450</v>
      </c>
      <c r="F2050" s="28">
        <v>24600</v>
      </c>
      <c r="G2050" s="28">
        <v>-15323.02</v>
      </c>
      <c r="H2050" s="32">
        <v>9276.98</v>
      </c>
      <c r="I2050" s="110"/>
      <c r="J2050" s="22"/>
    </row>
    <row r="2051" spans="1:10" s="20" customFormat="1" ht="23.25" customHeight="1">
      <c r="A2051" s="30">
        <v>901</v>
      </c>
      <c r="B2051" s="31">
        <v>100000515946</v>
      </c>
      <c r="C2051" s="30">
        <v>0</v>
      </c>
      <c r="D2051" s="29" t="s">
        <v>1453</v>
      </c>
      <c r="E2051" s="29" t="s">
        <v>1450</v>
      </c>
      <c r="F2051" s="28">
        <v>24600</v>
      </c>
      <c r="G2051" s="28">
        <v>-15323.02</v>
      </c>
      <c r="H2051" s="32">
        <v>9276.98</v>
      </c>
      <c r="I2051" s="110"/>
      <c r="J2051" s="22"/>
    </row>
    <row r="2052" spans="1:10" s="20" customFormat="1" ht="23.25" customHeight="1">
      <c r="A2052" s="30">
        <v>902</v>
      </c>
      <c r="B2052" s="31">
        <v>100000515947</v>
      </c>
      <c r="C2052" s="30">
        <v>0</v>
      </c>
      <c r="D2052" s="29" t="s">
        <v>1453</v>
      </c>
      <c r="E2052" s="29" t="s">
        <v>1450</v>
      </c>
      <c r="F2052" s="28">
        <v>24600</v>
      </c>
      <c r="G2052" s="28">
        <v>-15323.02</v>
      </c>
      <c r="H2052" s="32">
        <v>9276.98</v>
      </c>
      <c r="I2052" s="110"/>
      <c r="J2052" s="22"/>
    </row>
    <row r="2053" spans="1:10" s="20" customFormat="1" ht="23.25" customHeight="1">
      <c r="A2053" s="30">
        <v>903</v>
      </c>
      <c r="B2053" s="31">
        <v>100000515948</v>
      </c>
      <c r="C2053" s="30">
        <v>0</v>
      </c>
      <c r="D2053" s="29" t="s">
        <v>1453</v>
      </c>
      <c r="E2053" s="29" t="s">
        <v>1450</v>
      </c>
      <c r="F2053" s="28">
        <v>24600</v>
      </c>
      <c r="G2053" s="28">
        <v>-15323.02</v>
      </c>
      <c r="H2053" s="32">
        <v>9276.98</v>
      </c>
      <c r="I2053" s="110"/>
      <c r="J2053" s="22"/>
    </row>
    <row r="2054" spans="1:10" s="20" customFormat="1" ht="23.25" customHeight="1">
      <c r="A2054" s="30">
        <v>904</v>
      </c>
      <c r="B2054" s="31">
        <v>100000515949</v>
      </c>
      <c r="C2054" s="30">
        <v>0</v>
      </c>
      <c r="D2054" s="29" t="s">
        <v>1453</v>
      </c>
      <c r="E2054" s="29" t="s">
        <v>1450</v>
      </c>
      <c r="F2054" s="28">
        <v>24600</v>
      </c>
      <c r="G2054" s="28">
        <v>-15323.02</v>
      </c>
      <c r="H2054" s="32">
        <v>9276.98</v>
      </c>
      <c r="I2054" s="110"/>
      <c r="J2054" s="22"/>
    </row>
    <row r="2055" spans="1:10" s="20" customFormat="1" ht="23.25" customHeight="1">
      <c r="A2055" s="30">
        <v>905</v>
      </c>
      <c r="B2055" s="31">
        <v>100000515950</v>
      </c>
      <c r="C2055" s="30">
        <v>0</v>
      </c>
      <c r="D2055" s="29" t="s">
        <v>1453</v>
      </c>
      <c r="E2055" s="29" t="s">
        <v>1450</v>
      </c>
      <c r="F2055" s="28">
        <v>24600</v>
      </c>
      <c r="G2055" s="28">
        <v>-15323.02</v>
      </c>
      <c r="H2055" s="32">
        <v>9276.98</v>
      </c>
      <c r="I2055" s="110"/>
      <c r="J2055" s="22"/>
    </row>
    <row r="2056" spans="1:10" s="20" customFormat="1" ht="23.25" customHeight="1">
      <c r="A2056" s="30">
        <v>906</v>
      </c>
      <c r="B2056" s="31">
        <v>100000515951</v>
      </c>
      <c r="C2056" s="30">
        <v>0</v>
      </c>
      <c r="D2056" s="29" t="s">
        <v>1453</v>
      </c>
      <c r="E2056" s="29" t="s">
        <v>1450</v>
      </c>
      <c r="F2056" s="28">
        <v>24600</v>
      </c>
      <c r="G2056" s="28">
        <v>-15323.02</v>
      </c>
      <c r="H2056" s="32">
        <v>9276.98</v>
      </c>
      <c r="I2056" s="110"/>
      <c r="J2056" s="22"/>
    </row>
    <row r="2057" spans="1:10" s="20" customFormat="1" ht="23.25" customHeight="1">
      <c r="A2057" s="30">
        <v>907</v>
      </c>
      <c r="B2057" s="31">
        <v>100000515952</v>
      </c>
      <c r="C2057" s="30">
        <v>0</v>
      </c>
      <c r="D2057" s="29" t="s">
        <v>1453</v>
      </c>
      <c r="E2057" s="29" t="s">
        <v>1450</v>
      </c>
      <c r="F2057" s="28">
        <v>24600</v>
      </c>
      <c r="G2057" s="28">
        <v>-15323.02</v>
      </c>
      <c r="H2057" s="32">
        <v>9276.98</v>
      </c>
      <c r="I2057" s="110"/>
      <c r="J2057" s="22"/>
    </row>
    <row r="2058" spans="1:10" s="20" customFormat="1" ht="23.25" customHeight="1">
      <c r="A2058" s="30">
        <v>908</v>
      </c>
      <c r="B2058" s="31">
        <v>100000515953</v>
      </c>
      <c r="C2058" s="30">
        <v>0</v>
      </c>
      <c r="D2058" s="29" t="s">
        <v>1453</v>
      </c>
      <c r="E2058" s="29" t="s">
        <v>1450</v>
      </c>
      <c r="F2058" s="28">
        <v>24600</v>
      </c>
      <c r="G2058" s="28">
        <v>-15323.02</v>
      </c>
      <c r="H2058" s="32">
        <v>9276.98</v>
      </c>
      <c r="I2058" s="110"/>
      <c r="J2058" s="22"/>
    </row>
    <row r="2059" spans="1:10" s="20" customFormat="1" ht="23.25" customHeight="1">
      <c r="A2059" s="30">
        <v>909</v>
      </c>
      <c r="B2059" s="31">
        <v>100000515954</v>
      </c>
      <c r="C2059" s="30">
        <v>0</v>
      </c>
      <c r="D2059" s="29" t="s">
        <v>1453</v>
      </c>
      <c r="E2059" s="29" t="s">
        <v>1450</v>
      </c>
      <c r="F2059" s="28">
        <v>24600</v>
      </c>
      <c r="G2059" s="28">
        <v>-15323.02</v>
      </c>
      <c r="H2059" s="32">
        <v>9276.98</v>
      </c>
      <c r="I2059" s="110"/>
      <c r="J2059" s="22"/>
    </row>
    <row r="2060" spans="1:10" s="20" customFormat="1" ht="23.25" customHeight="1">
      <c r="A2060" s="30">
        <v>910</v>
      </c>
      <c r="B2060" s="31">
        <v>100000515955</v>
      </c>
      <c r="C2060" s="30">
        <v>0</v>
      </c>
      <c r="D2060" s="29" t="s">
        <v>1453</v>
      </c>
      <c r="E2060" s="29" t="s">
        <v>1450</v>
      </c>
      <c r="F2060" s="28">
        <v>24600</v>
      </c>
      <c r="G2060" s="28">
        <v>-15323.02</v>
      </c>
      <c r="H2060" s="32">
        <v>9276.98</v>
      </c>
      <c r="I2060" s="110"/>
      <c r="J2060" s="22"/>
    </row>
    <row r="2061" spans="1:10" s="20" customFormat="1" ht="23.25" customHeight="1">
      <c r="A2061" s="30">
        <v>911</v>
      </c>
      <c r="B2061" s="31">
        <v>100000515956</v>
      </c>
      <c r="C2061" s="30">
        <v>0</v>
      </c>
      <c r="D2061" s="29" t="s">
        <v>1453</v>
      </c>
      <c r="E2061" s="29" t="s">
        <v>1450</v>
      </c>
      <c r="F2061" s="28">
        <v>24600</v>
      </c>
      <c r="G2061" s="28">
        <v>-15323.02</v>
      </c>
      <c r="H2061" s="32">
        <v>9276.98</v>
      </c>
      <c r="I2061" s="110"/>
      <c r="J2061" s="22"/>
    </row>
    <row r="2062" spans="1:10" s="20" customFormat="1" ht="23.25" customHeight="1">
      <c r="A2062" s="30">
        <v>912</v>
      </c>
      <c r="B2062" s="31">
        <v>100000515957</v>
      </c>
      <c r="C2062" s="30">
        <v>0</v>
      </c>
      <c r="D2062" s="29" t="s">
        <v>1453</v>
      </c>
      <c r="E2062" s="29" t="s">
        <v>1450</v>
      </c>
      <c r="F2062" s="28">
        <v>24600</v>
      </c>
      <c r="G2062" s="28">
        <v>-15323.02</v>
      </c>
      <c r="H2062" s="32">
        <v>9276.98</v>
      </c>
      <c r="I2062" s="110"/>
      <c r="J2062" s="22"/>
    </row>
    <row r="2063" spans="1:10" s="20" customFormat="1" ht="23.25" customHeight="1">
      <c r="A2063" s="30">
        <v>913</v>
      </c>
      <c r="B2063" s="31">
        <v>100000515958</v>
      </c>
      <c r="C2063" s="30">
        <v>0</v>
      </c>
      <c r="D2063" s="29" t="s">
        <v>1453</v>
      </c>
      <c r="E2063" s="29" t="s">
        <v>1450</v>
      </c>
      <c r="F2063" s="28">
        <v>24600</v>
      </c>
      <c r="G2063" s="28">
        <v>-15323.02</v>
      </c>
      <c r="H2063" s="32">
        <v>9276.98</v>
      </c>
      <c r="I2063" s="110"/>
      <c r="J2063" s="22"/>
    </row>
    <row r="2064" spans="1:10" s="20" customFormat="1" ht="23.25" customHeight="1">
      <c r="A2064" s="30">
        <v>914</v>
      </c>
      <c r="B2064" s="31">
        <v>100000515959</v>
      </c>
      <c r="C2064" s="30">
        <v>0</v>
      </c>
      <c r="D2064" s="29" t="s">
        <v>1453</v>
      </c>
      <c r="E2064" s="29" t="s">
        <v>1450</v>
      </c>
      <c r="F2064" s="28">
        <v>24600</v>
      </c>
      <c r="G2064" s="28">
        <v>-15323.02</v>
      </c>
      <c r="H2064" s="32">
        <v>9276.98</v>
      </c>
      <c r="I2064" s="110"/>
      <c r="J2064" s="22"/>
    </row>
    <row r="2065" spans="1:10" s="20" customFormat="1" ht="23.25" customHeight="1">
      <c r="A2065" s="30">
        <v>915</v>
      </c>
      <c r="B2065" s="31">
        <v>100000515960</v>
      </c>
      <c r="C2065" s="30">
        <v>0</v>
      </c>
      <c r="D2065" s="29" t="s">
        <v>1453</v>
      </c>
      <c r="E2065" s="29" t="s">
        <v>1450</v>
      </c>
      <c r="F2065" s="28">
        <v>24600</v>
      </c>
      <c r="G2065" s="28">
        <v>-15323.02</v>
      </c>
      <c r="H2065" s="32">
        <v>9276.98</v>
      </c>
      <c r="I2065" s="110"/>
      <c r="J2065" s="22"/>
    </row>
    <row r="2066" spans="1:10" s="20" customFormat="1" ht="23.25" customHeight="1">
      <c r="A2066" s="30">
        <v>916</v>
      </c>
      <c r="B2066" s="31">
        <v>100000515961</v>
      </c>
      <c r="C2066" s="30">
        <v>0</v>
      </c>
      <c r="D2066" s="29" t="s">
        <v>1453</v>
      </c>
      <c r="E2066" s="29" t="s">
        <v>1450</v>
      </c>
      <c r="F2066" s="28">
        <v>24600</v>
      </c>
      <c r="G2066" s="28">
        <v>-15323.02</v>
      </c>
      <c r="H2066" s="32">
        <v>9276.98</v>
      </c>
      <c r="I2066" s="110"/>
      <c r="J2066" s="22"/>
    </row>
    <row r="2067" spans="1:10" s="20" customFormat="1" ht="23.25" customHeight="1">
      <c r="A2067" s="30">
        <v>917</v>
      </c>
      <c r="B2067" s="31">
        <v>100000515962</v>
      </c>
      <c r="C2067" s="30">
        <v>0</v>
      </c>
      <c r="D2067" s="29" t="s">
        <v>1453</v>
      </c>
      <c r="E2067" s="29" t="s">
        <v>1450</v>
      </c>
      <c r="F2067" s="28">
        <v>24600</v>
      </c>
      <c r="G2067" s="28">
        <v>-15323.02</v>
      </c>
      <c r="H2067" s="32">
        <v>9276.98</v>
      </c>
      <c r="I2067" s="110"/>
      <c r="J2067" s="22"/>
    </row>
    <row r="2068" spans="1:10" s="20" customFormat="1" ht="23.25" customHeight="1">
      <c r="A2068" s="30">
        <v>918</v>
      </c>
      <c r="B2068" s="31">
        <v>100000515963</v>
      </c>
      <c r="C2068" s="30">
        <v>0</v>
      </c>
      <c r="D2068" s="29" t="s">
        <v>1453</v>
      </c>
      <c r="E2068" s="29" t="s">
        <v>1450</v>
      </c>
      <c r="F2068" s="28">
        <v>24600</v>
      </c>
      <c r="G2068" s="28">
        <v>-15323.02</v>
      </c>
      <c r="H2068" s="32">
        <v>9276.98</v>
      </c>
      <c r="I2068" s="110"/>
      <c r="J2068" s="22"/>
    </row>
    <row r="2069" spans="1:10" s="20" customFormat="1" ht="23.25" customHeight="1">
      <c r="A2069" s="30">
        <v>919</v>
      </c>
      <c r="B2069" s="31">
        <v>100000515964</v>
      </c>
      <c r="C2069" s="30">
        <v>0</v>
      </c>
      <c r="D2069" s="29" t="s">
        <v>1453</v>
      </c>
      <c r="E2069" s="29" t="s">
        <v>1450</v>
      </c>
      <c r="F2069" s="28">
        <v>24600</v>
      </c>
      <c r="G2069" s="28">
        <v>-15323.02</v>
      </c>
      <c r="H2069" s="32">
        <v>9276.98</v>
      </c>
      <c r="I2069" s="110"/>
      <c r="J2069" s="22"/>
    </row>
    <row r="2070" spans="1:10" s="20" customFormat="1" ht="23.25" customHeight="1">
      <c r="A2070" s="30">
        <v>920</v>
      </c>
      <c r="B2070" s="31">
        <v>100000515965</v>
      </c>
      <c r="C2070" s="30">
        <v>0</v>
      </c>
      <c r="D2070" s="29" t="s">
        <v>1453</v>
      </c>
      <c r="E2070" s="29" t="s">
        <v>1450</v>
      </c>
      <c r="F2070" s="28">
        <v>24600</v>
      </c>
      <c r="G2070" s="28">
        <v>-15323.02</v>
      </c>
      <c r="H2070" s="32">
        <v>9276.98</v>
      </c>
      <c r="I2070" s="110"/>
      <c r="J2070" s="22"/>
    </row>
    <row r="2071" spans="1:10" s="20" customFormat="1" ht="23.25" customHeight="1">
      <c r="A2071" s="30">
        <v>921</v>
      </c>
      <c r="B2071" s="31">
        <v>100000515966</v>
      </c>
      <c r="C2071" s="30">
        <v>0</v>
      </c>
      <c r="D2071" s="29" t="s">
        <v>1453</v>
      </c>
      <c r="E2071" s="29" t="s">
        <v>1450</v>
      </c>
      <c r="F2071" s="28">
        <v>24600</v>
      </c>
      <c r="G2071" s="28">
        <v>-15323.02</v>
      </c>
      <c r="H2071" s="32">
        <v>9276.98</v>
      </c>
      <c r="I2071" s="110"/>
      <c r="J2071" s="22"/>
    </row>
    <row r="2072" spans="1:10" s="20" customFormat="1" ht="23.25" customHeight="1">
      <c r="A2072" s="30">
        <v>922</v>
      </c>
      <c r="B2072" s="31">
        <v>100000515967</v>
      </c>
      <c r="C2072" s="30">
        <v>0</v>
      </c>
      <c r="D2072" s="29" t="s">
        <v>1453</v>
      </c>
      <c r="E2072" s="29" t="s">
        <v>1450</v>
      </c>
      <c r="F2072" s="28">
        <v>24600</v>
      </c>
      <c r="G2072" s="28">
        <v>-15323.02</v>
      </c>
      <c r="H2072" s="32">
        <v>9276.98</v>
      </c>
      <c r="I2072" s="110"/>
      <c r="J2072" s="22"/>
    </row>
    <row r="2073" spans="1:10" s="20" customFormat="1" ht="23.25" customHeight="1">
      <c r="A2073" s="30">
        <v>923</v>
      </c>
      <c r="B2073" s="31">
        <v>100000515968</v>
      </c>
      <c r="C2073" s="30">
        <v>0</v>
      </c>
      <c r="D2073" s="29" t="s">
        <v>1453</v>
      </c>
      <c r="E2073" s="29" t="s">
        <v>1450</v>
      </c>
      <c r="F2073" s="28">
        <v>24600</v>
      </c>
      <c r="G2073" s="28">
        <v>-15323.02</v>
      </c>
      <c r="H2073" s="32">
        <v>9276.98</v>
      </c>
      <c r="I2073" s="110"/>
      <c r="J2073" s="22"/>
    </row>
    <row r="2074" spans="1:10" s="20" customFormat="1" ht="23.25" customHeight="1">
      <c r="A2074" s="30">
        <v>924</v>
      </c>
      <c r="B2074" s="31">
        <v>100000515969</v>
      </c>
      <c r="C2074" s="30">
        <v>0</v>
      </c>
      <c r="D2074" s="29" t="s">
        <v>1453</v>
      </c>
      <c r="E2074" s="29" t="s">
        <v>1450</v>
      </c>
      <c r="F2074" s="28">
        <v>24600</v>
      </c>
      <c r="G2074" s="28">
        <v>-15323.02</v>
      </c>
      <c r="H2074" s="32">
        <v>9276.98</v>
      </c>
      <c r="I2074" s="110"/>
      <c r="J2074" s="22"/>
    </row>
    <row r="2075" spans="1:10" s="20" customFormat="1" ht="23.25" customHeight="1">
      <c r="A2075" s="30">
        <v>925</v>
      </c>
      <c r="B2075" s="31">
        <v>100000515970</v>
      </c>
      <c r="C2075" s="30">
        <v>0</v>
      </c>
      <c r="D2075" s="29" t="s">
        <v>1453</v>
      </c>
      <c r="E2075" s="29" t="s">
        <v>1450</v>
      </c>
      <c r="F2075" s="28">
        <v>24600</v>
      </c>
      <c r="G2075" s="28">
        <v>-15323.02</v>
      </c>
      <c r="H2075" s="32">
        <v>9276.98</v>
      </c>
      <c r="I2075" s="110"/>
      <c r="J2075" s="22"/>
    </row>
    <row r="2076" spans="1:10" s="20" customFormat="1" ht="23.25" customHeight="1">
      <c r="A2076" s="30">
        <v>926</v>
      </c>
      <c r="B2076" s="31">
        <v>100000515971</v>
      </c>
      <c r="C2076" s="30">
        <v>0</v>
      </c>
      <c r="D2076" s="29" t="s">
        <v>1453</v>
      </c>
      <c r="E2076" s="29" t="s">
        <v>1450</v>
      </c>
      <c r="F2076" s="28">
        <v>24600</v>
      </c>
      <c r="G2076" s="28">
        <v>-15323.02</v>
      </c>
      <c r="H2076" s="32">
        <v>9276.98</v>
      </c>
      <c r="I2076" s="110"/>
      <c r="J2076" s="22"/>
    </row>
    <row r="2077" spans="1:10" s="20" customFormat="1" ht="23.25" customHeight="1">
      <c r="A2077" s="30">
        <v>927</v>
      </c>
      <c r="B2077" s="31">
        <v>100000515972</v>
      </c>
      <c r="C2077" s="30">
        <v>0</v>
      </c>
      <c r="D2077" s="29" t="s">
        <v>1453</v>
      </c>
      <c r="E2077" s="29" t="s">
        <v>1450</v>
      </c>
      <c r="F2077" s="28">
        <v>24600</v>
      </c>
      <c r="G2077" s="28">
        <v>-15323.02</v>
      </c>
      <c r="H2077" s="32">
        <v>9276.98</v>
      </c>
      <c r="I2077" s="110"/>
      <c r="J2077" s="22"/>
    </row>
    <row r="2078" spans="1:10" s="20" customFormat="1" ht="23.25" customHeight="1">
      <c r="A2078" s="30">
        <v>928</v>
      </c>
      <c r="B2078" s="31">
        <v>100000515973</v>
      </c>
      <c r="C2078" s="30">
        <v>0</v>
      </c>
      <c r="D2078" s="29" t="s">
        <v>1453</v>
      </c>
      <c r="E2078" s="29" t="s">
        <v>1450</v>
      </c>
      <c r="F2078" s="28">
        <v>24600</v>
      </c>
      <c r="G2078" s="28">
        <v>-15323.02</v>
      </c>
      <c r="H2078" s="32">
        <v>9276.98</v>
      </c>
      <c r="I2078" s="110"/>
      <c r="J2078" s="22"/>
    </row>
    <row r="2079" spans="1:10" s="20" customFormat="1" ht="23.25" customHeight="1">
      <c r="A2079" s="30">
        <v>929</v>
      </c>
      <c r="B2079" s="31">
        <v>100000515974</v>
      </c>
      <c r="C2079" s="30">
        <v>0</v>
      </c>
      <c r="D2079" s="29" t="s">
        <v>1453</v>
      </c>
      <c r="E2079" s="29" t="s">
        <v>1450</v>
      </c>
      <c r="F2079" s="28">
        <v>24600</v>
      </c>
      <c r="G2079" s="28">
        <v>-15323.02</v>
      </c>
      <c r="H2079" s="32">
        <v>9276.98</v>
      </c>
      <c r="I2079" s="110"/>
      <c r="J2079" s="22"/>
    </row>
    <row r="2080" spans="1:10" s="20" customFormat="1" ht="23.25" customHeight="1">
      <c r="A2080" s="30">
        <v>930</v>
      </c>
      <c r="B2080" s="31">
        <v>100000515975</v>
      </c>
      <c r="C2080" s="30">
        <v>0</v>
      </c>
      <c r="D2080" s="29" t="s">
        <v>1453</v>
      </c>
      <c r="E2080" s="29" t="s">
        <v>1450</v>
      </c>
      <c r="F2080" s="28">
        <v>24600</v>
      </c>
      <c r="G2080" s="28">
        <v>-15323.02</v>
      </c>
      <c r="H2080" s="32">
        <v>9276.98</v>
      </c>
      <c r="I2080" s="110"/>
      <c r="J2080" s="22"/>
    </row>
    <row r="2081" spans="1:10" s="20" customFormat="1" ht="23.25" customHeight="1">
      <c r="A2081" s="30">
        <v>931</v>
      </c>
      <c r="B2081" s="31">
        <v>100000515976</v>
      </c>
      <c r="C2081" s="30">
        <v>0</v>
      </c>
      <c r="D2081" s="29" t="s">
        <v>1453</v>
      </c>
      <c r="E2081" s="29" t="s">
        <v>1450</v>
      </c>
      <c r="F2081" s="28">
        <v>24600</v>
      </c>
      <c r="G2081" s="28">
        <v>-15323.02</v>
      </c>
      <c r="H2081" s="32">
        <v>9276.98</v>
      </c>
      <c r="I2081" s="110"/>
      <c r="J2081" s="22"/>
    </row>
    <row r="2082" spans="1:10" s="20" customFormat="1" ht="23.25" customHeight="1">
      <c r="A2082" s="30">
        <v>932</v>
      </c>
      <c r="B2082" s="31">
        <v>100000515977</v>
      </c>
      <c r="C2082" s="30">
        <v>0</v>
      </c>
      <c r="D2082" s="29" t="s">
        <v>1453</v>
      </c>
      <c r="E2082" s="29" t="s">
        <v>1450</v>
      </c>
      <c r="F2082" s="28">
        <v>24600</v>
      </c>
      <c r="G2082" s="28">
        <v>-15323.02</v>
      </c>
      <c r="H2082" s="32">
        <v>9276.98</v>
      </c>
      <c r="I2082" s="110"/>
      <c r="J2082" s="22"/>
    </row>
    <row r="2083" spans="1:10" s="20" customFormat="1" ht="23.25" customHeight="1">
      <c r="A2083" s="30">
        <v>933</v>
      </c>
      <c r="B2083" s="31">
        <v>100000515978</v>
      </c>
      <c r="C2083" s="30">
        <v>0</v>
      </c>
      <c r="D2083" s="29" t="s">
        <v>1453</v>
      </c>
      <c r="E2083" s="29" t="s">
        <v>1450</v>
      </c>
      <c r="F2083" s="28">
        <v>24600</v>
      </c>
      <c r="G2083" s="28">
        <v>-15323.02</v>
      </c>
      <c r="H2083" s="32">
        <v>9276.98</v>
      </c>
      <c r="I2083" s="110"/>
      <c r="J2083" s="22"/>
    </row>
    <row r="2084" spans="1:10" s="20" customFormat="1" ht="23.25" customHeight="1">
      <c r="A2084" s="30">
        <v>934</v>
      </c>
      <c r="B2084" s="31">
        <v>100000515979</v>
      </c>
      <c r="C2084" s="30">
        <v>0</v>
      </c>
      <c r="D2084" s="29" t="s">
        <v>1453</v>
      </c>
      <c r="E2084" s="29" t="s">
        <v>1450</v>
      </c>
      <c r="F2084" s="28">
        <v>24600</v>
      </c>
      <c r="G2084" s="28">
        <v>-15323.02</v>
      </c>
      <c r="H2084" s="32">
        <v>9276.98</v>
      </c>
      <c r="I2084" s="110"/>
      <c r="J2084" s="22"/>
    </row>
    <row r="2085" spans="1:10" s="20" customFormat="1" ht="23.25" customHeight="1">
      <c r="A2085" s="30">
        <v>935</v>
      </c>
      <c r="B2085" s="31">
        <v>100000515980</v>
      </c>
      <c r="C2085" s="30">
        <v>0</v>
      </c>
      <c r="D2085" s="29" t="s">
        <v>1453</v>
      </c>
      <c r="E2085" s="29" t="s">
        <v>1450</v>
      </c>
      <c r="F2085" s="28">
        <v>24600</v>
      </c>
      <c r="G2085" s="28">
        <v>-15323.02</v>
      </c>
      <c r="H2085" s="32">
        <v>9276.98</v>
      </c>
      <c r="I2085" s="110"/>
      <c r="J2085" s="22"/>
    </row>
    <row r="2086" spans="1:10" s="20" customFormat="1" ht="23.25" customHeight="1">
      <c r="A2086" s="30">
        <v>936</v>
      </c>
      <c r="B2086" s="31">
        <v>100000515981</v>
      </c>
      <c r="C2086" s="30">
        <v>0</v>
      </c>
      <c r="D2086" s="29" t="s">
        <v>1453</v>
      </c>
      <c r="E2086" s="29" t="s">
        <v>1450</v>
      </c>
      <c r="F2086" s="28">
        <v>24600</v>
      </c>
      <c r="G2086" s="28">
        <v>-15323.02</v>
      </c>
      <c r="H2086" s="32">
        <v>9276.98</v>
      </c>
      <c r="I2086" s="110"/>
      <c r="J2086" s="22"/>
    </row>
    <row r="2087" spans="1:10" s="20" customFormat="1" ht="23.25" customHeight="1">
      <c r="A2087" s="30">
        <v>937</v>
      </c>
      <c r="B2087" s="31">
        <v>100000515982</v>
      </c>
      <c r="C2087" s="30">
        <v>0</v>
      </c>
      <c r="D2087" s="29" t="s">
        <v>1453</v>
      </c>
      <c r="E2087" s="29" t="s">
        <v>1450</v>
      </c>
      <c r="F2087" s="28">
        <v>24600</v>
      </c>
      <c r="G2087" s="28">
        <v>-15323.02</v>
      </c>
      <c r="H2087" s="32">
        <v>9276.98</v>
      </c>
      <c r="I2087" s="110"/>
      <c r="J2087" s="22"/>
    </row>
    <row r="2088" spans="1:10" s="20" customFormat="1" ht="23.25" customHeight="1">
      <c r="A2088" s="30">
        <v>938</v>
      </c>
      <c r="B2088" s="31">
        <v>100000515983</v>
      </c>
      <c r="C2088" s="30">
        <v>0</v>
      </c>
      <c r="D2088" s="29" t="s">
        <v>1453</v>
      </c>
      <c r="E2088" s="29" t="s">
        <v>1450</v>
      </c>
      <c r="F2088" s="28">
        <v>24600</v>
      </c>
      <c r="G2088" s="28">
        <v>-15323.02</v>
      </c>
      <c r="H2088" s="32">
        <v>9276.98</v>
      </c>
      <c r="I2088" s="110"/>
      <c r="J2088" s="22"/>
    </row>
    <row r="2089" spans="1:10" s="20" customFormat="1" ht="23.25" customHeight="1">
      <c r="A2089" s="30">
        <v>939</v>
      </c>
      <c r="B2089" s="31">
        <v>100000515984</v>
      </c>
      <c r="C2089" s="30">
        <v>0</v>
      </c>
      <c r="D2089" s="29" t="s">
        <v>1453</v>
      </c>
      <c r="E2089" s="29" t="s">
        <v>1450</v>
      </c>
      <c r="F2089" s="28">
        <v>24600</v>
      </c>
      <c r="G2089" s="28">
        <v>-15323.02</v>
      </c>
      <c r="H2089" s="32">
        <v>9276.98</v>
      </c>
      <c r="I2089" s="110"/>
      <c r="J2089" s="22"/>
    </row>
    <row r="2090" spans="1:10" s="20" customFormat="1" ht="23.25" customHeight="1">
      <c r="A2090" s="30">
        <v>940</v>
      </c>
      <c r="B2090" s="31">
        <v>100000515985</v>
      </c>
      <c r="C2090" s="30">
        <v>0</v>
      </c>
      <c r="D2090" s="29" t="s">
        <v>1453</v>
      </c>
      <c r="E2090" s="29" t="s">
        <v>1450</v>
      </c>
      <c r="F2090" s="28">
        <v>24600</v>
      </c>
      <c r="G2090" s="28">
        <v>-15323.02</v>
      </c>
      <c r="H2090" s="32">
        <v>9276.98</v>
      </c>
      <c r="I2090" s="110"/>
      <c r="J2090" s="22"/>
    </row>
    <row r="2091" spans="1:10" s="20" customFormat="1" ht="23.25" customHeight="1">
      <c r="A2091" s="30">
        <v>941</v>
      </c>
      <c r="B2091" s="31">
        <v>100000515986</v>
      </c>
      <c r="C2091" s="30">
        <v>0</v>
      </c>
      <c r="D2091" s="29" t="s">
        <v>1453</v>
      </c>
      <c r="E2091" s="29" t="s">
        <v>1450</v>
      </c>
      <c r="F2091" s="28">
        <v>24600</v>
      </c>
      <c r="G2091" s="28">
        <v>-15323.02</v>
      </c>
      <c r="H2091" s="32">
        <v>9276.98</v>
      </c>
      <c r="I2091" s="110"/>
      <c r="J2091" s="22"/>
    </row>
    <row r="2092" spans="1:10" s="20" customFormat="1" ht="23.25" customHeight="1">
      <c r="A2092" s="30">
        <v>942</v>
      </c>
      <c r="B2092" s="31">
        <v>100000515987</v>
      </c>
      <c r="C2092" s="30">
        <v>0</v>
      </c>
      <c r="D2092" s="29" t="s">
        <v>1453</v>
      </c>
      <c r="E2092" s="29" t="s">
        <v>1450</v>
      </c>
      <c r="F2092" s="28">
        <v>24600</v>
      </c>
      <c r="G2092" s="28">
        <v>-15323.02</v>
      </c>
      <c r="H2092" s="32">
        <v>9276.98</v>
      </c>
      <c r="I2092" s="110"/>
      <c r="J2092" s="22"/>
    </row>
    <row r="2093" spans="1:10" s="20" customFormat="1" ht="23.25" customHeight="1">
      <c r="A2093" s="30">
        <v>943</v>
      </c>
      <c r="B2093" s="31">
        <v>100000515988</v>
      </c>
      <c r="C2093" s="30">
        <v>0</v>
      </c>
      <c r="D2093" s="29" t="s">
        <v>1453</v>
      </c>
      <c r="E2093" s="29" t="s">
        <v>1450</v>
      </c>
      <c r="F2093" s="28">
        <v>24600</v>
      </c>
      <c r="G2093" s="28">
        <v>-15323.02</v>
      </c>
      <c r="H2093" s="32">
        <v>9276.98</v>
      </c>
      <c r="I2093" s="110"/>
      <c r="J2093" s="22"/>
    </row>
    <row r="2094" spans="1:10" s="20" customFormat="1" ht="23.25" customHeight="1">
      <c r="A2094" s="30">
        <v>944</v>
      </c>
      <c r="B2094" s="31">
        <v>100000515989</v>
      </c>
      <c r="C2094" s="30">
        <v>0</v>
      </c>
      <c r="D2094" s="29" t="s">
        <v>1453</v>
      </c>
      <c r="E2094" s="29" t="s">
        <v>1450</v>
      </c>
      <c r="F2094" s="28">
        <v>24600</v>
      </c>
      <c r="G2094" s="28">
        <v>-15323.02</v>
      </c>
      <c r="H2094" s="32">
        <v>9276.98</v>
      </c>
      <c r="I2094" s="110"/>
      <c r="J2094" s="22"/>
    </row>
    <row r="2095" spans="1:10" s="20" customFormat="1" ht="23.25" customHeight="1">
      <c r="A2095" s="30">
        <v>945</v>
      </c>
      <c r="B2095" s="31">
        <v>100000515990</v>
      </c>
      <c r="C2095" s="30">
        <v>0</v>
      </c>
      <c r="D2095" s="29" t="s">
        <v>1453</v>
      </c>
      <c r="E2095" s="29" t="s">
        <v>1450</v>
      </c>
      <c r="F2095" s="28">
        <v>24600</v>
      </c>
      <c r="G2095" s="28">
        <v>-15323.02</v>
      </c>
      <c r="H2095" s="32">
        <v>9276.98</v>
      </c>
      <c r="I2095" s="110"/>
      <c r="J2095" s="22"/>
    </row>
    <row r="2096" spans="1:10" s="20" customFormat="1" ht="23.25" customHeight="1">
      <c r="A2096" s="30">
        <v>946</v>
      </c>
      <c r="B2096" s="31">
        <v>100000515991</v>
      </c>
      <c r="C2096" s="30">
        <v>0</v>
      </c>
      <c r="D2096" s="29" t="s">
        <v>1453</v>
      </c>
      <c r="E2096" s="29" t="s">
        <v>1450</v>
      </c>
      <c r="F2096" s="28">
        <v>24600</v>
      </c>
      <c r="G2096" s="28">
        <v>-15323.02</v>
      </c>
      <c r="H2096" s="32">
        <v>9276.98</v>
      </c>
      <c r="I2096" s="110"/>
      <c r="J2096" s="22"/>
    </row>
    <row r="2097" spans="1:10" s="20" customFormat="1" ht="23.25" customHeight="1">
      <c r="A2097" s="30">
        <v>947</v>
      </c>
      <c r="B2097" s="31">
        <v>100000515992</v>
      </c>
      <c r="C2097" s="30">
        <v>0</v>
      </c>
      <c r="D2097" s="29" t="s">
        <v>1453</v>
      </c>
      <c r="E2097" s="29" t="s">
        <v>1450</v>
      </c>
      <c r="F2097" s="28">
        <v>24600</v>
      </c>
      <c r="G2097" s="28">
        <v>-15323.02</v>
      </c>
      <c r="H2097" s="32">
        <v>9276.98</v>
      </c>
      <c r="I2097" s="110"/>
      <c r="J2097" s="22"/>
    </row>
    <row r="2098" spans="1:10" s="20" customFormat="1" ht="23.25" customHeight="1">
      <c r="A2098" s="30">
        <v>948</v>
      </c>
      <c r="B2098" s="31">
        <v>100000515993</v>
      </c>
      <c r="C2098" s="30">
        <v>0</v>
      </c>
      <c r="D2098" s="29" t="s">
        <v>1453</v>
      </c>
      <c r="E2098" s="29" t="s">
        <v>1450</v>
      </c>
      <c r="F2098" s="28">
        <v>24600</v>
      </c>
      <c r="G2098" s="28">
        <v>-15323.02</v>
      </c>
      <c r="H2098" s="32">
        <v>9276.98</v>
      </c>
      <c r="I2098" s="110"/>
      <c r="J2098" s="22"/>
    </row>
    <row r="2099" spans="1:10" s="20" customFormat="1" ht="23.25" customHeight="1">
      <c r="A2099" s="30">
        <v>949</v>
      </c>
      <c r="B2099" s="31">
        <v>100000515994</v>
      </c>
      <c r="C2099" s="30">
        <v>0</v>
      </c>
      <c r="D2099" s="29" t="s">
        <v>1453</v>
      </c>
      <c r="E2099" s="29" t="s">
        <v>1450</v>
      </c>
      <c r="F2099" s="28">
        <v>24600</v>
      </c>
      <c r="G2099" s="28">
        <v>-15323.02</v>
      </c>
      <c r="H2099" s="32">
        <v>9276.98</v>
      </c>
      <c r="I2099" s="110"/>
      <c r="J2099" s="22"/>
    </row>
    <row r="2100" spans="1:10" s="20" customFormat="1" ht="23.25" customHeight="1">
      <c r="A2100" s="30">
        <v>950</v>
      </c>
      <c r="B2100" s="31">
        <v>100000515995</v>
      </c>
      <c r="C2100" s="30">
        <v>0</v>
      </c>
      <c r="D2100" s="29" t="s">
        <v>1453</v>
      </c>
      <c r="E2100" s="29" t="s">
        <v>1450</v>
      </c>
      <c r="F2100" s="28">
        <v>24600</v>
      </c>
      <c r="G2100" s="28">
        <v>-15323.02</v>
      </c>
      <c r="H2100" s="32">
        <v>9276.98</v>
      </c>
      <c r="I2100" s="110"/>
      <c r="J2100" s="22"/>
    </row>
    <row r="2101" spans="1:10" s="20" customFormat="1" ht="23.25" customHeight="1">
      <c r="A2101" s="30">
        <v>951</v>
      </c>
      <c r="B2101" s="31">
        <v>100000515996</v>
      </c>
      <c r="C2101" s="30">
        <v>0</v>
      </c>
      <c r="D2101" s="29" t="s">
        <v>1453</v>
      </c>
      <c r="E2101" s="29" t="s">
        <v>1450</v>
      </c>
      <c r="F2101" s="28">
        <v>24600</v>
      </c>
      <c r="G2101" s="28">
        <v>-15323.02</v>
      </c>
      <c r="H2101" s="32">
        <v>9276.98</v>
      </c>
      <c r="I2101" s="110"/>
      <c r="J2101" s="22"/>
    </row>
    <row r="2102" spans="1:10" s="20" customFormat="1" ht="23.25" customHeight="1">
      <c r="A2102" s="30">
        <v>952</v>
      </c>
      <c r="B2102" s="31">
        <v>100000515997</v>
      </c>
      <c r="C2102" s="30">
        <v>0</v>
      </c>
      <c r="D2102" s="29" t="s">
        <v>1453</v>
      </c>
      <c r="E2102" s="29" t="s">
        <v>1450</v>
      </c>
      <c r="F2102" s="28">
        <v>24600</v>
      </c>
      <c r="G2102" s="28">
        <v>-15323.02</v>
      </c>
      <c r="H2102" s="32">
        <v>9276.98</v>
      </c>
      <c r="I2102" s="110"/>
      <c r="J2102" s="22"/>
    </row>
    <row r="2103" spans="1:10" s="20" customFormat="1" ht="23.25" customHeight="1">
      <c r="A2103" s="30">
        <v>953</v>
      </c>
      <c r="B2103" s="31">
        <v>100000515998</v>
      </c>
      <c r="C2103" s="30">
        <v>0</v>
      </c>
      <c r="D2103" s="29" t="s">
        <v>1453</v>
      </c>
      <c r="E2103" s="29" t="s">
        <v>1450</v>
      </c>
      <c r="F2103" s="28">
        <v>24600</v>
      </c>
      <c r="G2103" s="28">
        <v>-15323.02</v>
      </c>
      <c r="H2103" s="32">
        <v>9276.98</v>
      </c>
      <c r="I2103" s="110"/>
      <c r="J2103" s="22"/>
    </row>
    <row r="2104" spans="1:10" s="20" customFormat="1" ht="23.25" customHeight="1">
      <c r="A2104" s="30">
        <v>954</v>
      </c>
      <c r="B2104" s="31">
        <v>100000515999</v>
      </c>
      <c r="C2104" s="30">
        <v>0</v>
      </c>
      <c r="D2104" s="29" t="s">
        <v>1453</v>
      </c>
      <c r="E2104" s="29" t="s">
        <v>1450</v>
      </c>
      <c r="F2104" s="28">
        <v>24600</v>
      </c>
      <c r="G2104" s="28">
        <v>-15323.02</v>
      </c>
      <c r="H2104" s="32">
        <v>9276.98</v>
      </c>
      <c r="I2104" s="110"/>
      <c r="J2104" s="22"/>
    </row>
    <row r="2105" spans="1:10" s="20" customFormat="1" ht="23.25" customHeight="1">
      <c r="A2105" s="30">
        <v>955</v>
      </c>
      <c r="B2105" s="31">
        <v>100000516000</v>
      </c>
      <c r="C2105" s="30">
        <v>0</v>
      </c>
      <c r="D2105" s="29" t="s">
        <v>1453</v>
      </c>
      <c r="E2105" s="29" t="s">
        <v>1450</v>
      </c>
      <c r="F2105" s="28">
        <v>24600</v>
      </c>
      <c r="G2105" s="28">
        <v>-15323.02</v>
      </c>
      <c r="H2105" s="32">
        <v>9276.98</v>
      </c>
      <c r="I2105" s="110"/>
      <c r="J2105" s="22"/>
    </row>
    <row r="2106" spans="1:10" s="20" customFormat="1" ht="23.25" customHeight="1">
      <c r="A2106" s="30">
        <v>956</v>
      </c>
      <c r="B2106" s="31">
        <v>100000516001</v>
      </c>
      <c r="C2106" s="30">
        <v>0</v>
      </c>
      <c r="D2106" s="29" t="s">
        <v>1453</v>
      </c>
      <c r="E2106" s="29" t="s">
        <v>1450</v>
      </c>
      <c r="F2106" s="28">
        <v>24600</v>
      </c>
      <c r="G2106" s="28">
        <v>-15323.02</v>
      </c>
      <c r="H2106" s="32">
        <v>9276.98</v>
      </c>
      <c r="I2106" s="110"/>
      <c r="J2106" s="22"/>
    </row>
    <row r="2107" spans="1:10" s="20" customFormat="1" ht="23.25" customHeight="1">
      <c r="A2107" s="30">
        <v>957</v>
      </c>
      <c r="B2107" s="31">
        <v>100000516002</v>
      </c>
      <c r="C2107" s="30">
        <v>0</v>
      </c>
      <c r="D2107" s="29" t="s">
        <v>1453</v>
      </c>
      <c r="E2107" s="29" t="s">
        <v>1450</v>
      </c>
      <c r="F2107" s="28">
        <v>24600</v>
      </c>
      <c r="G2107" s="28">
        <v>-15323.02</v>
      </c>
      <c r="H2107" s="32">
        <v>9276.98</v>
      </c>
      <c r="I2107" s="110"/>
      <c r="J2107" s="22"/>
    </row>
    <row r="2108" spans="1:10" s="20" customFormat="1" ht="23.25" customHeight="1">
      <c r="A2108" s="30">
        <v>958</v>
      </c>
      <c r="B2108" s="31">
        <v>100000516003</v>
      </c>
      <c r="C2108" s="30">
        <v>0</v>
      </c>
      <c r="D2108" s="29" t="s">
        <v>1453</v>
      </c>
      <c r="E2108" s="29" t="s">
        <v>1450</v>
      </c>
      <c r="F2108" s="28">
        <v>24600</v>
      </c>
      <c r="G2108" s="28">
        <v>-15323.02</v>
      </c>
      <c r="H2108" s="32">
        <v>9276.98</v>
      </c>
      <c r="I2108" s="110"/>
      <c r="J2108" s="22"/>
    </row>
    <row r="2109" spans="1:10" s="20" customFormat="1" ht="23.25" customHeight="1">
      <c r="A2109" s="30">
        <v>959</v>
      </c>
      <c r="B2109" s="31">
        <v>100000516004</v>
      </c>
      <c r="C2109" s="30">
        <v>0</v>
      </c>
      <c r="D2109" s="29" t="s">
        <v>1453</v>
      </c>
      <c r="E2109" s="29" t="s">
        <v>1450</v>
      </c>
      <c r="F2109" s="28">
        <v>24600</v>
      </c>
      <c r="G2109" s="28">
        <v>-15323.02</v>
      </c>
      <c r="H2109" s="32">
        <v>9276.98</v>
      </c>
      <c r="I2109" s="110"/>
      <c r="J2109" s="22"/>
    </row>
    <row r="2110" spans="1:10" s="20" customFormat="1" ht="23.25" customHeight="1">
      <c r="A2110" s="30">
        <v>960</v>
      </c>
      <c r="B2110" s="31">
        <v>100000516005</v>
      </c>
      <c r="C2110" s="30">
        <v>0</v>
      </c>
      <c r="D2110" s="29" t="s">
        <v>1453</v>
      </c>
      <c r="E2110" s="29" t="s">
        <v>1450</v>
      </c>
      <c r="F2110" s="28">
        <v>24600</v>
      </c>
      <c r="G2110" s="28">
        <v>-15323.02</v>
      </c>
      <c r="H2110" s="32">
        <v>9276.98</v>
      </c>
      <c r="I2110" s="110"/>
      <c r="J2110" s="22"/>
    </row>
    <row r="2111" spans="1:10" s="20" customFormat="1" ht="23.25" customHeight="1">
      <c r="A2111" s="30">
        <v>961</v>
      </c>
      <c r="B2111" s="31">
        <v>100000516006</v>
      </c>
      <c r="C2111" s="30">
        <v>0</v>
      </c>
      <c r="D2111" s="29" t="s">
        <v>1453</v>
      </c>
      <c r="E2111" s="29" t="s">
        <v>1450</v>
      </c>
      <c r="F2111" s="28">
        <v>24600</v>
      </c>
      <c r="G2111" s="28">
        <v>-15323.02</v>
      </c>
      <c r="H2111" s="32">
        <v>9276.98</v>
      </c>
      <c r="I2111" s="110"/>
      <c r="J2111" s="22"/>
    </row>
    <row r="2112" spans="1:10" s="20" customFormat="1" ht="23.25" customHeight="1">
      <c r="A2112" s="30">
        <v>962</v>
      </c>
      <c r="B2112" s="31">
        <v>100000516007</v>
      </c>
      <c r="C2112" s="30">
        <v>0</v>
      </c>
      <c r="D2112" s="29" t="s">
        <v>1453</v>
      </c>
      <c r="E2112" s="29" t="s">
        <v>1450</v>
      </c>
      <c r="F2112" s="28">
        <v>24600</v>
      </c>
      <c r="G2112" s="28">
        <v>-15323.02</v>
      </c>
      <c r="H2112" s="32">
        <v>9276.98</v>
      </c>
      <c r="I2112" s="110"/>
      <c r="J2112" s="22"/>
    </row>
    <row r="2113" spans="1:10" s="20" customFormat="1" ht="23.25" customHeight="1">
      <c r="A2113" s="30">
        <v>963</v>
      </c>
      <c r="B2113" s="31">
        <v>100000516008</v>
      </c>
      <c r="C2113" s="30">
        <v>0</v>
      </c>
      <c r="D2113" s="29" t="s">
        <v>1453</v>
      </c>
      <c r="E2113" s="29" t="s">
        <v>1450</v>
      </c>
      <c r="F2113" s="28">
        <v>24600</v>
      </c>
      <c r="G2113" s="28">
        <v>-15323.02</v>
      </c>
      <c r="H2113" s="32">
        <v>9276.98</v>
      </c>
      <c r="I2113" s="110"/>
      <c r="J2113" s="22"/>
    </row>
    <row r="2114" spans="1:10" s="20" customFormat="1" ht="23.25" customHeight="1">
      <c r="A2114" s="30">
        <v>964</v>
      </c>
      <c r="B2114" s="31">
        <v>100000516009</v>
      </c>
      <c r="C2114" s="30">
        <v>0</v>
      </c>
      <c r="D2114" s="29" t="s">
        <v>1453</v>
      </c>
      <c r="E2114" s="29" t="s">
        <v>1450</v>
      </c>
      <c r="F2114" s="28">
        <v>24600</v>
      </c>
      <c r="G2114" s="28">
        <v>-15323.02</v>
      </c>
      <c r="H2114" s="32">
        <v>9276.98</v>
      </c>
      <c r="I2114" s="110"/>
      <c r="J2114" s="22"/>
    </row>
    <row r="2115" spans="1:10" s="20" customFormat="1" ht="23.25" customHeight="1">
      <c r="A2115" s="30">
        <v>965</v>
      </c>
      <c r="B2115" s="31">
        <v>100000516010</v>
      </c>
      <c r="C2115" s="30">
        <v>0</v>
      </c>
      <c r="D2115" s="29" t="s">
        <v>1453</v>
      </c>
      <c r="E2115" s="29" t="s">
        <v>1450</v>
      </c>
      <c r="F2115" s="28">
        <v>24600</v>
      </c>
      <c r="G2115" s="28">
        <v>-15323.02</v>
      </c>
      <c r="H2115" s="32">
        <v>9276.98</v>
      </c>
      <c r="I2115" s="110"/>
      <c r="J2115" s="22"/>
    </row>
    <row r="2116" spans="1:10" s="20" customFormat="1" ht="23.25" customHeight="1">
      <c r="A2116" s="30">
        <v>966</v>
      </c>
      <c r="B2116" s="31">
        <v>100000516011</v>
      </c>
      <c r="C2116" s="30">
        <v>0</v>
      </c>
      <c r="D2116" s="29" t="s">
        <v>1453</v>
      </c>
      <c r="E2116" s="29" t="s">
        <v>1450</v>
      </c>
      <c r="F2116" s="28">
        <v>24600</v>
      </c>
      <c r="G2116" s="28">
        <v>-15323.02</v>
      </c>
      <c r="H2116" s="32">
        <v>9276.98</v>
      </c>
      <c r="I2116" s="110"/>
      <c r="J2116" s="22"/>
    </row>
    <row r="2117" spans="1:10" s="20" customFormat="1" ht="23.25" customHeight="1">
      <c r="A2117" s="30">
        <v>967</v>
      </c>
      <c r="B2117" s="31">
        <v>100000516012</v>
      </c>
      <c r="C2117" s="30">
        <v>0</v>
      </c>
      <c r="D2117" s="29" t="s">
        <v>1453</v>
      </c>
      <c r="E2117" s="29" t="s">
        <v>1450</v>
      </c>
      <c r="F2117" s="28">
        <v>24600</v>
      </c>
      <c r="G2117" s="28">
        <v>-15323.02</v>
      </c>
      <c r="H2117" s="32">
        <v>9276.98</v>
      </c>
      <c r="I2117" s="110"/>
      <c r="J2117" s="22"/>
    </row>
    <row r="2118" spans="1:10" s="20" customFormat="1" ht="23.25" customHeight="1">
      <c r="A2118" s="30">
        <v>968</v>
      </c>
      <c r="B2118" s="31">
        <v>100000516013</v>
      </c>
      <c r="C2118" s="30">
        <v>0</v>
      </c>
      <c r="D2118" s="29" t="s">
        <v>1453</v>
      </c>
      <c r="E2118" s="29" t="s">
        <v>1450</v>
      </c>
      <c r="F2118" s="28">
        <v>24600</v>
      </c>
      <c r="G2118" s="28">
        <v>-15323.02</v>
      </c>
      <c r="H2118" s="32">
        <v>9276.98</v>
      </c>
      <c r="I2118" s="110"/>
      <c r="J2118" s="22"/>
    </row>
    <row r="2119" spans="1:10" s="20" customFormat="1" ht="23.25" customHeight="1">
      <c r="A2119" s="30">
        <v>969</v>
      </c>
      <c r="B2119" s="31">
        <v>100000516014</v>
      </c>
      <c r="C2119" s="30">
        <v>0</v>
      </c>
      <c r="D2119" s="29" t="s">
        <v>1453</v>
      </c>
      <c r="E2119" s="29" t="s">
        <v>1450</v>
      </c>
      <c r="F2119" s="28">
        <v>24600</v>
      </c>
      <c r="G2119" s="28">
        <v>-15323.02</v>
      </c>
      <c r="H2119" s="32">
        <v>9276.98</v>
      </c>
      <c r="I2119" s="110"/>
      <c r="J2119" s="22"/>
    </row>
    <row r="2120" spans="1:10" s="20" customFormat="1" ht="23.25" customHeight="1">
      <c r="A2120" s="30">
        <v>970</v>
      </c>
      <c r="B2120" s="31">
        <v>100000516015</v>
      </c>
      <c r="C2120" s="30">
        <v>0</v>
      </c>
      <c r="D2120" s="29" t="s">
        <v>1453</v>
      </c>
      <c r="E2120" s="29" t="s">
        <v>1450</v>
      </c>
      <c r="F2120" s="28">
        <v>24600</v>
      </c>
      <c r="G2120" s="28">
        <v>-15323.02</v>
      </c>
      <c r="H2120" s="32">
        <v>9276.98</v>
      </c>
      <c r="I2120" s="110"/>
      <c r="J2120" s="22"/>
    </row>
    <row r="2121" spans="1:10" s="20" customFormat="1" ht="23.25" customHeight="1">
      <c r="A2121" s="30">
        <v>971</v>
      </c>
      <c r="B2121" s="31">
        <v>100000516016</v>
      </c>
      <c r="C2121" s="30">
        <v>0</v>
      </c>
      <c r="D2121" s="29" t="s">
        <v>1453</v>
      </c>
      <c r="E2121" s="29" t="s">
        <v>1450</v>
      </c>
      <c r="F2121" s="28">
        <v>24600</v>
      </c>
      <c r="G2121" s="28">
        <v>-15323.02</v>
      </c>
      <c r="H2121" s="32">
        <v>9276.98</v>
      </c>
      <c r="I2121" s="110"/>
      <c r="J2121" s="22"/>
    </row>
    <row r="2122" spans="1:10" s="20" customFormat="1" ht="23.25" customHeight="1">
      <c r="A2122" s="30">
        <v>972</v>
      </c>
      <c r="B2122" s="31">
        <v>100000516017</v>
      </c>
      <c r="C2122" s="30">
        <v>0</v>
      </c>
      <c r="D2122" s="29" t="s">
        <v>1453</v>
      </c>
      <c r="E2122" s="29" t="s">
        <v>1450</v>
      </c>
      <c r="F2122" s="28">
        <v>24600</v>
      </c>
      <c r="G2122" s="28">
        <v>-15323.02</v>
      </c>
      <c r="H2122" s="32">
        <v>9276.98</v>
      </c>
      <c r="I2122" s="110"/>
      <c r="J2122" s="22"/>
    </row>
    <row r="2123" spans="1:10" s="20" customFormat="1" ht="23.25" customHeight="1">
      <c r="A2123" s="30">
        <v>973</v>
      </c>
      <c r="B2123" s="31">
        <v>100000516018</v>
      </c>
      <c r="C2123" s="30">
        <v>0</v>
      </c>
      <c r="D2123" s="29" t="s">
        <v>1453</v>
      </c>
      <c r="E2123" s="29" t="s">
        <v>1450</v>
      </c>
      <c r="F2123" s="28">
        <v>24600</v>
      </c>
      <c r="G2123" s="28">
        <v>-15323.02</v>
      </c>
      <c r="H2123" s="32">
        <v>9276.98</v>
      </c>
      <c r="I2123" s="110"/>
      <c r="J2123" s="22"/>
    </row>
    <row r="2124" spans="1:10" s="20" customFormat="1" ht="23.25" customHeight="1">
      <c r="A2124" s="30">
        <v>974</v>
      </c>
      <c r="B2124" s="31">
        <v>100000516019</v>
      </c>
      <c r="C2124" s="30">
        <v>0</v>
      </c>
      <c r="D2124" s="29" t="s">
        <v>1453</v>
      </c>
      <c r="E2124" s="29" t="s">
        <v>1450</v>
      </c>
      <c r="F2124" s="28">
        <v>24600</v>
      </c>
      <c r="G2124" s="28">
        <v>-15323.02</v>
      </c>
      <c r="H2124" s="32">
        <v>9276.98</v>
      </c>
      <c r="I2124" s="110"/>
      <c r="J2124" s="22"/>
    </row>
    <row r="2125" spans="1:10" s="20" customFormat="1" ht="23.25" customHeight="1">
      <c r="A2125" s="30">
        <v>975</v>
      </c>
      <c r="B2125" s="31">
        <v>100000516020</v>
      </c>
      <c r="C2125" s="30">
        <v>0</v>
      </c>
      <c r="D2125" s="29" t="s">
        <v>1453</v>
      </c>
      <c r="E2125" s="29" t="s">
        <v>1450</v>
      </c>
      <c r="F2125" s="28">
        <v>24600</v>
      </c>
      <c r="G2125" s="28">
        <v>-15323.02</v>
      </c>
      <c r="H2125" s="32">
        <v>9276.98</v>
      </c>
      <c r="I2125" s="110"/>
      <c r="J2125" s="22"/>
    </row>
    <row r="2126" spans="1:10" s="20" customFormat="1" ht="23.25" customHeight="1">
      <c r="A2126" s="30">
        <v>976</v>
      </c>
      <c r="B2126" s="31">
        <v>100000516021</v>
      </c>
      <c r="C2126" s="30">
        <v>0</v>
      </c>
      <c r="D2126" s="29" t="s">
        <v>1453</v>
      </c>
      <c r="E2126" s="29" t="s">
        <v>1450</v>
      </c>
      <c r="F2126" s="28">
        <v>24600</v>
      </c>
      <c r="G2126" s="28">
        <v>-15323.02</v>
      </c>
      <c r="H2126" s="32">
        <v>9276.98</v>
      </c>
      <c r="I2126" s="110"/>
      <c r="J2126" s="22"/>
    </row>
    <row r="2127" spans="1:10" s="20" customFormat="1" ht="23.25" customHeight="1">
      <c r="A2127" s="30">
        <v>977</v>
      </c>
      <c r="B2127" s="31">
        <v>100000516022</v>
      </c>
      <c r="C2127" s="30">
        <v>0</v>
      </c>
      <c r="D2127" s="29" t="s">
        <v>1453</v>
      </c>
      <c r="E2127" s="29" t="s">
        <v>1450</v>
      </c>
      <c r="F2127" s="28">
        <v>24600</v>
      </c>
      <c r="G2127" s="28">
        <v>-15323.02</v>
      </c>
      <c r="H2127" s="32">
        <v>9276.98</v>
      </c>
      <c r="I2127" s="110"/>
      <c r="J2127" s="22"/>
    </row>
    <row r="2128" spans="1:10" s="20" customFormat="1" ht="23.25" customHeight="1">
      <c r="A2128" s="30">
        <v>978</v>
      </c>
      <c r="B2128" s="31">
        <v>100000516023</v>
      </c>
      <c r="C2128" s="30">
        <v>0</v>
      </c>
      <c r="D2128" s="29" t="s">
        <v>1453</v>
      </c>
      <c r="E2128" s="29" t="s">
        <v>1450</v>
      </c>
      <c r="F2128" s="28">
        <v>24600</v>
      </c>
      <c r="G2128" s="28">
        <v>-15323.02</v>
      </c>
      <c r="H2128" s="32">
        <v>9276.98</v>
      </c>
      <c r="I2128" s="110"/>
      <c r="J2128" s="22"/>
    </row>
    <row r="2129" spans="1:10" s="20" customFormat="1" ht="23.25" customHeight="1">
      <c r="A2129" s="30">
        <v>979</v>
      </c>
      <c r="B2129" s="31">
        <v>100000516024</v>
      </c>
      <c r="C2129" s="30">
        <v>0</v>
      </c>
      <c r="D2129" s="29" t="s">
        <v>1453</v>
      </c>
      <c r="E2129" s="29" t="s">
        <v>1450</v>
      </c>
      <c r="F2129" s="28">
        <v>24600</v>
      </c>
      <c r="G2129" s="28">
        <v>-15323.02</v>
      </c>
      <c r="H2129" s="32">
        <v>9276.98</v>
      </c>
      <c r="I2129" s="110"/>
      <c r="J2129" s="22"/>
    </row>
    <row r="2130" spans="1:10" s="20" customFormat="1" ht="23.25" customHeight="1">
      <c r="A2130" s="30">
        <v>980</v>
      </c>
      <c r="B2130" s="31">
        <v>100000516025</v>
      </c>
      <c r="C2130" s="30">
        <v>0</v>
      </c>
      <c r="D2130" s="29" t="s">
        <v>1453</v>
      </c>
      <c r="E2130" s="29" t="s">
        <v>1450</v>
      </c>
      <c r="F2130" s="28">
        <v>24600</v>
      </c>
      <c r="G2130" s="28">
        <v>-15323.02</v>
      </c>
      <c r="H2130" s="32">
        <v>9276.98</v>
      </c>
      <c r="I2130" s="110"/>
      <c r="J2130" s="22"/>
    </row>
    <row r="2131" spans="1:10" s="20" customFormat="1" ht="23.25" customHeight="1">
      <c r="A2131" s="30">
        <v>981</v>
      </c>
      <c r="B2131" s="31">
        <v>100000516026</v>
      </c>
      <c r="C2131" s="30">
        <v>0</v>
      </c>
      <c r="D2131" s="29" t="s">
        <v>1453</v>
      </c>
      <c r="E2131" s="29" t="s">
        <v>1450</v>
      </c>
      <c r="F2131" s="28">
        <v>24600</v>
      </c>
      <c r="G2131" s="28">
        <v>-15323.02</v>
      </c>
      <c r="H2131" s="32">
        <v>9276.98</v>
      </c>
      <c r="I2131" s="110"/>
      <c r="J2131" s="22"/>
    </row>
    <row r="2132" spans="1:10" s="20" customFormat="1" ht="23.25" customHeight="1">
      <c r="A2132" s="30">
        <v>982</v>
      </c>
      <c r="B2132" s="31">
        <v>100000516027</v>
      </c>
      <c r="C2132" s="30">
        <v>0</v>
      </c>
      <c r="D2132" s="29" t="s">
        <v>1453</v>
      </c>
      <c r="E2132" s="29" t="s">
        <v>1450</v>
      </c>
      <c r="F2132" s="28">
        <v>24600</v>
      </c>
      <c r="G2132" s="28">
        <v>-15323.02</v>
      </c>
      <c r="H2132" s="32">
        <v>9276.98</v>
      </c>
      <c r="I2132" s="110"/>
      <c r="J2132" s="22"/>
    </row>
    <row r="2133" spans="1:10" s="20" customFormat="1" ht="23.25" customHeight="1">
      <c r="A2133" s="30">
        <v>983</v>
      </c>
      <c r="B2133" s="31">
        <v>100000516028</v>
      </c>
      <c r="C2133" s="30">
        <v>0</v>
      </c>
      <c r="D2133" s="29" t="s">
        <v>1453</v>
      </c>
      <c r="E2133" s="29" t="s">
        <v>1450</v>
      </c>
      <c r="F2133" s="28">
        <v>24600</v>
      </c>
      <c r="G2133" s="28">
        <v>-15323.02</v>
      </c>
      <c r="H2133" s="32">
        <v>9276.98</v>
      </c>
      <c r="I2133" s="110"/>
      <c r="J2133" s="22"/>
    </row>
    <row r="2134" spans="1:10" s="20" customFormat="1" ht="23.25" customHeight="1">
      <c r="A2134" s="30">
        <v>984</v>
      </c>
      <c r="B2134" s="31">
        <v>100000516029</v>
      </c>
      <c r="C2134" s="30">
        <v>0</v>
      </c>
      <c r="D2134" s="29" t="s">
        <v>1453</v>
      </c>
      <c r="E2134" s="29" t="s">
        <v>1450</v>
      </c>
      <c r="F2134" s="28">
        <v>24600</v>
      </c>
      <c r="G2134" s="28">
        <v>-15323.02</v>
      </c>
      <c r="H2134" s="32">
        <v>9276.98</v>
      </c>
      <c r="I2134" s="110"/>
      <c r="J2134" s="22"/>
    </row>
    <row r="2135" spans="1:10" s="20" customFormat="1" ht="23.25" customHeight="1">
      <c r="A2135" s="30">
        <v>985</v>
      </c>
      <c r="B2135" s="31">
        <v>100000516030</v>
      </c>
      <c r="C2135" s="30">
        <v>0</v>
      </c>
      <c r="D2135" s="29" t="s">
        <v>1453</v>
      </c>
      <c r="E2135" s="29" t="s">
        <v>1450</v>
      </c>
      <c r="F2135" s="28">
        <v>24600</v>
      </c>
      <c r="G2135" s="28">
        <v>-15323.02</v>
      </c>
      <c r="H2135" s="32">
        <v>9276.98</v>
      </c>
      <c r="I2135" s="110"/>
      <c r="J2135" s="22"/>
    </row>
    <row r="2136" spans="1:10" s="20" customFormat="1" ht="23.25" customHeight="1">
      <c r="A2136" s="30">
        <v>986</v>
      </c>
      <c r="B2136" s="31">
        <v>100000516031</v>
      </c>
      <c r="C2136" s="30">
        <v>0</v>
      </c>
      <c r="D2136" s="29" t="s">
        <v>1453</v>
      </c>
      <c r="E2136" s="29" t="s">
        <v>1450</v>
      </c>
      <c r="F2136" s="28">
        <v>24600</v>
      </c>
      <c r="G2136" s="28">
        <v>-15323.02</v>
      </c>
      <c r="H2136" s="32">
        <v>9276.98</v>
      </c>
      <c r="I2136" s="110"/>
      <c r="J2136" s="22"/>
    </row>
    <row r="2137" spans="1:10" s="20" customFormat="1" ht="23.25" customHeight="1">
      <c r="A2137" s="30">
        <v>987</v>
      </c>
      <c r="B2137" s="31">
        <v>100000516032</v>
      </c>
      <c r="C2137" s="30">
        <v>0</v>
      </c>
      <c r="D2137" s="29" t="s">
        <v>1453</v>
      </c>
      <c r="E2137" s="29" t="s">
        <v>1450</v>
      </c>
      <c r="F2137" s="28">
        <v>24600</v>
      </c>
      <c r="G2137" s="28">
        <v>-15323.02</v>
      </c>
      <c r="H2137" s="32">
        <v>9276.98</v>
      </c>
      <c r="I2137" s="110"/>
      <c r="J2137" s="22"/>
    </row>
    <row r="2138" spans="1:10" s="20" customFormat="1" ht="23.25" customHeight="1">
      <c r="A2138" s="30">
        <v>988</v>
      </c>
      <c r="B2138" s="31">
        <v>100000516033</v>
      </c>
      <c r="C2138" s="30">
        <v>0</v>
      </c>
      <c r="D2138" s="29" t="s">
        <v>1453</v>
      </c>
      <c r="E2138" s="29" t="s">
        <v>1450</v>
      </c>
      <c r="F2138" s="28">
        <v>24600</v>
      </c>
      <c r="G2138" s="28">
        <v>-15323.02</v>
      </c>
      <c r="H2138" s="32">
        <v>9276.98</v>
      </c>
      <c r="I2138" s="110"/>
      <c r="J2138" s="22"/>
    </row>
    <row r="2139" spans="1:10" s="20" customFormat="1" ht="23.25" customHeight="1">
      <c r="A2139" s="30">
        <v>989</v>
      </c>
      <c r="B2139" s="31">
        <v>100000516034</v>
      </c>
      <c r="C2139" s="30">
        <v>0</v>
      </c>
      <c r="D2139" s="29" t="s">
        <v>1453</v>
      </c>
      <c r="E2139" s="29" t="s">
        <v>1450</v>
      </c>
      <c r="F2139" s="28">
        <v>24600</v>
      </c>
      <c r="G2139" s="28">
        <v>-15323.02</v>
      </c>
      <c r="H2139" s="32">
        <v>9276.98</v>
      </c>
      <c r="I2139" s="110"/>
      <c r="J2139" s="22"/>
    </row>
    <row r="2140" spans="1:10" s="20" customFormat="1" ht="23.25" customHeight="1">
      <c r="A2140" s="30">
        <v>990</v>
      </c>
      <c r="B2140" s="31">
        <v>100000516035</v>
      </c>
      <c r="C2140" s="30">
        <v>0</v>
      </c>
      <c r="D2140" s="29" t="s">
        <v>1453</v>
      </c>
      <c r="E2140" s="29" t="s">
        <v>1450</v>
      </c>
      <c r="F2140" s="28">
        <v>24600</v>
      </c>
      <c r="G2140" s="28">
        <v>-15323.02</v>
      </c>
      <c r="H2140" s="32">
        <v>9276.98</v>
      </c>
      <c r="I2140" s="110"/>
      <c r="J2140" s="22"/>
    </row>
    <row r="2141" spans="1:10" s="20" customFormat="1" ht="23.25" customHeight="1">
      <c r="A2141" s="30">
        <v>991</v>
      </c>
      <c r="B2141" s="31">
        <v>100000516036</v>
      </c>
      <c r="C2141" s="30">
        <v>0</v>
      </c>
      <c r="D2141" s="29" t="s">
        <v>1453</v>
      </c>
      <c r="E2141" s="29" t="s">
        <v>1450</v>
      </c>
      <c r="F2141" s="28">
        <v>24600</v>
      </c>
      <c r="G2141" s="28">
        <v>-15323.02</v>
      </c>
      <c r="H2141" s="32">
        <v>9276.98</v>
      </c>
      <c r="I2141" s="110"/>
      <c r="J2141" s="22"/>
    </row>
    <row r="2142" spans="1:10" s="20" customFormat="1" ht="23.25" customHeight="1">
      <c r="A2142" s="30">
        <v>992</v>
      </c>
      <c r="B2142" s="31">
        <v>100000516037</v>
      </c>
      <c r="C2142" s="30">
        <v>0</v>
      </c>
      <c r="D2142" s="29" t="s">
        <v>1453</v>
      </c>
      <c r="E2142" s="29" t="s">
        <v>1450</v>
      </c>
      <c r="F2142" s="28">
        <v>24600</v>
      </c>
      <c r="G2142" s="28">
        <v>-15323.02</v>
      </c>
      <c r="H2142" s="32">
        <v>9276.98</v>
      </c>
      <c r="I2142" s="110"/>
      <c r="J2142" s="22"/>
    </row>
    <row r="2143" spans="1:10" s="20" customFormat="1" ht="23.25" customHeight="1">
      <c r="A2143" s="30">
        <v>993</v>
      </c>
      <c r="B2143" s="31">
        <v>100000516038</v>
      </c>
      <c r="C2143" s="30">
        <v>0</v>
      </c>
      <c r="D2143" s="29" t="s">
        <v>1453</v>
      </c>
      <c r="E2143" s="29" t="s">
        <v>1450</v>
      </c>
      <c r="F2143" s="28">
        <v>24600</v>
      </c>
      <c r="G2143" s="28">
        <v>-15323.02</v>
      </c>
      <c r="H2143" s="32">
        <v>9276.98</v>
      </c>
      <c r="I2143" s="110"/>
      <c r="J2143" s="22"/>
    </row>
    <row r="2144" spans="1:10" s="20" customFormat="1" ht="23.25" customHeight="1">
      <c r="A2144" s="30">
        <v>994</v>
      </c>
      <c r="B2144" s="31">
        <v>100000516039</v>
      </c>
      <c r="C2144" s="30">
        <v>0</v>
      </c>
      <c r="D2144" s="29" t="s">
        <v>1453</v>
      </c>
      <c r="E2144" s="29" t="s">
        <v>1450</v>
      </c>
      <c r="F2144" s="28">
        <v>24600</v>
      </c>
      <c r="G2144" s="28">
        <v>-15323.02</v>
      </c>
      <c r="H2144" s="32">
        <v>9276.98</v>
      </c>
      <c r="I2144" s="110"/>
      <c r="J2144" s="22"/>
    </row>
    <row r="2145" spans="1:10" s="20" customFormat="1" ht="23.25" customHeight="1">
      <c r="A2145" s="30">
        <v>995</v>
      </c>
      <c r="B2145" s="31">
        <v>100000516040</v>
      </c>
      <c r="C2145" s="30">
        <v>0</v>
      </c>
      <c r="D2145" s="29" t="s">
        <v>1453</v>
      </c>
      <c r="E2145" s="29" t="s">
        <v>1450</v>
      </c>
      <c r="F2145" s="28">
        <v>24600</v>
      </c>
      <c r="G2145" s="28">
        <v>-15323.02</v>
      </c>
      <c r="H2145" s="32">
        <v>9276.98</v>
      </c>
      <c r="I2145" s="110"/>
      <c r="J2145" s="22"/>
    </row>
    <row r="2146" spans="1:10" s="20" customFormat="1" ht="23.25" customHeight="1">
      <c r="A2146" s="30">
        <v>996</v>
      </c>
      <c r="B2146" s="31">
        <v>100000516041</v>
      </c>
      <c r="C2146" s="30">
        <v>0</v>
      </c>
      <c r="D2146" s="29" t="s">
        <v>1453</v>
      </c>
      <c r="E2146" s="29" t="s">
        <v>1450</v>
      </c>
      <c r="F2146" s="28">
        <v>24600</v>
      </c>
      <c r="G2146" s="28">
        <v>-15323.02</v>
      </c>
      <c r="H2146" s="32">
        <v>9276.98</v>
      </c>
      <c r="I2146" s="110"/>
      <c r="J2146" s="22"/>
    </row>
    <row r="2147" spans="1:10" s="20" customFormat="1" ht="23.25" customHeight="1">
      <c r="A2147" s="30">
        <v>997</v>
      </c>
      <c r="B2147" s="31">
        <v>100000516042</v>
      </c>
      <c r="C2147" s="30">
        <v>0</v>
      </c>
      <c r="D2147" s="29" t="s">
        <v>1453</v>
      </c>
      <c r="E2147" s="29" t="s">
        <v>1450</v>
      </c>
      <c r="F2147" s="28">
        <v>24600</v>
      </c>
      <c r="G2147" s="28">
        <v>-15323.02</v>
      </c>
      <c r="H2147" s="32">
        <v>9276.98</v>
      </c>
      <c r="I2147" s="110"/>
      <c r="J2147" s="22"/>
    </row>
    <row r="2148" spans="1:10" s="20" customFormat="1" ht="23.25" customHeight="1">
      <c r="A2148" s="30">
        <v>998</v>
      </c>
      <c r="B2148" s="31">
        <v>100000516043</v>
      </c>
      <c r="C2148" s="30">
        <v>0</v>
      </c>
      <c r="D2148" s="29" t="s">
        <v>1453</v>
      </c>
      <c r="E2148" s="29" t="s">
        <v>1450</v>
      </c>
      <c r="F2148" s="28">
        <v>24600</v>
      </c>
      <c r="G2148" s="28">
        <v>-15323.02</v>
      </c>
      <c r="H2148" s="32">
        <v>9276.98</v>
      </c>
      <c r="I2148" s="110"/>
      <c r="J2148" s="22"/>
    </row>
    <row r="2149" spans="1:10" s="20" customFormat="1" ht="23.25" customHeight="1">
      <c r="A2149" s="30">
        <v>999</v>
      </c>
      <c r="B2149" s="31">
        <v>100000516044</v>
      </c>
      <c r="C2149" s="30">
        <v>0</v>
      </c>
      <c r="D2149" s="29" t="s">
        <v>1453</v>
      </c>
      <c r="E2149" s="29" t="s">
        <v>1450</v>
      </c>
      <c r="F2149" s="28">
        <v>24600</v>
      </c>
      <c r="G2149" s="28">
        <v>-15323.02</v>
      </c>
      <c r="H2149" s="32">
        <v>9276.98</v>
      </c>
      <c r="I2149" s="110"/>
      <c r="J2149" s="22"/>
    </row>
    <row r="2150" spans="1:10" s="20" customFormat="1" ht="23.25" customHeight="1">
      <c r="A2150" s="30">
        <v>1000</v>
      </c>
      <c r="B2150" s="31">
        <v>100000516045</v>
      </c>
      <c r="C2150" s="30">
        <v>0</v>
      </c>
      <c r="D2150" s="29" t="s">
        <v>1453</v>
      </c>
      <c r="E2150" s="29" t="s">
        <v>1450</v>
      </c>
      <c r="F2150" s="28">
        <v>24600</v>
      </c>
      <c r="G2150" s="28">
        <v>-15323.02</v>
      </c>
      <c r="H2150" s="32">
        <v>9276.98</v>
      </c>
      <c r="I2150" s="110"/>
      <c r="J2150" s="22"/>
    </row>
    <row r="2151" spans="1:10" s="20" customFormat="1" ht="23.25" customHeight="1">
      <c r="A2151" s="30">
        <v>1001</v>
      </c>
      <c r="B2151" s="31">
        <v>100000516046</v>
      </c>
      <c r="C2151" s="30">
        <v>0</v>
      </c>
      <c r="D2151" s="29" t="s">
        <v>1453</v>
      </c>
      <c r="E2151" s="29" t="s">
        <v>1450</v>
      </c>
      <c r="F2151" s="28">
        <v>24600</v>
      </c>
      <c r="G2151" s="28">
        <v>-15323.02</v>
      </c>
      <c r="H2151" s="32">
        <v>9276.98</v>
      </c>
      <c r="I2151" s="110"/>
      <c r="J2151" s="22"/>
    </row>
    <row r="2152" spans="1:10" s="20" customFormat="1" ht="23.25" customHeight="1">
      <c r="A2152" s="30">
        <v>1002</v>
      </c>
      <c r="B2152" s="31">
        <v>100000516047</v>
      </c>
      <c r="C2152" s="30">
        <v>0</v>
      </c>
      <c r="D2152" s="29" t="s">
        <v>1453</v>
      </c>
      <c r="E2152" s="29" t="s">
        <v>1450</v>
      </c>
      <c r="F2152" s="28">
        <v>24600</v>
      </c>
      <c r="G2152" s="28">
        <v>-15323.02</v>
      </c>
      <c r="H2152" s="32">
        <v>9276.98</v>
      </c>
      <c r="I2152" s="110"/>
      <c r="J2152" s="22"/>
    </row>
    <row r="2153" spans="1:10" s="20" customFormat="1" ht="23.25" customHeight="1">
      <c r="A2153" s="30">
        <v>1003</v>
      </c>
      <c r="B2153" s="31">
        <v>100000516048</v>
      </c>
      <c r="C2153" s="30">
        <v>0</v>
      </c>
      <c r="D2153" s="29" t="s">
        <v>1453</v>
      </c>
      <c r="E2153" s="29" t="s">
        <v>1450</v>
      </c>
      <c r="F2153" s="28">
        <v>24600</v>
      </c>
      <c r="G2153" s="28">
        <v>-15323.02</v>
      </c>
      <c r="H2153" s="32">
        <v>9276.98</v>
      </c>
      <c r="I2153" s="110"/>
      <c r="J2153" s="22"/>
    </row>
    <row r="2154" spans="1:10" s="20" customFormat="1" ht="23.25" customHeight="1">
      <c r="A2154" s="30">
        <v>1004</v>
      </c>
      <c r="B2154" s="31">
        <v>100000516049</v>
      </c>
      <c r="C2154" s="30">
        <v>0</v>
      </c>
      <c r="D2154" s="29" t="s">
        <v>1453</v>
      </c>
      <c r="E2154" s="29" t="s">
        <v>1450</v>
      </c>
      <c r="F2154" s="28">
        <v>24600</v>
      </c>
      <c r="G2154" s="28">
        <v>-15323.02</v>
      </c>
      <c r="H2154" s="32">
        <v>9276.98</v>
      </c>
      <c r="I2154" s="110"/>
      <c r="J2154" s="22"/>
    </row>
    <row r="2155" spans="1:10" s="20" customFormat="1" ht="23.25" customHeight="1">
      <c r="A2155" s="30">
        <v>1005</v>
      </c>
      <c r="B2155" s="31">
        <v>100000516050</v>
      </c>
      <c r="C2155" s="30">
        <v>0</v>
      </c>
      <c r="D2155" s="29" t="s">
        <v>1453</v>
      </c>
      <c r="E2155" s="29" t="s">
        <v>1450</v>
      </c>
      <c r="F2155" s="28">
        <v>24600</v>
      </c>
      <c r="G2155" s="28">
        <v>-15323.02</v>
      </c>
      <c r="H2155" s="32">
        <v>9276.98</v>
      </c>
      <c r="I2155" s="110"/>
      <c r="J2155" s="22"/>
    </row>
    <row r="2156" spans="1:10" s="20" customFormat="1" ht="23.25" customHeight="1">
      <c r="A2156" s="30">
        <v>1006</v>
      </c>
      <c r="B2156" s="31">
        <v>100000516051</v>
      </c>
      <c r="C2156" s="30">
        <v>0</v>
      </c>
      <c r="D2156" s="29" t="s">
        <v>1453</v>
      </c>
      <c r="E2156" s="29" t="s">
        <v>1450</v>
      </c>
      <c r="F2156" s="28">
        <v>24600</v>
      </c>
      <c r="G2156" s="28">
        <v>-15323.02</v>
      </c>
      <c r="H2156" s="32">
        <v>9276.98</v>
      </c>
      <c r="I2156" s="110"/>
      <c r="J2156" s="22"/>
    </row>
    <row r="2157" spans="1:10" s="20" customFormat="1" ht="23.25" customHeight="1">
      <c r="A2157" s="30">
        <v>1007</v>
      </c>
      <c r="B2157" s="31">
        <v>100000516052</v>
      </c>
      <c r="C2157" s="30">
        <v>0</v>
      </c>
      <c r="D2157" s="29" t="s">
        <v>1453</v>
      </c>
      <c r="E2157" s="29" t="s">
        <v>1450</v>
      </c>
      <c r="F2157" s="28">
        <v>24600</v>
      </c>
      <c r="G2157" s="28">
        <v>-15323.02</v>
      </c>
      <c r="H2157" s="32">
        <v>9276.98</v>
      </c>
      <c r="I2157" s="110"/>
      <c r="J2157" s="22"/>
    </row>
    <row r="2158" spans="1:10" s="20" customFormat="1" ht="23.25" customHeight="1">
      <c r="A2158" s="30">
        <v>1008</v>
      </c>
      <c r="B2158" s="31">
        <v>100000516053</v>
      </c>
      <c r="C2158" s="30">
        <v>0</v>
      </c>
      <c r="D2158" s="29" t="s">
        <v>1453</v>
      </c>
      <c r="E2158" s="29" t="s">
        <v>1450</v>
      </c>
      <c r="F2158" s="28">
        <v>24600</v>
      </c>
      <c r="G2158" s="28">
        <v>-15323.02</v>
      </c>
      <c r="H2158" s="32">
        <v>9276.98</v>
      </c>
      <c r="I2158" s="110"/>
      <c r="J2158" s="22"/>
    </row>
    <row r="2159" spans="1:10" s="20" customFormat="1" ht="23.25" customHeight="1">
      <c r="A2159" s="30">
        <v>1009</v>
      </c>
      <c r="B2159" s="31">
        <v>100000516054</v>
      </c>
      <c r="C2159" s="30">
        <v>0</v>
      </c>
      <c r="D2159" s="29" t="s">
        <v>1453</v>
      </c>
      <c r="E2159" s="29" t="s">
        <v>1450</v>
      </c>
      <c r="F2159" s="28">
        <v>24600</v>
      </c>
      <c r="G2159" s="28">
        <v>-15323.02</v>
      </c>
      <c r="H2159" s="32">
        <v>9276.98</v>
      </c>
      <c r="I2159" s="110"/>
      <c r="J2159" s="22"/>
    </row>
    <row r="2160" spans="1:10" s="20" customFormat="1" ht="23.25" customHeight="1">
      <c r="A2160" s="30">
        <v>1010</v>
      </c>
      <c r="B2160" s="31">
        <v>100000516055</v>
      </c>
      <c r="C2160" s="30">
        <v>0</v>
      </c>
      <c r="D2160" s="29" t="s">
        <v>1453</v>
      </c>
      <c r="E2160" s="29" t="s">
        <v>1450</v>
      </c>
      <c r="F2160" s="28">
        <v>24600</v>
      </c>
      <c r="G2160" s="28">
        <v>-15323.02</v>
      </c>
      <c r="H2160" s="32">
        <v>9276.98</v>
      </c>
      <c r="I2160" s="110"/>
      <c r="J2160" s="22"/>
    </row>
    <row r="2161" spans="1:10" s="20" customFormat="1" ht="23.25" customHeight="1">
      <c r="A2161" s="30">
        <v>1011</v>
      </c>
      <c r="B2161" s="31">
        <v>100000516056</v>
      </c>
      <c r="C2161" s="30">
        <v>0</v>
      </c>
      <c r="D2161" s="29" t="s">
        <v>1453</v>
      </c>
      <c r="E2161" s="29" t="s">
        <v>1450</v>
      </c>
      <c r="F2161" s="28">
        <v>24600</v>
      </c>
      <c r="G2161" s="28">
        <v>-15323.02</v>
      </c>
      <c r="H2161" s="32">
        <v>9276.98</v>
      </c>
      <c r="I2161" s="110"/>
      <c r="J2161" s="22"/>
    </row>
    <row r="2162" spans="1:10" s="20" customFormat="1" ht="23.25" customHeight="1">
      <c r="A2162" s="30">
        <v>1012</v>
      </c>
      <c r="B2162" s="31">
        <v>100000516057</v>
      </c>
      <c r="C2162" s="30">
        <v>0</v>
      </c>
      <c r="D2162" s="29" t="s">
        <v>1453</v>
      </c>
      <c r="E2162" s="29" t="s">
        <v>1450</v>
      </c>
      <c r="F2162" s="28">
        <v>24600</v>
      </c>
      <c r="G2162" s="28">
        <v>-15323.02</v>
      </c>
      <c r="H2162" s="32">
        <v>9276.98</v>
      </c>
      <c r="I2162" s="110"/>
      <c r="J2162" s="22"/>
    </row>
    <row r="2163" spans="1:10" s="20" customFormat="1" ht="23.25" customHeight="1">
      <c r="A2163" s="30">
        <v>1013</v>
      </c>
      <c r="B2163" s="31">
        <v>100000516058</v>
      </c>
      <c r="C2163" s="30">
        <v>0</v>
      </c>
      <c r="D2163" s="29" t="s">
        <v>1453</v>
      </c>
      <c r="E2163" s="29" t="s">
        <v>1450</v>
      </c>
      <c r="F2163" s="28">
        <v>24600</v>
      </c>
      <c r="G2163" s="28">
        <v>-15323.02</v>
      </c>
      <c r="H2163" s="32">
        <v>9276.98</v>
      </c>
      <c r="I2163" s="110"/>
      <c r="J2163" s="22"/>
    </row>
    <row r="2164" spans="1:10" s="20" customFormat="1" ht="23.25" customHeight="1">
      <c r="A2164" s="30">
        <v>1014</v>
      </c>
      <c r="B2164" s="31">
        <v>100000516059</v>
      </c>
      <c r="C2164" s="30">
        <v>0</v>
      </c>
      <c r="D2164" s="29" t="s">
        <v>1453</v>
      </c>
      <c r="E2164" s="29" t="s">
        <v>1450</v>
      </c>
      <c r="F2164" s="28">
        <v>24600</v>
      </c>
      <c r="G2164" s="28">
        <v>-15323.02</v>
      </c>
      <c r="H2164" s="32">
        <v>9276.98</v>
      </c>
      <c r="I2164" s="110"/>
      <c r="J2164" s="22"/>
    </row>
    <row r="2165" spans="1:10" s="20" customFormat="1" ht="23.25" customHeight="1">
      <c r="A2165" s="30">
        <v>1015</v>
      </c>
      <c r="B2165" s="31">
        <v>100000516060</v>
      </c>
      <c r="C2165" s="30">
        <v>0</v>
      </c>
      <c r="D2165" s="29" t="s">
        <v>1453</v>
      </c>
      <c r="E2165" s="29" t="s">
        <v>1450</v>
      </c>
      <c r="F2165" s="28">
        <v>24600</v>
      </c>
      <c r="G2165" s="28">
        <v>-15323.02</v>
      </c>
      <c r="H2165" s="32">
        <v>9276.98</v>
      </c>
      <c r="I2165" s="110"/>
      <c r="J2165" s="22"/>
    </row>
    <row r="2166" spans="1:10" s="20" customFormat="1" ht="23.25" customHeight="1">
      <c r="A2166" s="30">
        <v>1016</v>
      </c>
      <c r="B2166" s="31">
        <v>100000516061</v>
      </c>
      <c r="C2166" s="30">
        <v>0</v>
      </c>
      <c r="D2166" s="29" t="s">
        <v>1453</v>
      </c>
      <c r="E2166" s="29" t="s">
        <v>1450</v>
      </c>
      <c r="F2166" s="28">
        <v>24600</v>
      </c>
      <c r="G2166" s="28">
        <v>-15323.02</v>
      </c>
      <c r="H2166" s="32">
        <v>9276.98</v>
      </c>
      <c r="I2166" s="110"/>
      <c r="J2166" s="22"/>
    </row>
    <row r="2167" spans="1:10" s="20" customFormat="1" ht="23.25" customHeight="1">
      <c r="A2167" s="30">
        <v>1017</v>
      </c>
      <c r="B2167" s="31">
        <v>100000516062</v>
      </c>
      <c r="C2167" s="30">
        <v>0</v>
      </c>
      <c r="D2167" s="29" t="s">
        <v>1453</v>
      </c>
      <c r="E2167" s="29" t="s">
        <v>1450</v>
      </c>
      <c r="F2167" s="28">
        <v>24600</v>
      </c>
      <c r="G2167" s="28">
        <v>-15323.02</v>
      </c>
      <c r="H2167" s="32">
        <v>9276.98</v>
      </c>
      <c r="I2167" s="110"/>
      <c r="J2167" s="22"/>
    </row>
    <row r="2168" spans="1:10" s="20" customFormat="1" ht="23.25" customHeight="1">
      <c r="A2168" s="30">
        <v>1018</v>
      </c>
      <c r="B2168" s="31">
        <v>100000516063</v>
      </c>
      <c r="C2168" s="30">
        <v>0</v>
      </c>
      <c r="D2168" s="29" t="s">
        <v>1453</v>
      </c>
      <c r="E2168" s="29" t="s">
        <v>1450</v>
      </c>
      <c r="F2168" s="28">
        <v>24600</v>
      </c>
      <c r="G2168" s="28">
        <v>-15323.02</v>
      </c>
      <c r="H2168" s="32">
        <v>9276.98</v>
      </c>
      <c r="I2168" s="110"/>
      <c r="J2168" s="22"/>
    </row>
    <row r="2169" spans="1:10" s="20" customFormat="1" ht="23.25" customHeight="1">
      <c r="A2169" s="30">
        <v>1019</v>
      </c>
      <c r="B2169" s="31">
        <v>100000516064</v>
      </c>
      <c r="C2169" s="30">
        <v>0</v>
      </c>
      <c r="D2169" s="29" t="s">
        <v>1453</v>
      </c>
      <c r="E2169" s="29" t="s">
        <v>1450</v>
      </c>
      <c r="F2169" s="28">
        <v>24600</v>
      </c>
      <c r="G2169" s="28">
        <v>-15323.02</v>
      </c>
      <c r="H2169" s="32">
        <v>9276.98</v>
      </c>
      <c r="I2169" s="110"/>
      <c r="J2169" s="22"/>
    </row>
    <row r="2170" spans="1:10" s="20" customFormat="1" ht="23.25" customHeight="1">
      <c r="A2170" s="30">
        <v>1020</v>
      </c>
      <c r="B2170" s="31">
        <v>100000516065</v>
      </c>
      <c r="C2170" s="30">
        <v>0</v>
      </c>
      <c r="D2170" s="29" t="s">
        <v>1453</v>
      </c>
      <c r="E2170" s="29" t="s">
        <v>1450</v>
      </c>
      <c r="F2170" s="28">
        <v>24600</v>
      </c>
      <c r="G2170" s="28">
        <v>-15323.02</v>
      </c>
      <c r="H2170" s="32">
        <v>9276.98</v>
      </c>
      <c r="I2170" s="110"/>
      <c r="J2170" s="22"/>
    </row>
    <row r="2171" spans="1:10" s="20" customFormat="1" ht="23.25" customHeight="1">
      <c r="A2171" s="30">
        <v>1021</v>
      </c>
      <c r="B2171" s="31">
        <v>100000516066</v>
      </c>
      <c r="C2171" s="30">
        <v>0</v>
      </c>
      <c r="D2171" s="29" t="s">
        <v>1453</v>
      </c>
      <c r="E2171" s="29" t="s">
        <v>1450</v>
      </c>
      <c r="F2171" s="28">
        <v>24600</v>
      </c>
      <c r="G2171" s="28">
        <v>-15323.02</v>
      </c>
      <c r="H2171" s="32">
        <v>9276.98</v>
      </c>
      <c r="I2171" s="110"/>
      <c r="J2171" s="22"/>
    </row>
    <row r="2172" spans="1:10" s="20" customFormat="1" ht="23.25" customHeight="1">
      <c r="A2172" s="30">
        <v>1022</v>
      </c>
      <c r="B2172" s="31">
        <v>100000516067</v>
      </c>
      <c r="C2172" s="30">
        <v>0</v>
      </c>
      <c r="D2172" s="29" t="s">
        <v>1453</v>
      </c>
      <c r="E2172" s="29" t="s">
        <v>1450</v>
      </c>
      <c r="F2172" s="28">
        <v>24600</v>
      </c>
      <c r="G2172" s="28">
        <v>-15323.02</v>
      </c>
      <c r="H2172" s="32">
        <v>9276.98</v>
      </c>
      <c r="I2172" s="110"/>
      <c r="J2172" s="22"/>
    </row>
    <row r="2173" spans="1:10" s="20" customFormat="1" ht="23.25" customHeight="1">
      <c r="A2173" s="30">
        <v>1023</v>
      </c>
      <c r="B2173" s="31">
        <v>100000516068</v>
      </c>
      <c r="C2173" s="30">
        <v>0</v>
      </c>
      <c r="D2173" s="29" t="s">
        <v>1453</v>
      </c>
      <c r="E2173" s="29" t="s">
        <v>1450</v>
      </c>
      <c r="F2173" s="28">
        <v>24600</v>
      </c>
      <c r="G2173" s="28">
        <v>-15323.02</v>
      </c>
      <c r="H2173" s="32">
        <v>9276.98</v>
      </c>
      <c r="I2173" s="110"/>
      <c r="J2173" s="22"/>
    </row>
    <row r="2174" spans="1:10" s="20" customFormat="1" ht="23.25" customHeight="1">
      <c r="A2174" s="30">
        <v>1024</v>
      </c>
      <c r="B2174" s="31">
        <v>100000516069</v>
      </c>
      <c r="C2174" s="30">
        <v>0</v>
      </c>
      <c r="D2174" s="29" t="s">
        <v>1453</v>
      </c>
      <c r="E2174" s="29" t="s">
        <v>1450</v>
      </c>
      <c r="F2174" s="28">
        <v>24600</v>
      </c>
      <c r="G2174" s="28">
        <v>-15323.02</v>
      </c>
      <c r="H2174" s="32">
        <v>9276.98</v>
      </c>
      <c r="I2174" s="110"/>
      <c r="J2174" s="22"/>
    </row>
    <row r="2175" spans="1:10" s="20" customFormat="1" ht="23.25" customHeight="1">
      <c r="A2175" s="30">
        <v>1025</v>
      </c>
      <c r="B2175" s="31">
        <v>100000516070</v>
      </c>
      <c r="C2175" s="30">
        <v>0</v>
      </c>
      <c r="D2175" s="29" t="s">
        <v>1453</v>
      </c>
      <c r="E2175" s="29" t="s">
        <v>1450</v>
      </c>
      <c r="F2175" s="28">
        <v>24600</v>
      </c>
      <c r="G2175" s="28">
        <v>-15323.02</v>
      </c>
      <c r="H2175" s="32">
        <v>9276.98</v>
      </c>
      <c r="I2175" s="110"/>
      <c r="J2175" s="22"/>
    </row>
    <row r="2176" spans="1:10" s="20" customFormat="1" ht="23.25" customHeight="1">
      <c r="A2176" s="30">
        <v>1026</v>
      </c>
      <c r="B2176" s="31">
        <v>100000516071</v>
      </c>
      <c r="C2176" s="30">
        <v>0</v>
      </c>
      <c r="D2176" s="29" t="s">
        <v>1453</v>
      </c>
      <c r="E2176" s="29" t="s">
        <v>1450</v>
      </c>
      <c r="F2176" s="28">
        <v>24600</v>
      </c>
      <c r="G2176" s="28">
        <v>-15323.02</v>
      </c>
      <c r="H2176" s="32">
        <v>9276.98</v>
      </c>
      <c r="I2176" s="110"/>
      <c r="J2176" s="22"/>
    </row>
    <row r="2177" spans="1:10" s="20" customFormat="1" ht="23.25" customHeight="1">
      <c r="A2177" s="30">
        <v>1027</v>
      </c>
      <c r="B2177" s="31">
        <v>100000516072</v>
      </c>
      <c r="C2177" s="30">
        <v>0</v>
      </c>
      <c r="D2177" s="29" t="s">
        <v>1453</v>
      </c>
      <c r="E2177" s="29" t="s">
        <v>1450</v>
      </c>
      <c r="F2177" s="28">
        <v>24600</v>
      </c>
      <c r="G2177" s="28">
        <v>-15323.02</v>
      </c>
      <c r="H2177" s="32">
        <v>9276.98</v>
      </c>
      <c r="I2177" s="110"/>
      <c r="J2177" s="22"/>
    </row>
    <row r="2178" spans="1:10" s="20" customFormat="1" ht="23.25" customHeight="1">
      <c r="A2178" s="30">
        <v>1028</v>
      </c>
      <c r="B2178" s="31">
        <v>100000516073</v>
      </c>
      <c r="C2178" s="30">
        <v>0</v>
      </c>
      <c r="D2178" s="29" t="s">
        <v>1453</v>
      </c>
      <c r="E2178" s="29" t="s">
        <v>1450</v>
      </c>
      <c r="F2178" s="28">
        <v>24600</v>
      </c>
      <c r="G2178" s="28">
        <v>-15323.02</v>
      </c>
      <c r="H2178" s="32">
        <v>9276.98</v>
      </c>
      <c r="I2178" s="110"/>
      <c r="J2178" s="22"/>
    </row>
    <row r="2179" spans="1:10" s="20" customFormat="1" ht="23.25" customHeight="1">
      <c r="A2179" s="30">
        <v>1029</v>
      </c>
      <c r="B2179" s="31">
        <v>100000516074</v>
      </c>
      <c r="C2179" s="30">
        <v>0</v>
      </c>
      <c r="D2179" s="29" t="s">
        <v>1453</v>
      </c>
      <c r="E2179" s="29" t="s">
        <v>1450</v>
      </c>
      <c r="F2179" s="28">
        <v>24600</v>
      </c>
      <c r="G2179" s="28">
        <v>-15323.02</v>
      </c>
      <c r="H2179" s="32">
        <v>9276.98</v>
      </c>
      <c r="I2179" s="110"/>
      <c r="J2179" s="22"/>
    </row>
    <row r="2180" spans="1:10" s="20" customFormat="1" ht="23.25" customHeight="1">
      <c r="A2180" s="30">
        <v>1030</v>
      </c>
      <c r="B2180" s="31">
        <v>100000516075</v>
      </c>
      <c r="C2180" s="30">
        <v>0</v>
      </c>
      <c r="D2180" s="29" t="s">
        <v>1453</v>
      </c>
      <c r="E2180" s="29" t="s">
        <v>1450</v>
      </c>
      <c r="F2180" s="28">
        <v>24600</v>
      </c>
      <c r="G2180" s="28">
        <v>-15323.02</v>
      </c>
      <c r="H2180" s="32">
        <v>9276.98</v>
      </c>
      <c r="I2180" s="110"/>
      <c r="J2180" s="22"/>
    </row>
    <row r="2181" spans="1:10" s="20" customFormat="1" ht="23.25" customHeight="1">
      <c r="A2181" s="30">
        <v>1031</v>
      </c>
      <c r="B2181" s="31">
        <v>100000516076</v>
      </c>
      <c r="C2181" s="30">
        <v>0</v>
      </c>
      <c r="D2181" s="29" t="s">
        <v>1453</v>
      </c>
      <c r="E2181" s="29" t="s">
        <v>1450</v>
      </c>
      <c r="F2181" s="28">
        <v>24600</v>
      </c>
      <c r="G2181" s="28">
        <v>-15323.02</v>
      </c>
      <c r="H2181" s="32">
        <v>9276.98</v>
      </c>
      <c r="I2181" s="110"/>
      <c r="J2181" s="22"/>
    </row>
    <row r="2182" spans="1:10" s="20" customFormat="1" ht="23.25" customHeight="1">
      <c r="A2182" s="30">
        <v>1032</v>
      </c>
      <c r="B2182" s="31">
        <v>100000516077</v>
      </c>
      <c r="C2182" s="30">
        <v>0</v>
      </c>
      <c r="D2182" s="29" t="s">
        <v>1453</v>
      </c>
      <c r="E2182" s="29" t="s">
        <v>1450</v>
      </c>
      <c r="F2182" s="28">
        <v>24600</v>
      </c>
      <c r="G2182" s="28">
        <v>-15323.02</v>
      </c>
      <c r="H2182" s="32">
        <v>9276.98</v>
      </c>
      <c r="I2182" s="110"/>
      <c r="J2182" s="22"/>
    </row>
    <row r="2183" spans="1:10" s="20" customFormat="1" ht="23.25" customHeight="1">
      <c r="A2183" s="30">
        <v>1033</v>
      </c>
      <c r="B2183" s="31">
        <v>100000516078</v>
      </c>
      <c r="C2183" s="30">
        <v>0</v>
      </c>
      <c r="D2183" s="29" t="s">
        <v>1453</v>
      </c>
      <c r="E2183" s="29" t="s">
        <v>1450</v>
      </c>
      <c r="F2183" s="28">
        <v>24600</v>
      </c>
      <c r="G2183" s="28">
        <v>-15323.02</v>
      </c>
      <c r="H2183" s="32">
        <v>9276.98</v>
      </c>
      <c r="I2183" s="110"/>
      <c r="J2183" s="22"/>
    </row>
    <row r="2184" spans="1:10" s="20" customFormat="1" ht="23.25" customHeight="1">
      <c r="A2184" s="30">
        <v>1034</v>
      </c>
      <c r="B2184" s="31">
        <v>100000516079</v>
      </c>
      <c r="C2184" s="30">
        <v>0</v>
      </c>
      <c r="D2184" s="29" t="s">
        <v>1453</v>
      </c>
      <c r="E2184" s="29" t="s">
        <v>1450</v>
      </c>
      <c r="F2184" s="28">
        <v>24600</v>
      </c>
      <c r="G2184" s="28">
        <v>-15323.02</v>
      </c>
      <c r="H2184" s="32">
        <v>9276.98</v>
      </c>
      <c r="I2184" s="110"/>
      <c r="J2184" s="22"/>
    </row>
    <row r="2185" spans="1:10" s="20" customFormat="1" ht="23.25" customHeight="1">
      <c r="A2185" s="30">
        <v>1035</v>
      </c>
      <c r="B2185" s="31">
        <v>100000516080</v>
      </c>
      <c r="C2185" s="30">
        <v>0</v>
      </c>
      <c r="D2185" s="29" t="s">
        <v>1453</v>
      </c>
      <c r="E2185" s="29" t="s">
        <v>1450</v>
      </c>
      <c r="F2185" s="28">
        <v>24600</v>
      </c>
      <c r="G2185" s="28">
        <v>-15323.02</v>
      </c>
      <c r="H2185" s="32">
        <v>9276.98</v>
      </c>
      <c r="I2185" s="110"/>
      <c r="J2185" s="22"/>
    </row>
    <row r="2186" spans="1:10" s="20" customFormat="1" ht="23.25" customHeight="1">
      <c r="A2186" s="30">
        <v>1036</v>
      </c>
      <c r="B2186" s="31">
        <v>100000516081</v>
      </c>
      <c r="C2186" s="30">
        <v>0</v>
      </c>
      <c r="D2186" s="29" t="s">
        <v>1453</v>
      </c>
      <c r="E2186" s="29" t="s">
        <v>1450</v>
      </c>
      <c r="F2186" s="28">
        <v>24600</v>
      </c>
      <c r="G2186" s="28">
        <v>-15323.02</v>
      </c>
      <c r="H2186" s="32">
        <v>9276.98</v>
      </c>
      <c r="I2186" s="110"/>
      <c r="J2186" s="22"/>
    </row>
    <row r="2187" spans="1:10" s="20" customFormat="1" ht="23.25" customHeight="1">
      <c r="A2187" s="30">
        <v>1037</v>
      </c>
      <c r="B2187" s="31">
        <v>100000516082</v>
      </c>
      <c r="C2187" s="30">
        <v>0</v>
      </c>
      <c r="D2187" s="29" t="s">
        <v>1453</v>
      </c>
      <c r="E2187" s="29" t="s">
        <v>1450</v>
      </c>
      <c r="F2187" s="28">
        <v>24600</v>
      </c>
      <c r="G2187" s="28">
        <v>-15323.02</v>
      </c>
      <c r="H2187" s="32">
        <v>9276.98</v>
      </c>
      <c r="I2187" s="110"/>
      <c r="J2187" s="22"/>
    </row>
    <row r="2188" spans="1:10" s="20" customFormat="1" ht="23.25" customHeight="1">
      <c r="A2188" s="30">
        <v>1038</v>
      </c>
      <c r="B2188" s="31">
        <v>100000516083</v>
      </c>
      <c r="C2188" s="30">
        <v>0</v>
      </c>
      <c r="D2188" s="29" t="s">
        <v>1453</v>
      </c>
      <c r="E2188" s="29" t="s">
        <v>1450</v>
      </c>
      <c r="F2188" s="28">
        <v>24600</v>
      </c>
      <c r="G2188" s="28">
        <v>-15323.02</v>
      </c>
      <c r="H2188" s="32">
        <v>9276.98</v>
      </c>
      <c r="I2188" s="110"/>
      <c r="J2188" s="22"/>
    </row>
    <row r="2189" spans="1:10" s="20" customFormat="1" ht="23.25" customHeight="1">
      <c r="A2189" s="30">
        <v>1039</v>
      </c>
      <c r="B2189" s="31">
        <v>100000516084</v>
      </c>
      <c r="C2189" s="30">
        <v>0</v>
      </c>
      <c r="D2189" s="29" t="s">
        <v>1453</v>
      </c>
      <c r="E2189" s="29" t="s">
        <v>1450</v>
      </c>
      <c r="F2189" s="28">
        <v>24600</v>
      </c>
      <c r="G2189" s="28">
        <v>-15323.02</v>
      </c>
      <c r="H2189" s="32">
        <v>9276.98</v>
      </c>
      <c r="I2189" s="110"/>
      <c r="J2189" s="22"/>
    </row>
    <row r="2190" spans="1:10" s="20" customFormat="1" ht="23.25" customHeight="1">
      <c r="A2190" s="30">
        <v>1040</v>
      </c>
      <c r="B2190" s="31">
        <v>100000516085</v>
      </c>
      <c r="C2190" s="30">
        <v>0</v>
      </c>
      <c r="D2190" s="29" t="s">
        <v>1453</v>
      </c>
      <c r="E2190" s="29" t="s">
        <v>1450</v>
      </c>
      <c r="F2190" s="28">
        <v>24600</v>
      </c>
      <c r="G2190" s="28">
        <v>-15323.02</v>
      </c>
      <c r="H2190" s="32">
        <v>9276.98</v>
      </c>
      <c r="I2190" s="110"/>
      <c r="J2190" s="22"/>
    </row>
    <row r="2191" spans="1:10" s="20" customFormat="1" ht="23.25" customHeight="1">
      <c r="A2191" s="30">
        <v>1041</v>
      </c>
      <c r="B2191" s="31">
        <v>100000516086</v>
      </c>
      <c r="C2191" s="30">
        <v>0</v>
      </c>
      <c r="D2191" s="29" t="s">
        <v>1453</v>
      </c>
      <c r="E2191" s="29" t="s">
        <v>1450</v>
      </c>
      <c r="F2191" s="28">
        <v>24600</v>
      </c>
      <c r="G2191" s="28">
        <v>-15323.02</v>
      </c>
      <c r="H2191" s="32">
        <v>9276.98</v>
      </c>
      <c r="I2191" s="110"/>
      <c r="J2191" s="22"/>
    </row>
    <row r="2192" spans="1:10" s="20" customFormat="1" ht="23.25" customHeight="1">
      <c r="A2192" s="30">
        <v>1042</v>
      </c>
      <c r="B2192" s="31">
        <v>100000516087</v>
      </c>
      <c r="C2192" s="30">
        <v>0</v>
      </c>
      <c r="D2192" s="29" t="s">
        <v>1453</v>
      </c>
      <c r="E2192" s="29" t="s">
        <v>1450</v>
      </c>
      <c r="F2192" s="28">
        <v>24600</v>
      </c>
      <c r="G2192" s="28">
        <v>-15323.02</v>
      </c>
      <c r="H2192" s="32">
        <v>9276.98</v>
      </c>
      <c r="I2192" s="110"/>
      <c r="J2192" s="22"/>
    </row>
    <row r="2193" spans="1:10" s="20" customFormat="1" ht="23.25" customHeight="1">
      <c r="A2193" s="30">
        <v>1043</v>
      </c>
      <c r="B2193" s="31">
        <v>100000516088</v>
      </c>
      <c r="C2193" s="30">
        <v>0</v>
      </c>
      <c r="D2193" s="29" t="s">
        <v>1453</v>
      </c>
      <c r="E2193" s="29" t="s">
        <v>1450</v>
      </c>
      <c r="F2193" s="28">
        <v>24600</v>
      </c>
      <c r="G2193" s="28">
        <v>-15323.02</v>
      </c>
      <c r="H2193" s="32">
        <v>9276.98</v>
      </c>
      <c r="I2193" s="110"/>
      <c r="J2193" s="22"/>
    </row>
    <row r="2194" spans="1:10" s="20" customFormat="1" ht="23.25" customHeight="1">
      <c r="A2194" s="30">
        <v>1044</v>
      </c>
      <c r="B2194" s="31">
        <v>100000516089</v>
      </c>
      <c r="C2194" s="30">
        <v>0</v>
      </c>
      <c r="D2194" s="29" t="s">
        <v>1453</v>
      </c>
      <c r="E2194" s="29" t="s">
        <v>1450</v>
      </c>
      <c r="F2194" s="28">
        <v>24600</v>
      </c>
      <c r="G2194" s="28">
        <v>-15323.02</v>
      </c>
      <c r="H2194" s="32">
        <v>9276.98</v>
      </c>
      <c r="I2194" s="110"/>
      <c r="J2194" s="22"/>
    </row>
    <row r="2195" spans="1:10" s="20" customFormat="1" ht="23.25" customHeight="1">
      <c r="A2195" s="30">
        <v>1045</v>
      </c>
      <c r="B2195" s="31">
        <v>100000516090</v>
      </c>
      <c r="C2195" s="30">
        <v>0</v>
      </c>
      <c r="D2195" s="29" t="s">
        <v>1453</v>
      </c>
      <c r="E2195" s="29" t="s">
        <v>1450</v>
      </c>
      <c r="F2195" s="28">
        <v>24600</v>
      </c>
      <c r="G2195" s="28">
        <v>-15323.02</v>
      </c>
      <c r="H2195" s="32">
        <v>9276.98</v>
      </c>
      <c r="I2195" s="110"/>
      <c r="J2195" s="22"/>
    </row>
    <row r="2196" spans="1:10" s="20" customFormat="1" ht="23.25" customHeight="1">
      <c r="A2196" s="30">
        <v>1046</v>
      </c>
      <c r="B2196" s="31">
        <v>100000516091</v>
      </c>
      <c r="C2196" s="30">
        <v>0</v>
      </c>
      <c r="D2196" s="29" t="s">
        <v>1453</v>
      </c>
      <c r="E2196" s="29" t="s">
        <v>1450</v>
      </c>
      <c r="F2196" s="28">
        <v>24600</v>
      </c>
      <c r="G2196" s="28">
        <v>-15323.02</v>
      </c>
      <c r="H2196" s="32">
        <v>9276.98</v>
      </c>
      <c r="I2196" s="110"/>
      <c r="J2196" s="22"/>
    </row>
    <row r="2197" spans="1:10" s="20" customFormat="1" ht="23.25" customHeight="1">
      <c r="A2197" s="30">
        <v>1047</v>
      </c>
      <c r="B2197" s="31">
        <v>100000516092</v>
      </c>
      <c r="C2197" s="30">
        <v>0</v>
      </c>
      <c r="D2197" s="29" t="s">
        <v>1453</v>
      </c>
      <c r="E2197" s="29" t="s">
        <v>1450</v>
      </c>
      <c r="F2197" s="28">
        <v>24600</v>
      </c>
      <c r="G2197" s="28">
        <v>-15323.02</v>
      </c>
      <c r="H2197" s="32">
        <v>9276.98</v>
      </c>
      <c r="I2197" s="110"/>
      <c r="J2197" s="22"/>
    </row>
    <row r="2198" spans="1:10" s="20" customFormat="1" ht="23.25" customHeight="1">
      <c r="A2198" s="30">
        <v>1048</v>
      </c>
      <c r="B2198" s="31">
        <v>100000516093</v>
      </c>
      <c r="C2198" s="30">
        <v>0</v>
      </c>
      <c r="D2198" s="29" t="s">
        <v>1453</v>
      </c>
      <c r="E2198" s="29" t="s">
        <v>1450</v>
      </c>
      <c r="F2198" s="28">
        <v>24600</v>
      </c>
      <c r="G2198" s="28">
        <v>-15323.02</v>
      </c>
      <c r="H2198" s="32">
        <v>9276.98</v>
      </c>
      <c r="I2198" s="110"/>
      <c r="J2198" s="22"/>
    </row>
    <row r="2199" spans="1:10" s="20" customFormat="1" ht="23.25" customHeight="1">
      <c r="A2199" s="30">
        <v>1049</v>
      </c>
      <c r="B2199" s="31">
        <v>100000516094</v>
      </c>
      <c r="C2199" s="30">
        <v>0</v>
      </c>
      <c r="D2199" s="29" t="s">
        <v>1453</v>
      </c>
      <c r="E2199" s="29" t="s">
        <v>1450</v>
      </c>
      <c r="F2199" s="28">
        <v>24600</v>
      </c>
      <c r="G2199" s="28">
        <v>-15323.02</v>
      </c>
      <c r="H2199" s="32">
        <v>9276.98</v>
      </c>
      <c r="I2199" s="110"/>
      <c r="J2199" s="22"/>
    </row>
    <row r="2200" spans="1:10" s="20" customFormat="1" ht="23.25" customHeight="1">
      <c r="A2200" s="30">
        <v>1050</v>
      </c>
      <c r="B2200" s="31">
        <v>100000516095</v>
      </c>
      <c r="C2200" s="30">
        <v>0</v>
      </c>
      <c r="D2200" s="29" t="s">
        <v>1453</v>
      </c>
      <c r="E2200" s="29" t="s">
        <v>1450</v>
      </c>
      <c r="F2200" s="28">
        <v>24600</v>
      </c>
      <c r="G2200" s="28">
        <v>-15323.02</v>
      </c>
      <c r="H2200" s="32">
        <v>9276.98</v>
      </c>
      <c r="I2200" s="110"/>
      <c r="J2200" s="22"/>
    </row>
    <row r="2201" spans="1:10" s="20" customFormat="1" ht="23.25" customHeight="1">
      <c r="A2201" s="30">
        <v>1051</v>
      </c>
      <c r="B2201" s="31">
        <v>100000516096</v>
      </c>
      <c r="C2201" s="30">
        <v>0</v>
      </c>
      <c r="D2201" s="29" t="s">
        <v>1453</v>
      </c>
      <c r="E2201" s="29" t="s">
        <v>1450</v>
      </c>
      <c r="F2201" s="28">
        <v>24600</v>
      </c>
      <c r="G2201" s="28">
        <v>-15323.02</v>
      </c>
      <c r="H2201" s="32">
        <v>9276.98</v>
      </c>
      <c r="I2201" s="110"/>
      <c r="J2201" s="22"/>
    </row>
    <row r="2202" spans="1:10" s="20" customFormat="1" ht="23.25" customHeight="1">
      <c r="A2202" s="30">
        <v>1052</v>
      </c>
      <c r="B2202" s="31">
        <v>100000516097</v>
      </c>
      <c r="C2202" s="30">
        <v>0</v>
      </c>
      <c r="D2202" s="29" t="s">
        <v>1453</v>
      </c>
      <c r="E2202" s="29" t="s">
        <v>1450</v>
      </c>
      <c r="F2202" s="28">
        <v>24600</v>
      </c>
      <c r="G2202" s="28">
        <v>-15323.02</v>
      </c>
      <c r="H2202" s="32">
        <v>9276.98</v>
      </c>
      <c r="I2202" s="110"/>
      <c r="J2202" s="22"/>
    </row>
    <row r="2203" spans="1:10" s="20" customFormat="1" ht="23.25" customHeight="1">
      <c r="A2203" s="30">
        <v>1053</v>
      </c>
      <c r="B2203" s="31">
        <v>100000516098</v>
      </c>
      <c r="C2203" s="30">
        <v>0</v>
      </c>
      <c r="D2203" s="29" t="s">
        <v>1453</v>
      </c>
      <c r="E2203" s="29" t="s">
        <v>1450</v>
      </c>
      <c r="F2203" s="28">
        <v>24600</v>
      </c>
      <c r="G2203" s="28">
        <v>-15323.02</v>
      </c>
      <c r="H2203" s="32">
        <v>9276.98</v>
      </c>
      <c r="I2203" s="110"/>
      <c r="J2203" s="22"/>
    </row>
    <row r="2204" spans="1:10" s="20" customFormat="1" ht="23.25" customHeight="1">
      <c r="A2204" s="30">
        <v>1054</v>
      </c>
      <c r="B2204" s="31">
        <v>100000516099</v>
      </c>
      <c r="C2204" s="30">
        <v>0</v>
      </c>
      <c r="D2204" s="29" t="s">
        <v>1453</v>
      </c>
      <c r="E2204" s="29" t="s">
        <v>1450</v>
      </c>
      <c r="F2204" s="28">
        <v>24600</v>
      </c>
      <c r="G2204" s="28">
        <v>-15323.02</v>
      </c>
      <c r="H2204" s="32">
        <v>9276.98</v>
      </c>
      <c r="I2204" s="110"/>
      <c r="J2204" s="22"/>
    </row>
    <row r="2205" spans="1:10" s="20" customFormat="1" ht="23.25" customHeight="1">
      <c r="A2205" s="30">
        <v>1055</v>
      </c>
      <c r="B2205" s="31">
        <v>100000516100</v>
      </c>
      <c r="C2205" s="30">
        <v>0</v>
      </c>
      <c r="D2205" s="29" t="s">
        <v>1453</v>
      </c>
      <c r="E2205" s="29" t="s">
        <v>1450</v>
      </c>
      <c r="F2205" s="28">
        <v>24600</v>
      </c>
      <c r="G2205" s="28">
        <v>-15323.02</v>
      </c>
      <c r="H2205" s="32">
        <v>9276.98</v>
      </c>
      <c r="I2205" s="110"/>
      <c r="J2205" s="22"/>
    </row>
    <row r="2206" spans="1:10" s="20" customFormat="1" ht="23.25" customHeight="1">
      <c r="A2206" s="30">
        <v>1056</v>
      </c>
      <c r="B2206" s="31">
        <v>100000516101</v>
      </c>
      <c r="C2206" s="30">
        <v>0</v>
      </c>
      <c r="D2206" s="29" t="s">
        <v>1453</v>
      </c>
      <c r="E2206" s="29" t="s">
        <v>1450</v>
      </c>
      <c r="F2206" s="28">
        <v>24600</v>
      </c>
      <c r="G2206" s="28">
        <v>-15323.02</v>
      </c>
      <c r="H2206" s="32">
        <v>9276.98</v>
      </c>
      <c r="I2206" s="110"/>
      <c r="J2206" s="22"/>
    </row>
    <row r="2207" spans="1:10" s="20" customFormat="1" ht="23.25" customHeight="1">
      <c r="A2207" s="30">
        <v>1057</v>
      </c>
      <c r="B2207" s="31">
        <v>100000516102</v>
      </c>
      <c r="C2207" s="30">
        <v>0</v>
      </c>
      <c r="D2207" s="29" t="s">
        <v>1453</v>
      </c>
      <c r="E2207" s="29" t="s">
        <v>1450</v>
      </c>
      <c r="F2207" s="28">
        <v>24600</v>
      </c>
      <c r="G2207" s="28">
        <v>-15323.02</v>
      </c>
      <c r="H2207" s="32">
        <v>9276.98</v>
      </c>
      <c r="I2207" s="110"/>
      <c r="J2207" s="22"/>
    </row>
    <row r="2208" spans="1:10" s="20" customFormat="1" ht="23.25" customHeight="1">
      <c r="A2208" s="30">
        <v>1058</v>
      </c>
      <c r="B2208" s="31">
        <v>100000516103</v>
      </c>
      <c r="C2208" s="30">
        <v>0</v>
      </c>
      <c r="D2208" s="29" t="s">
        <v>1453</v>
      </c>
      <c r="E2208" s="29" t="s">
        <v>1450</v>
      </c>
      <c r="F2208" s="28">
        <v>24600</v>
      </c>
      <c r="G2208" s="28">
        <v>-15323.02</v>
      </c>
      <c r="H2208" s="32">
        <v>9276.98</v>
      </c>
      <c r="I2208" s="110"/>
      <c r="J2208" s="22"/>
    </row>
    <row r="2209" spans="1:10" s="20" customFormat="1" ht="23.25" customHeight="1">
      <c r="A2209" s="30">
        <v>1059</v>
      </c>
      <c r="B2209" s="31">
        <v>100000516104</v>
      </c>
      <c r="C2209" s="30">
        <v>0</v>
      </c>
      <c r="D2209" s="29" t="s">
        <v>1453</v>
      </c>
      <c r="E2209" s="29" t="s">
        <v>1450</v>
      </c>
      <c r="F2209" s="28">
        <v>24600</v>
      </c>
      <c r="G2209" s="28">
        <v>-15323.02</v>
      </c>
      <c r="H2209" s="32">
        <v>9276.98</v>
      </c>
      <c r="I2209" s="110"/>
      <c r="J2209" s="22"/>
    </row>
    <row r="2210" spans="1:10" s="20" customFormat="1" ht="23.25" customHeight="1">
      <c r="A2210" s="30">
        <v>1060</v>
      </c>
      <c r="B2210" s="31">
        <v>100000516105</v>
      </c>
      <c r="C2210" s="30">
        <v>0</v>
      </c>
      <c r="D2210" s="29" t="s">
        <v>1453</v>
      </c>
      <c r="E2210" s="29" t="s">
        <v>1450</v>
      </c>
      <c r="F2210" s="28">
        <v>24600</v>
      </c>
      <c r="G2210" s="28">
        <v>-15323.02</v>
      </c>
      <c r="H2210" s="32">
        <v>9276.98</v>
      </c>
      <c r="I2210" s="110"/>
      <c r="J2210" s="22"/>
    </row>
    <row r="2211" spans="1:10" s="20" customFormat="1" ht="23.25" customHeight="1">
      <c r="A2211" s="30">
        <v>1061</v>
      </c>
      <c r="B2211" s="31">
        <v>100000516106</v>
      </c>
      <c r="C2211" s="30">
        <v>0</v>
      </c>
      <c r="D2211" s="29" t="s">
        <v>1453</v>
      </c>
      <c r="E2211" s="29" t="s">
        <v>1450</v>
      </c>
      <c r="F2211" s="28">
        <v>24600</v>
      </c>
      <c r="G2211" s="28">
        <v>-15323.02</v>
      </c>
      <c r="H2211" s="32">
        <v>9276.98</v>
      </c>
      <c r="I2211" s="110"/>
      <c r="J2211" s="22"/>
    </row>
    <row r="2212" spans="1:10" s="20" customFormat="1" ht="23.25" customHeight="1">
      <c r="A2212" s="30">
        <v>1062</v>
      </c>
      <c r="B2212" s="31">
        <v>100000516107</v>
      </c>
      <c r="C2212" s="30">
        <v>0</v>
      </c>
      <c r="D2212" s="29" t="s">
        <v>1453</v>
      </c>
      <c r="E2212" s="29" t="s">
        <v>1450</v>
      </c>
      <c r="F2212" s="28">
        <v>24600</v>
      </c>
      <c r="G2212" s="28">
        <v>-15323.02</v>
      </c>
      <c r="H2212" s="32">
        <v>9276.98</v>
      </c>
      <c r="I2212" s="110"/>
      <c r="J2212" s="22"/>
    </row>
    <row r="2213" spans="1:10" s="20" customFormat="1" ht="23.25" customHeight="1">
      <c r="A2213" s="30">
        <v>1063</v>
      </c>
      <c r="B2213" s="31">
        <v>100000516108</v>
      </c>
      <c r="C2213" s="30">
        <v>0</v>
      </c>
      <c r="D2213" s="29" t="s">
        <v>1453</v>
      </c>
      <c r="E2213" s="29" t="s">
        <v>1450</v>
      </c>
      <c r="F2213" s="28">
        <v>24600</v>
      </c>
      <c r="G2213" s="28">
        <v>-15323.02</v>
      </c>
      <c r="H2213" s="32">
        <v>9276.98</v>
      </c>
      <c r="I2213" s="110"/>
      <c r="J2213" s="22"/>
    </row>
    <row r="2214" spans="1:10" s="20" customFormat="1" ht="23.25" customHeight="1">
      <c r="A2214" s="30">
        <v>1064</v>
      </c>
      <c r="B2214" s="31">
        <v>100000516109</v>
      </c>
      <c r="C2214" s="30">
        <v>0</v>
      </c>
      <c r="D2214" s="29" t="s">
        <v>1453</v>
      </c>
      <c r="E2214" s="29" t="s">
        <v>1450</v>
      </c>
      <c r="F2214" s="28">
        <v>24600</v>
      </c>
      <c r="G2214" s="28">
        <v>-15323.02</v>
      </c>
      <c r="H2214" s="32">
        <v>9276.98</v>
      </c>
      <c r="I2214" s="110"/>
      <c r="J2214" s="22"/>
    </row>
    <row r="2215" spans="1:10" s="20" customFormat="1" ht="23.25" customHeight="1">
      <c r="A2215" s="30">
        <v>1065</v>
      </c>
      <c r="B2215" s="31">
        <v>100000516110</v>
      </c>
      <c r="C2215" s="30">
        <v>0</v>
      </c>
      <c r="D2215" s="29" t="s">
        <v>1453</v>
      </c>
      <c r="E2215" s="29" t="s">
        <v>1450</v>
      </c>
      <c r="F2215" s="28">
        <v>24600</v>
      </c>
      <c r="G2215" s="28">
        <v>-15323.02</v>
      </c>
      <c r="H2215" s="32">
        <v>9276.98</v>
      </c>
      <c r="I2215" s="110"/>
      <c r="J2215" s="22"/>
    </row>
    <row r="2216" spans="1:10" s="20" customFormat="1" ht="23.25" customHeight="1">
      <c r="A2216" s="30">
        <v>1066</v>
      </c>
      <c r="B2216" s="31">
        <v>100000516111</v>
      </c>
      <c r="C2216" s="30">
        <v>0</v>
      </c>
      <c r="D2216" s="29" t="s">
        <v>1453</v>
      </c>
      <c r="E2216" s="29" t="s">
        <v>1450</v>
      </c>
      <c r="F2216" s="28">
        <v>24600</v>
      </c>
      <c r="G2216" s="28">
        <v>-15323.02</v>
      </c>
      <c r="H2216" s="32">
        <v>9276.98</v>
      </c>
      <c r="I2216" s="110"/>
      <c r="J2216" s="22"/>
    </row>
    <row r="2217" spans="1:10" s="20" customFormat="1" ht="23.25" customHeight="1">
      <c r="A2217" s="30">
        <v>1067</v>
      </c>
      <c r="B2217" s="31">
        <v>100000516112</v>
      </c>
      <c r="C2217" s="30">
        <v>0</v>
      </c>
      <c r="D2217" s="29" t="s">
        <v>1453</v>
      </c>
      <c r="E2217" s="29" t="s">
        <v>1450</v>
      </c>
      <c r="F2217" s="28">
        <v>24600</v>
      </c>
      <c r="G2217" s="28">
        <v>-15323.02</v>
      </c>
      <c r="H2217" s="32">
        <v>9276.98</v>
      </c>
      <c r="I2217" s="110"/>
      <c r="J2217" s="22"/>
    </row>
    <row r="2218" spans="1:10" s="20" customFormat="1" ht="23.25" customHeight="1">
      <c r="A2218" s="30">
        <v>1068</v>
      </c>
      <c r="B2218" s="31">
        <v>100000516113</v>
      </c>
      <c r="C2218" s="30">
        <v>0</v>
      </c>
      <c r="D2218" s="29" t="s">
        <v>1453</v>
      </c>
      <c r="E2218" s="29" t="s">
        <v>1450</v>
      </c>
      <c r="F2218" s="28">
        <v>24600</v>
      </c>
      <c r="G2218" s="28">
        <v>-15323.02</v>
      </c>
      <c r="H2218" s="32">
        <v>9276.98</v>
      </c>
      <c r="I2218" s="110"/>
      <c r="J2218" s="22"/>
    </row>
    <row r="2219" spans="1:10" s="20" customFormat="1" ht="23.25" customHeight="1">
      <c r="A2219" s="30">
        <v>1069</v>
      </c>
      <c r="B2219" s="31">
        <v>100000516114</v>
      </c>
      <c r="C2219" s="30">
        <v>0</v>
      </c>
      <c r="D2219" s="29" t="s">
        <v>1453</v>
      </c>
      <c r="E2219" s="29" t="s">
        <v>1450</v>
      </c>
      <c r="F2219" s="28">
        <v>24600</v>
      </c>
      <c r="G2219" s="28">
        <v>-15323.02</v>
      </c>
      <c r="H2219" s="32">
        <v>9276.98</v>
      </c>
      <c r="I2219" s="110"/>
      <c r="J2219" s="22"/>
    </row>
    <row r="2220" spans="1:10" s="20" customFormat="1" ht="23.25" customHeight="1">
      <c r="A2220" s="30">
        <v>1070</v>
      </c>
      <c r="B2220" s="31">
        <v>100000516115</v>
      </c>
      <c r="C2220" s="30">
        <v>0</v>
      </c>
      <c r="D2220" s="29" t="s">
        <v>1453</v>
      </c>
      <c r="E2220" s="29" t="s">
        <v>1450</v>
      </c>
      <c r="F2220" s="28">
        <v>24600</v>
      </c>
      <c r="G2220" s="28">
        <v>-15323.02</v>
      </c>
      <c r="H2220" s="32">
        <v>9276.98</v>
      </c>
      <c r="I2220" s="110"/>
      <c r="J2220" s="22"/>
    </row>
    <row r="2221" spans="1:10" s="20" customFormat="1" ht="23.25" customHeight="1">
      <c r="A2221" s="30">
        <v>1071</v>
      </c>
      <c r="B2221" s="31">
        <v>100000516116</v>
      </c>
      <c r="C2221" s="30">
        <v>0</v>
      </c>
      <c r="D2221" s="29" t="s">
        <v>1453</v>
      </c>
      <c r="E2221" s="29" t="s">
        <v>1450</v>
      </c>
      <c r="F2221" s="28">
        <v>24600</v>
      </c>
      <c r="G2221" s="28">
        <v>-15323.02</v>
      </c>
      <c r="H2221" s="32">
        <v>9276.98</v>
      </c>
      <c r="I2221" s="110"/>
      <c r="J2221" s="22"/>
    </row>
    <row r="2222" spans="1:10" s="20" customFormat="1" ht="23.25" customHeight="1">
      <c r="A2222" s="30">
        <v>1072</v>
      </c>
      <c r="B2222" s="31">
        <v>100000516117</v>
      </c>
      <c r="C2222" s="30">
        <v>0</v>
      </c>
      <c r="D2222" s="29" t="s">
        <v>1453</v>
      </c>
      <c r="E2222" s="29" t="s">
        <v>1450</v>
      </c>
      <c r="F2222" s="28">
        <v>24600</v>
      </c>
      <c r="G2222" s="28">
        <v>-15323.02</v>
      </c>
      <c r="H2222" s="32">
        <v>9276.98</v>
      </c>
      <c r="I2222" s="110"/>
      <c r="J2222" s="22"/>
    </row>
    <row r="2223" spans="1:10" s="20" customFormat="1" ht="23.25" customHeight="1">
      <c r="A2223" s="30">
        <v>1073</v>
      </c>
      <c r="B2223" s="31">
        <v>100000516118</v>
      </c>
      <c r="C2223" s="30">
        <v>0</v>
      </c>
      <c r="D2223" s="29" t="s">
        <v>1453</v>
      </c>
      <c r="E2223" s="29" t="s">
        <v>1450</v>
      </c>
      <c r="F2223" s="28">
        <v>24600</v>
      </c>
      <c r="G2223" s="28">
        <v>-15323.02</v>
      </c>
      <c r="H2223" s="32">
        <v>9276.98</v>
      </c>
      <c r="I2223" s="110"/>
      <c r="J2223" s="22"/>
    </row>
    <row r="2224" spans="1:10" s="20" customFormat="1" ht="23.25" customHeight="1">
      <c r="A2224" s="30">
        <v>1074</v>
      </c>
      <c r="B2224" s="31">
        <v>100000516119</v>
      </c>
      <c r="C2224" s="30">
        <v>0</v>
      </c>
      <c r="D2224" s="29" t="s">
        <v>1453</v>
      </c>
      <c r="E2224" s="29" t="s">
        <v>1450</v>
      </c>
      <c r="F2224" s="28">
        <v>24600</v>
      </c>
      <c r="G2224" s="28">
        <v>-15323.02</v>
      </c>
      <c r="H2224" s="32">
        <v>9276.98</v>
      </c>
      <c r="I2224" s="110"/>
      <c r="J2224" s="22"/>
    </row>
    <row r="2225" spans="1:10" s="20" customFormat="1" ht="23.25" customHeight="1">
      <c r="A2225" s="30">
        <v>1075</v>
      </c>
      <c r="B2225" s="31">
        <v>100000516120</v>
      </c>
      <c r="C2225" s="30">
        <v>0</v>
      </c>
      <c r="D2225" s="29" t="s">
        <v>1453</v>
      </c>
      <c r="E2225" s="29" t="s">
        <v>1450</v>
      </c>
      <c r="F2225" s="28">
        <v>24600</v>
      </c>
      <c r="G2225" s="28">
        <v>-15323.02</v>
      </c>
      <c r="H2225" s="32">
        <v>9276.98</v>
      </c>
      <c r="I2225" s="110"/>
      <c r="J2225" s="22"/>
    </row>
    <row r="2226" spans="1:10" s="20" customFormat="1" ht="23.25" customHeight="1">
      <c r="A2226" s="30">
        <v>1076</v>
      </c>
      <c r="B2226" s="31">
        <v>100000516121</v>
      </c>
      <c r="C2226" s="30">
        <v>0</v>
      </c>
      <c r="D2226" s="29" t="s">
        <v>1453</v>
      </c>
      <c r="E2226" s="29" t="s">
        <v>1450</v>
      </c>
      <c r="F2226" s="28">
        <v>24600</v>
      </c>
      <c r="G2226" s="28">
        <v>-15323.02</v>
      </c>
      <c r="H2226" s="32">
        <v>9276.98</v>
      </c>
      <c r="I2226" s="110"/>
      <c r="J2226" s="22"/>
    </row>
    <row r="2227" spans="1:10" s="20" customFormat="1" ht="23.25" customHeight="1">
      <c r="A2227" s="30">
        <v>1077</v>
      </c>
      <c r="B2227" s="31">
        <v>100000516122</v>
      </c>
      <c r="C2227" s="30">
        <v>0</v>
      </c>
      <c r="D2227" s="29" t="s">
        <v>1453</v>
      </c>
      <c r="E2227" s="29" t="s">
        <v>1450</v>
      </c>
      <c r="F2227" s="28">
        <v>24600</v>
      </c>
      <c r="G2227" s="28">
        <v>-15323.02</v>
      </c>
      <c r="H2227" s="32">
        <v>9276.98</v>
      </c>
      <c r="I2227" s="110"/>
      <c r="J2227" s="22"/>
    </row>
    <row r="2228" spans="1:10" s="20" customFormat="1" ht="23.25" customHeight="1">
      <c r="A2228" s="30">
        <v>1078</v>
      </c>
      <c r="B2228" s="31">
        <v>100000516123</v>
      </c>
      <c r="C2228" s="30">
        <v>0</v>
      </c>
      <c r="D2228" s="29" t="s">
        <v>1453</v>
      </c>
      <c r="E2228" s="29" t="s">
        <v>1450</v>
      </c>
      <c r="F2228" s="28">
        <v>24600</v>
      </c>
      <c r="G2228" s="28">
        <v>-15323.02</v>
      </c>
      <c r="H2228" s="32">
        <v>9276.98</v>
      </c>
      <c r="I2228" s="110"/>
      <c r="J2228" s="22"/>
    </row>
    <row r="2229" spans="1:10" s="20" customFormat="1" ht="23.25" customHeight="1">
      <c r="A2229" s="30">
        <v>1079</v>
      </c>
      <c r="B2229" s="31">
        <v>100000516124</v>
      </c>
      <c r="C2229" s="30">
        <v>0</v>
      </c>
      <c r="D2229" s="29" t="s">
        <v>1453</v>
      </c>
      <c r="E2229" s="29" t="s">
        <v>1450</v>
      </c>
      <c r="F2229" s="28">
        <v>24600</v>
      </c>
      <c r="G2229" s="28">
        <v>-15323.02</v>
      </c>
      <c r="H2229" s="32">
        <v>9276.98</v>
      </c>
      <c r="I2229" s="110"/>
      <c r="J2229" s="22"/>
    </row>
    <row r="2230" spans="1:10" s="20" customFormat="1" ht="23.25" customHeight="1">
      <c r="A2230" s="30">
        <v>1080</v>
      </c>
      <c r="B2230" s="31">
        <v>100000516125</v>
      </c>
      <c r="C2230" s="30">
        <v>0</v>
      </c>
      <c r="D2230" s="29" t="s">
        <v>1453</v>
      </c>
      <c r="E2230" s="29" t="s">
        <v>1450</v>
      </c>
      <c r="F2230" s="28">
        <v>24600</v>
      </c>
      <c r="G2230" s="28">
        <v>-15323.02</v>
      </c>
      <c r="H2230" s="32">
        <v>9276.98</v>
      </c>
      <c r="I2230" s="110"/>
      <c r="J2230" s="22"/>
    </row>
    <row r="2231" spans="1:10" s="20" customFormat="1" ht="23.25" customHeight="1">
      <c r="A2231" s="30">
        <v>1081</v>
      </c>
      <c r="B2231" s="31">
        <v>100000516126</v>
      </c>
      <c r="C2231" s="30">
        <v>0</v>
      </c>
      <c r="D2231" s="29" t="s">
        <v>1453</v>
      </c>
      <c r="E2231" s="29" t="s">
        <v>1450</v>
      </c>
      <c r="F2231" s="28">
        <v>24600</v>
      </c>
      <c r="G2231" s="28">
        <v>-15323.02</v>
      </c>
      <c r="H2231" s="32">
        <v>9276.98</v>
      </c>
      <c r="I2231" s="110"/>
      <c r="J2231" s="22"/>
    </row>
    <row r="2232" spans="1:10" s="20" customFormat="1" ht="23.25" customHeight="1">
      <c r="A2232" s="30">
        <v>1082</v>
      </c>
      <c r="B2232" s="31">
        <v>100000516127</v>
      </c>
      <c r="C2232" s="30">
        <v>0</v>
      </c>
      <c r="D2232" s="29" t="s">
        <v>1453</v>
      </c>
      <c r="E2232" s="29" t="s">
        <v>1450</v>
      </c>
      <c r="F2232" s="28">
        <v>24600</v>
      </c>
      <c r="G2232" s="28">
        <v>-15323.02</v>
      </c>
      <c r="H2232" s="32">
        <v>9276.98</v>
      </c>
      <c r="I2232" s="110"/>
      <c r="J2232" s="22"/>
    </row>
    <row r="2233" spans="1:10" s="20" customFormat="1" ht="23.25" customHeight="1">
      <c r="A2233" s="30">
        <v>1083</v>
      </c>
      <c r="B2233" s="31">
        <v>100000516128</v>
      </c>
      <c r="C2233" s="30">
        <v>0</v>
      </c>
      <c r="D2233" s="29" t="s">
        <v>1453</v>
      </c>
      <c r="E2233" s="29" t="s">
        <v>1450</v>
      </c>
      <c r="F2233" s="28">
        <v>24600</v>
      </c>
      <c r="G2233" s="28">
        <v>-15323.02</v>
      </c>
      <c r="H2233" s="32">
        <v>9276.98</v>
      </c>
      <c r="I2233" s="110"/>
      <c r="J2233" s="22"/>
    </row>
    <row r="2234" spans="1:10" s="20" customFormat="1" ht="23.25" customHeight="1">
      <c r="A2234" s="30">
        <v>1084</v>
      </c>
      <c r="B2234" s="31">
        <v>100000516129</v>
      </c>
      <c r="C2234" s="30">
        <v>0</v>
      </c>
      <c r="D2234" s="29" t="s">
        <v>1453</v>
      </c>
      <c r="E2234" s="29" t="s">
        <v>1450</v>
      </c>
      <c r="F2234" s="28">
        <v>24600</v>
      </c>
      <c r="G2234" s="28">
        <v>-15323.02</v>
      </c>
      <c r="H2234" s="32">
        <v>9276.98</v>
      </c>
      <c r="I2234" s="110"/>
      <c r="J2234" s="22"/>
    </row>
    <row r="2235" spans="1:10" s="20" customFormat="1" ht="23.25" customHeight="1">
      <c r="A2235" s="30">
        <v>1085</v>
      </c>
      <c r="B2235" s="31">
        <v>100000516130</v>
      </c>
      <c r="C2235" s="30">
        <v>0</v>
      </c>
      <c r="D2235" s="29" t="s">
        <v>1453</v>
      </c>
      <c r="E2235" s="29" t="s">
        <v>1450</v>
      </c>
      <c r="F2235" s="28">
        <v>24600</v>
      </c>
      <c r="G2235" s="28">
        <v>-15323.02</v>
      </c>
      <c r="H2235" s="32">
        <v>9276.98</v>
      </c>
      <c r="I2235" s="110"/>
      <c r="J2235" s="22"/>
    </row>
    <row r="2236" spans="1:10" s="20" customFormat="1" ht="23.25" customHeight="1">
      <c r="A2236" s="30">
        <v>1086</v>
      </c>
      <c r="B2236" s="31">
        <v>100000516131</v>
      </c>
      <c r="C2236" s="30">
        <v>0</v>
      </c>
      <c r="D2236" s="29" t="s">
        <v>1453</v>
      </c>
      <c r="E2236" s="29" t="s">
        <v>1450</v>
      </c>
      <c r="F2236" s="28">
        <v>24600</v>
      </c>
      <c r="G2236" s="28">
        <v>-15323.02</v>
      </c>
      <c r="H2236" s="32">
        <v>9276.98</v>
      </c>
      <c r="I2236" s="110"/>
      <c r="J2236" s="22"/>
    </row>
    <row r="2237" spans="1:10" s="20" customFormat="1" ht="23.25" customHeight="1">
      <c r="A2237" s="30">
        <v>1087</v>
      </c>
      <c r="B2237" s="31">
        <v>100000516132</v>
      </c>
      <c r="C2237" s="30">
        <v>0</v>
      </c>
      <c r="D2237" s="29" t="s">
        <v>1453</v>
      </c>
      <c r="E2237" s="29" t="s">
        <v>1450</v>
      </c>
      <c r="F2237" s="28">
        <v>24600</v>
      </c>
      <c r="G2237" s="28">
        <v>-15323.02</v>
      </c>
      <c r="H2237" s="32">
        <v>9276.98</v>
      </c>
      <c r="I2237" s="110"/>
      <c r="J2237" s="22"/>
    </row>
    <row r="2238" spans="1:10" s="20" customFormat="1" ht="23.25" customHeight="1">
      <c r="A2238" s="30">
        <v>1088</v>
      </c>
      <c r="B2238" s="31">
        <v>100000516133</v>
      </c>
      <c r="C2238" s="30">
        <v>0</v>
      </c>
      <c r="D2238" s="29" t="s">
        <v>1453</v>
      </c>
      <c r="E2238" s="29" t="s">
        <v>1450</v>
      </c>
      <c r="F2238" s="28">
        <v>24600</v>
      </c>
      <c r="G2238" s="28">
        <v>-15323.02</v>
      </c>
      <c r="H2238" s="32">
        <v>9276.98</v>
      </c>
      <c r="I2238" s="110"/>
      <c r="J2238" s="22"/>
    </row>
    <row r="2239" spans="1:10" s="20" customFormat="1" ht="23.25" customHeight="1">
      <c r="A2239" s="30">
        <v>1089</v>
      </c>
      <c r="B2239" s="31">
        <v>100000516134</v>
      </c>
      <c r="C2239" s="30">
        <v>0</v>
      </c>
      <c r="D2239" s="29" t="s">
        <v>1453</v>
      </c>
      <c r="E2239" s="29" t="s">
        <v>1450</v>
      </c>
      <c r="F2239" s="28">
        <v>24600</v>
      </c>
      <c r="G2239" s="28">
        <v>-15323.02</v>
      </c>
      <c r="H2239" s="32">
        <v>9276.98</v>
      </c>
      <c r="I2239" s="110"/>
      <c r="J2239" s="22"/>
    </row>
    <row r="2240" spans="1:10" s="20" customFormat="1" ht="23.25" customHeight="1">
      <c r="A2240" s="30">
        <v>1090</v>
      </c>
      <c r="B2240" s="31">
        <v>100000516135</v>
      </c>
      <c r="C2240" s="30">
        <v>0</v>
      </c>
      <c r="D2240" s="29" t="s">
        <v>1453</v>
      </c>
      <c r="E2240" s="29" t="s">
        <v>1450</v>
      </c>
      <c r="F2240" s="28">
        <v>24600</v>
      </c>
      <c r="G2240" s="28">
        <v>-15323.02</v>
      </c>
      <c r="H2240" s="32">
        <v>9276.98</v>
      </c>
      <c r="I2240" s="110"/>
      <c r="J2240" s="22"/>
    </row>
    <row r="2241" spans="1:10" s="20" customFormat="1" ht="23.25" customHeight="1">
      <c r="A2241" s="30">
        <v>1091</v>
      </c>
      <c r="B2241" s="31">
        <v>100000516136</v>
      </c>
      <c r="C2241" s="30">
        <v>0</v>
      </c>
      <c r="D2241" s="29" t="s">
        <v>1453</v>
      </c>
      <c r="E2241" s="29" t="s">
        <v>1450</v>
      </c>
      <c r="F2241" s="28">
        <v>24600</v>
      </c>
      <c r="G2241" s="28">
        <v>-15323.02</v>
      </c>
      <c r="H2241" s="32">
        <v>9276.98</v>
      </c>
      <c r="I2241" s="110"/>
      <c r="J2241" s="22"/>
    </row>
    <row r="2242" spans="1:10" s="20" customFormat="1" ht="23.25" customHeight="1">
      <c r="A2242" s="30">
        <v>1092</v>
      </c>
      <c r="B2242" s="31">
        <v>100000516137</v>
      </c>
      <c r="C2242" s="30">
        <v>0</v>
      </c>
      <c r="D2242" s="29" t="s">
        <v>1453</v>
      </c>
      <c r="E2242" s="29" t="s">
        <v>1450</v>
      </c>
      <c r="F2242" s="28">
        <v>24600</v>
      </c>
      <c r="G2242" s="28">
        <v>-15323.02</v>
      </c>
      <c r="H2242" s="32">
        <v>9276.98</v>
      </c>
      <c r="I2242" s="110"/>
      <c r="J2242" s="22"/>
    </row>
    <row r="2243" spans="1:10" s="20" customFormat="1" ht="23.25" customHeight="1">
      <c r="A2243" s="30">
        <v>1093</v>
      </c>
      <c r="B2243" s="31">
        <v>100000516138</v>
      </c>
      <c r="C2243" s="30">
        <v>0</v>
      </c>
      <c r="D2243" s="29" t="s">
        <v>1453</v>
      </c>
      <c r="E2243" s="29" t="s">
        <v>1450</v>
      </c>
      <c r="F2243" s="28">
        <v>24600</v>
      </c>
      <c r="G2243" s="28">
        <v>-15323.02</v>
      </c>
      <c r="H2243" s="32">
        <v>9276.98</v>
      </c>
      <c r="I2243" s="110"/>
      <c r="J2243" s="22"/>
    </row>
    <row r="2244" spans="1:10" s="20" customFormat="1" ht="23.25" customHeight="1">
      <c r="A2244" s="30">
        <v>1094</v>
      </c>
      <c r="B2244" s="31">
        <v>100000516139</v>
      </c>
      <c r="C2244" s="30">
        <v>0</v>
      </c>
      <c r="D2244" s="29" t="s">
        <v>1453</v>
      </c>
      <c r="E2244" s="29" t="s">
        <v>1450</v>
      </c>
      <c r="F2244" s="28">
        <v>24600</v>
      </c>
      <c r="G2244" s="28">
        <v>-15323.02</v>
      </c>
      <c r="H2244" s="32">
        <v>9276.98</v>
      </c>
      <c r="I2244" s="110"/>
      <c r="J2244" s="22"/>
    </row>
    <row r="2245" spans="1:10" s="20" customFormat="1" ht="23.25" customHeight="1">
      <c r="A2245" s="30">
        <v>1095</v>
      </c>
      <c r="B2245" s="31">
        <v>100000516140</v>
      </c>
      <c r="C2245" s="30">
        <v>0</v>
      </c>
      <c r="D2245" s="29" t="s">
        <v>1453</v>
      </c>
      <c r="E2245" s="29" t="s">
        <v>1450</v>
      </c>
      <c r="F2245" s="28">
        <v>24600</v>
      </c>
      <c r="G2245" s="28">
        <v>-15323.02</v>
      </c>
      <c r="H2245" s="32">
        <v>9276.98</v>
      </c>
      <c r="I2245" s="110"/>
      <c r="J2245" s="22"/>
    </row>
    <row r="2246" spans="1:10" s="20" customFormat="1" ht="23.25" customHeight="1">
      <c r="A2246" s="30">
        <v>1096</v>
      </c>
      <c r="B2246" s="31">
        <v>100000516141</v>
      </c>
      <c r="C2246" s="30">
        <v>0</v>
      </c>
      <c r="D2246" s="29" t="s">
        <v>1453</v>
      </c>
      <c r="E2246" s="29" t="s">
        <v>1450</v>
      </c>
      <c r="F2246" s="28">
        <v>24600</v>
      </c>
      <c r="G2246" s="28">
        <v>-15323.02</v>
      </c>
      <c r="H2246" s="32">
        <v>9276.98</v>
      </c>
      <c r="I2246" s="110"/>
      <c r="J2246" s="22"/>
    </row>
    <row r="2247" spans="1:10" s="20" customFormat="1" ht="23.25" customHeight="1">
      <c r="A2247" s="30">
        <v>1097</v>
      </c>
      <c r="B2247" s="31">
        <v>100000516142</v>
      </c>
      <c r="C2247" s="30">
        <v>0</v>
      </c>
      <c r="D2247" s="29" t="s">
        <v>1453</v>
      </c>
      <c r="E2247" s="29" t="s">
        <v>1450</v>
      </c>
      <c r="F2247" s="28">
        <v>24600</v>
      </c>
      <c r="G2247" s="28">
        <v>-15323.02</v>
      </c>
      <c r="H2247" s="32">
        <v>9276.98</v>
      </c>
      <c r="I2247" s="110"/>
      <c r="J2247" s="22"/>
    </row>
    <row r="2248" spans="1:10" s="20" customFormat="1" ht="23.25" customHeight="1">
      <c r="A2248" s="30">
        <v>1098</v>
      </c>
      <c r="B2248" s="31">
        <v>100000516143</v>
      </c>
      <c r="C2248" s="30">
        <v>0</v>
      </c>
      <c r="D2248" s="29" t="s">
        <v>1453</v>
      </c>
      <c r="E2248" s="29" t="s">
        <v>1450</v>
      </c>
      <c r="F2248" s="28">
        <v>24600</v>
      </c>
      <c r="G2248" s="28">
        <v>-15323.02</v>
      </c>
      <c r="H2248" s="32">
        <v>9276.98</v>
      </c>
      <c r="I2248" s="110"/>
      <c r="J2248" s="22"/>
    </row>
    <row r="2249" spans="1:10" s="20" customFormat="1" ht="23.25" customHeight="1">
      <c r="A2249" s="30">
        <v>1099</v>
      </c>
      <c r="B2249" s="31">
        <v>100000516144</v>
      </c>
      <c r="C2249" s="30">
        <v>0</v>
      </c>
      <c r="D2249" s="29" t="s">
        <v>1453</v>
      </c>
      <c r="E2249" s="29" t="s">
        <v>1450</v>
      </c>
      <c r="F2249" s="28">
        <v>24600</v>
      </c>
      <c r="G2249" s="28">
        <v>-15323.02</v>
      </c>
      <c r="H2249" s="32">
        <v>9276.98</v>
      </c>
      <c r="I2249" s="110"/>
      <c r="J2249" s="22"/>
    </row>
    <row r="2250" spans="1:10" s="20" customFormat="1" ht="23.25" customHeight="1">
      <c r="A2250" s="30">
        <v>1100</v>
      </c>
      <c r="B2250" s="31">
        <v>100000516145</v>
      </c>
      <c r="C2250" s="30">
        <v>0</v>
      </c>
      <c r="D2250" s="29" t="s">
        <v>1453</v>
      </c>
      <c r="E2250" s="29" t="s">
        <v>1450</v>
      </c>
      <c r="F2250" s="28">
        <v>24600</v>
      </c>
      <c r="G2250" s="28">
        <v>-15323.02</v>
      </c>
      <c r="H2250" s="32">
        <v>9276.98</v>
      </c>
      <c r="I2250" s="110"/>
      <c r="J2250" s="22"/>
    </row>
    <row r="2251" spans="1:10" s="20" customFormat="1" ht="23.25" customHeight="1">
      <c r="A2251" s="30">
        <v>1101</v>
      </c>
      <c r="B2251" s="31">
        <v>100000516146</v>
      </c>
      <c r="C2251" s="30">
        <v>0</v>
      </c>
      <c r="D2251" s="29" t="s">
        <v>1453</v>
      </c>
      <c r="E2251" s="29" t="s">
        <v>1450</v>
      </c>
      <c r="F2251" s="28">
        <v>24600</v>
      </c>
      <c r="G2251" s="28">
        <v>-15323.02</v>
      </c>
      <c r="H2251" s="32">
        <v>9276.98</v>
      </c>
      <c r="I2251" s="110"/>
      <c r="J2251" s="22"/>
    </row>
    <row r="2252" spans="1:10" s="20" customFormat="1" ht="23.25" customHeight="1">
      <c r="A2252" s="30">
        <v>1102</v>
      </c>
      <c r="B2252" s="31">
        <v>100000516147</v>
      </c>
      <c r="C2252" s="30">
        <v>0</v>
      </c>
      <c r="D2252" s="29" t="s">
        <v>1453</v>
      </c>
      <c r="E2252" s="29" t="s">
        <v>1450</v>
      </c>
      <c r="F2252" s="28">
        <v>24600</v>
      </c>
      <c r="G2252" s="28">
        <v>-15323.02</v>
      </c>
      <c r="H2252" s="32">
        <v>9276.98</v>
      </c>
      <c r="I2252" s="110"/>
      <c r="J2252" s="22"/>
    </row>
    <row r="2253" spans="1:10" s="20" customFormat="1" ht="23.25" customHeight="1">
      <c r="A2253" s="30">
        <v>1103</v>
      </c>
      <c r="B2253" s="31">
        <v>100000516148</v>
      </c>
      <c r="C2253" s="30">
        <v>0</v>
      </c>
      <c r="D2253" s="29" t="s">
        <v>1453</v>
      </c>
      <c r="E2253" s="29" t="s">
        <v>1450</v>
      </c>
      <c r="F2253" s="28">
        <v>24600</v>
      </c>
      <c r="G2253" s="28">
        <v>-15323.02</v>
      </c>
      <c r="H2253" s="32">
        <v>9276.98</v>
      </c>
      <c r="I2253" s="110"/>
      <c r="J2253" s="22"/>
    </row>
    <row r="2254" spans="1:10" s="20" customFormat="1" ht="23.25" customHeight="1">
      <c r="A2254" s="30">
        <v>1104</v>
      </c>
      <c r="B2254" s="31">
        <v>100000516149</v>
      </c>
      <c r="C2254" s="30">
        <v>0</v>
      </c>
      <c r="D2254" s="29" t="s">
        <v>1453</v>
      </c>
      <c r="E2254" s="29" t="s">
        <v>1450</v>
      </c>
      <c r="F2254" s="28">
        <v>24600</v>
      </c>
      <c r="G2254" s="28">
        <v>-15323.02</v>
      </c>
      <c r="H2254" s="32">
        <v>9276.98</v>
      </c>
      <c r="I2254" s="110"/>
      <c r="J2254" s="22"/>
    </row>
    <row r="2255" spans="1:10" s="20" customFormat="1" ht="23.25" customHeight="1">
      <c r="A2255" s="30">
        <v>1105</v>
      </c>
      <c r="B2255" s="31">
        <v>100000516150</v>
      </c>
      <c r="C2255" s="30">
        <v>0</v>
      </c>
      <c r="D2255" s="29" t="s">
        <v>1453</v>
      </c>
      <c r="E2255" s="29" t="s">
        <v>1450</v>
      </c>
      <c r="F2255" s="28">
        <v>24600</v>
      </c>
      <c r="G2255" s="28">
        <v>-15323.02</v>
      </c>
      <c r="H2255" s="32">
        <v>9276.98</v>
      </c>
      <c r="I2255" s="110"/>
      <c r="J2255" s="22"/>
    </row>
    <row r="2256" spans="1:10" s="20" customFormat="1" ht="23.25" customHeight="1">
      <c r="A2256" s="30">
        <v>1106</v>
      </c>
      <c r="B2256" s="31">
        <v>100000516151</v>
      </c>
      <c r="C2256" s="30">
        <v>0</v>
      </c>
      <c r="D2256" s="29" t="s">
        <v>1453</v>
      </c>
      <c r="E2256" s="29" t="s">
        <v>1450</v>
      </c>
      <c r="F2256" s="28">
        <v>24600</v>
      </c>
      <c r="G2256" s="28">
        <v>-15323.02</v>
      </c>
      <c r="H2256" s="32">
        <v>9276.98</v>
      </c>
      <c r="I2256" s="110"/>
      <c r="J2256" s="22"/>
    </row>
    <row r="2257" spans="1:10" s="20" customFormat="1" ht="23.25" customHeight="1">
      <c r="A2257" s="30">
        <v>1107</v>
      </c>
      <c r="B2257" s="31">
        <v>100000516152</v>
      </c>
      <c r="C2257" s="30">
        <v>0</v>
      </c>
      <c r="D2257" s="29" t="s">
        <v>1453</v>
      </c>
      <c r="E2257" s="29" t="s">
        <v>1450</v>
      </c>
      <c r="F2257" s="28">
        <v>24600</v>
      </c>
      <c r="G2257" s="28">
        <v>-15323.02</v>
      </c>
      <c r="H2257" s="32">
        <v>9276.98</v>
      </c>
      <c r="I2257" s="110"/>
      <c r="J2257" s="22"/>
    </row>
    <row r="2258" spans="1:10" s="20" customFormat="1" ht="23.25" customHeight="1">
      <c r="A2258" s="30">
        <v>1108</v>
      </c>
      <c r="B2258" s="31">
        <v>100000516153</v>
      </c>
      <c r="C2258" s="30">
        <v>0</v>
      </c>
      <c r="D2258" s="29" t="s">
        <v>1453</v>
      </c>
      <c r="E2258" s="29" t="s">
        <v>1450</v>
      </c>
      <c r="F2258" s="28">
        <v>24600</v>
      </c>
      <c r="G2258" s="28">
        <v>-15323.02</v>
      </c>
      <c r="H2258" s="32">
        <v>9276.98</v>
      </c>
      <c r="I2258" s="110"/>
      <c r="J2258" s="22"/>
    </row>
    <row r="2259" spans="1:10" s="20" customFormat="1" ht="23.25" customHeight="1">
      <c r="A2259" s="30">
        <v>1109</v>
      </c>
      <c r="B2259" s="31">
        <v>100000516154</v>
      </c>
      <c r="C2259" s="30">
        <v>0</v>
      </c>
      <c r="D2259" s="29" t="s">
        <v>1453</v>
      </c>
      <c r="E2259" s="29" t="s">
        <v>1450</v>
      </c>
      <c r="F2259" s="28">
        <v>24600</v>
      </c>
      <c r="G2259" s="28">
        <v>-15323.02</v>
      </c>
      <c r="H2259" s="32">
        <v>9276.98</v>
      </c>
      <c r="I2259" s="110"/>
      <c r="J2259" s="22"/>
    </row>
    <row r="2260" spans="1:10" s="20" customFormat="1" ht="23.25" customHeight="1">
      <c r="A2260" s="30">
        <v>1110</v>
      </c>
      <c r="B2260" s="31">
        <v>100000516155</v>
      </c>
      <c r="C2260" s="30">
        <v>0</v>
      </c>
      <c r="D2260" s="29" t="s">
        <v>1453</v>
      </c>
      <c r="E2260" s="29" t="s">
        <v>1450</v>
      </c>
      <c r="F2260" s="28">
        <v>24600</v>
      </c>
      <c r="G2260" s="28">
        <v>-15323.02</v>
      </c>
      <c r="H2260" s="32">
        <v>9276.98</v>
      </c>
      <c r="I2260" s="110"/>
      <c r="J2260" s="22"/>
    </row>
    <row r="2261" spans="1:10" s="20" customFormat="1" ht="23.25" customHeight="1">
      <c r="A2261" s="30">
        <v>1111</v>
      </c>
      <c r="B2261" s="31">
        <v>100000516156</v>
      </c>
      <c r="C2261" s="30">
        <v>0</v>
      </c>
      <c r="D2261" s="29" t="s">
        <v>1453</v>
      </c>
      <c r="E2261" s="29" t="s">
        <v>1450</v>
      </c>
      <c r="F2261" s="28">
        <v>24600</v>
      </c>
      <c r="G2261" s="28">
        <v>-15323.02</v>
      </c>
      <c r="H2261" s="32">
        <v>9276.98</v>
      </c>
      <c r="I2261" s="110"/>
      <c r="J2261" s="22"/>
    </row>
    <row r="2262" spans="1:10" s="20" customFormat="1" ht="23.25" customHeight="1">
      <c r="A2262" s="30">
        <v>1112</v>
      </c>
      <c r="B2262" s="31">
        <v>100000516157</v>
      </c>
      <c r="C2262" s="30">
        <v>0</v>
      </c>
      <c r="D2262" s="29" t="s">
        <v>1453</v>
      </c>
      <c r="E2262" s="29" t="s">
        <v>1450</v>
      </c>
      <c r="F2262" s="28">
        <v>24600</v>
      </c>
      <c r="G2262" s="28">
        <v>-15323.02</v>
      </c>
      <c r="H2262" s="32">
        <v>9276.98</v>
      </c>
      <c r="I2262" s="110"/>
      <c r="J2262" s="22"/>
    </row>
    <row r="2263" spans="1:10" s="20" customFormat="1" ht="23.25" customHeight="1">
      <c r="A2263" s="30">
        <v>1113</v>
      </c>
      <c r="B2263" s="31">
        <v>100000516158</v>
      </c>
      <c r="C2263" s="30">
        <v>0</v>
      </c>
      <c r="D2263" s="29" t="s">
        <v>1453</v>
      </c>
      <c r="E2263" s="29" t="s">
        <v>1450</v>
      </c>
      <c r="F2263" s="28">
        <v>24600</v>
      </c>
      <c r="G2263" s="28">
        <v>-15323.02</v>
      </c>
      <c r="H2263" s="32">
        <v>9276.98</v>
      </c>
      <c r="I2263" s="110"/>
      <c r="J2263" s="22"/>
    </row>
    <row r="2264" spans="1:10" s="20" customFormat="1" ht="23.25" customHeight="1">
      <c r="A2264" s="30">
        <v>1114</v>
      </c>
      <c r="B2264" s="31">
        <v>100000516159</v>
      </c>
      <c r="C2264" s="30">
        <v>0</v>
      </c>
      <c r="D2264" s="29" t="s">
        <v>1453</v>
      </c>
      <c r="E2264" s="29" t="s">
        <v>1450</v>
      </c>
      <c r="F2264" s="28">
        <v>24600</v>
      </c>
      <c r="G2264" s="28">
        <v>-15323.02</v>
      </c>
      <c r="H2264" s="32">
        <v>9276.98</v>
      </c>
      <c r="I2264" s="110"/>
      <c r="J2264" s="22"/>
    </row>
    <row r="2265" spans="1:10" s="20" customFormat="1" ht="23.25" customHeight="1">
      <c r="A2265" s="30">
        <v>1115</v>
      </c>
      <c r="B2265" s="31">
        <v>100000516160</v>
      </c>
      <c r="C2265" s="30">
        <v>0</v>
      </c>
      <c r="D2265" s="29" t="s">
        <v>1453</v>
      </c>
      <c r="E2265" s="29" t="s">
        <v>1450</v>
      </c>
      <c r="F2265" s="28">
        <v>24600</v>
      </c>
      <c r="G2265" s="28">
        <v>-15323.02</v>
      </c>
      <c r="H2265" s="32">
        <v>9276.98</v>
      </c>
      <c r="I2265" s="110"/>
      <c r="J2265" s="22"/>
    </row>
    <row r="2266" spans="1:10" s="20" customFormat="1" ht="23.25" customHeight="1">
      <c r="A2266" s="30">
        <v>1116</v>
      </c>
      <c r="B2266" s="31">
        <v>100000516161</v>
      </c>
      <c r="C2266" s="30">
        <v>0</v>
      </c>
      <c r="D2266" s="29" t="s">
        <v>1453</v>
      </c>
      <c r="E2266" s="29" t="s">
        <v>1450</v>
      </c>
      <c r="F2266" s="28">
        <v>24600</v>
      </c>
      <c r="G2266" s="28">
        <v>-15323.02</v>
      </c>
      <c r="H2266" s="32">
        <v>9276.98</v>
      </c>
      <c r="I2266" s="110"/>
      <c r="J2266" s="22"/>
    </row>
    <row r="2267" spans="1:10" s="20" customFormat="1" ht="23.25" customHeight="1">
      <c r="A2267" s="30">
        <v>1117</v>
      </c>
      <c r="B2267" s="31">
        <v>100000516162</v>
      </c>
      <c r="C2267" s="30">
        <v>0</v>
      </c>
      <c r="D2267" s="29" t="s">
        <v>1453</v>
      </c>
      <c r="E2267" s="29" t="s">
        <v>1450</v>
      </c>
      <c r="F2267" s="28">
        <v>24600</v>
      </c>
      <c r="G2267" s="28">
        <v>-15323.02</v>
      </c>
      <c r="H2267" s="32">
        <v>9276.98</v>
      </c>
      <c r="I2267" s="110"/>
      <c r="J2267" s="22"/>
    </row>
    <row r="2268" spans="1:10" s="20" customFormat="1" ht="23.25" customHeight="1">
      <c r="A2268" s="30">
        <v>1118</v>
      </c>
      <c r="B2268" s="31">
        <v>100000516163</v>
      </c>
      <c r="C2268" s="30">
        <v>0</v>
      </c>
      <c r="D2268" s="29" t="s">
        <v>1453</v>
      </c>
      <c r="E2268" s="29" t="s">
        <v>1450</v>
      </c>
      <c r="F2268" s="28">
        <v>24600</v>
      </c>
      <c r="G2268" s="28">
        <v>-15323.02</v>
      </c>
      <c r="H2268" s="32">
        <v>9276.98</v>
      </c>
      <c r="I2268" s="110"/>
      <c r="J2268" s="22"/>
    </row>
    <row r="2269" spans="1:10" s="20" customFormat="1" ht="23.25" customHeight="1">
      <c r="A2269" s="30">
        <v>1119</v>
      </c>
      <c r="B2269" s="31">
        <v>100000516164</v>
      </c>
      <c r="C2269" s="30">
        <v>0</v>
      </c>
      <c r="D2269" s="29" t="s">
        <v>1453</v>
      </c>
      <c r="E2269" s="29" t="s">
        <v>1450</v>
      </c>
      <c r="F2269" s="28">
        <v>24600</v>
      </c>
      <c r="G2269" s="28">
        <v>-15323.02</v>
      </c>
      <c r="H2269" s="32">
        <v>9276.98</v>
      </c>
      <c r="I2269" s="110"/>
      <c r="J2269" s="22"/>
    </row>
    <row r="2270" spans="1:10" s="20" customFormat="1" ht="23.25" customHeight="1">
      <c r="A2270" s="30">
        <v>1120</v>
      </c>
      <c r="B2270" s="31">
        <v>100000516165</v>
      </c>
      <c r="C2270" s="30">
        <v>0</v>
      </c>
      <c r="D2270" s="29" t="s">
        <v>1453</v>
      </c>
      <c r="E2270" s="29" t="s">
        <v>1450</v>
      </c>
      <c r="F2270" s="28">
        <v>24600</v>
      </c>
      <c r="G2270" s="28">
        <v>-15323.02</v>
      </c>
      <c r="H2270" s="32">
        <v>9276.98</v>
      </c>
      <c r="I2270" s="110"/>
      <c r="J2270" s="22"/>
    </row>
    <row r="2271" spans="1:10" s="20" customFormat="1" ht="23.25" customHeight="1">
      <c r="A2271" s="30">
        <v>1121</v>
      </c>
      <c r="B2271" s="31">
        <v>100000516166</v>
      </c>
      <c r="C2271" s="30">
        <v>0</v>
      </c>
      <c r="D2271" s="29" t="s">
        <v>1453</v>
      </c>
      <c r="E2271" s="29" t="s">
        <v>1450</v>
      </c>
      <c r="F2271" s="28">
        <v>24600</v>
      </c>
      <c r="G2271" s="28">
        <v>-15323.02</v>
      </c>
      <c r="H2271" s="32">
        <v>9276.98</v>
      </c>
      <c r="I2271" s="110"/>
      <c r="J2271" s="22"/>
    </row>
    <row r="2272" spans="1:10" s="20" customFormat="1" ht="23.25" customHeight="1">
      <c r="A2272" s="30">
        <v>1122</v>
      </c>
      <c r="B2272" s="31">
        <v>100000516167</v>
      </c>
      <c r="C2272" s="30">
        <v>0</v>
      </c>
      <c r="D2272" s="29" t="s">
        <v>1453</v>
      </c>
      <c r="E2272" s="29" t="s">
        <v>1450</v>
      </c>
      <c r="F2272" s="28">
        <v>24600</v>
      </c>
      <c r="G2272" s="28">
        <v>-15323.02</v>
      </c>
      <c r="H2272" s="32">
        <v>9276.98</v>
      </c>
      <c r="I2272" s="110"/>
      <c r="J2272" s="22"/>
    </row>
    <row r="2273" spans="1:10" s="20" customFormat="1" ht="23.25" customHeight="1">
      <c r="A2273" s="30">
        <v>1123</v>
      </c>
      <c r="B2273" s="31">
        <v>100000516168</v>
      </c>
      <c r="C2273" s="30">
        <v>0</v>
      </c>
      <c r="D2273" s="29" t="s">
        <v>1453</v>
      </c>
      <c r="E2273" s="29" t="s">
        <v>1450</v>
      </c>
      <c r="F2273" s="28">
        <v>24600</v>
      </c>
      <c r="G2273" s="28">
        <v>-15323.02</v>
      </c>
      <c r="H2273" s="32">
        <v>9276.98</v>
      </c>
      <c r="I2273" s="110"/>
      <c r="J2273" s="22"/>
    </row>
    <row r="2274" spans="1:10" s="20" customFormat="1" ht="23.25" customHeight="1">
      <c r="A2274" s="30">
        <v>1124</v>
      </c>
      <c r="B2274" s="31">
        <v>100000516169</v>
      </c>
      <c r="C2274" s="30">
        <v>0</v>
      </c>
      <c r="D2274" s="29" t="s">
        <v>1453</v>
      </c>
      <c r="E2274" s="29" t="s">
        <v>1450</v>
      </c>
      <c r="F2274" s="28">
        <v>24600</v>
      </c>
      <c r="G2274" s="28">
        <v>-15323.02</v>
      </c>
      <c r="H2274" s="32">
        <v>9276.98</v>
      </c>
      <c r="I2274" s="110"/>
      <c r="J2274" s="22"/>
    </row>
    <row r="2275" spans="1:10" s="20" customFormat="1" ht="23.25" customHeight="1">
      <c r="A2275" s="30">
        <v>1125</v>
      </c>
      <c r="B2275" s="31">
        <v>100000516170</v>
      </c>
      <c r="C2275" s="30">
        <v>0</v>
      </c>
      <c r="D2275" s="29" t="s">
        <v>1453</v>
      </c>
      <c r="E2275" s="29" t="s">
        <v>1450</v>
      </c>
      <c r="F2275" s="28">
        <v>24600</v>
      </c>
      <c r="G2275" s="28">
        <v>-15323.02</v>
      </c>
      <c r="H2275" s="32">
        <v>9276.98</v>
      </c>
      <c r="I2275" s="110"/>
      <c r="J2275" s="22"/>
    </row>
    <row r="2276" spans="1:10" s="20" customFormat="1" ht="23.25" customHeight="1">
      <c r="A2276" s="30">
        <v>1126</v>
      </c>
      <c r="B2276" s="31">
        <v>100000516171</v>
      </c>
      <c r="C2276" s="30">
        <v>0</v>
      </c>
      <c r="D2276" s="29" t="s">
        <v>1453</v>
      </c>
      <c r="E2276" s="29" t="s">
        <v>1450</v>
      </c>
      <c r="F2276" s="28">
        <v>24600</v>
      </c>
      <c r="G2276" s="28">
        <v>-15323.02</v>
      </c>
      <c r="H2276" s="32">
        <v>9276.98</v>
      </c>
      <c r="I2276" s="110"/>
      <c r="J2276" s="22"/>
    </row>
    <row r="2277" spans="1:10" s="20" customFormat="1" ht="23.25" customHeight="1">
      <c r="A2277" s="30">
        <v>1127</v>
      </c>
      <c r="B2277" s="31">
        <v>100000516172</v>
      </c>
      <c r="C2277" s="30">
        <v>0</v>
      </c>
      <c r="D2277" s="29" t="s">
        <v>1453</v>
      </c>
      <c r="E2277" s="29" t="s">
        <v>1450</v>
      </c>
      <c r="F2277" s="28">
        <v>24600</v>
      </c>
      <c r="G2277" s="28">
        <v>-15323.02</v>
      </c>
      <c r="H2277" s="32">
        <v>9276.98</v>
      </c>
      <c r="I2277" s="110"/>
      <c r="J2277" s="22"/>
    </row>
    <row r="2278" spans="1:10" s="20" customFormat="1" ht="23.25" customHeight="1">
      <c r="A2278" s="30">
        <v>1128</v>
      </c>
      <c r="B2278" s="31">
        <v>100000516173</v>
      </c>
      <c r="C2278" s="30">
        <v>0</v>
      </c>
      <c r="D2278" s="29" t="s">
        <v>1453</v>
      </c>
      <c r="E2278" s="29" t="s">
        <v>1450</v>
      </c>
      <c r="F2278" s="28">
        <v>24600</v>
      </c>
      <c r="G2278" s="28">
        <v>-15323.02</v>
      </c>
      <c r="H2278" s="32">
        <v>9276.98</v>
      </c>
      <c r="I2278" s="110"/>
      <c r="J2278" s="22"/>
    </row>
    <row r="2279" spans="1:10" s="20" customFormat="1" ht="23.25" customHeight="1">
      <c r="A2279" s="30">
        <v>1129</v>
      </c>
      <c r="B2279" s="31">
        <v>100000516174</v>
      </c>
      <c r="C2279" s="30">
        <v>0</v>
      </c>
      <c r="D2279" s="29" t="s">
        <v>1453</v>
      </c>
      <c r="E2279" s="29" t="s">
        <v>1450</v>
      </c>
      <c r="F2279" s="28">
        <v>24600</v>
      </c>
      <c r="G2279" s="28">
        <v>-15323.02</v>
      </c>
      <c r="H2279" s="32">
        <v>9276.98</v>
      </c>
      <c r="I2279" s="110"/>
      <c r="J2279" s="22"/>
    </row>
    <row r="2280" spans="1:10" s="20" customFormat="1" ht="23.25" customHeight="1">
      <c r="A2280" s="30">
        <v>1130</v>
      </c>
      <c r="B2280" s="31">
        <v>100000516175</v>
      </c>
      <c r="C2280" s="30">
        <v>0</v>
      </c>
      <c r="D2280" s="29" t="s">
        <v>1453</v>
      </c>
      <c r="E2280" s="29" t="s">
        <v>1450</v>
      </c>
      <c r="F2280" s="28">
        <v>24600</v>
      </c>
      <c r="G2280" s="28">
        <v>-15323.02</v>
      </c>
      <c r="H2280" s="32">
        <v>9276.98</v>
      </c>
      <c r="I2280" s="110"/>
      <c r="J2280" s="22"/>
    </row>
    <row r="2281" spans="1:10" s="20" customFormat="1" ht="23.25" customHeight="1">
      <c r="A2281" s="30">
        <v>1131</v>
      </c>
      <c r="B2281" s="31">
        <v>100000516176</v>
      </c>
      <c r="C2281" s="30">
        <v>0</v>
      </c>
      <c r="D2281" s="29" t="s">
        <v>1453</v>
      </c>
      <c r="E2281" s="29" t="s">
        <v>1450</v>
      </c>
      <c r="F2281" s="28">
        <v>24600</v>
      </c>
      <c r="G2281" s="28">
        <v>-15323.02</v>
      </c>
      <c r="H2281" s="32">
        <v>9276.98</v>
      </c>
      <c r="I2281" s="110"/>
      <c r="J2281" s="22"/>
    </row>
    <row r="2282" spans="1:10" s="20" customFormat="1" ht="23.25" customHeight="1">
      <c r="A2282" s="30">
        <v>1132</v>
      </c>
      <c r="B2282" s="31">
        <v>100000516177</v>
      </c>
      <c r="C2282" s="30">
        <v>0</v>
      </c>
      <c r="D2282" s="29" t="s">
        <v>1453</v>
      </c>
      <c r="E2282" s="29" t="s">
        <v>1450</v>
      </c>
      <c r="F2282" s="28">
        <v>24600</v>
      </c>
      <c r="G2282" s="28">
        <v>-15323.02</v>
      </c>
      <c r="H2282" s="32">
        <v>9276.98</v>
      </c>
      <c r="I2282" s="110"/>
      <c r="J2282" s="22"/>
    </row>
    <row r="2283" spans="1:10" s="20" customFormat="1" ht="23.25" customHeight="1">
      <c r="A2283" s="30">
        <v>1133</v>
      </c>
      <c r="B2283" s="31">
        <v>100000516178</v>
      </c>
      <c r="C2283" s="30">
        <v>0</v>
      </c>
      <c r="D2283" s="29" t="s">
        <v>1453</v>
      </c>
      <c r="E2283" s="29" t="s">
        <v>1450</v>
      </c>
      <c r="F2283" s="28">
        <v>24600</v>
      </c>
      <c r="G2283" s="28">
        <v>-15323.02</v>
      </c>
      <c r="H2283" s="32">
        <v>9276.98</v>
      </c>
      <c r="I2283" s="110"/>
      <c r="J2283" s="22"/>
    </row>
    <row r="2284" spans="1:10" s="20" customFormat="1" ht="23.25" customHeight="1">
      <c r="A2284" s="30">
        <v>1134</v>
      </c>
      <c r="B2284" s="31">
        <v>100000516179</v>
      </c>
      <c r="C2284" s="30">
        <v>0</v>
      </c>
      <c r="D2284" s="29" t="s">
        <v>1453</v>
      </c>
      <c r="E2284" s="29" t="s">
        <v>1450</v>
      </c>
      <c r="F2284" s="28">
        <v>24600</v>
      </c>
      <c r="G2284" s="28">
        <v>-15323.02</v>
      </c>
      <c r="H2284" s="32">
        <v>9276.98</v>
      </c>
      <c r="I2284" s="110"/>
      <c r="J2284" s="22"/>
    </row>
    <row r="2285" spans="1:10" s="20" customFormat="1" ht="23.25" customHeight="1">
      <c r="A2285" s="30">
        <v>1135</v>
      </c>
      <c r="B2285" s="31">
        <v>100000516180</v>
      </c>
      <c r="C2285" s="30">
        <v>0</v>
      </c>
      <c r="D2285" s="29" t="s">
        <v>1453</v>
      </c>
      <c r="E2285" s="29" t="s">
        <v>1450</v>
      </c>
      <c r="F2285" s="28">
        <v>24600</v>
      </c>
      <c r="G2285" s="28">
        <v>-15323.02</v>
      </c>
      <c r="H2285" s="32">
        <v>9276.98</v>
      </c>
      <c r="I2285" s="110"/>
      <c r="J2285" s="22"/>
    </row>
    <row r="2286" spans="1:10" s="20" customFormat="1" ht="23.25" customHeight="1">
      <c r="A2286" s="30">
        <v>1136</v>
      </c>
      <c r="B2286" s="31">
        <v>100000516181</v>
      </c>
      <c r="C2286" s="30">
        <v>0</v>
      </c>
      <c r="D2286" s="29" t="s">
        <v>1453</v>
      </c>
      <c r="E2286" s="29" t="s">
        <v>1450</v>
      </c>
      <c r="F2286" s="28">
        <v>24600</v>
      </c>
      <c r="G2286" s="28">
        <v>-15323.02</v>
      </c>
      <c r="H2286" s="32">
        <v>9276.98</v>
      </c>
      <c r="I2286" s="110"/>
      <c r="J2286" s="22"/>
    </row>
    <row r="2287" spans="1:10" s="20" customFormat="1" ht="23.25" customHeight="1">
      <c r="A2287" s="30">
        <v>1137</v>
      </c>
      <c r="B2287" s="31">
        <v>100000516182</v>
      </c>
      <c r="C2287" s="30">
        <v>0</v>
      </c>
      <c r="D2287" s="29" t="s">
        <v>1453</v>
      </c>
      <c r="E2287" s="29" t="s">
        <v>1450</v>
      </c>
      <c r="F2287" s="28">
        <v>24600</v>
      </c>
      <c r="G2287" s="28">
        <v>-15323.02</v>
      </c>
      <c r="H2287" s="32">
        <v>9276.98</v>
      </c>
      <c r="I2287" s="110"/>
      <c r="J2287" s="22"/>
    </row>
    <row r="2288" spans="1:10" s="20" customFormat="1" ht="23.25" customHeight="1">
      <c r="A2288" s="30">
        <v>1138</v>
      </c>
      <c r="B2288" s="31">
        <v>100000516183</v>
      </c>
      <c r="C2288" s="30">
        <v>0</v>
      </c>
      <c r="D2288" s="29" t="s">
        <v>1453</v>
      </c>
      <c r="E2288" s="29" t="s">
        <v>1450</v>
      </c>
      <c r="F2288" s="28">
        <v>24600</v>
      </c>
      <c r="G2288" s="28">
        <v>-15323.02</v>
      </c>
      <c r="H2288" s="32">
        <v>9276.98</v>
      </c>
      <c r="I2288" s="110"/>
      <c r="J2288" s="22"/>
    </row>
    <row r="2289" spans="1:10" s="20" customFormat="1" ht="23.25" customHeight="1">
      <c r="A2289" s="30">
        <v>1139</v>
      </c>
      <c r="B2289" s="31">
        <v>100000516184</v>
      </c>
      <c r="C2289" s="30">
        <v>0</v>
      </c>
      <c r="D2289" s="29" t="s">
        <v>1453</v>
      </c>
      <c r="E2289" s="29" t="s">
        <v>1450</v>
      </c>
      <c r="F2289" s="28">
        <v>24600</v>
      </c>
      <c r="G2289" s="28">
        <v>-15323.02</v>
      </c>
      <c r="H2289" s="32">
        <v>9276.98</v>
      </c>
      <c r="I2289" s="110"/>
      <c r="J2289" s="22"/>
    </row>
    <row r="2290" spans="1:10" s="20" customFormat="1" ht="23.25" customHeight="1">
      <c r="A2290" s="30">
        <v>1140</v>
      </c>
      <c r="B2290" s="31">
        <v>100000516185</v>
      </c>
      <c r="C2290" s="30">
        <v>0</v>
      </c>
      <c r="D2290" s="29" t="s">
        <v>1453</v>
      </c>
      <c r="E2290" s="29" t="s">
        <v>1450</v>
      </c>
      <c r="F2290" s="28">
        <v>24600</v>
      </c>
      <c r="G2290" s="28">
        <v>-15323.02</v>
      </c>
      <c r="H2290" s="32">
        <v>9276.98</v>
      </c>
      <c r="I2290" s="110"/>
      <c r="J2290" s="22"/>
    </row>
    <row r="2291" spans="1:10" s="20" customFormat="1" ht="23.25" customHeight="1">
      <c r="A2291" s="30">
        <v>1141</v>
      </c>
      <c r="B2291" s="31">
        <v>100000516186</v>
      </c>
      <c r="C2291" s="30">
        <v>0</v>
      </c>
      <c r="D2291" s="29" t="s">
        <v>1453</v>
      </c>
      <c r="E2291" s="29" t="s">
        <v>1450</v>
      </c>
      <c r="F2291" s="28">
        <v>24600</v>
      </c>
      <c r="G2291" s="28">
        <v>-15323.02</v>
      </c>
      <c r="H2291" s="32">
        <v>9276.98</v>
      </c>
      <c r="I2291" s="110"/>
      <c r="J2291" s="22"/>
    </row>
    <row r="2292" spans="1:10" s="20" customFormat="1" ht="23.25" customHeight="1">
      <c r="A2292" s="30">
        <v>1142</v>
      </c>
      <c r="B2292" s="31">
        <v>100000516187</v>
      </c>
      <c r="C2292" s="30">
        <v>0</v>
      </c>
      <c r="D2292" s="29" t="s">
        <v>1453</v>
      </c>
      <c r="E2292" s="29" t="s">
        <v>1450</v>
      </c>
      <c r="F2292" s="28">
        <v>24600</v>
      </c>
      <c r="G2292" s="28">
        <v>-15323.02</v>
      </c>
      <c r="H2292" s="32">
        <v>9276.98</v>
      </c>
      <c r="I2292" s="110"/>
      <c r="J2292" s="22"/>
    </row>
    <row r="2293" spans="1:10" s="20" customFormat="1" ht="23.25" customHeight="1">
      <c r="A2293" s="30">
        <v>1143</v>
      </c>
      <c r="B2293" s="31">
        <v>100000516188</v>
      </c>
      <c r="C2293" s="30">
        <v>0</v>
      </c>
      <c r="D2293" s="29" t="s">
        <v>1453</v>
      </c>
      <c r="E2293" s="29" t="s">
        <v>1450</v>
      </c>
      <c r="F2293" s="28">
        <v>24600</v>
      </c>
      <c r="G2293" s="28">
        <v>-15323.02</v>
      </c>
      <c r="H2293" s="32">
        <v>9276.98</v>
      </c>
      <c r="I2293" s="110"/>
      <c r="J2293" s="22"/>
    </row>
    <row r="2294" spans="1:10" s="20" customFormat="1" ht="23.25" customHeight="1">
      <c r="A2294" s="30">
        <v>1144</v>
      </c>
      <c r="B2294" s="31">
        <v>100000516189</v>
      </c>
      <c r="C2294" s="30">
        <v>0</v>
      </c>
      <c r="D2294" s="29" t="s">
        <v>1453</v>
      </c>
      <c r="E2294" s="29" t="s">
        <v>1450</v>
      </c>
      <c r="F2294" s="28">
        <v>24600</v>
      </c>
      <c r="G2294" s="28">
        <v>-15323.02</v>
      </c>
      <c r="H2294" s="32">
        <v>9276.98</v>
      </c>
      <c r="I2294" s="110"/>
      <c r="J2294" s="22"/>
    </row>
    <row r="2295" spans="1:10" s="20" customFormat="1" ht="23.25" customHeight="1">
      <c r="A2295" s="30">
        <v>1145</v>
      </c>
      <c r="B2295" s="31">
        <v>100000516190</v>
      </c>
      <c r="C2295" s="30">
        <v>0</v>
      </c>
      <c r="D2295" s="29" t="s">
        <v>1453</v>
      </c>
      <c r="E2295" s="29" t="s">
        <v>1450</v>
      </c>
      <c r="F2295" s="28">
        <v>24600</v>
      </c>
      <c r="G2295" s="28">
        <v>-15323.02</v>
      </c>
      <c r="H2295" s="32">
        <v>9276.98</v>
      </c>
      <c r="I2295" s="110"/>
      <c r="J2295" s="22"/>
    </row>
    <row r="2296" spans="1:10" s="20" customFormat="1" ht="23.25" customHeight="1">
      <c r="A2296" s="30">
        <v>1146</v>
      </c>
      <c r="B2296" s="31">
        <v>100000516191</v>
      </c>
      <c r="C2296" s="30">
        <v>0</v>
      </c>
      <c r="D2296" s="29" t="s">
        <v>1453</v>
      </c>
      <c r="E2296" s="29" t="s">
        <v>1450</v>
      </c>
      <c r="F2296" s="28">
        <v>24600</v>
      </c>
      <c r="G2296" s="28">
        <v>-15323.02</v>
      </c>
      <c r="H2296" s="32">
        <v>9276.98</v>
      </c>
      <c r="I2296" s="110"/>
      <c r="J2296" s="22"/>
    </row>
    <row r="2297" spans="1:10" s="20" customFormat="1" ht="23.25" customHeight="1">
      <c r="A2297" s="30">
        <v>1147</v>
      </c>
      <c r="B2297" s="31">
        <v>100000516192</v>
      </c>
      <c r="C2297" s="30">
        <v>0</v>
      </c>
      <c r="D2297" s="29" t="s">
        <v>1453</v>
      </c>
      <c r="E2297" s="29" t="s">
        <v>1450</v>
      </c>
      <c r="F2297" s="28">
        <v>24600</v>
      </c>
      <c r="G2297" s="28">
        <v>-15323.02</v>
      </c>
      <c r="H2297" s="32">
        <v>9276.98</v>
      </c>
      <c r="I2297" s="110"/>
      <c r="J2297" s="22"/>
    </row>
    <row r="2298" spans="1:10" s="20" customFormat="1" ht="23.25" customHeight="1">
      <c r="A2298" s="30">
        <v>1148</v>
      </c>
      <c r="B2298" s="31">
        <v>100000516193</v>
      </c>
      <c r="C2298" s="30">
        <v>0</v>
      </c>
      <c r="D2298" s="29" t="s">
        <v>1453</v>
      </c>
      <c r="E2298" s="29" t="s">
        <v>1450</v>
      </c>
      <c r="F2298" s="28">
        <v>24600</v>
      </c>
      <c r="G2298" s="28">
        <v>-15323.02</v>
      </c>
      <c r="H2298" s="32">
        <v>9276.98</v>
      </c>
      <c r="I2298" s="110"/>
      <c r="J2298" s="22"/>
    </row>
    <row r="2299" spans="1:10" s="20" customFormat="1" ht="23.25" customHeight="1">
      <c r="A2299" s="30">
        <v>1149</v>
      </c>
      <c r="B2299" s="31">
        <v>100000516194</v>
      </c>
      <c r="C2299" s="30">
        <v>0</v>
      </c>
      <c r="D2299" s="29" t="s">
        <v>1453</v>
      </c>
      <c r="E2299" s="29" t="s">
        <v>1450</v>
      </c>
      <c r="F2299" s="28">
        <v>24600</v>
      </c>
      <c r="G2299" s="28">
        <v>-15323.02</v>
      </c>
      <c r="H2299" s="32">
        <v>9276.98</v>
      </c>
      <c r="I2299" s="110"/>
      <c r="J2299" s="22"/>
    </row>
    <row r="2300" spans="1:10" s="20" customFormat="1" ht="23.25" customHeight="1">
      <c r="A2300" s="30">
        <v>1150</v>
      </c>
      <c r="B2300" s="31">
        <v>100000516195</v>
      </c>
      <c r="C2300" s="30">
        <v>0</v>
      </c>
      <c r="D2300" s="29" t="s">
        <v>1453</v>
      </c>
      <c r="E2300" s="29" t="s">
        <v>1450</v>
      </c>
      <c r="F2300" s="28">
        <v>24600</v>
      </c>
      <c r="G2300" s="28">
        <v>-15323.02</v>
      </c>
      <c r="H2300" s="32">
        <v>9276.98</v>
      </c>
      <c r="I2300" s="110"/>
      <c r="J2300" s="22"/>
    </row>
    <row r="2301" spans="1:10" s="20" customFormat="1" ht="23.25" customHeight="1">
      <c r="A2301" s="30">
        <v>1151</v>
      </c>
      <c r="B2301" s="31">
        <v>100000516196</v>
      </c>
      <c r="C2301" s="30">
        <v>0</v>
      </c>
      <c r="D2301" s="29" t="s">
        <v>1453</v>
      </c>
      <c r="E2301" s="29" t="s">
        <v>1450</v>
      </c>
      <c r="F2301" s="28">
        <v>24600</v>
      </c>
      <c r="G2301" s="28">
        <v>-15323.02</v>
      </c>
      <c r="H2301" s="32">
        <v>9276.98</v>
      </c>
      <c r="I2301" s="110"/>
      <c r="J2301" s="22"/>
    </row>
    <row r="2302" spans="1:10" s="20" customFormat="1" ht="23.25" customHeight="1">
      <c r="A2302" s="30">
        <v>1152</v>
      </c>
      <c r="B2302" s="31">
        <v>100000516197</v>
      </c>
      <c r="C2302" s="30">
        <v>0</v>
      </c>
      <c r="D2302" s="29" t="s">
        <v>1453</v>
      </c>
      <c r="E2302" s="29" t="s">
        <v>1450</v>
      </c>
      <c r="F2302" s="28">
        <v>24600</v>
      </c>
      <c r="G2302" s="28">
        <v>-15323.02</v>
      </c>
      <c r="H2302" s="32">
        <v>9276.98</v>
      </c>
      <c r="I2302" s="110"/>
      <c r="J2302" s="22"/>
    </row>
    <row r="2303" spans="1:10" s="20" customFormat="1" ht="23.25" customHeight="1">
      <c r="A2303" s="30">
        <v>1153</v>
      </c>
      <c r="B2303" s="31">
        <v>100000516198</v>
      </c>
      <c r="C2303" s="30">
        <v>0</v>
      </c>
      <c r="D2303" s="29" t="s">
        <v>1453</v>
      </c>
      <c r="E2303" s="29" t="s">
        <v>1450</v>
      </c>
      <c r="F2303" s="28">
        <v>24600</v>
      </c>
      <c r="G2303" s="28">
        <v>-15323.02</v>
      </c>
      <c r="H2303" s="32">
        <v>9276.98</v>
      </c>
      <c r="I2303" s="110"/>
      <c r="J2303" s="22"/>
    </row>
    <row r="2304" spans="1:10" s="20" customFormat="1" ht="23.25" customHeight="1">
      <c r="A2304" s="30">
        <v>1154</v>
      </c>
      <c r="B2304" s="31">
        <v>100000516199</v>
      </c>
      <c r="C2304" s="30">
        <v>0</v>
      </c>
      <c r="D2304" s="29" t="s">
        <v>1453</v>
      </c>
      <c r="E2304" s="29" t="s">
        <v>1450</v>
      </c>
      <c r="F2304" s="28">
        <v>24600</v>
      </c>
      <c r="G2304" s="28">
        <v>-15323.02</v>
      </c>
      <c r="H2304" s="32">
        <v>9276.98</v>
      </c>
      <c r="I2304" s="110"/>
      <c r="J2304" s="22"/>
    </row>
    <row r="2305" spans="1:10" s="20" customFormat="1" ht="23.25" customHeight="1">
      <c r="A2305" s="30">
        <v>1155</v>
      </c>
      <c r="B2305" s="31">
        <v>100000516200</v>
      </c>
      <c r="C2305" s="30">
        <v>0</v>
      </c>
      <c r="D2305" s="29" t="s">
        <v>1453</v>
      </c>
      <c r="E2305" s="29" t="s">
        <v>1450</v>
      </c>
      <c r="F2305" s="28">
        <v>24600</v>
      </c>
      <c r="G2305" s="28">
        <v>-15323.02</v>
      </c>
      <c r="H2305" s="32">
        <v>9276.98</v>
      </c>
      <c r="I2305" s="110"/>
      <c r="J2305" s="22"/>
    </row>
    <row r="2306" spans="1:10" s="20" customFormat="1" ht="23.25" customHeight="1">
      <c r="A2306" s="30">
        <v>1156</v>
      </c>
      <c r="B2306" s="31">
        <v>100000516201</v>
      </c>
      <c r="C2306" s="30">
        <v>0</v>
      </c>
      <c r="D2306" s="29" t="s">
        <v>1453</v>
      </c>
      <c r="E2306" s="29" t="s">
        <v>1450</v>
      </c>
      <c r="F2306" s="28">
        <v>24600</v>
      </c>
      <c r="G2306" s="28">
        <v>-15323.02</v>
      </c>
      <c r="H2306" s="32">
        <v>9276.98</v>
      </c>
      <c r="I2306" s="110"/>
      <c r="J2306" s="22"/>
    </row>
    <row r="2307" spans="1:10" s="20" customFormat="1" ht="23.25" customHeight="1">
      <c r="A2307" s="30">
        <v>1157</v>
      </c>
      <c r="B2307" s="31">
        <v>100000516202</v>
      </c>
      <c r="C2307" s="30">
        <v>0</v>
      </c>
      <c r="D2307" s="29" t="s">
        <v>1453</v>
      </c>
      <c r="E2307" s="29" t="s">
        <v>1450</v>
      </c>
      <c r="F2307" s="28">
        <v>24600</v>
      </c>
      <c r="G2307" s="28">
        <v>-15323.02</v>
      </c>
      <c r="H2307" s="32">
        <v>9276.98</v>
      </c>
      <c r="I2307" s="110"/>
      <c r="J2307" s="22"/>
    </row>
    <row r="2308" spans="1:10" s="20" customFormat="1" ht="23.25" customHeight="1">
      <c r="A2308" s="30">
        <v>1158</v>
      </c>
      <c r="B2308" s="31">
        <v>100000516203</v>
      </c>
      <c r="C2308" s="30">
        <v>0</v>
      </c>
      <c r="D2308" s="29" t="s">
        <v>1453</v>
      </c>
      <c r="E2308" s="29" t="s">
        <v>1450</v>
      </c>
      <c r="F2308" s="28">
        <v>24600</v>
      </c>
      <c r="G2308" s="28">
        <v>-15323.02</v>
      </c>
      <c r="H2308" s="32">
        <v>9276.98</v>
      </c>
      <c r="I2308" s="110"/>
      <c r="J2308" s="22"/>
    </row>
    <row r="2309" spans="1:10" s="20" customFormat="1" ht="23.25" customHeight="1">
      <c r="A2309" s="30">
        <v>1159</v>
      </c>
      <c r="B2309" s="31">
        <v>100000516204</v>
      </c>
      <c r="C2309" s="30">
        <v>0</v>
      </c>
      <c r="D2309" s="29" t="s">
        <v>1453</v>
      </c>
      <c r="E2309" s="29" t="s">
        <v>1450</v>
      </c>
      <c r="F2309" s="28">
        <v>24600</v>
      </c>
      <c r="G2309" s="28">
        <v>-15323.02</v>
      </c>
      <c r="H2309" s="32">
        <v>9276.98</v>
      </c>
      <c r="I2309" s="110"/>
      <c r="J2309" s="22"/>
    </row>
    <row r="2310" spans="1:10" s="20" customFormat="1" ht="23.25" customHeight="1">
      <c r="A2310" s="30">
        <v>1160</v>
      </c>
      <c r="B2310" s="31">
        <v>100000516205</v>
      </c>
      <c r="C2310" s="30">
        <v>0</v>
      </c>
      <c r="D2310" s="29" t="s">
        <v>1453</v>
      </c>
      <c r="E2310" s="29" t="s">
        <v>1450</v>
      </c>
      <c r="F2310" s="28">
        <v>24600</v>
      </c>
      <c r="G2310" s="28">
        <v>-15323.02</v>
      </c>
      <c r="H2310" s="32">
        <v>9276.98</v>
      </c>
      <c r="I2310" s="110"/>
      <c r="J2310" s="22"/>
    </row>
    <row r="2311" spans="1:10" s="20" customFormat="1" ht="23.25" customHeight="1">
      <c r="A2311" s="30">
        <v>1161</v>
      </c>
      <c r="B2311" s="31">
        <v>100000516206</v>
      </c>
      <c r="C2311" s="30">
        <v>0</v>
      </c>
      <c r="D2311" s="29" t="s">
        <v>1453</v>
      </c>
      <c r="E2311" s="29" t="s">
        <v>1450</v>
      </c>
      <c r="F2311" s="28">
        <v>24600</v>
      </c>
      <c r="G2311" s="28">
        <v>-15323.02</v>
      </c>
      <c r="H2311" s="32">
        <v>9276.98</v>
      </c>
      <c r="I2311" s="110"/>
      <c r="J2311" s="22"/>
    </row>
    <row r="2312" spans="1:10" s="20" customFormat="1" ht="23.25" customHeight="1">
      <c r="A2312" s="30">
        <v>1162</v>
      </c>
      <c r="B2312" s="31">
        <v>100000516207</v>
      </c>
      <c r="C2312" s="30">
        <v>0</v>
      </c>
      <c r="D2312" s="29" t="s">
        <v>1453</v>
      </c>
      <c r="E2312" s="29" t="s">
        <v>1450</v>
      </c>
      <c r="F2312" s="28">
        <v>24600</v>
      </c>
      <c r="G2312" s="28">
        <v>-15323.02</v>
      </c>
      <c r="H2312" s="32">
        <v>9276.98</v>
      </c>
      <c r="I2312" s="110"/>
      <c r="J2312" s="22"/>
    </row>
    <row r="2313" spans="1:10" s="20" customFormat="1" ht="23.25" customHeight="1">
      <c r="A2313" s="30">
        <v>1163</v>
      </c>
      <c r="B2313" s="31">
        <v>100000516208</v>
      </c>
      <c r="C2313" s="30">
        <v>0</v>
      </c>
      <c r="D2313" s="29" t="s">
        <v>1453</v>
      </c>
      <c r="E2313" s="29" t="s">
        <v>1450</v>
      </c>
      <c r="F2313" s="28">
        <v>24600</v>
      </c>
      <c r="G2313" s="28">
        <v>-15323.02</v>
      </c>
      <c r="H2313" s="32">
        <v>9276.98</v>
      </c>
      <c r="I2313" s="110"/>
      <c r="J2313" s="22"/>
    </row>
    <row r="2314" spans="1:10" s="20" customFormat="1" ht="23.25" customHeight="1">
      <c r="A2314" s="30">
        <v>1164</v>
      </c>
      <c r="B2314" s="31">
        <v>100000516209</v>
      </c>
      <c r="C2314" s="30">
        <v>0</v>
      </c>
      <c r="D2314" s="29" t="s">
        <v>1453</v>
      </c>
      <c r="E2314" s="29" t="s">
        <v>1450</v>
      </c>
      <c r="F2314" s="28">
        <v>24600</v>
      </c>
      <c r="G2314" s="28">
        <v>-15323.02</v>
      </c>
      <c r="H2314" s="32">
        <v>9276.98</v>
      </c>
      <c r="I2314" s="110"/>
      <c r="J2314" s="22"/>
    </row>
    <row r="2315" spans="1:10" s="20" customFormat="1" ht="23.25" customHeight="1">
      <c r="A2315" s="30">
        <v>1165</v>
      </c>
      <c r="B2315" s="31">
        <v>100000516210</v>
      </c>
      <c r="C2315" s="30">
        <v>0</v>
      </c>
      <c r="D2315" s="29" t="s">
        <v>1453</v>
      </c>
      <c r="E2315" s="29" t="s">
        <v>1450</v>
      </c>
      <c r="F2315" s="28">
        <v>24600</v>
      </c>
      <c r="G2315" s="28">
        <v>-15323.02</v>
      </c>
      <c r="H2315" s="32">
        <v>9276.98</v>
      </c>
      <c r="I2315" s="110"/>
      <c r="J2315" s="22"/>
    </row>
    <row r="2316" spans="1:10" s="20" customFormat="1" ht="23.25" customHeight="1">
      <c r="A2316" s="30">
        <v>1166</v>
      </c>
      <c r="B2316" s="31">
        <v>100000516211</v>
      </c>
      <c r="C2316" s="30">
        <v>0</v>
      </c>
      <c r="D2316" s="29" t="s">
        <v>1453</v>
      </c>
      <c r="E2316" s="29" t="s">
        <v>1450</v>
      </c>
      <c r="F2316" s="28">
        <v>24600</v>
      </c>
      <c r="G2316" s="28">
        <v>-15323.02</v>
      </c>
      <c r="H2316" s="32">
        <v>9276.98</v>
      </c>
      <c r="I2316" s="110"/>
      <c r="J2316" s="22"/>
    </row>
    <row r="2317" spans="1:10" s="20" customFormat="1" ht="23.25" customHeight="1">
      <c r="A2317" s="30">
        <v>1167</v>
      </c>
      <c r="B2317" s="31">
        <v>100000516212</v>
      </c>
      <c r="C2317" s="30">
        <v>0</v>
      </c>
      <c r="D2317" s="29" t="s">
        <v>1453</v>
      </c>
      <c r="E2317" s="29" t="s">
        <v>1450</v>
      </c>
      <c r="F2317" s="28">
        <v>24600</v>
      </c>
      <c r="G2317" s="28">
        <v>-15323.02</v>
      </c>
      <c r="H2317" s="32">
        <v>9276.98</v>
      </c>
      <c r="I2317" s="110"/>
      <c r="J2317" s="22"/>
    </row>
    <row r="2318" spans="1:10" s="20" customFormat="1" ht="23.25" customHeight="1">
      <c r="A2318" s="30">
        <v>1168</v>
      </c>
      <c r="B2318" s="31">
        <v>100000516213</v>
      </c>
      <c r="C2318" s="30">
        <v>0</v>
      </c>
      <c r="D2318" s="29" t="s">
        <v>1453</v>
      </c>
      <c r="E2318" s="29" t="s">
        <v>1450</v>
      </c>
      <c r="F2318" s="28">
        <v>24600</v>
      </c>
      <c r="G2318" s="28">
        <v>-15323.02</v>
      </c>
      <c r="H2318" s="32">
        <v>9276.98</v>
      </c>
      <c r="I2318" s="110"/>
      <c r="J2318" s="22"/>
    </row>
    <row r="2319" spans="1:10" s="20" customFormat="1" ht="23.25" customHeight="1">
      <c r="A2319" s="30">
        <v>1169</v>
      </c>
      <c r="B2319" s="31">
        <v>100000516214</v>
      </c>
      <c r="C2319" s="30">
        <v>0</v>
      </c>
      <c r="D2319" s="29" t="s">
        <v>1453</v>
      </c>
      <c r="E2319" s="29" t="s">
        <v>1450</v>
      </c>
      <c r="F2319" s="28">
        <v>24600</v>
      </c>
      <c r="G2319" s="28">
        <v>-15323.02</v>
      </c>
      <c r="H2319" s="32">
        <v>9276.98</v>
      </c>
      <c r="I2319" s="110"/>
      <c r="J2319" s="22"/>
    </row>
    <row r="2320" spans="1:10" s="20" customFormat="1" ht="23.25" customHeight="1">
      <c r="A2320" s="30">
        <v>1170</v>
      </c>
      <c r="B2320" s="31">
        <v>100000516215</v>
      </c>
      <c r="C2320" s="30">
        <v>0</v>
      </c>
      <c r="D2320" s="29" t="s">
        <v>1453</v>
      </c>
      <c r="E2320" s="29" t="s">
        <v>1450</v>
      </c>
      <c r="F2320" s="28">
        <v>24600</v>
      </c>
      <c r="G2320" s="28">
        <v>-15323.02</v>
      </c>
      <c r="H2320" s="32">
        <v>9276.98</v>
      </c>
      <c r="I2320" s="110"/>
      <c r="J2320" s="22"/>
    </row>
    <row r="2321" spans="1:10" s="20" customFormat="1" ht="23.25" customHeight="1">
      <c r="A2321" s="30">
        <v>1171</v>
      </c>
      <c r="B2321" s="31">
        <v>100000516216</v>
      </c>
      <c r="C2321" s="30">
        <v>0</v>
      </c>
      <c r="D2321" s="29" t="s">
        <v>1453</v>
      </c>
      <c r="E2321" s="29" t="s">
        <v>1450</v>
      </c>
      <c r="F2321" s="28">
        <v>24600</v>
      </c>
      <c r="G2321" s="28">
        <v>-15323.02</v>
      </c>
      <c r="H2321" s="32">
        <v>9276.98</v>
      </c>
      <c r="I2321" s="110"/>
      <c r="J2321" s="22"/>
    </row>
    <row r="2322" spans="1:10" s="20" customFormat="1" ht="23.25" customHeight="1">
      <c r="A2322" s="30">
        <v>1172</v>
      </c>
      <c r="B2322" s="31">
        <v>100000516217</v>
      </c>
      <c r="C2322" s="30">
        <v>0</v>
      </c>
      <c r="D2322" s="29" t="s">
        <v>1453</v>
      </c>
      <c r="E2322" s="29" t="s">
        <v>1450</v>
      </c>
      <c r="F2322" s="28">
        <v>24600</v>
      </c>
      <c r="G2322" s="28">
        <v>-15323.02</v>
      </c>
      <c r="H2322" s="32">
        <v>9276.98</v>
      </c>
      <c r="I2322" s="110"/>
      <c r="J2322" s="22"/>
    </row>
    <row r="2323" spans="1:10" s="20" customFormat="1" ht="23.25" customHeight="1">
      <c r="A2323" s="30">
        <v>1173</v>
      </c>
      <c r="B2323" s="31">
        <v>100000516218</v>
      </c>
      <c r="C2323" s="30">
        <v>0</v>
      </c>
      <c r="D2323" s="29" t="s">
        <v>1453</v>
      </c>
      <c r="E2323" s="29" t="s">
        <v>1450</v>
      </c>
      <c r="F2323" s="28">
        <v>24600</v>
      </c>
      <c r="G2323" s="28">
        <v>-15323.02</v>
      </c>
      <c r="H2323" s="32">
        <v>9276.98</v>
      </c>
      <c r="I2323" s="110"/>
      <c r="J2323" s="22"/>
    </row>
    <row r="2324" spans="1:10" s="20" customFormat="1" ht="23.25" customHeight="1">
      <c r="A2324" s="30">
        <v>1174</v>
      </c>
      <c r="B2324" s="31">
        <v>100000516219</v>
      </c>
      <c r="C2324" s="30">
        <v>0</v>
      </c>
      <c r="D2324" s="29" t="s">
        <v>1453</v>
      </c>
      <c r="E2324" s="29" t="s">
        <v>1450</v>
      </c>
      <c r="F2324" s="28">
        <v>24600</v>
      </c>
      <c r="G2324" s="28">
        <v>-15323.02</v>
      </c>
      <c r="H2324" s="32">
        <v>9276.98</v>
      </c>
      <c r="I2324" s="110"/>
      <c r="J2324" s="22"/>
    </row>
    <row r="2325" spans="1:10" s="20" customFormat="1" ht="23.25" customHeight="1">
      <c r="A2325" s="30">
        <v>1175</v>
      </c>
      <c r="B2325" s="31">
        <v>100000516220</v>
      </c>
      <c r="C2325" s="30">
        <v>0</v>
      </c>
      <c r="D2325" s="29" t="s">
        <v>1453</v>
      </c>
      <c r="E2325" s="29" t="s">
        <v>1450</v>
      </c>
      <c r="F2325" s="28">
        <v>24600</v>
      </c>
      <c r="G2325" s="28">
        <v>-15323.02</v>
      </c>
      <c r="H2325" s="32">
        <v>9276.98</v>
      </c>
      <c r="I2325" s="110"/>
      <c r="J2325" s="22"/>
    </row>
    <row r="2326" spans="1:10" s="20" customFormat="1" ht="23.25" customHeight="1">
      <c r="A2326" s="30">
        <v>1176</v>
      </c>
      <c r="B2326" s="31">
        <v>100000516221</v>
      </c>
      <c r="C2326" s="30">
        <v>0</v>
      </c>
      <c r="D2326" s="29" t="s">
        <v>1453</v>
      </c>
      <c r="E2326" s="29" t="s">
        <v>1450</v>
      </c>
      <c r="F2326" s="28">
        <v>24600</v>
      </c>
      <c r="G2326" s="28">
        <v>-15323.02</v>
      </c>
      <c r="H2326" s="32">
        <v>9276.98</v>
      </c>
      <c r="I2326" s="110"/>
      <c r="J2326" s="22"/>
    </row>
    <row r="2327" spans="1:10" s="20" customFormat="1" ht="23.25" customHeight="1">
      <c r="A2327" s="30">
        <v>1177</v>
      </c>
      <c r="B2327" s="31">
        <v>100000516222</v>
      </c>
      <c r="C2327" s="30">
        <v>0</v>
      </c>
      <c r="D2327" s="29" t="s">
        <v>1453</v>
      </c>
      <c r="E2327" s="29" t="s">
        <v>1450</v>
      </c>
      <c r="F2327" s="28">
        <v>24600</v>
      </c>
      <c r="G2327" s="28">
        <v>-15323.02</v>
      </c>
      <c r="H2327" s="32">
        <v>9276.98</v>
      </c>
      <c r="I2327" s="110"/>
      <c r="J2327" s="22"/>
    </row>
    <row r="2328" spans="1:10" s="20" customFormat="1" ht="23.25" customHeight="1">
      <c r="A2328" s="30">
        <v>1178</v>
      </c>
      <c r="B2328" s="31">
        <v>100000516223</v>
      </c>
      <c r="C2328" s="30">
        <v>0</v>
      </c>
      <c r="D2328" s="29" t="s">
        <v>1453</v>
      </c>
      <c r="E2328" s="29" t="s">
        <v>1450</v>
      </c>
      <c r="F2328" s="28">
        <v>24600</v>
      </c>
      <c r="G2328" s="28">
        <v>-15323.02</v>
      </c>
      <c r="H2328" s="32">
        <v>9276.98</v>
      </c>
      <c r="I2328" s="110"/>
      <c r="J2328" s="22"/>
    </row>
    <row r="2329" spans="1:10" s="20" customFormat="1" ht="23.25" customHeight="1">
      <c r="A2329" s="30">
        <v>1179</v>
      </c>
      <c r="B2329" s="31">
        <v>100000516224</v>
      </c>
      <c r="C2329" s="30">
        <v>0</v>
      </c>
      <c r="D2329" s="29" t="s">
        <v>1453</v>
      </c>
      <c r="E2329" s="29" t="s">
        <v>1450</v>
      </c>
      <c r="F2329" s="28">
        <v>24600</v>
      </c>
      <c r="G2329" s="28">
        <v>-15323.02</v>
      </c>
      <c r="H2329" s="32">
        <v>9276.98</v>
      </c>
      <c r="I2329" s="110"/>
      <c r="J2329" s="22"/>
    </row>
    <row r="2330" spans="1:10" s="20" customFormat="1" ht="23.25" customHeight="1">
      <c r="A2330" s="30">
        <v>1180</v>
      </c>
      <c r="B2330" s="31">
        <v>100000516225</v>
      </c>
      <c r="C2330" s="30">
        <v>0</v>
      </c>
      <c r="D2330" s="29" t="s">
        <v>1453</v>
      </c>
      <c r="E2330" s="29" t="s">
        <v>1450</v>
      </c>
      <c r="F2330" s="28">
        <v>24600</v>
      </c>
      <c r="G2330" s="28">
        <v>-15323.02</v>
      </c>
      <c r="H2330" s="32">
        <v>9276.98</v>
      </c>
      <c r="I2330" s="110"/>
      <c r="J2330" s="22"/>
    </row>
    <row r="2331" spans="1:10" s="20" customFormat="1" ht="23.25" customHeight="1">
      <c r="A2331" s="30">
        <v>1181</v>
      </c>
      <c r="B2331" s="31">
        <v>100000516226</v>
      </c>
      <c r="C2331" s="30">
        <v>0</v>
      </c>
      <c r="D2331" s="29" t="s">
        <v>1453</v>
      </c>
      <c r="E2331" s="29" t="s">
        <v>1450</v>
      </c>
      <c r="F2331" s="28">
        <v>24600</v>
      </c>
      <c r="G2331" s="28">
        <v>-15323.02</v>
      </c>
      <c r="H2331" s="32">
        <v>9276.98</v>
      </c>
      <c r="I2331" s="110"/>
      <c r="J2331" s="22"/>
    </row>
    <row r="2332" spans="1:10" s="20" customFormat="1" ht="23.25" customHeight="1">
      <c r="A2332" s="30">
        <v>1182</v>
      </c>
      <c r="B2332" s="31">
        <v>100000516227</v>
      </c>
      <c r="C2332" s="30">
        <v>0</v>
      </c>
      <c r="D2332" s="29" t="s">
        <v>1453</v>
      </c>
      <c r="E2332" s="29" t="s">
        <v>1450</v>
      </c>
      <c r="F2332" s="28">
        <v>24600</v>
      </c>
      <c r="G2332" s="28">
        <v>-15323.02</v>
      </c>
      <c r="H2332" s="32">
        <v>9276.98</v>
      </c>
      <c r="I2332" s="110"/>
      <c r="J2332" s="22"/>
    </row>
    <row r="2333" spans="1:10" s="20" customFormat="1" ht="23.25" customHeight="1">
      <c r="A2333" s="30">
        <v>1183</v>
      </c>
      <c r="B2333" s="31">
        <v>100000516228</v>
      </c>
      <c r="C2333" s="30">
        <v>0</v>
      </c>
      <c r="D2333" s="29" t="s">
        <v>1453</v>
      </c>
      <c r="E2333" s="29" t="s">
        <v>1450</v>
      </c>
      <c r="F2333" s="28">
        <v>24600</v>
      </c>
      <c r="G2333" s="28">
        <v>-15323.02</v>
      </c>
      <c r="H2333" s="32">
        <v>9276.98</v>
      </c>
      <c r="I2333" s="110"/>
      <c r="J2333" s="22"/>
    </row>
    <row r="2334" spans="1:10" s="20" customFormat="1" ht="23.25" customHeight="1">
      <c r="A2334" s="30">
        <v>1184</v>
      </c>
      <c r="B2334" s="31">
        <v>100000516229</v>
      </c>
      <c r="C2334" s="30">
        <v>0</v>
      </c>
      <c r="D2334" s="29" t="s">
        <v>1453</v>
      </c>
      <c r="E2334" s="29" t="s">
        <v>1450</v>
      </c>
      <c r="F2334" s="28">
        <v>24600</v>
      </c>
      <c r="G2334" s="28">
        <v>-15323.02</v>
      </c>
      <c r="H2334" s="32">
        <v>9276.98</v>
      </c>
      <c r="I2334" s="110"/>
      <c r="J2334" s="22"/>
    </row>
    <row r="2335" spans="1:10" s="20" customFormat="1" ht="23.25" customHeight="1">
      <c r="A2335" s="30">
        <v>1185</v>
      </c>
      <c r="B2335" s="31">
        <v>100000516230</v>
      </c>
      <c r="C2335" s="30">
        <v>0</v>
      </c>
      <c r="D2335" s="29" t="s">
        <v>1453</v>
      </c>
      <c r="E2335" s="29" t="s">
        <v>1450</v>
      </c>
      <c r="F2335" s="28">
        <v>24600</v>
      </c>
      <c r="G2335" s="28">
        <v>-15323.02</v>
      </c>
      <c r="H2335" s="32">
        <v>9276.98</v>
      </c>
      <c r="I2335" s="110"/>
      <c r="J2335" s="22"/>
    </row>
    <row r="2336" spans="1:10" s="20" customFormat="1" ht="23.25" customHeight="1">
      <c r="A2336" s="30">
        <v>1186</v>
      </c>
      <c r="B2336" s="31">
        <v>100000516231</v>
      </c>
      <c r="C2336" s="30">
        <v>0</v>
      </c>
      <c r="D2336" s="29" t="s">
        <v>1453</v>
      </c>
      <c r="E2336" s="29" t="s">
        <v>1450</v>
      </c>
      <c r="F2336" s="28">
        <v>24600</v>
      </c>
      <c r="G2336" s="28">
        <v>-15323.02</v>
      </c>
      <c r="H2336" s="32">
        <v>9276.98</v>
      </c>
      <c r="I2336" s="110"/>
      <c r="J2336" s="22"/>
    </row>
    <row r="2337" spans="1:10" s="20" customFormat="1" ht="23.25" customHeight="1">
      <c r="A2337" s="30">
        <v>1187</v>
      </c>
      <c r="B2337" s="31">
        <v>100000516232</v>
      </c>
      <c r="C2337" s="30">
        <v>0</v>
      </c>
      <c r="D2337" s="29" t="s">
        <v>1453</v>
      </c>
      <c r="E2337" s="29" t="s">
        <v>1450</v>
      </c>
      <c r="F2337" s="28">
        <v>24600</v>
      </c>
      <c r="G2337" s="28">
        <v>-15323.02</v>
      </c>
      <c r="H2337" s="32">
        <v>9276.98</v>
      </c>
      <c r="I2337" s="110"/>
      <c r="J2337" s="22"/>
    </row>
    <row r="2338" spans="1:10" s="20" customFormat="1" ht="23.25" customHeight="1">
      <c r="A2338" s="30">
        <v>1188</v>
      </c>
      <c r="B2338" s="31">
        <v>100000516233</v>
      </c>
      <c r="C2338" s="30">
        <v>0</v>
      </c>
      <c r="D2338" s="29" t="s">
        <v>1453</v>
      </c>
      <c r="E2338" s="29" t="s">
        <v>1450</v>
      </c>
      <c r="F2338" s="28">
        <v>24600</v>
      </c>
      <c r="G2338" s="28">
        <v>-15323.02</v>
      </c>
      <c r="H2338" s="32">
        <v>9276.98</v>
      </c>
      <c r="I2338" s="110"/>
      <c r="J2338" s="22"/>
    </row>
    <row r="2339" spans="1:10" s="20" customFormat="1" ht="23.25" customHeight="1">
      <c r="A2339" s="30">
        <v>1189</v>
      </c>
      <c r="B2339" s="31">
        <v>100000516234</v>
      </c>
      <c r="C2339" s="30">
        <v>0</v>
      </c>
      <c r="D2339" s="29" t="s">
        <v>1453</v>
      </c>
      <c r="E2339" s="29" t="s">
        <v>1450</v>
      </c>
      <c r="F2339" s="28">
        <v>24600</v>
      </c>
      <c r="G2339" s="28">
        <v>-15323.02</v>
      </c>
      <c r="H2339" s="32">
        <v>9276.98</v>
      </c>
      <c r="I2339" s="110"/>
      <c r="J2339" s="22"/>
    </row>
    <row r="2340" spans="1:10" s="20" customFormat="1" ht="23.25" customHeight="1">
      <c r="A2340" s="30">
        <v>1190</v>
      </c>
      <c r="B2340" s="31">
        <v>100000516235</v>
      </c>
      <c r="C2340" s="30">
        <v>0</v>
      </c>
      <c r="D2340" s="29" t="s">
        <v>1453</v>
      </c>
      <c r="E2340" s="29" t="s">
        <v>1450</v>
      </c>
      <c r="F2340" s="28">
        <v>24600</v>
      </c>
      <c r="G2340" s="28">
        <v>-15323.02</v>
      </c>
      <c r="H2340" s="32">
        <v>9276.98</v>
      </c>
      <c r="I2340" s="110"/>
      <c r="J2340" s="22"/>
    </row>
    <row r="2341" spans="1:10" s="20" customFormat="1" ht="23.25" customHeight="1">
      <c r="A2341" s="30">
        <v>1191</v>
      </c>
      <c r="B2341" s="31">
        <v>100000516236</v>
      </c>
      <c r="C2341" s="30">
        <v>0</v>
      </c>
      <c r="D2341" s="29" t="s">
        <v>1453</v>
      </c>
      <c r="E2341" s="29" t="s">
        <v>1450</v>
      </c>
      <c r="F2341" s="28">
        <v>24600</v>
      </c>
      <c r="G2341" s="28">
        <v>-15323.02</v>
      </c>
      <c r="H2341" s="32">
        <v>9276.98</v>
      </c>
      <c r="I2341" s="110"/>
      <c r="J2341" s="22"/>
    </row>
    <row r="2342" spans="1:10" s="20" customFormat="1" ht="23.25" customHeight="1">
      <c r="A2342" s="30">
        <v>1192</v>
      </c>
      <c r="B2342" s="31">
        <v>100000516237</v>
      </c>
      <c r="C2342" s="30">
        <v>0</v>
      </c>
      <c r="D2342" s="29" t="s">
        <v>1453</v>
      </c>
      <c r="E2342" s="29" t="s">
        <v>1450</v>
      </c>
      <c r="F2342" s="28">
        <v>24600</v>
      </c>
      <c r="G2342" s="28">
        <v>-15323.02</v>
      </c>
      <c r="H2342" s="32">
        <v>9276.98</v>
      </c>
      <c r="I2342" s="110"/>
      <c r="J2342" s="22"/>
    </row>
    <row r="2343" spans="1:10" s="20" customFormat="1" ht="23.25" customHeight="1">
      <c r="A2343" s="30">
        <v>1193</v>
      </c>
      <c r="B2343" s="31">
        <v>100000516238</v>
      </c>
      <c r="C2343" s="30">
        <v>0</v>
      </c>
      <c r="D2343" s="29" t="s">
        <v>1453</v>
      </c>
      <c r="E2343" s="29" t="s">
        <v>1450</v>
      </c>
      <c r="F2343" s="28">
        <v>24600</v>
      </c>
      <c r="G2343" s="28">
        <v>-15323.02</v>
      </c>
      <c r="H2343" s="32">
        <v>9276.98</v>
      </c>
      <c r="I2343" s="110"/>
      <c r="J2343" s="22"/>
    </row>
    <row r="2344" spans="1:10" s="20" customFormat="1" ht="23.25" customHeight="1">
      <c r="A2344" s="30">
        <v>1194</v>
      </c>
      <c r="B2344" s="31">
        <v>100000516239</v>
      </c>
      <c r="C2344" s="30">
        <v>0</v>
      </c>
      <c r="D2344" s="29" t="s">
        <v>1453</v>
      </c>
      <c r="E2344" s="29" t="s">
        <v>1450</v>
      </c>
      <c r="F2344" s="28">
        <v>24600</v>
      </c>
      <c r="G2344" s="28">
        <v>-15323.02</v>
      </c>
      <c r="H2344" s="32">
        <v>9276.98</v>
      </c>
      <c r="I2344" s="110"/>
      <c r="J2344" s="22"/>
    </row>
    <row r="2345" spans="1:10" s="20" customFormat="1" ht="23.25" customHeight="1">
      <c r="A2345" s="30">
        <v>1195</v>
      </c>
      <c r="B2345" s="31">
        <v>100000516240</v>
      </c>
      <c r="C2345" s="30">
        <v>0</v>
      </c>
      <c r="D2345" s="29" t="s">
        <v>1453</v>
      </c>
      <c r="E2345" s="29" t="s">
        <v>1450</v>
      </c>
      <c r="F2345" s="28">
        <v>24600</v>
      </c>
      <c r="G2345" s="28">
        <v>-15323.02</v>
      </c>
      <c r="H2345" s="32">
        <v>9276.98</v>
      </c>
      <c r="I2345" s="110"/>
      <c r="J2345" s="22"/>
    </row>
    <row r="2346" spans="1:10" s="20" customFormat="1" ht="23.25" customHeight="1">
      <c r="A2346" s="30">
        <v>1196</v>
      </c>
      <c r="B2346" s="31">
        <v>100000516241</v>
      </c>
      <c r="C2346" s="30">
        <v>0</v>
      </c>
      <c r="D2346" s="29" t="s">
        <v>1453</v>
      </c>
      <c r="E2346" s="29" t="s">
        <v>1450</v>
      </c>
      <c r="F2346" s="28">
        <v>24600</v>
      </c>
      <c r="G2346" s="28">
        <v>-15323.02</v>
      </c>
      <c r="H2346" s="32">
        <v>9276.98</v>
      </c>
      <c r="I2346" s="110"/>
      <c r="J2346" s="22"/>
    </row>
    <row r="2347" spans="1:10" s="20" customFormat="1" ht="23.25" customHeight="1">
      <c r="A2347" s="30">
        <v>1197</v>
      </c>
      <c r="B2347" s="31">
        <v>100000516242</v>
      </c>
      <c r="C2347" s="30">
        <v>0</v>
      </c>
      <c r="D2347" s="29" t="s">
        <v>1453</v>
      </c>
      <c r="E2347" s="29" t="s">
        <v>1450</v>
      </c>
      <c r="F2347" s="28">
        <v>24600</v>
      </c>
      <c r="G2347" s="28">
        <v>-15323.02</v>
      </c>
      <c r="H2347" s="32">
        <v>9276.98</v>
      </c>
      <c r="I2347" s="110"/>
      <c r="J2347" s="22"/>
    </row>
    <row r="2348" spans="1:10" s="20" customFormat="1" ht="23.25" customHeight="1">
      <c r="A2348" s="30">
        <v>1198</v>
      </c>
      <c r="B2348" s="31">
        <v>100000516243</v>
      </c>
      <c r="C2348" s="30">
        <v>0</v>
      </c>
      <c r="D2348" s="29" t="s">
        <v>1453</v>
      </c>
      <c r="E2348" s="29" t="s">
        <v>1450</v>
      </c>
      <c r="F2348" s="28">
        <v>24600</v>
      </c>
      <c r="G2348" s="28">
        <v>-15323.02</v>
      </c>
      <c r="H2348" s="32">
        <v>9276.98</v>
      </c>
      <c r="I2348" s="110"/>
      <c r="J2348" s="22"/>
    </row>
    <row r="2349" spans="1:10" s="20" customFormat="1" ht="23.25" customHeight="1">
      <c r="A2349" s="30">
        <v>1199</v>
      </c>
      <c r="B2349" s="31">
        <v>100000516244</v>
      </c>
      <c r="C2349" s="30">
        <v>0</v>
      </c>
      <c r="D2349" s="29" t="s">
        <v>1453</v>
      </c>
      <c r="E2349" s="29" t="s">
        <v>1450</v>
      </c>
      <c r="F2349" s="28">
        <v>24600</v>
      </c>
      <c r="G2349" s="28">
        <v>-15323.02</v>
      </c>
      <c r="H2349" s="32">
        <v>9276.98</v>
      </c>
      <c r="I2349" s="110"/>
      <c r="J2349" s="22"/>
    </row>
    <row r="2350" spans="1:10" s="20" customFormat="1" ht="23.25" customHeight="1">
      <c r="A2350" s="30">
        <v>1200</v>
      </c>
      <c r="B2350" s="31">
        <v>100000516245</v>
      </c>
      <c r="C2350" s="30">
        <v>0</v>
      </c>
      <c r="D2350" s="29" t="s">
        <v>1453</v>
      </c>
      <c r="E2350" s="29" t="s">
        <v>1450</v>
      </c>
      <c r="F2350" s="28">
        <v>24600</v>
      </c>
      <c r="G2350" s="28">
        <v>-15323.02</v>
      </c>
      <c r="H2350" s="32">
        <v>9276.98</v>
      </c>
      <c r="I2350" s="110"/>
      <c r="J2350" s="22"/>
    </row>
    <row r="2351" spans="1:10" s="20" customFormat="1" ht="23.25" customHeight="1">
      <c r="A2351" s="30">
        <v>1201</v>
      </c>
      <c r="B2351" s="31">
        <v>100000516246</v>
      </c>
      <c r="C2351" s="30">
        <v>0</v>
      </c>
      <c r="D2351" s="29" t="s">
        <v>1453</v>
      </c>
      <c r="E2351" s="29" t="s">
        <v>1450</v>
      </c>
      <c r="F2351" s="28">
        <v>24600</v>
      </c>
      <c r="G2351" s="28">
        <v>-15323.02</v>
      </c>
      <c r="H2351" s="32">
        <v>9276.98</v>
      </c>
      <c r="I2351" s="110"/>
      <c r="J2351" s="22"/>
    </row>
    <row r="2352" spans="1:10" s="20" customFormat="1" ht="23.25" customHeight="1">
      <c r="A2352" s="30">
        <v>1202</v>
      </c>
      <c r="B2352" s="31">
        <v>100000516247</v>
      </c>
      <c r="C2352" s="30">
        <v>0</v>
      </c>
      <c r="D2352" s="29" t="s">
        <v>1453</v>
      </c>
      <c r="E2352" s="29" t="s">
        <v>1450</v>
      </c>
      <c r="F2352" s="28">
        <v>24600</v>
      </c>
      <c r="G2352" s="28">
        <v>-15323.02</v>
      </c>
      <c r="H2352" s="32">
        <v>9276.98</v>
      </c>
      <c r="I2352" s="110"/>
      <c r="J2352" s="22"/>
    </row>
    <row r="2353" spans="1:10" s="20" customFormat="1" ht="23.25" customHeight="1">
      <c r="A2353" s="30">
        <v>1203</v>
      </c>
      <c r="B2353" s="31">
        <v>100000516248</v>
      </c>
      <c r="C2353" s="30">
        <v>0</v>
      </c>
      <c r="D2353" s="29" t="s">
        <v>1453</v>
      </c>
      <c r="E2353" s="29" t="s">
        <v>1450</v>
      </c>
      <c r="F2353" s="28">
        <v>24600</v>
      </c>
      <c r="G2353" s="28">
        <v>-15323.02</v>
      </c>
      <c r="H2353" s="32">
        <v>9276.98</v>
      </c>
      <c r="I2353" s="110"/>
      <c r="J2353" s="22"/>
    </row>
    <row r="2354" spans="1:10" s="20" customFormat="1" ht="23.25" customHeight="1">
      <c r="A2354" s="30">
        <v>1204</v>
      </c>
      <c r="B2354" s="31">
        <v>100000516249</v>
      </c>
      <c r="C2354" s="30">
        <v>0</v>
      </c>
      <c r="D2354" s="29" t="s">
        <v>1453</v>
      </c>
      <c r="E2354" s="29" t="s">
        <v>1450</v>
      </c>
      <c r="F2354" s="28">
        <v>24600</v>
      </c>
      <c r="G2354" s="28">
        <v>-15323.02</v>
      </c>
      <c r="H2354" s="32">
        <v>9276.98</v>
      </c>
      <c r="I2354" s="110"/>
      <c r="J2354" s="22"/>
    </row>
    <row r="2355" spans="1:10" s="20" customFormat="1" ht="23.25" customHeight="1">
      <c r="A2355" s="30">
        <v>1205</v>
      </c>
      <c r="B2355" s="31">
        <v>100000516250</v>
      </c>
      <c r="C2355" s="30">
        <v>0</v>
      </c>
      <c r="D2355" s="29" t="s">
        <v>1453</v>
      </c>
      <c r="E2355" s="29" t="s">
        <v>1450</v>
      </c>
      <c r="F2355" s="28">
        <v>24600</v>
      </c>
      <c r="G2355" s="28">
        <v>-15323.02</v>
      </c>
      <c r="H2355" s="32">
        <v>9276.98</v>
      </c>
      <c r="I2355" s="110"/>
      <c r="J2355" s="22"/>
    </row>
    <row r="2356" spans="1:10" s="20" customFormat="1" ht="23.25" customHeight="1">
      <c r="A2356" s="30">
        <v>1206</v>
      </c>
      <c r="B2356" s="31">
        <v>100000516251</v>
      </c>
      <c r="C2356" s="30">
        <v>0</v>
      </c>
      <c r="D2356" s="29" t="s">
        <v>1453</v>
      </c>
      <c r="E2356" s="29" t="s">
        <v>1450</v>
      </c>
      <c r="F2356" s="28">
        <v>24600</v>
      </c>
      <c r="G2356" s="28">
        <v>-15323.02</v>
      </c>
      <c r="H2356" s="32">
        <v>9276.98</v>
      </c>
      <c r="I2356" s="110"/>
      <c r="J2356" s="22"/>
    </row>
    <row r="2357" spans="1:10" s="20" customFormat="1" ht="23.25" customHeight="1">
      <c r="A2357" s="30">
        <v>1207</v>
      </c>
      <c r="B2357" s="31">
        <v>100000516252</v>
      </c>
      <c r="C2357" s="30">
        <v>0</v>
      </c>
      <c r="D2357" s="29" t="s">
        <v>1453</v>
      </c>
      <c r="E2357" s="29" t="s">
        <v>1450</v>
      </c>
      <c r="F2357" s="28">
        <v>24600</v>
      </c>
      <c r="G2357" s="28">
        <v>-15323.02</v>
      </c>
      <c r="H2357" s="32">
        <v>9276.98</v>
      </c>
      <c r="I2357" s="110"/>
      <c r="J2357" s="22"/>
    </row>
    <row r="2358" spans="1:10" s="20" customFormat="1" ht="23.25" customHeight="1">
      <c r="A2358" s="30">
        <v>1208</v>
      </c>
      <c r="B2358" s="31">
        <v>100000516253</v>
      </c>
      <c r="C2358" s="30">
        <v>0</v>
      </c>
      <c r="D2358" s="29" t="s">
        <v>1453</v>
      </c>
      <c r="E2358" s="29" t="s">
        <v>1450</v>
      </c>
      <c r="F2358" s="28">
        <v>24600</v>
      </c>
      <c r="G2358" s="28">
        <v>-15323.02</v>
      </c>
      <c r="H2358" s="32">
        <v>9276.98</v>
      </c>
      <c r="I2358" s="110"/>
      <c r="J2358" s="22"/>
    </row>
    <row r="2359" spans="1:10" s="20" customFormat="1" ht="23.25" customHeight="1">
      <c r="A2359" s="30">
        <v>1209</v>
      </c>
      <c r="B2359" s="31">
        <v>100000516254</v>
      </c>
      <c r="C2359" s="30">
        <v>0</v>
      </c>
      <c r="D2359" s="29" t="s">
        <v>1453</v>
      </c>
      <c r="E2359" s="29" t="s">
        <v>1450</v>
      </c>
      <c r="F2359" s="28">
        <v>24600</v>
      </c>
      <c r="G2359" s="28">
        <v>-15323.02</v>
      </c>
      <c r="H2359" s="32">
        <v>9276.98</v>
      </c>
      <c r="I2359" s="110"/>
      <c r="J2359" s="22"/>
    </row>
    <row r="2360" spans="1:10" s="20" customFormat="1" ht="23.25" customHeight="1">
      <c r="A2360" s="30">
        <v>1210</v>
      </c>
      <c r="B2360" s="31">
        <v>100000516255</v>
      </c>
      <c r="C2360" s="30">
        <v>0</v>
      </c>
      <c r="D2360" s="29" t="s">
        <v>1453</v>
      </c>
      <c r="E2360" s="29" t="s">
        <v>1450</v>
      </c>
      <c r="F2360" s="28">
        <v>24600</v>
      </c>
      <c r="G2360" s="28">
        <v>-15323.02</v>
      </c>
      <c r="H2360" s="32">
        <v>9276.98</v>
      </c>
      <c r="I2360" s="110"/>
      <c r="J2360" s="22"/>
    </row>
    <row r="2361" spans="1:10" s="20" customFormat="1" ht="23.25" customHeight="1">
      <c r="A2361" s="30">
        <v>1211</v>
      </c>
      <c r="B2361" s="31">
        <v>100000516256</v>
      </c>
      <c r="C2361" s="30">
        <v>0</v>
      </c>
      <c r="D2361" s="29" t="s">
        <v>1453</v>
      </c>
      <c r="E2361" s="29" t="s">
        <v>1450</v>
      </c>
      <c r="F2361" s="28">
        <v>24600</v>
      </c>
      <c r="G2361" s="28">
        <v>-15323.02</v>
      </c>
      <c r="H2361" s="32">
        <v>9276.98</v>
      </c>
      <c r="I2361" s="110"/>
      <c r="J2361" s="22"/>
    </row>
    <row r="2362" spans="1:10" s="20" customFormat="1" ht="23.25" customHeight="1">
      <c r="A2362" s="30">
        <v>1212</v>
      </c>
      <c r="B2362" s="31">
        <v>100000516257</v>
      </c>
      <c r="C2362" s="30">
        <v>0</v>
      </c>
      <c r="D2362" s="29" t="s">
        <v>1453</v>
      </c>
      <c r="E2362" s="29" t="s">
        <v>1450</v>
      </c>
      <c r="F2362" s="28">
        <v>24600</v>
      </c>
      <c r="G2362" s="28">
        <v>-15323.02</v>
      </c>
      <c r="H2362" s="32">
        <v>9276.98</v>
      </c>
      <c r="I2362" s="110"/>
      <c r="J2362" s="22"/>
    </row>
    <row r="2363" spans="1:10" s="20" customFormat="1" ht="23.25" customHeight="1">
      <c r="A2363" s="30">
        <v>1213</v>
      </c>
      <c r="B2363" s="31">
        <v>100000516258</v>
      </c>
      <c r="C2363" s="30">
        <v>0</v>
      </c>
      <c r="D2363" s="29" t="s">
        <v>1453</v>
      </c>
      <c r="E2363" s="29" t="s">
        <v>1450</v>
      </c>
      <c r="F2363" s="28">
        <v>24600</v>
      </c>
      <c r="G2363" s="28">
        <v>-15323.02</v>
      </c>
      <c r="H2363" s="32">
        <v>9276.98</v>
      </c>
      <c r="I2363" s="110"/>
      <c r="J2363" s="22"/>
    </row>
    <row r="2364" spans="1:10" s="20" customFormat="1" ht="23.25" customHeight="1">
      <c r="A2364" s="30">
        <v>1214</v>
      </c>
      <c r="B2364" s="31">
        <v>100000516259</v>
      </c>
      <c r="C2364" s="30">
        <v>0</v>
      </c>
      <c r="D2364" s="29" t="s">
        <v>1453</v>
      </c>
      <c r="E2364" s="29" t="s">
        <v>1450</v>
      </c>
      <c r="F2364" s="28">
        <v>24600</v>
      </c>
      <c r="G2364" s="28">
        <v>-15323.02</v>
      </c>
      <c r="H2364" s="32">
        <v>9276.98</v>
      </c>
      <c r="I2364" s="110"/>
      <c r="J2364" s="22"/>
    </row>
    <row r="2365" spans="1:10" s="20" customFormat="1" ht="23.25" customHeight="1">
      <c r="A2365" s="30">
        <v>1215</v>
      </c>
      <c r="B2365" s="31">
        <v>100000516260</v>
      </c>
      <c r="C2365" s="30">
        <v>0</v>
      </c>
      <c r="D2365" s="29" t="s">
        <v>1453</v>
      </c>
      <c r="E2365" s="29" t="s">
        <v>1450</v>
      </c>
      <c r="F2365" s="28">
        <v>24600</v>
      </c>
      <c r="G2365" s="28">
        <v>-15323.02</v>
      </c>
      <c r="H2365" s="32">
        <v>9276.98</v>
      </c>
      <c r="I2365" s="110"/>
      <c r="J2365" s="22"/>
    </row>
    <row r="2366" spans="1:10" s="20" customFormat="1" ht="23.25" customHeight="1">
      <c r="A2366" s="30">
        <v>1216</v>
      </c>
      <c r="B2366" s="31">
        <v>100000516261</v>
      </c>
      <c r="C2366" s="30">
        <v>0</v>
      </c>
      <c r="D2366" s="29" t="s">
        <v>1453</v>
      </c>
      <c r="E2366" s="29" t="s">
        <v>1450</v>
      </c>
      <c r="F2366" s="28">
        <v>24600</v>
      </c>
      <c r="G2366" s="28">
        <v>-15323.02</v>
      </c>
      <c r="H2366" s="32">
        <v>9276.98</v>
      </c>
      <c r="I2366" s="110"/>
      <c r="J2366" s="22"/>
    </row>
    <row r="2367" spans="1:10" s="20" customFormat="1" ht="23.25" customHeight="1">
      <c r="A2367" s="30">
        <v>1217</v>
      </c>
      <c r="B2367" s="31">
        <v>100000516262</v>
      </c>
      <c r="C2367" s="30">
        <v>0</v>
      </c>
      <c r="D2367" s="29" t="s">
        <v>1453</v>
      </c>
      <c r="E2367" s="29" t="s">
        <v>1450</v>
      </c>
      <c r="F2367" s="28">
        <v>24600</v>
      </c>
      <c r="G2367" s="28">
        <v>-15323.02</v>
      </c>
      <c r="H2367" s="32">
        <v>9276.98</v>
      </c>
      <c r="I2367" s="110"/>
      <c r="J2367" s="22"/>
    </row>
    <row r="2368" spans="1:10" s="20" customFormat="1" ht="23.25" customHeight="1">
      <c r="A2368" s="30">
        <v>1218</v>
      </c>
      <c r="B2368" s="31">
        <v>100000516263</v>
      </c>
      <c r="C2368" s="30">
        <v>0</v>
      </c>
      <c r="D2368" s="29" t="s">
        <v>1453</v>
      </c>
      <c r="E2368" s="29" t="s">
        <v>1450</v>
      </c>
      <c r="F2368" s="28">
        <v>24600</v>
      </c>
      <c r="G2368" s="28">
        <v>-15323.02</v>
      </c>
      <c r="H2368" s="32">
        <v>9276.98</v>
      </c>
      <c r="I2368" s="110"/>
      <c r="J2368" s="22"/>
    </row>
    <row r="2369" spans="1:10" s="20" customFormat="1" ht="23.25" customHeight="1">
      <c r="A2369" s="30">
        <v>1219</v>
      </c>
      <c r="B2369" s="31">
        <v>100000516264</v>
      </c>
      <c r="C2369" s="30">
        <v>0</v>
      </c>
      <c r="D2369" s="29" t="s">
        <v>1453</v>
      </c>
      <c r="E2369" s="29" t="s">
        <v>1450</v>
      </c>
      <c r="F2369" s="28">
        <v>24600</v>
      </c>
      <c r="G2369" s="28">
        <v>-15323.02</v>
      </c>
      <c r="H2369" s="32">
        <v>9276.98</v>
      </c>
      <c r="I2369" s="110"/>
      <c r="J2369" s="22"/>
    </row>
    <row r="2370" spans="1:10" s="20" customFormat="1" ht="23.25" customHeight="1">
      <c r="A2370" s="30">
        <v>1220</v>
      </c>
      <c r="B2370" s="31">
        <v>100000516265</v>
      </c>
      <c r="C2370" s="30">
        <v>0</v>
      </c>
      <c r="D2370" s="29" t="s">
        <v>1453</v>
      </c>
      <c r="E2370" s="29" t="s">
        <v>1450</v>
      </c>
      <c r="F2370" s="28">
        <v>24600</v>
      </c>
      <c r="G2370" s="28">
        <v>-15323.02</v>
      </c>
      <c r="H2370" s="32">
        <v>9276.98</v>
      </c>
      <c r="I2370" s="110"/>
      <c r="J2370" s="22"/>
    </row>
    <row r="2371" spans="1:10" s="20" customFormat="1" ht="23.25" customHeight="1">
      <c r="A2371" s="30">
        <v>1221</v>
      </c>
      <c r="B2371" s="31">
        <v>100000516266</v>
      </c>
      <c r="C2371" s="30">
        <v>0</v>
      </c>
      <c r="D2371" s="29" t="s">
        <v>1453</v>
      </c>
      <c r="E2371" s="29" t="s">
        <v>1450</v>
      </c>
      <c r="F2371" s="28">
        <v>24600</v>
      </c>
      <c r="G2371" s="28">
        <v>-15323.02</v>
      </c>
      <c r="H2371" s="32">
        <v>9276.98</v>
      </c>
      <c r="I2371" s="110"/>
      <c r="J2371" s="22"/>
    </row>
    <row r="2372" spans="1:10" s="20" customFormat="1" ht="23.25" customHeight="1">
      <c r="A2372" s="30">
        <v>1222</v>
      </c>
      <c r="B2372" s="31">
        <v>100000516267</v>
      </c>
      <c r="C2372" s="30">
        <v>0</v>
      </c>
      <c r="D2372" s="29" t="s">
        <v>1453</v>
      </c>
      <c r="E2372" s="29" t="s">
        <v>1450</v>
      </c>
      <c r="F2372" s="28">
        <v>24600</v>
      </c>
      <c r="G2372" s="28">
        <v>-15323.02</v>
      </c>
      <c r="H2372" s="32">
        <v>9276.98</v>
      </c>
      <c r="I2372" s="110"/>
      <c r="J2372" s="22"/>
    </row>
    <row r="2373" spans="1:10" s="20" customFormat="1" ht="23.25" customHeight="1">
      <c r="A2373" s="30">
        <v>1223</v>
      </c>
      <c r="B2373" s="31">
        <v>100000516268</v>
      </c>
      <c r="C2373" s="30">
        <v>0</v>
      </c>
      <c r="D2373" s="29" t="s">
        <v>1453</v>
      </c>
      <c r="E2373" s="29" t="s">
        <v>1450</v>
      </c>
      <c r="F2373" s="28">
        <v>24600</v>
      </c>
      <c r="G2373" s="28">
        <v>-15323.02</v>
      </c>
      <c r="H2373" s="32">
        <v>9276.98</v>
      </c>
      <c r="I2373" s="110"/>
      <c r="J2373" s="22"/>
    </row>
    <row r="2374" spans="1:10" s="20" customFormat="1" ht="23.25" customHeight="1">
      <c r="A2374" s="30">
        <v>1224</v>
      </c>
      <c r="B2374" s="31">
        <v>100000516269</v>
      </c>
      <c r="C2374" s="30">
        <v>0</v>
      </c>
      <c r="D2374" s="29" t="s">
        <v>1453</v>
      </c>
      <c r="E2374" s="29" t="s">
        <v>1450</v>
      </c>
      <c r="F2374" s="28">
        <v>24600</v>
      </c>
      <c r="G2374" s="28">
        <v>-15323.02</v>
      </c>
      <c r="H2374" s="32">
        <v>9276.98</v>
      </c>
      <c r="I2374" s="110"/>
      <c r="J2374" s="22"/>
    </row>
    <row r="2375" spans="1:10" s="20" customFormat="1" ht="23.25" customHeight="1">
      <c r="A2375" s="30">
        <v>1225</v>
      </c>
      <c r="B2375" s="31">
        <v>100000516270</v>
      </c>
      <c r="C2375" s="30">
        <v>0</v>
      </c>
      <c r="D2375" s="29" t="s">
        <v>1453</v>
      </c>
      <c r="E2375" s="29" t="s">
        <v>1450</v>
      </c>
      <c r="F2375" s="28">
        <v>24600</v>
      </c>
      <c r="G2375" s="28">
        <v>-15323.02</v>
      </c>
      <c r="H2375" s="32">
        <v>9276.98</v>
      </c>
      <c r="I2375" s="110"/>
      <c r="J2375" s="22"/>
    </row>
    <row r="2376" spans="1:10" s="20" customFormat="1" ht="23.25" customHeight="1">
      <c r="A2376" s="30">
        <v>1226</v>
      </c>
      <c r="B2376" s="31">
        <v>100000516271</v>
      </c>
      <c r="C2376" s="30">
        <v>0</v>
      </c>
      <c r="D2376" s="29" t="s">
        <v>1453</v>
      </c>
      <c r="E2376" s="29" t="s">
        <v>1450</v>
      </c>
      <c r="F2376" s="28">
        <v>24600</v>
      </c>
      <c r="G2376" s="28">
        <v>-15323.02</v>
      </c>
      <c r="H2376" s="32">
        <v>9276.98</v>
      </c>
      <c r="I2376" s="110"/>
      <c r="J2376" s="22"/>
    </row>
    <row r="2377" spans="1:10" s="20" customFormat="1" ht="23.25" customHeight="1">
      <c r="A2377" s="30">
        <v>1227</v>
      </c>
      <c r="B2377" s="31">
        <v>100000516272</v>
      </c>
      <c r="C2377" s="30">
        <v>0</v>
      </c>
      <c r="D2377" s="29" t="s">
        <v>1453</v>
      </c>
      <c r="E2377" s="29" t="s">
        <v>1450</v>
      </c>
      <c r="F2377" s="28">
        <v>24600</v>
      </c>
      <c r="G2377" s="28">
        <v>-15323.02</v>
      </c>
      <c r="H2377" s="32">
        <v>9276.98</v>
      </c>
      <c r="I2377" s="110"/>
      <c r="J2377" s="22"/>
    </row>
    <row r="2378" spans="1:10" s="20" customFormat="1" ht="23.25" customHeight="1">
      <c r="A2378" s="30">
        <v>1228</v>
      </c>
      <c r="B2378" s="31">
        <v>100000516273</v>
      </c>
      <c r="C2378" s="30">
        <v>0</v>
      </c>
      <c r="D2378" s="29" t="s">
        <v>1453</v>
      </c>
      <c r="E2378" s="29" t="s">
        <v>1450</v>
      </c>
      <c r="F2378" s="28">
        <v>24600</v>
      </c>
      <c r="G2378" s="28">
        <v>-15323.02</v>
      </c>
      <c r="H2378" s="32">
        <v>9276.98</v>
      </c>
      <c r="I2378" s="110"/>
      <c r="J2378" s="22"/>
    </row>
    <row r="2379" spans="1:10" s="20" customFormat="1" ht="23.25" customHeight="1">
      <c r="A2379" s="30">
        <v>1229</v>
      </c>
      <c r="B2379" s="31">
        <v>100000516274</v>
      </c>
      <c r="C2379" s="30">
        <v>0</v>
      </c>
      <c r="D2379" s="29" t="s">
        <v>1453</v>
      </c>
      <c r="E2379" s="29" t="s">
        <v>1450</v>
      </c>
      <c r="F2379" s="28">
        <v>24600</v>
      </c>
      <c r="G2379" s="28">
        <v>-15323.02</v>
      </c>
      <c r="H2379" s="32">
        <v>9276.98</v>
      </c>
      <c r="I2379" s="110"/>
      <c r="J2379" s="22"/>
    </row>
    <row r="2380" spans="1:10" s="20" customFormat="1" ht="23.25" customHeight="1">
      <c r="A2380" s="30">
        <v>1230</v>
      </c>
      <c r="B2380" s="31">
        <v>100000516275</v>
      </c>
      <c r="C2380" s="30">
        <v>0</v>
      </c>
      <c r="D2380" s="29" t="s">
        <v>1453</v>
      </c>
      <c r="E2380" s="29" t="s">
        <v>1450</v>
      </c>
      <c r="F2380" s="28">
        <v>24600</v>
      </c>
      <c r="G2380" s="28">
        <v>-15323.02</v>
      </c>
      <c r="H2380" s="32">
        <v>9276.98</v>
      </c>
      <c r="I2380" s="110"/>
      <c r="J2380" s="22"/>
    </row>
    <row r="2381" spans="1:10" s="20" customFormat="1" ht="23.25" customHeight="1">
      <c r="A2381" s="30">
        <v>1231</v>
      </c>
      <c r="B2381" s="31">
        <v>100000516276</v>
      </c>
      <c r="C2381" s="30">
        <v>0</v>
      </c>
      <c r="D2381" s="29" t="s">
        <v>1453</v>
      </c>
      <c r="E2381" s="29" t="s">
        <v>1450</v>
      </c>
      <c r="F2381" s="28">
        <v>24600</v>
      </c>
      <c r="G2381" s="28">
        <v>-15323.02</v>
      </c>
      <c r="H2381" s="32">
        <v>9276.98</v>
      </c>
      <c r="I2381" s="110"/>
      <c r="J2381" s="22"/>
    </row>
    <row r="2382" spans="1:10" s="20" customFormat="1" ht="23.25" customHeight="1">
      <c r="A2382" s="30">
        <v>1232</v>
      </c>
      <c r="B2382" s="31">
        <v>100000516277</v>
      </c>
      <c r="C2382" s="30">
        <v>0</v>
      </c>
      <c r="D2382" s="29" t="s">
        <v>1453</v>
      </c>
      <c r="E2382" s="29" t="s">
        <v>1450</v>
      </c>
      <c r="F2382" s="28">
        <v>24600</v>
      </c>
      <c r="G2382" s="28">
        <v>-15323.02</v>
      </c>
      <c r="H2382" s="32">
        <v>9276.98</v>
      </c>
      <c r="I2382" s="110"/>
      <c r="J2382" s="22"/>
    </row>
    <row r="2383" spans="1:10" s="20" customFormat="1" ht="23.25" customHeight="1">
      <c r="A2383" s="30">
        <v>1233</v>
      </c>
      <c r="B2383" s="31">
        <v>100000516278</v>
      </c>
      <c r="C2383" s="30">
        <v>0</v>
      </c>
      <c r="D2383" s="29" t="s">
        <v>1453</v>
      </c>
      <c r="E2383" s="29" t="s">
        <v>1450</v>
      </c>
      <c r="F2383" s="28">
        <v>24600</v>
      </c>
      <c r="G2383" s="28">
        <v>-15323.02</v>
      </c>
      <c r="H2383" s="32">
        <v>9276.98</v>
      </c>
      <c r="I2383" s="110"/>
      <c r="J2383" s="22"/>
    </row>
    <row r="2384" spans="1:10" s="20" customFormat="1" ht="23.25" customHeight="1">
      <c r="A2384" s="30">
        <v>1234</v>
      </c>
      <c r="B2384" s="31">
        <v>100000516279</v>
      </c>
      <c r="C2384" s="30">
        <v>0</v>
      </c>
      <c r="D2384" s="29" t="s">
        <v>1453</v>
      </c>
      <c r="E2384" s="29" t="s">
        <v>1450</v>
      </c>
      <c r="F2384" s="28">
        <v>24600</v>
      </c>
      <c r="G2384" s="28">
        <v>-15323.02</v>
      </c>
      <c r="H2384" s="32">
        <v>9276.98</v>
      </c>
      <c r="I2384" s="110"/>
      <c r="J2384" s="22"/>
    </row>
    <row r="2385" spans="1:10" s="20" customFormat="1" ht="23.25" customHeight="1">
      <c r="A2385" s="30">
        <v>1235</v>
      </c>
      <c r="B2385" s="31">
        <v>100000516280</v>
      </c>
      <c r="C2385" s="30">
        <v>0</v>
      </c>
      <c r="D2385" s="29" t="s">
        <v>1453</v>
      </c>
      <c r="E2385" s="29" t="s">
        <v>1450</v>
      </c>
      <c r="F2385" s="28">
        <v>24600</v>
      </c>
      <c r="G2385" s="28">
        <v>-15323.02</v>
      </c>
      <c r="H2385" s="32">
        <v>9276.98</v>
      </c>
      <c r="I2385" s="110"/>
      <c r="J2385" s="22"/>
    </row>
    <row r="2386" spans="1:10" s="20" customFormat="1" ht="23.25" customHeight="1">
      <c r="A2386" s="30">
        <v>1236</v>
      </c>
      <c r="B2386" s="31">
        <v>100000516281</v>
      </c>
      <c r="C2386" s="30">
        <v>0</v>
      </c>
      <c r="D2386" s="29" t="s">
        <v>1453</v>
      </c>
      <c r="E2386" s="29" t="s">
        <v>1450</v>
      </c>
      <c r="F2386" s="28">
        <v>24600</v>
      </c>
      <c r="G2386" s="28">
        <v>-15323.02</v>
      </c>
      <c r="H2386" s="32">
        <v>9276.98</v>
      </c>
      <c r="I2386" s="110"/>
      <c r="J2386" s="22"/>
    </row>
    <row r="2387" spans="1:10" s="20" customFormat="1" ht="23.25" customHeight="1">
      <c r="A2387" s="30">
        <v>1237</v>
      </c>
      <c r="B2387" s="31">
        <v>100000516282</v>
      </c>
      <c r="C2387" s="30">
        <v>0</v>
      </c>
      <c r="D2387" s="29" t="s">
        <v>1453</v>
      </c>
      <c r="E2387" s="29" t="s">
        <v>1450</v>
      </c>
      <c r="F2387" s="28">
        <v>24600</v>
      </c>
      <c r="G2387" s="28">
        <v>-15323.02</v>
      </c>
      <c r="H2387" s="32">
        <v>9276.98</v>
      </c>
      <c r="I2387" s="110"/>
      <c r="J2387" s="22"/>
    </row>
    <row r="2388" spans="1:10" s="20" customFormat="1" ht="23.25" customHeight="1">
      <c r="A2388" s="30">
        <v>1238</v>
      </c>
      <c r="B2388" s="31">
        <v>100000516283</v>
      </c>
      <c r="C2388" s="30">
        <v>0</v>
      </c>
      <c r="D2388" s="29" t="s">
        <v>1453</v>
      </c>
      <c r="E2388" s="29" t="s">
        <v>1450</v>
      </c>
      <c r="F2388" s="28">
        <v>24600</v>
      </c>
      <c r="G2388" s="28">
        <v>-15323.02</v>
      </c>
      <c r="H2388" s="32">
        <v>9276.98</v>
      </c>
      <c r="I2388" s="110"/>
      <c r="J2388" s="22"/>
    </row>
    <row r="2389" spans="1:10" s="20" customFormat="1" ht="23.25" customHeight="1">
      <c r="A2389" s="30">
        <v>1239</v>
      </c>
      <c r="B2389" s="31">
        <v>100000516284</v>
      </c>
      <c r="C2389" s="30">
        <v>0</v>
      </c>
      <c r="D2389" s="29" t="s">
        <v>1453</v>
      </c>
      <c r="E2389" s="29" t="s">
        <v>1450</v>
      </c>
      <c r="F2389" s="28">
        <v>24600</v>
      </c>
      <c r="G2389" s="28">
        <v>-15323.02</v>
      </c>
      <c r="H2389" s="32">
        <v>9276.98</v>
      </c>
      <c r="I2389" s="110"/>
      <c r="J2389" s="22"/>
    </row>
    <row r="2390" spans="1:10" s="20" customFormat="1" ht="23.25" customHeight="1">
      <c r="A2390" s="30">
        <v>1240</v>
      </c>
      <c r="B2390" s="31">
        <v>100000516285</v>
      </c>
      <c r="C2390" s="30">
        <v>0</v>
      </c>
      <c r="D2390" s="29" t="s">
        <v>1453</v>
      </c>
      <c r="E2390" s="29" t="s">
        <v>1450</v>
      </c>
      <c r="F2390" s="28">
        <v>24600</v>
      </c>
      <c r="G2390" s="28">
        <v>-15323.02</v>
      </c>
      <c r="H2390" s="32">
        <v>9276.98</v>
      </c>
      <c r="I2390" s="110"/>
      <c r="J2390" s="22"/>
    </row>
    <row r="2391" spans="1:10" s="20" customFormat="1" ht="23.25" customHeight="1">
      <c r="A2391" s="30">
        <v>1241</v>
      </c>
      <c r="B2391" s="31">
        <v>100000516286</v>
      </c>
      <c r="C2391" s="30">
        <v>0</v>
      </c>
      <c r="D2391" s="29" t="s">
        <v>1453</v>
      </c>
      <c r="E2391" s="29" t="s">
        <v>1450</v>
      </c>
      <c r="F2391" s="28">
        <v>24600</v>
      </c>
      <c r="G2391" s="28">
        <v>-15323.02</v>
      </c>
      <c r="H2391" s="32">
        <v>9276.98</v>
      </c>
      <c r="I2391" s="110"/>
      <c r="J2391" s="22"/>
    </row>
    <row r="2392" spans="1:10" s="20" customFormat="1" ht="23.25" customHeight="1">
      <c r="A2392" s="30">
        <v>1242</v>
      </c>
      <c r="B2392" s="31">
        <v>100000516287</v>
      </c>
      <c r="C2392" s="30">
        <v>0</v>
      </c>
      <c r="D2392" s="29" t="s">
        <v>1453</v>
      </c>
      <c r="E2392" s="29" t="s">
        <v>1450</v>
      </c>
      <c r="F2392" s="28">
        <v>24600</v>
      </c>
      <c r="G2392" s="28">
        <v>-15323.02</v>
      </c>
      <c r="H2392" s="32">
        <v>9276.98</v>
      </c>
      <c r="I2392" s="110"/>
      <c r="J2392" s="22"/>
    </row>
    <row r="2393" spans="1:10" s="20" customFormat="1" ht="23.25" customHeight="1">
      <c r="A2393" s="30">
        <v>1243</v>
      </c>
      <c r="B2393" s="31">
        <v>100000516288</v>
      </c>
      <c r="C2393" s="30">
        <v>0</v>
      </c>
      <c r="D2393" s="29" t="s">
        <v>1453</v>
      </c>
      <c r="E2393" s="29" t="s">
        <v>1450</v>
      </c>
      <c r="F2393" s="28">
        <v>24600</v>
      </c>
      <c r="G2393" s="28">
        <v>-15323.02</v>
      </c>
      <c r="H2393" s="32">
        <v>9276.98</v>
      </c>
      <c r="I2393" s="110"/>
      <c r="J2393" s="22"/>
    </row>
    <row r="2394" spans="1:10" s="20" customFormat="1" ht="23.25" customHeight="1">
      <c r="A2394" s="30">
        <v>1244</v>
      </c>
      <c r="B2394" s="31">
        <v>100000516289</v>
      </c>
      <c r="C2394" s="30">
        <v>0</v>
      </c>
      <c r="D2394" s="29" t="s">
        <v>1453</v>
      </c>
      <c r="E2394" s="29" t="s">
        <v>1450</v>
      </c>
      <c r="F2394" s="28">
        <v>24600</v>
      </c>
      <c r="G2394" s="28">
        <v>-15323.02</v>
      </c>
      <c r="H2394" s="32">
        <v>9276.98</v>
      </c>
      <c r="I2394" s="110"/>
      <c r="J2394" s="22"/>
    </row>
    <row r="2395" spans="1:10" s="20" customFormat="1" ht="23.25" customHeight="1">
      <c r="A2395" s="30">
        <v>1245</v>
      </c>
      <c r="B2395" s="31">
        <v>100000516290</v>
      </c>
      <c r="C2395" s="30">
        <v>0</v>
      </c>
      <c r="D2395" s="29" t="s">
        <v>1453</v>
      </c>
      <c r="E2395" s="29" t="s">
        <v>1450</v>
      </c>
      <c r="F2395" s="28">
        <v>24600</v>
      </c>
      <c r="G2395" s="28">
        <v>-15323.02</v>
      </c>
      <c r="H2395" s="32">
        <v>9276.98</v>
      </c>
      <c r="I2395" s="110"/>
      <c r="J2395" s="22"/>
    </row>
    <row r="2396" spans="1:10" s="20" customFormat="1" ht="23.25" customHeight="1">
      <c r="A2396" s="30">
        <v>1246</v>
      </c>
      <c r="B2396" s="31">
        <v>100000516291</v>
      </c>
      <c r="C2396" s="30">
        <v>0</v>
      </c>
      <c r="D2396" s="29" t="s">
        <v>1453</v>
      </c>
      <c r="E2396" s="29" t="s">
        <v>1450</v>
      </c>
      <c r="F2396" s="28">
        <v>24600</v>
      </c>
      <c r="G2396" s="28">
        <v>-15323.02</v>
      </c>
      <c r="H2396" s="32">
        <v>9276.98</v>
      </c>
      <c r="I2396" s="110"/>
      <c r="J2396" s="22"/>
    </row>
    <row r="2397" spans="1:10" s="20" customFormat="1" ht="23.25" customHeight="1">
      <c r="A2397" s="30">
        <v>1247</v>
      </c>
      <c r="B2397" s="31">
        <v>100000516292</v>
      </c>
      <c r="C2397" s="30">
        <v>0</v>
      </c>
      <c r="D2397" s="29" t="s">
        <v>1453</v>
      </c>
      <c r="E2397" s="29" t="s">
        <v>1450</v>
      </c>
      <c r="F2397" s="28">
        <v>24600</v>
      </c>
      <c r="G2397" s="28">
        <v>-15323.02</v>
      </c>
      <c r="H2397" s="32">
        <v>9276.98</v>
      </c>
      <c r="I2397" s="110"/>
      <c r="J2397" s="22"/>
    </row>
    <row r="2398" spans="1:10" s="20" customFormat="1" ht="23.25" customHeight="1">
      <c r="A2398" s="30">
        <v>1248</v>
      </c>
      <c r="B2398" s="31">
        <v>100000516293</v>
      </c>
      <c r="C2398" s="30">
        <v>0</v>
      </c>
      <c r="D2398" s="29" t="s">
        <v>1453</v>
      </c>
      <c r="E2398" s="29" t="s">
        <v>1450</v>
      </c>
      <c r="F2398" s="28">
        <v>24600</v>
      </c>
      <c r="G2398" s="28">
        <v>-15323.02</v>
      </c>
      <c r="H2398" s="32">
        <v>9276.98</v>
      </c>
      <c r="I2398" s="110"/>
      <c r="J2398" s="22"/>
    </row>
    <row r="2399" spans="1:10" s="20" customFormat="1" ht="23.25" customHeight="1">
      <c r="A2399" s="30">
        <v>1249</v>
      </c>
      <c r="B2399" s="31">
        <v>100000516294</v>
      </c>
      <c r="C2399" s="30">
        <v>0</v>
      </c>
      <c r="D2399" s="29" t="s">
        <v>1453</v>
      </c>
      <c r="E2399" s="29" t="s">
        <v>1450</v>
      </c>
      <c r="F2399" s="28">
        <v>24600</v>
      </c>
      <c r="G2399" s="28">
        <v>-15323.02</v>
      </c>
      <c r="H2399" s="32">
        <v>9276.98</v>
      </c>
      <c r="I2399" s="110"/>
      <c r="J2399" s="22"/>
    </row>
    <row r="2400" spans="1:10" s="20" customFormat="1" ht="23.25" customHeight="1">
      <c r="A2400" s="30">
        <v>1250</v>
      </c>
      <c r="B2400" s="31">
        <v>100000516295</v>
      </c>
      <c r="C2400" s="30">
        <v>0</v>
      </c>
      <c r="D2400" s="29" t="s">
        <v>1453</v>
      </c>
      <c r="E2400" s="29" t="s">
        <v>1450</v>
      </c>
      <c r="F2400" s="28">
        <v>24600</v>
      </c>
      <c r="G2400" s="28">
        <v>-15323.02</v>
      </c>
      <c r="H2400" s="32">
        <v>9276.98</v>
      </c>
      <c r="I2400" s="110"/>
      <c r="J2400" s="22"/>
    </row>
    <row r="2401" spans="1:10" s="20" customFormat="1" ht="23.25" customHeight="1">
      <c r="A2401" s="30">
        <v>1251</v>
      </c>
      <c r="B2401" s="31">
        <v>100000516296</v>
      </c>
      <c r="C2401" s="30">
        <v>0</v>
      </c>
      <c r="D2401" s="29" t="s">
        <v>1453</v>
      </c>
      <c r="E2401" s="29" t="s">
        <v>1450</v>
      </c>
      <c r="F2401" s="28">
        <v>24600</v>
      </c>
      <c r="G2401" s="28">
        <v>-15323.02</v>
      </c>
      <c r="H2401" s="32">
        <v>9276.98</v>
      </c>
      <c r="I2401" s="110"/>
      <c r="J2401" s="22"/>
    </row>
    <row r="2402" spans="1:10" s="20" customFormat="1" ht="23.25" customHeight="1">
      <c r="A2402" s="30">
        <v>1252</v>
      </c>
      <c r="B2402" s="31">
        <v>100000516297</v>
      </c>
      <c r="C2402" s="30">
        <v>0</v>
      </c>
      <c r="D2402" s="29" t="s">
        <v>1453</v>
      </c>
      <c r="E2402" s="29" t="s">
        <v>1450</v>
      </c>
      <c r="F2402" s="28">
        <v>24600</v>
      </c>
      <c r="G2402" s="28">
        <v>-15323.02</v>
      </c>
      <c r="H2402" s="32">
        <v>9276.98</v>
      </c>
      <c r="I2402" s="110"/>
      <c r="J2402" s="22"/>
    </row>
    <row r="2403" spans="1:10" s="20" customFormat="1" ht="23.25" customHeight="1">
      <c r="A2403" s="30">
        <v>1253</v>
      </c>
      <c r="B2403" s="31">
        <v>100000516298</v>
      </c>
      <c r="C2403" s="30">
        <v>0</v>
      </c>
      <c r="D2403" s="29" t="s">
        <v>1453</v>
      </c>
      <c r="E2403" s="29" t="s">
        <v>1450</v>
      </c>
      <c r="F2403" s="28">
        <v>24600</v>
      </c>
      <c r="G2403" s="28">
        <v>-15323.02</v>
      </c>
      <c r="H2403" s="32">
        <v>9276.98</v>
      </c>
      <c r="I2403" s="110"/>
      <c r="J2403" s="22"/>
    </row>
    <row r="2404" spans="1:10" s="20" customFormat="1" ht="23.25" customHeight="1">
      <c r="A2404" s="30">
        <v>1254</v>
      </c>
      <c r="B2404" s="31">
        <v>100000516299</v>
      </c>
      <c r="C2404" s="30">
        <v>0</v>
      </c>
      <c r="D2404" s="29" t="s">
        <v>1453</v>
      </c>
      <c r="E2404" s="29" t="s">
        <v>1450</v>
      </c>
      <c r="F2404" s="28">
        <v>24600</v>
      </c>
      <c r="G2404" s="28">
        <v>-15323.02</v>
      </c>
      <c r="H2404" s="32">
        <v>9276.98</v>
      </c>
      <c r="I2404" s="110"/>
      <c r="J2404" s="22"/>
    </row>
    <row r="2405" spans="1:10" s="20" customFormat="1" ht="23.25" customHeight="1">
      <c r="A2405" s="30">
        <v>1255</v>
      </c>
      <c r="B2405" s="31">
        <v>100000516300</v>
      </c>
      <c r="C2405" s="30">
        <v>0</v>
      </c>
      <c r="D2405" s="29" t="s">
        <v>1453</v>
      </c>
      <c r="E2405" s="29" t="s">
        <v>1450</v>
      </c>
      <c r="F2405" s="28">
        <v>24600</v>
      </c>
      <c r="G2405" s="28">
        <v>-15323.02</v>
      </c>
      <c r="H2405" s="32">
        <v>9276.98</v>
      </c>
      <c r="I2405" s="110"/>
      <c r="J2405" s="22"/>
    </row>
    <row r="2406" spans="1:10" s="20" customFormat="1" ht="23.25" customHeight="1">
      <c r="A2406" s="30">
        <v>1256</v>
      </c>
      <c r="B2406" s="31">
        <v>100000516301</v>
      </c>
      <c r="C2406" s="30">
        <v>0</v>
      </c>
      <c r="D2406" s="29" t="s">
        <v>1453</v>
      </c>
      <c r="E2406" s="29" t="s">
        <v>1450</v>
      </c>
      <c r="F2406" s="28">
        <v>24600</v>
      </c>
      <c r="G2406" s="28">
        <v>-15323.02</v>
      </c>
      <c r="H2406" s="32">
        <v>9276.98</v>
      </c>
      <c r="I2406" s="110"/>
      <c r="J2406" s="22"/>
    </row>
    <row r="2407" spans="1:10" s="20" customFormat="1" ht="23.25" customHeight="1">
      <c r="A2407" s="30">
        <v>1257</v>
      </c>
      <c r="B2407" s="31">
        <v>100000516302</v>
      </c>
      <c r="C2407" s="30">
        <v>0</v>
      </c>
      <c r="D2407" s="29" t="s">
        <v>1453</v>
      </c>
      <c r="E2407" s="29" t="s">
        <v>1450</v>
      </c>
      <c r="F2407" s="28">
        <v>24600</v>
      </c>
      <c r="G2407" s="28">
        <v>-15323.02</v>
      </c>
      <c r="H2407" s="32">
        <v>9276.98</v>
      </c>
      <c r="I2407" s="110"/>
      <c r="J2407" s="22"/>
    </row>
    <row r="2408" spans="1:10" s="20" customFormat="1" ht="23.25" customHeight="1">
      <c r="A2408" s="30">
        <v>1258</v>
      </c>
      <c r="B2408" s="31">
        <v>100000516303</v>
      </c>
      <c r="C2408" s="30">
        <v>0</v>
      </c>
      <c r="D2408" s="29" t="s">
        <v>1453</v>
      </c>
      <c r="E2408" s="29" t="s">
        <v>1450</v>
      </c>
      <c r="F2408" s="28">
        <v>24600</v>
      </c>
      <c r="G2408" s="28">
        <v>-15323.02</v>
      </c>
      <c r="H2408" s="32">
        <v>9276.98</v>
      </c>
      <c r="I2408" s="110"/>
      <c r="J2408" s="22"/>
    </row>
    <row r="2409" spans="1:10" s="20" customFormat="1" ht="23.25" customHeight="1">
      <c r="A2409" s="30">
        <v>1259</v>
      </c>
      <c r="B2409" s="31">
        <v>100000516304</v>
      </c>
      <c r="C2409" s="30">
        <v>0</v>
      </c>
      <c r="D2409" s="29" t="s">
        <v>1453</v>
      </c>
      <c r="E2409" s="29" t="s">
        <v>1450</v>
      </c>
      <c r="F2409" s="28">
        <v>24600</v>
      </c>
      <c r="G2409" s="28">
        <v>-15323.02</v>
      </c>
      <c r="H2409" s="32">
        <v>9276.98</v>
      </c>
      <c r="I2409" s="110"/>
      <c r="J2409" s="22"/>
    </row>
    <row r="2410" spans="1:10" s="20" customFormat="1" ht="23.25" customHeight="1">
      <c r="A2410" s="30">
        <v>1260</v>
      </c>
      <c r="B2410" s="31">
        <v>100000516305</v>
      </c>
      <c r="C2410" s="30">
        <v>0</v>
      </c>
      <c r="D2410" s="29" t="s">
        <v>1453</v>
      </c>
      <c r="E2410" s="29" t="s">
        <v>1450</v>
      </c>
      <c r="F2410" s="28">
        <v>24600</v>
      </c>
      <c r="G2410" s="28">
        <v>-15323.02</v>
      </c>
      <c r="H2410" s="32">
        <v>9276.98</v>
      </c>
      <c r="I2410" s="110"/>
      <c r="J2410" s="22"/>
    </row>
    <row r="2411" spans="1:10" s="20" customFormat="1" ht="23.25" customHeight="1">
      <c r="A2411" s="30">
        <v>1261</v>
      </c>
      <c r="B2411" s="31">
        <v>100000516306</v>
      </c>
      <c r="C2411" s="30">
        <v>0</v>
      </c>
      <c r="D2411" s="29" t="s">
        <v>1453</v>
      </c>
      <c r="E2411" s="29" t="s">
        <v>1450</v>
      </c>
      <c r="F2411" s="28">
        <v>24600</v>
      </c>
      <c r="G2411" s="28">
        <v>-15323.02</v>
      </c>
      <c r="H2411" s="32">
        <v>9276.98</v>
      </c>
      <c r="I2411" s="110"/>
      <c r="J2411" s="22"/>
    </row>
    <row r="2412" spans="1:10" s="20" customFormat="1" ht="23.25" customHeight="1">
      <c r="A2412" s="30">
        <v>1262</v>
      </c>
      <c r="B2412" s="31">
        <v>100000516307</v>
      </c>
      <c r="C2412" s="30">
        <v>0</v>
      </c>
      <c r="D2412" s="29" t="s">
        <v>1453</v>
      </c>
      <c r="E2412" s="29" t="s">
        <v>1450</v>
      </c>
      <c r="F2412" s="28">
        <v>24600</v>
      </c>
      <c r="G2412" s="28">
        <v>-15323.02</v>
      </c>
      <c r="H2412" s="32">
        <v>9276.98</v>
      </c>
      <c r="I2412" s="110"/>
      <c r="J2412" s="22"/>
    </row>
    <row r="2413" spans="1:10" s="20" customFormat="1" ht="23.25" customHeight="1">
      <c r="A2413" s="30">
        <v>1263</v>
      </c>
      <c r="B2413" s="31">
        <v>100000516308</v>
      </c>
      <c r="C2413" s="30">
        <v>0</v>
      </c>
      <c r="D2413" s="29" t="s">
        <v>1453</v>
      </c>
      <c r="E2413" s="29" t="s">
        <v>1450</v>
      </c>
      <c r="F2413" s="28">
        <v>24600</v>
      </c>
      <c r="G2413" s="28">
        <v>-15323.02</v>
      </c>
      <c r="H2413" s="32">
        <v>9276.98</v>
      </c>
      <c r="I2413" s="110"/>
      <c r="J2413" s="22"/>
    </row>
    <row r="2414" spans="1:10" s="20" customFormat="1" ht="23.25" customHeight="1">
      <c r="A2414" s="30">
        <v>1264</v>
      </c>
      <c r="B2414" s="31">
        <v>100000516309</v>
      </c>
      <c r="C2414" s="30">
        <v>0</v>
      </c>
      <c r="D2414" s="29" t="s">
        <v>1453</v>
      </c>
      <c r="E2414" s="29" t="s">
        <v>1450</v>
      </c>
      <c r="F2414" s="28">
        <v>24600</v>
      </c>
      <c r="G2414" s="28">
        <v>-15323.02</v>
      </c>
      <c r="H2414" s="32">
        <v>9276.98</v>
      </c>
      <c r="I2414" s="110"/>
      <c r="J2414" s="22"/>
    </row>
    <row r="2415" spans="1:10" s="20" customFormat="1" ht="23.25" customHeight="1">
      <c r="A2415" s="30">
        <v>1265</v>
      </c>
      <c r="B2415" s="31">
        <v>100000516310</v>
      </c>
      <c r="C2415" s="30">
        <v>0</v>
      </c>
      <c r="D2415" s="29" t="s">
        <v>1453</v>
      </c>
      <c r="E2415" s="29" t="s">
        <v>1450</v>
      </c>
      <c r="F2415" s="28">
        <v>24600</v>
      </c>
      <c r="G2415" s="28">
        <v>-15323.02</v>
      </c>
      <c r="H2415" s="32">
        <v>9276.98</v>
      </c>
      <c r="I2415" s="110"/>
      <c r="J2415" s="22"/>
    </row>
    <row r="2416" spans="1:10" s="20" customFormat="1" ht="23.25" customHeight="1">
      <c r="A2416" s="30">
        <v>1266</v>
      </c>
      <c r="B2416" s="31">
        <v>100000516311</v>
      </c>
      <c r="C2416" s="30">
        <v>0</v>
      </c>
      <c r="D2416" s="29" t="s">
        <v>1453</v>
      </c>
      <c r="E2416" s="29" t="s">
        <v>1450</v>
      </c>
      <c r="F2416" s="28">
        <v>24600</v>
      </c>
      <c r="G2416" s="28">
        <v>-15323.02</v>
      </c>
      <c r="H2416" s="32">
        <v>9276.98</v>
      </c>
      <c r="I2416" s="110"/>
      <c r="J2416" s="22"/>
    </row>
    <row r="2417" spans="1:10" s="20" customFormat="1" ht="23.25" customHeight="1">
      <c r="A2417" s="30">
        <v>1267</v>
      </c>
      <c r="B2417" s="31">
        <v>100000516312</v>
      </c>
      <c r="C2417" s="30">
        <v>0</v>
      </c>
      <c r="D2417" s="29" t="s">
        <v>1453</v>
      </c>
      <c r="E2417" s="29" t="s">
        <v>1450</v>
      </c>
      <c r="F2417" s="28">
        <v>24600</v>
      </c>
      <c r="G2417" s="28">
        <v>-15323.02</v>
      </c>
      <c r="H2417" s="32">
        <v>9276.98</v>
      </c>
      <c r="I2417" s="110"/>
      <c r="J2417" s="22"/>
    </row>
    <row r="2418" spans="1:10" s="20" customFormat="1" ht="23.25" customHeight="1">
      <c r="A2418" s="30">
        <v>1268</v>
      </c>
      <c r="B2418" s="31">
        <v>100000516313</v>
      </c>
      <c r="C2418" s="30">
        <v>0</v>
      </c>
      <c r="D2418" s="29" t="s">
        <v>1453</v>
      </c>
      <c r="E2418" s="29" t="s">
        <v>1450</v>
      </c>
      <c r="F2418" s="28">
        <v>24600</v>
      </c>
      <c r="G2418" s="28">
        <v>-15323.02</v>
      </c>
      <c r="H2418" s="32">
        <v>9276.98</v>
      </c>
      <c r="I2418" s="110"/>
      <c r="J2418" s="22"/>
    </row>
    <row r="2419" spans="1:10" s="20" customFormat="1" ht="23.25" customHeight="1">
      <c r="A2419" s="30">
        <v>1269</v>
      </c>
      <c r="B2419" s="31">
        <v>100000516314</v>
      </c>
      <c r="C2419" s="30">
        <v>0</v>
      </c>
      <c r="D2419" s="29" t="s">
        <v>1453</v>
      </c>
      <c r="E2419" s="29" t="s">
        <v>1450</v>
      </c>
      <c r="F2419" s="28">
        <v>24600</v>
      </c>
      <c r="G2419" s="28">
        <v>-15323.02</v>
      </c>
      <c r="H2419" s="32">
        <v>9276.98</v>
      </c>
      <c r="I2419" s="110"/>
      <c r="J2419" s="22"/>
    </row>
    <row r="2420" spans="1:10" s="20" customFormat="1" ht="23.25" customHeight="1">
      <c r="A2420" s="30">
        <v>1270</v>
      </c>
      <c r="B2420" s="31">
        <v>100000516315</v>
      </c>
      <c r="C2420" s="30">
        <v>0</v>
      </c>
      <c r="D2420" s="29" t="s">
        <v>1453</v>
      </c>
      <c r="E2420" s="29" t="s">
        <v>1450</v>
      </c>
      <c r="F2420" s="28">
        <v>24600</v>
      </c>
      <c r="G2420" s="28">
        <v>-15323.02</v>
      </c>
      <c r="H2420" s="32">
        <v>9276.98</v>
      </c>
      <c r="I2420" s="110"/>
      <c r="J2420" s="22"/>
    </row>
    <row r="2421" spans="1:10" s="20" customFormat="1" ht="23.25" customHeight="1">
      <c r="A2421" s="30">
        <v>1271</v>
      </c>
      <c r="B2421" s="31">
        <v>100000516316</v>
      </c>
      <c r="C2421" s="30">
        <v>0</v>
      </c>
      <c r="D2421" s="29" t="s">
        <v>1453</v>
      </c>
      <c r="E2421" s="29" t="s">
        <v>1450</v>
      </c>
      <c r="F2421" s="28">
        <v>24600</v>
      </c>
      <c r="G2421" s="28">
        <v>-15323.02</v>
      </c>
      <c r="H2421" s="32">
        <v>9276.98</v>
      </c>
      <c r="I2421" s="110"/>
      <c r="J2421" s="22"/>
    </row>
    <row r="2422" spans="1:10" s="20" customFormat="1" ht="23.25" customHeight="1">
      <c r="A2422" s="30">
        <v>1272</v>
      </c>
      <c r="B2422" s="31">
        <v>100000516317</v>
      </c>
      <c r="C2422" s="30">
        <v>0</v>
      </c>
      <c r="D2422" s="29" t="s">
        <v>1453</v>
      </c>
      <c r="E2422" s="29" t="s">
        <v>1450</v>
      </c>
      <c r="F2422" s="28">
        <v>24600</v>
      </c>
      <c r="G2422" s="28">
        <v>-15323.02</v>
      </c>
      <c r="H2422" s="32">
        <v>9276.98</v>
      </c>
      <c r="I2422" s="110"/>
      <c r="J2422" s="22"/>
    </row>
    <row r="2423" spans="1:10" s="20" customFormat="1" ht="23.25" customHeight="1">
      <c r="A2423" s="30">
        <v>1273</v>
      </c>
      <c r="B2423" s="31">
        <v>100000516318</v>
      </c>
      <c r="C2423" s="30">
        <v>0</v>
      </c>
      <c r="D2423" s="29" t="s">
        <v>1453</v>
      </c>
      <c r="E2423" s="29" t="s">
        <v>1450</v>
      </c>
      <c r="F2423" s="28">
        <v>24600</v>
      </c>
      <c r="G2423" s="28">
        <v>-15323.02</v>
      </c>
      <c r="H2423" s="32">
        <v>9276.98</v>
      </c>
      <c r="I2423" s="110"/>
      <c r="J2423" s="22"/>
    </row>
    <row r="2424" spans="1:10" s="20" customFormat="1" ht="23.25" customHeight="1">
      <c r="A2424" s="30">
        <v>1274</v>
      </c>
      <c r="B2424" s="31">
        <v>100000516319</v>
      </c>
      <c r="C2424" s="30">
        <v>0</v>
      </c>
      <c r="D2424" s="29" t="s">
        <v>1453</v>
      </c>
      <c r="E2424" s="29" t="s">
        <v>1450</v>
      </c>
      <c r="F2424" s="28">
        <v>24600</v>
      </c>
      <c r="G2424" s="28">
        <v>-15323.02</v>
      </c>
      <c r="H2424" s="32">
        <v>9276.98</v>
      </c>
      <c r="I2424" s="110"/>
      <c r="J2424" s="22"/>
    </row>
    <row r="2425" spans="1:10" s="20" customFormat="1" ht="23.25" customHeight="1">
      <c r="A2425" s="30">
        <v>1275</v>
      </c>
      <c r="B2425" s="31">
        <v>100000516320</v>
      </c>
      <c r="C2425" s="30">
        <v>0</v>
      </c>
      <c r="D2425" s="29" t="s">
        <v>1453</v>
      </c>
      <c r="E2425" s="29" t="s">
        <v>1450</v>
      </c>
      <c r="F2425" s="28">
        <v>24600</v>
      </c>
      <c r="G2425" s="28">
        <v>-15323.02</v>
      </c>
      <c r="H2425" s="32">
        <v>9276.98</v>
      </c>
      <c r="I2425" s="110"/>
      <c r="J2425" s="22"/>
    </row>
    <row r="2426" spans="1:10" s="20" customFormat="1" ht="23.25" customHeight="1">
      <c r="A2426" s="30">
        <v>1276</v>
      </c>
      <c r="B2426" s="31">
        <v>100000516321</v>
      </c>
      <c r="C2426" s="30">
        <v>0</v>
      </c>
      <c r="D2426" s="29" t="s">
        <v>1453</v>
      </c>
      <c r="E2426" s="29" t="s">
        <v>1450</v>
      </c>
      <c r="F2426" s="28">
        <v>24600</v>
      </c>
      <c r="G2426" s="28">
        <v>-15323.02</v>
      </c>
      <c r="H2426" s="32">
        <v>9276.98</v>
      </c>
      <c r="I2426" s="110"/>
      <c r="J2426" s="22"/>
    </row>
    <row r="2427" spans="1:10" s="20" customFormat="1" ht="23.25" customHeight="1">
      <c r="A2427" s="30">
        <v>1277</v>
      </c>
      <c r="B2427" s="31">
        <v>100000516322</v>
      </c>
      <c r="C2427" s="30">
        <v>0</v>
      </c>
      <c r="D2427" s="29" t="s">
        <v>1453</v>
      </c>
      <c r="E2427" s="29" t="s">
        <v>1450</v>
      </c>
      <c r="F2427" s="28">
        <v>24600</v>
      </c>
      <c r="G2427" s="28">
        <v>-15323.02</v>
      </c>
      <c r="H2427" s="32">
        <v>9276.98</v>
      </c>
      <c r="I2427" s="110"/>
      <c r="J2427" s="22"/>
    </row>
    <row r="2428" spans="1:10" s="20" customFormat="1" ht="23.25" customHeight="1">
      <c r="A2428" s="30">
        <v>1278</v>
      </c>
      <c r="B2428" s="31">
        <v>100000516323</v>
      </c>
      <c r="C2428" s="30">
        <v>0</v>
      </c>
      <c r="D2428" s="29" t="s">
        <v>1453</v>
      </c>
      <c r="E2428" s="29" t="s">
        <v>1450</v>
      </c>
      <c r="F2428" s="28">
        <v>24600</v>
      </c>
      <c r="G2428" s="28">
        <v>-15323.02</v>
      </c>
      <c r="H2428" s="32">
        <v>9276.98</v>
      </c>
      <c r="I2428" s="110"/>
      <c r="J2428" s="22"/>
    </row>
    <row r="2429" spans="1:10" s="20" customFormat="1" ht="23.25" customHeight="1">
      <c r="A2429" s="30">
        <v>1279</v>
      </c>
      <c r="B2429" s="31">
        <v>100000516324</v>
      </c>
      <c r="C2429" s="30">
        <v>0</v>
      </c>
      <c r="D2429" s="29" t="s">
        <v>1453</v>
      </c>
      <c r="E2429" s="29" t="s">
        <v>1450</v>
      </c>
      <c r="F2429" s="28">
        <v>24600</v>
      </c>
      <c r="G2429" s="28">
        <v>-15323.02</v>
      </c>
      <c r="H2429" s="32">
        <v>9276.98</v>
      </c>
      <c r="I2429" s="110"/>
      <c r="J2429" s="22"/>
    </row>
    <row r="2430" spans="1:10" s="20" customFormat="1" ht="23.25" customHeight="1">
      <c r="A2430" s="30">
        <v>1280</v>
      </c>
      <c r="B2430" s="31">
        <v>100000516325</v>
      </c>
      <c r="C2430" s="30">
        <v>0</v>
      </c>
      <c r="D2430" s="29" t="s">
        <v>1453</v>
      </c>
      <c r="E2430" s="29" t="s">
        <v>1450</v>
      </c>
      <c r="F2430" s="28">
        <v>24600</v>
      </c>
      <c r="G2430" s="28">
        <v>-15323.02</v>
      </c>
      <c r="H2430" s="32">
        <v>9276.98</v>
      </c>
      <c r="I2430" s="110"/>
      <c r="J2430" s="22"/>
    </row>
    <row r="2431" spans="1:10" s="20" customFormat="1" ht="23.25" customHeight="1">
      <c r="A2431" s="30">
        <v>1281</v>
      </c>
      <c r="B2431" s="31">
        <v>100000516326</v>
      </c>
      <c r="C2431" s="30">
        <v>0</v>
      </c>
      <c r="D2431" s="29" t="s">
        <v>1453</v>
      </c>
      <c r="E2431" s="29" t="s">
        <v>1450</v>
      </c>
      <c r="F2431" s="28">
        <v>24600</v>
      </c>
      <c r="G2431" s="28">
        <v>-15323.02</v>
      </c>
      <c r="H2431" s="32">
        <v>9276.98</v>
      </c>
      <c r="I2431" s="110"/>
      <c r="J2431" s="22"/>
    </row>
    <row r="2432" spans="1:10" s="20" customFormat="1" ht="23.25" customHeight="1">
      <c r="A2432" s="30">
        <v>1282</v>
      </c>
      <c r="B2432" s="31">
        <v>100000516327</v>
      </c>
      <c r="C2432" s="30">
        <v>0</v>
      </c>
      <c r="D2432" s="29" t="s">
        <v>1453</v>
      </c>
      <c r="E2432" s="29" t="s">
        <v>1450</v>
      </c>
      <c r="F2432" s="28">
        <v>24600</v>
      </c>
      <c r="G2432" s="28">
        <v>-15323.02</v>
      </c>
      <c r="H2432" s="32">
        <v>9276.98</v>
      </c>
      <c r="I2432" s="110"/>
      <c r="J2432" s="22"/>
    </row>
    <row r="2433" spans="1:10" s="20" customFormat="1" ht="23.25" customHeight="1">
      <c r="A2433" s="30">
        <v>1283</v>
      </c>
      <c r="B2433" s="31">
        <v>100000516328</v>
      </c>
      <c r="C2433" s="30">
        <v>0</v>
      </c>
      <c r="D2433" s="29" t="s">
        <v>1453</v>
      </c>
      <c r="E2433" s="29" t="s">
        <v>1450</v>
      </c>
      <c r="F2433" s="28">
        <v>24600</v>
      </c>
      <c r="G2433" s="28">
        <v>-15323.02</v>
      </c>
      <c r="H2433" s="32">
        <v>9276.98</v>
      </c>
      <c r="I2433" s="110"/>
      <c r="J2433" s="22"/>
    </row>
    <row r="2434" spans="1:10" s="20" customFormat="1" ht="23.25" customHeight="1">
      <c r="A2434" s="30">
        <v>1284</v>
      </c>
      <c r="B2434" s="31">
        <v>100000516329</v>
      </c>
      <c r="C2434" s="30">
        <v>0</v>
      </c>
      <c r="D2434" s="29" t="s">
        <v>1453</v>
      </c>
      <c r="E2434" s="29" t="s">
        <v>1450</v>
      </c>
      <c r="F2434" s="28">
        <v>24600</v>
      </c>
      <c r="G2434" s="28">
        <v>-15323.02</v>
      </c>
      <c r="H2434" s="32">
        <v>9276.98</v>
      </c>
      <c r="I2434" s="110"/>
      <c r="J2434" s="22"/>
    </row>
    <row r="2435" spans="1:10" s="20" customFormat="1" ht="23.25" customHeight="1">
      <c r="A2435" s="30">
        <v>1285</v>
      </c>
      <c r="B2435" s="31">
        <v>100000516330</v>
      </c>
      <c r="C2435" s="30">
        <v>0</v>
      </c>
      <c r="D2435" s="29" t="s">
        <v>1453</v>
      </c>
      <c r="E2435" s="29" t="s">
        <v>1450</v>
      </c>
      <c r="F2435" s="28">
        <v>24600</v>
      </c>
      <c r="G2435" s="28">
        <v>-15323.02</v>
      </c>
      <c r="H2435" s="32">
        <v>9276.98</v>
      </c>
      <c r="I2435" s="110"/>
      <c r="J2435" s="22"/>
    </row>
    <row r="2436" spans="1:10" s="20" customFormat="1" ht="23.25" customHeight="1">
      <c r="A2436" s="30">
        <v>1286</v>
      </c>
      <c r="B2436" s="31">
        <v>100000516331</v>
      </c>
      <c r="C2436" s="30">
        <v>0</v>
      </c>
      <c r="D2436" s="29" t="s">
        <v>1453</v>
      </c>
      <c r="E2436" s="29" t="s">
        <v>1450</v>
      </c>
      <c r="F2436" s="28">
        <v>24600</v>
      </c>
      <c r="G2436" s="28">
        <v>-15323.02</v>
      </c>
      <c r="H2436" s="32">
        <v>9276.98</v>
      </c>
      <c r="I2436" s="110"/>
      <c r="J2436" s="22"/>
    </row>
    <row r="2437" spans="1:10" s="20" customFormat="1" ht="23.25" customHeight="1">
      <c r="A2437" s="30">
        <v>1287</v>
      </c>
      <c r="B2437" s="31">
        <v>100000516332</v>
      </c>
      <c r="C2437" s="30">
        <v>0</v>
      </c>
      <c r="D2437" s="29" t="s">
        <v>1453</v>
      </c>
      <c r="E2437" s="29" t="s">
        <v>1450</v>
      </c>
      <c r="F2437" s="28">
        <v>24600</v>
      </c>
      <c r="G2437" s="28">
        <v>-15323.02</v>
      </c>
      <c r="H2437" s="32">
        <v>9276.98</v>
      </c>
      <c r="I2437" s="110"/>
      <c r="J2437" s="22"/>
    </row>
    <row r="2438" spans="1:10" s="20" customFormat="1" ht="23.25" customHeight="1">
      <c r="A2438" s="30">
        <v>1288</v>
      </c>
      <c r="B2438" s="31">
        <v>100000516333</v>
      </c>
      <c r="C2438" s="30">
        <v>0</v>
      </c>
      <c r="D2438" s="29" t="s">
        <v>1453</v>
      </c>
      <c r="E2438" s="29" t="s">
        <v>1450</v>
      </c>
      <c r="F2438" s="28">
        <v>24600</v>
      </c>
      <c r="G2438" s="28">
        <v>-15323.02</v>
      </c>
      <c r="H2438" s="32">
        <v>9276.98</v>
      </c>
      <c r="I2438" s="110"/>
      <c r="J2438" s="22"/>
    </row>
    <row r="2439" spans="1:10" s="20" customFormat="1" ht="23.25" customHeight="1">
      <c r="A2439" s="30">
        <v>1289</v>
      </c>
      <c r="B2439" s="31">
        <v>100000516334</v>
      </c>
      <c r="C2439" s="30">
        <v>0</v>
      </c>
      <c r="D2439" s="29" t="s">
        <v>1453</v>
      </c>
      <c r="E2439" s="29" t="s">
        <v>1450</v>
      </c>
      <c r="F2439" s="28">
        <v>24600</v>
      </c>
      <c r="G2439" s="28">
        <v>-15323.02</v>
      </c>
      <c r="H2439" s="32">
        <v>9276.98</v>
      </c>
      <c r="I2439" s="110"/>
      <c r="J2439" s="22"/>
    </row>
    <row r="2440" spans="1:10" s="20" customFormat="1" ht="23.25" customHeight="1">
      <c r="A2440" s="30">
        <v>1290</v>
      </c>
      <c r="B2440" s="31">
        <v>100000516335</v>
      </c>
      <c r="C2440" s="30">
        <v>0</v>
      </c>
      <c r="D2440" s="29" t="s">
        <v>1453</v>
      </c>
      <c r="E2440" s="29" t="s">
        <v>1450</v>
      </c>
      <c r="F2440" s="28">
        <v>24600</v>
      </c>
      <c r="G2440" s="28">
        <v>-15323.02</v>
      </c>
      <c r="H2440" s="32">
        <v>9276.98</v>
      </c>
      <c r="I2440" s="110"/>
      <c r="J2440" s="22"/>
    </row>
    <row r="2441" spans="1:10" s="20" customFormat="1" ht="23.25" customHeight="1">
      <c r="A2441" s="30">
        <v>1291</v>
      </c>
      <c r="B2441" s="31">
        <v>100000516336</v>
      </c>
      <c r="C2441" s="30">
        <v>0</v>
      </c>
      <c r="D2441" s="29" t="s">
        <v>1453</v>
      </c>
      <c r="E2441" s="29" t="s">
        <v>1450</v>
      </c>
      <c r="F2441" s="28">
        <v>24600</v>
      </c>
      <c r="G2441" s="28">
        <v>-15323.02</v>
      </c>
      <c r="H2441" s="32">
        <v>9276.98</v>
      </c>
      <c r="I2441" s="110"/>
      <c r="J2441" s="22"/>
    </row>
    <row r="2442" spans="1:10" s="20" customFormat="1" ht="23.25" customHeight="1">
      <c r="A2442" s="30">
        <v>1292</v>
      </c>
      <c r="B2442" s="31">
        <v>100000516337</v>
      </c>
      <c r="C2442" s="30">
        <v>0</v>
      </c>
      <c r="D2442" s="29" t="s">
        <v>1453</v>
      </c>
      <c r="E2442" s="29" t="s">
        <v>1450</v>
      </c>
      <c r="F2442" s="28">
        <v>24600</v>
      </c>
      <c r="G2442" s="28">
        <v>-15323.02</v>
      </c>
      <c r="H2442" s="32">
        <v>9276.98</v>
      </c>
      <c r="I2442" s="110"/>
      <c r="J2442" s="22"/>
    </row>
    <row r="2443" spans="1:10" s="20" customFormat="1" ht="23.25" customHeight="1">
      <c r="A2443" s="30">
        <v>1293</v>
      </c>
      <c r="B2443" s="31">
        <v>100000516338</v>
      </c>
      <c r="C2443" s="30">
        <v>0</v>
      </c>
      <c r="D2443" s="29" t="s">
        <v>1453</v>
      </c>
      <c r="E2443" s="29" t="s">
        <v>1450</v>
      </c>
      <c r="F2443" s="28">
        <v>24600</v>
      </c>
      <c r="G2443" s="28">
        <v>-15323.02</v>
      </c>
      <c r="H2443" s="32">
        <v>9276.98</v>
      </c>
      <c r="I2443" s="110"/>
      <c r="J2443" s="22"/>
    </row>
    <row r="2444" spans="1:10" s="20" customFormat="1" ht="23.25" customHeight="1">
      <c r="A2444" s="30">
        <v>1294</v>
      </c>
      <c r="B2444" s="31">
        <v>100000516339</v>
      </c>
      <c r="C2444" s="30">
        <v>0</v>
      </c>
      <c r="D2444" s="29" t="s">
        <v>1453</v>
      </c>
      <c r="E2444" s="29" t="s">
        <v>1450</v>
      </c>
      <c r="F2444" s="28">
        <v>24600</v>
      </c>
      <c r="G2444" s="28">
        <v>-15323.02</v>
      </c>
      <c r="H2444" s="32">
        <v>9276.98</v>
      </c>
      <c r="I2444" s="110"/>
      <c r="J2444" s="22"/>
    </row>
    <row r="2445" spans="1:10" s="20" customFormat="1" ht="23.25" customHeight="1">
      <c r="A2445" s="30">
        <v>1295</v>
      </c>
      <c r="B2445" s="31">
        <v>100000516340</v>
      </c>
      <c r="C2445" s="30">
        <v>0</v>
      </c>
      <c r="D2445" s="29" t="s">
        <v>1453</v>
      </c>
      <c r="E2445" s="29" t="s">
        <v>1450</v>
      </c>
      <c r="F2445" s="28">
        <v>24600</v>
      </c>
      <c r="G2445" s="28">
        <v>-15323.02</v>
      </c>
      <c r="H2445" s="32">
        <v>9276.98</v>
      </c>
      <c r="I2445" s="110"/>
      <c r="J2445" s="22"/>
    </row>
    <row r="2446" spans="1:10" s="20" customFormat="1" ht="23.25" customHeight="1">
      <c r="A2446" s="30">
        <v>1296</v>
      </c>
      <c r="B2446" s="31">
        <v>100000516341</v>
      </c>
      <c r="C2446" s="30">
        <v>0</v>
      </c>
      <c r="D2446" s="29" t="s">
        <v>1453</v>
      </c>
      <c r="E2446" s="29" t="s">
        <v>1450</v>
      </c>
      <c r="F2446" s="28">
        <v>24600</v>
      </c>
      <c r="G2446" s="28">
        <v>-15323.02</v>
      </c>
      <c r="H2446" s="32">
        <v>9276.98</v>
      </c>
      <c r="I2446" s="110"/>
      <c r="J2446" s="22"/>
    </row>
    <row r="2447" spans="1:10" s="20" customFormat="1" ht="23.25" customHeight="1">
      <c r="A2447" s="30">
        <v>1297</v>
      </c>
      <c r="B2447" s="31">
        <v>100000516342</v>
      </c>
      <c r="C2447" s="30">
        <v>0</v>
      </c>
      <c r="D2447" s="29" t="s">
        <v>1453</v>
      </c>
      <c r="E2447" s="29" t="s">
        <v>1450</v>
      </c>
      <c r="F2447" s="28">
        <v>24600</v>
      </c>
      <c r="G2447" s="28">
        <v>-15323.02</v>
      </c>
      <c r="H2447" s="32">
        <v>9276.98</v>
      </c>
      <c r="I2447" s="110"/>
      <c r="J2447" s="22"/>
    </row>
    <row r="2448" spans="1:10" s="20" customFormat="1" ht="23.25" customHeight="1">
      <c r="A2448" s="30">
        <v>1298</v>
      </c>
      <c r="B2448" s="31">
        <v>100000516343</v>
      </c>
      <c r="C2448" s="30">
        <v>0</v>
      </c>
      <c r="D2448" s="29" t="s">
        <v>1453</v>
      </c>
      <c r="E2448" s="29" t="s">
        <v>1450</v>
      </c>
      <c r="F2448" s="28">
        <v>24600</v>
      </c>
      <c r="G2448" s="28">
        <v>-15323.02</v>
      </c>
      <c r="H2448" s="32">
        <v>9276.98</v>
      </c>
      <c r="I2448" s="110"/>
      <c r="J2448" s="22"/>
    </row>
    <row r="2449" spans="1:10" s="20" customFormat="1" ht="23.25" customHeight="1">
      <c r="A2449" s="30">
        <v>1299</v>
      </c>
      <c r="B2449" s="31">
        <v>100000516344</v>
      </c>
      <c r="C2449" s="30">
        <v>0</v>
      </c>
      <c r="D2449" s="29" t="s">
        <v>1453</v>
      </c>
      <c r="E2449" s="29" t="s">
        <v>1450</v>
      </c>
      <c r="F2449" s="28">
        <v>24600</v>
      </c>
      <c r="G2449" s="28">
        <v>-15323.02</v>
      </c>
      <c r="H2449" s="32">
        <v>9276.98</v>
      </c>
      <c r="I2449" s="110"/>
      <c r="J2449" s="22"/>
    </row>
    <row r="2450" spans="1:10" s="20" customFormat="1" ht="23.25" customHeight="1">
      <c r="A2450" s="30">
        <v>1300</v>
      </c>
      <c r="B2450" s="31">
        <v>100000516345</v>
      </c>
      <c r="C2450" s="30">
        <v>0</v>
      </c>
      <c r="D2450" s="29" t="s">
        <v>1453</v>
      </c>
      <c r="E2450" s="29" t="s">
        <v>1450</v>
      </c>
      <c r="F2450" s="28">
        <v>24600</v>
      </c>
      <c r="G2450" s="28">
        <v>-15323.02</v>
      </c>
      <c r="H2450" s="32">
        <v>9276.98</v>
      </c>
      <c r="I2450" s="110"/>
      <c r="J2450" s="22"/>
    </row>
    <row r="2451" spans="1:10" s="20" customFormat="1" ht="23.25" customHeight="1">
      <c r="A2451" s="30">
        <v>1301</v>
      </c>
      <c r="B2451" s="31">
        <v>100000516346</v>
      </c>
      <c r="C2451" s="30">
        <v>0</v>
      </c>
      <c r="D2451" s="29" t="s">
        <v>1453</v>
      </c>
      <c r="E2451" s="29" t="s">
        <v>1450</v>
      </c>
      <c r="F2451" s="28">
        <v>24600</v>
      </c>
      <c r="G2451" s="28">
        <v>-15323.02</v>
      </c>
      <c r="H2451" s="32">
        <v>9276.98</v>
      </c>
      <c r="I2451" s="110"/>
      <c r="J2451" s="22"/>
    </row>
    <row r="2452" spans="1:10" s="20" customFormat="1" ht="23.25" customHeight="1">
      <c r="A2452" s="30">
        <v>1302</v>
      </c>
      <c r="B2452" s="31">
        <v>100000516347</v>
      </c>
      <c r="C2452" s="30">
        <v>0</v>
      </c>
      <c r="D2452" s="29" t="s">
        <v>1453</v>
      </c>
      <c r="E2452" s="29" t="s">
        <v>1450</v>
      </c>
      <c r="F2452" s="28">
        <v>24600</v>
      </c>
      <c r="G2452" s="28">
        <v>-15323.02</v>
      </c>
      <c r="H2452" s="32">
        <v>9276.98</v>
      </c>
      <c r="I2452" s="110"/>
      <c r="J2452" s="22"/>
    </row>
    <row r="2453" spans="1:10" s="20" customFormat="1" ht="23.25" customHeight="1">
      <c r="A2453" s="30">
        <v>1303</v>
      </c>
      <c r="B2453" s="31">
        <v>100000516348</v>
      </c>
      <c r="C2453" s="30">
        <v>0</v>
      </c>
      <c r="D2453" s="29" t="s">
        <v>1453</v>
      </c>
      <c r="E2453" s="29" t="s">
        <v>1450</v>
      </c>
      <c r="F2453" s="28">
        <v>24600</v>
      </c>
      <c r="G2453" s="28">
        <v>-15323.02</v>
      </c>
      <c r="H2453" s="32">
        <v>9276.98</v>
      </c>
      <c r="I2453" s="110"/>
      <c r="J2453" s="22"/>
    </row>
    <row r="2454" spans="1:10" s="20" customFormat="1" ht="23.25" customHeight="1">
      <c r="A2454" s="30">
        <v>1304</v>
      </c>
      <c r="B2454" s="31">
        <v>100000516349</v>
      </c>
      <c r="C2454" s="30">
        <v>0</v>
      </c>
      <c r="D2454" s="29" t="s">
        <v>1453</v>
      </c>
      <c r="E2454" s="29" t="s">
        <v>1450</v>
      </c>
      <c r="F2454" s="28">
        <v>24600</v>
      </c>
      <c r="G2454" s="28">
        <v>-15323.02</v>
      </c>
      <c r="H2454" s="32">
        <v>9276.98</v>
      </c>
      <c r="I2454" s="110"/>
      <c r="J2454" s="22"/>
    </row>
    <row r="2455" spans="1:10" s="20" customFormat="1" ht="23.25" customHeight="1">
      <c r="A2455" s="30">
        <v>1305</v>
      </c>
      <c r="B2455" s="31">
        <v>100000516350</v>
      </c>
      <c r="C2455" s="30">
        <v>0</v>
      </c>
      <c r="D2455" s="29" t="s">
        <v>1453</v>
      </c>
      <c r="E2455" s="29" t="s">
        <v>1450</v>
      </c>
      <c r="F2455" s="28">
        <v>24600</v>
      </c>
      <c r="G2455" s="28">
        <v>-15323.02</v>
      </c>
      <c r="H2455" s="32">
        <v>9276.98</v>
      </c>
      <c r="I2455" s="110"/>
      <c r="J2455" s="22"/>
    </row>
    <row r="2456" spans="1:10" s="20" customFormat="1" ht="23.25" customHeight="1">
      <c r="A2456" s="30">
        <v>1306</v>
      </c>
      <c r="B2456" s="31">
        <v>100000516351</v>
      </c>
      <c r="C2456" s="30">
        <v>0</v>
      </c>
      <c r="D2456" s="29" t="s">
        <v>1453</v>
      </c>
      <c r="E2456" s="29" t="s">
        <v>1450</v>
      </c>
      <c r="F2456" s="28">
        <v>24600</v>
      </c>
      <c r="G2456" s="28">
        <v>-15323.02</v>
      </c>
      <c r="H2456" s="32">
        <v>9276.98</v>
      </c>
      <c r="I2456" s="110"/>
      <c r="J2456" s="22"/>
    </row>
    <row r="2457" spans="1:10" s="20" customFormat="1" ht="23.25" customHeight="1">
      <c r="A2457" s="30">
        <v>1307</v>
      </c>
      <c r="B2457" s="31">
        <v>100000516352</v>
      </c>
      <c r="C2457" s="30">
        <v>0</v>
      </c>
      <c r="D2457" s="29" t="s">
        <v>1453</v>
      </c>
      <c r="E2457" s="29" t="s">
        <v>1450</v>
      </c>
      <c r="F2457" s="28">
        <v>24600</v>
      </c>
      <c r="G2457" s="28">
        <v>-15323.02</v>
      </c>
      <c r="H2457" s="32">
        <v>9276.98</v>
      </c>
      <c r="I2457" s="110"/>
      <c r="J2457" s="22"/>
    </row>
    <row r="2458" spans="1:10" s="20" customFormat="1" ht="23.25" customHeight="1">
      <c r="A2458" s="30">
        <v>1308</v>
      </c>
      <c r="B2458" s="31">
        <v>100000516353</v>
      </c>
      <c r="C2458" s="30">
        <v>0</v>
      </c>
      <c r="D2458" s="29" t="s">
        <v>1453</v>
      </c>
      <c r="E2458" s="29" t="s">
        <v>1450</v>
      </c>
      <c r="F2458" s="28">
        <v>24600</v>
      </c>
      <c r="G2458" s="28">
        <v>-15323.02</v>
      </c>
      <c r="H2458" s="32">
        <v>9276.98</v>
      </c>
      <c r="I2458" s="110"/>
      <c r="J2458" s="22"/>
    </row>
    <row r="2459" spans="1:10" s="20" customFormat="1" ht="23.25" customHeight="1">
      <c r="A2459" s="30">
        <v>1309</v>
      </c>
      <c r="B2459" s="31">
        <v>100000516354</v>
      </c>
      <c r="C2459" s="30">
        <v>0</v>
      </c>
      <c r="D2459" s="29" t="s">
        <v>1453</v>
      </c>
      <c r="E2459" s="29" t="s">
        <v>1450</v>
      </c>
      <c r="F2459" s="28">
        <v>24600</v>
      </c>
      <c r="G2459" s="28">
        <v>-15323.02</v>
      </c>
      <c r="H2459" s="32">
        <v>9276.98</v>
      </c>
      <c r="I2459" s="110"/>
      <c r="J2459" s="22"/>
    </row>
    <row r="2460" spans="1:10" s="20" customFormat="1" ht="23.25" customHeight="1">
      <c r="A2460" s="30">
        <v>1310</v>
      </c>
      <c r="B2460" s="31">
        <v>100000516355</v>
      </c>
      <c r="C2460" s="30">
        <v>0</v>
      </c>
      <c r="D2460" s="29" t="s">
        <v>1453</v>
      </c>
      <c r="E2460" s="29" t="s">
        <v>1450</v>
      </c>
      <c r="F2460" s="28">
        <v>24600</v>
      </c>
      <c r="G2460" s="28">
        <v>-15323.02</v>
      </c>
      <c r="H2460" s="32">
        <v>9276.98</v>
      </c>
      <c r="I2460" s="110"/>
      <c r="J2460" s="22"/>
    </row>
    <row r="2461" spans="1:10" s="20" customFormat="1" ht="23.25" customHeight="1">
      <c r="A2461" s="30">
        <v>1311</v>
      </c>
      <c r="B2461" s="31">
        <v>100000516356</v>
      </c>
      <c r="C2461" s="30">
        <v>0</v>
      </c>
      <c r="D2461" s="29" t="s">
        <v>1453</v>
      </c>
      <c r="E2461" s="29" t="s">
        <v>1450</v>
      </c>
      <c r="F2461" s="28">
        <v>24600</v>
      </c>
      <c r="G2461" s="28">
        <v>-15323.02</v>
      </c>
      <c r="H2461" s="32">
        <v>9276.98</v>
      </c>
      <c r="I2461" s="110"/>
      <c r="J2461" s="22"/>
    </row>
    <row r="2462" spans="1:10" s="20" customFormat="1" ht="23.25" customHeight="1">
      <c r="A2462" s="30">
        <v>1312</v>
      </c>
      <c r="B2462" s="31">
        <v>100000516357</v>
      </c>
      <c r="C2462" s="30">
        <v>0</v>
      </c>
      <c r="D2462" s="29" t="s">
        <v>1453</v>
      </c>
      <c r="E2462" s="29" t="s">
        <v>1450</v>
      </c>
      <c r="F2462" s="28">
        <v>24600</v>
      </c>
      <c r="G2462" s="28">
        <v>-15323.02</v>
      </c>
      <c r="H2462" s="32">
        <v>9276.98</v>
      </c>
      <c r="I2462" s="110"/>
      <c r="J2462" s="22"/>
    </row>
    <row r="2463" spans="1:10" s="20" customFormat="1" ht="23.25" customHeight="1">
      <c r="A2463" s="30">
        <v>1313</v>
      </c>
      <c r="B2463" s="31">
        <v>100000516358</v>
      </c>
      <c r="C2463" s="30">
        <v>0</v>
      </c>
      <c r="D2463" s="29" t="s">
        <v>1453</v>
      </c>
      <c r="E2463" s="29" t="s">
        <v>1450</v>
      </c>
      <c r="F2463" s="28">
        <v>24600</v>
      </c>
      <c r="G2463" s="28">
        <v>-15323.02</v>
      </c>
      <c r="H2463" s="32">
        <v>9276.98</v>
      </c>
      <c r="I2463" s="110"/>
      <c r="J2463" s="22"/>
    </row>
    <row r="2464" spans="1:10" s="20" customFormat="1" ht="23.25" customHeight="1">
      <c r="A2464" s="30">
        <v>1314</v>
      </c>
      <c r="B2464" s="31">
        <v>100000516359</v>
      </c>
      <c r="C2464" s="30">
        <v>0</v>
      </c>
      <c r="D2464" s="29" t="s">
        <v>1453</v>
      </c>
      <c r="E2464" s="29" t="s">
        <v>1450</v>
      </c>
      <c r="F2464" s="28">
        <v>24600</v>
      </c>
      <c r="G2464" s="28">
        <v>-15323.02</v>
      </c>
      <c r="H2464" s="32">
        <v>9276.98</v>
      </c>
      <c r="I2464" s="110"/>
      <c r="J2464" s="22"/>
    </row>
    <row r="2465" spans="1:10" s="20" customFormat="1" ht="23.25" customHeight="1">
      <c r="A2465" s="30">
        <v>1315</v>
      </c>
      <c r="B2465" s="31">
        <v>100000516360</v>
      </c>
      <c r="C2465" s="30">
        <v>0</v>
      </c>
      <c r="D2465" s="29" t="s">
        <v>1453</v>
      </c>
      <c r="E2465" s="29" t="s">
        <v>1450</v>
      </c>
      <c r="F2465" s="28">
        <v>24600</v>
      </c>
      <c r="G2465" s="28">
        <v>-15323.02</v>
      </c>
      <c r="H2465" s="32">
        <v>9276.98</v>
      </c>
      <c r="I2465" s="110"/>
      <c r="J2465" s="22"/>
    </row>
    <row r="2466" spans="1:10" s="20" customFormat="1" ht="23.25" customHeight="1">
      <c r="A2466" s="30">
        <v>1316</v>
      </c>
      <c r="B2466" s="31">
        <v>100000516361</v>
      </c>
      <c r="C2466" s="30">
        <v>0</v>
      </c>
      <c r="D2466" s="29" t="s">
        <v>1453</v>
      </c>
      <c r="E2466" s="29" t="s">
        <v>1450</v>
      </c>
      <c r="F2466" s="28">
        <v>24600</v>
      </c>
      <c r="G2466" s="28">
        <v>-15323.02</v>
      </c>
      <c r="H2466" s="32">
        <v>9276.98</v>
      </c>
      <c r="I2466" s="110"/>
      <c r="J2466" s="22"/>
    </row>
    <row r="2467" spans="1:10" s="20" customFormat="1" ht="23.25" customHeight="1">
      <c r="A2467" s="30">
        <v>1317</v>
      </c>
      <c r="B2467" s="31">
        <v>100000516362</v>
      </c>
      <c r="C2467" s="30">
        <v>0</v>
      </c>
      <c r="D2467" s="29" t="s">
        <v>1453</v>
      </c>
      <c r="E2467" s="29" t="s">
        <v>1450</v>
      </c>
      <c r="F2467" s="28">
        <v>24600</v>
      </c>
      <c r="G2467" s="28">
        <v>-15323.02</v>
      </c>
      <c r="H2467" s="32">
        <v>9276.98</v>
      </c>
      <c r="I2467" s="110"/>
      <c r="J2467" s="22"/>
    </row>
    <row r="2468" spans="1:10" s="20" customFormat="1" ht="23.25" customHeight="1">
      <c r="A2468" s="30">
        <v>1318</v>
      </c>
      <c r="B2468" s="31">
        <v>100000516363</v>
      </c>
      <c r="C2468" s="30">
        <v>0</v>
      </c>
      <c r="D2468" s="29" t="s">
        <v>1453</v>
      </c>
      <c r="E2468" s="29" t="s">
        <v>1450</v>
      </c>
      <c r="F2468" s="28">
        <v>24600</v>
      </c>
      <c r="G2468" s="28">
        <v>-15323.02</v>
      </c>
      <c r="H2468" s="32">
        <v>9276.98</v>
      </c>
      <c r="I2468" s="110"/>
      <c r="J2468" s="22"/>
    </row>
    <row r="2469" spans="1:10" s="20" customFormat="1" ht="23.25" customHeight="1">
      <c r="A2469" s="30">
        <v>1319</v>
      </c>
      <c r="B2469" s="31">
        <v>100000516364</v>
      </c>
      <c r="C2469" s="30">
        <v>0</v>
      </c>
      <c r="D2469" s="29" t="s">
        <v>1453</v>
      </c>
      <c r="E2469" s="29" t="s">
        <v>1450</v>
      </c>
      <c r="F2469" s="28">
        <v>24600</v>
      </c>
      <c r="G2469" s="28">
        <v>-15323.02</v>
      </c>
      <c r="H2469" s="32">
        <v>9276.98</v>
      </c>
      <c r="I2469" s="110"/>
      <c r="J2469" s="22"/>
    </row>
    <row r="2470" spans="1:10" s="20" customFormat="1" ht="23.25" customHeight="1">
      <c r="A2470" s="30">
        <v>1320</v>
      </c>
      <c r="B2470" s="31">
        <v>100000516365</v>
      </c>
      <c r="C2470" s="30">
        <v>0</v>
      </c>
      <c r="D2470" s="29" t="s">
        <v>1453</v>
      </c>
      <c r="E2470" s="29" t="s">
        <v>1450</v>
      </c>
      <c r="F2470" s="28">
        <v>24600</v>
      </c>
      <c r="G2470" s="28">
        <v>-15323.02</v>
      </c>
      <c r="H2470" s="32">
        <v>9276.98</v>
      </c>
      <c r="I2470" s="110"/>
      <c r="J2470" s="22"/>
    </row>
    <row r="2471" spans="1:10" s="20" customFormat="1" ht="23.25" customHeight="1">
      <c r="A2471" s="30">
        <v>1321</v>
      </c>
      <c r="B2471" s="31">
        <v>100000516366</v>
      </c>
      <c r="C2471" s="30">
        <v>0</v>
      </c>
      <c r="D2471" s="29" t="s">
        <v>1453</v>
      </c>
      <c r="E2471" s="29" t="s">
        <v>1450</v>
      </c>
      <c r="F2471" s="28">
        <v>24600</v>
      </c>
      <c r="G2471" s="28">
        <v>-15323.02</v>
      </c>
      <c r="H2471" s="32">
        <v>9276.98</v>
      </c>
      <c r="I2471" s="110"/>
      <c r="J2471" s="22"/>
    </row>
    <row r="2472" spans="1:10" s="20" customFormat="1" ht="23.25" customHeight="1">
      <c r="A2472" s="30">
        <v>1322</v>
      </c>
      <c r="B2472" s="31">
        <v>100000516367</v>
      </c>
      <c r="C2472" s="30">
        <v>0</v>
      </c>
      <c r="D2472" s="29" t="s">
        <v>1453</v>
      </c>
      <c r="E2472" s="29" t="s">
        <v>1450</v>
      </c>
      <c r="F2472" s="28">
        <v>24600</v>
      </c>
      <c r="G2472" s="28">
        <v>-15323.02</v>
      </c>
      <c r="H2472" s="32">
        <v>9276.98</v>
      </c>
      <c r="I2472" s="110"/>
      <c r="J2472" s="22"/>
    </row>
    <row r="2473" spans="1:10" s="20" customFormat="1" ht="23.25" customHeight="1">
      <c r="A2473" s="30">
        <v>1323</v>
      </c>
      <c r="B2473" s="31">
        <v>100000516368</v>
      </c>
      <c r="C2473" s="30">
        <v>0</v>
      </c>
      <c r="D2473" s="29" t="s">
        <v>1453</v>
      </c>
      <c r="E2473" s="29" t="s">
        <v>1450</v>
      </c>
      <c r="F2473" s="28">
        <v>24600</v>
      </c>
      <c r="G2473" s="28">
        <v>-15323.02</v>
      </c>
      <c r="H2473" s="32">
        <v>9276.98</v>
      </c>
      <c r="I2473" s="110"/>
      <c r="J2473" s="22"/>
    </row>
    <row r="2474" spans="1:10" s="20" customFormat="1" ht="23.25" customHeight="1">
      <c r="A2474" s="30">
        <v>1324</v>
      </c>
      <c r="B2474" s="31">
        <v>100000516369</v>
      </c>
      <c r="C2474" s="30">
        <v>0</v>
      </c>
      <c r="D2474" s="29" t="s">
        <v>1453</v>
      </c>
      <c r="E2474" s="29" t="s">
        <v>1450</v>
      </c>
      <c r="F2474" s="28">
        <v>24600</v>
      </c>
      <c r="G2474" s="28">
        <v>-15323.02</v>
      </c>
      <c r="H2474" s="32">
        <v>9276.98</v>
      </c>
      <c r="I2474" s="110"/>
      <c r="J2474" s="22"/>
    </row>
    <row r="2475" spans="1:10" s="20" customFormat="1" ht="23.25" customHeight="1">
      <c r="A2475" s="30">
        <v>1325</v>
      </c>
      <c r="B2475" s="31">
        <v>100000516370</v>
      </c>
      <c r="C2475" s="30">
        <v>0</v>
      </c>
      <c r="D2475" s="29" t="s">
        <v>1453</v>
      </c>
      <c r="E2475" s="29" t="s">
        <v>1450</v>
      </c>
      <c r="F2475" s="28">
        <v>24600</v>
      </c>
      <c r="G2475" s="28">
        <v>-15323.02</v>
      </c>
      <c r="H2475" s="32">
        <v>9276.98</v>
      </c>
      <c r="I2475" s="110"/>
      <c r="J2475" s="22"/>
    </row>
    <row r="2476" spans="1:10" s="20" customFormat="1" ht="23.25" customHeight="1">
      <c r="A2476" s="30">
        <v>1326</v>
      </c>
      <c r="B2476" s="31">
        <v>100000516371</v>
      </c>
      <c r="C2476" s="30">
        <v>0</v>
      </c>
      <c r="D2476" s="29" t="s">
        <v>1453</v>
      </c>
      <c r="E2476" s="29" t="s">
        <v>1450</v>
      </c>
      <c r="F2476" s="28">
        <v>24600</v>
      </c>
      <c r="G2476" s="28">
        <v>-15323.02</v>
      </c>
      <c r="H2476" s="32">
        <v>9276.98</v>
      </c>
      <c r="I2476" s="110"/>
      <c r="J2476" s="22"/>
    </row>
    <row r="2477" spans="1:10" s="20" customFormat="1" ht="23.25" customHeight="1">
      <c r="A2477" s="30">
        <v>1327</v>
      </c>
      <c r="B2477" s="31">
        <v>100000516372</v>
      </c>
      <c r="C2477" s="30">
        <v>0</v>
      </c>
      <c r="D2477" s="29" t="s">
        <v>1453</v>
      </c>
      <c r="E2477" s="29" t="s">
        <v>1450</v>
      </c>
      <c r="F2477" s="28">
        <v>24600</v>
      </c>
      <c r="G2477" s="28">
        <v>-15323.02</v>
      </c>
      <c r="H2477" s="32">
        <v>9276.98</v>
      </c>
      <c r="I2477" s="110"/>
      <c r="J2477" s="22"/>
    </row>
    <row r="2478" spans="1:10" s="20" customFormat="1" ht="23.25" customHeight="1">
      <c r="A2478" s="30">
        <v>1328</v>
      </c>
      <c r="B2478" s="31">
        <v>100000516373</v>
      </c>
      <c r="C2478" s="30">
        <v>0</v>
      </c>
      <c r="D2478" s="29" t="s">
        <v>1453</v>
      </c>
      <c r="E2478" s="29" t="s">
        <v>1450</v>
      </c>
      <c r="F2478" s="28">
        <v>24600</v>
      </c>
      <c r="G2478" s="28">
        <v>-15323.02</v>
      </c>
      <c r="H2478" s="32">
        <v>9276.98</v>
      </c>
      <c r="I2478" s="110"/>
      <c r="J2478" s="22"/>
    </row>
    <row r="2479" spans="1:10" s="20" customFormat="1" ht="23.25" customHeight="1">
      <c r="A2479" s="30">
        <v>1329</v>
      </c>
      <c r="B2479" s="31">
        <v>100000516374</v>
      </c>
      <c r="C2479" s="30">
        <v>0</v>
      </c>
      <c r="D2479" s="29" t="s">
        <v>1453</v>
      </c>
      <c r="E2479" s="29" t="s">
        <v>1450</v>
      </c>
      <c r="F2479" s="28">
        <v>24600</v>
      </c>
      <c r="G2479" s="28">
        <v>-15323.02</v>
      </c>
      <c r="H2479" s="32">
        <v>9276.98</v>
      </c>
      <c r="I2479" s="110"/>
      <c r="J2479" s="22"/>
    </row>
    <row r="2480" spans="1:10" s="20" customFormat="1" ht="23.25" customHeight="1">
      <c r="A2480" s="30">
        <v>1330</v>
      </c>
      <c r="B2480" s="31">
        <v>100000516375</v>
      </c>
      <c r="C2480" s="30">
        <v>0</v>
      </c>
      <c r="D2480" s="29" t="s">
        <v>1453</v>
      </c>
      <c r="E2480" s="29" t="s">
        <v>1450</v>
      </c>
      <c r="F2480" s="28">
        <v>24600</v>
      </c>
      <c r="G2480" s="28">
        <v>-15323.02</v>
      </c>
      <c r="H2480" s="32">
        <v>9276.98</v>
      </c>
      <c r="I2480" s="110"/>
      <c r="J2480" s="22"/>
    </row>
    <row r="2481" spans="1:10" s="20" customFormat="1" ht="23.25" customHeight="1">
      <c r="A2481" s="30">
        <v>1331</v>
      </c>
      <c r="B2481" s="31">
        <v>100000516376</v>
      </c>
      <c r="C2481" s="30">
        <v>0</v>
      </c>
      <c r="D2481" s="29" t="s">
        <v>1453</v>
      </c>
      <c r="E2481" s="29" t="s">
        <v>1450</v>
      </c>
      <c r="F2481" s="28">
        <v>24600</v>
      </c>
      <c r="G2481" s="28">
        <v>-15323.02</v>
      </c>
      <c r="H2481" s="32">
        <v>9276.98</v>
      </c>
      <c r="I2481" s="110"/>
      <c r="J2481" s="22"/>
    </row>
    <row r="2482" spans="1:10" s="20" customFormat="1" ht="23.25" customHeight="1">
      <c r="A2482" s="30">
        <v>1332</v>
      </c>
      <c r="B2482" s="31">
        <v>100000516377</v>
      </c>
      <c r="C2482" s="30">
        <v>0</v>
      </c>
      <c r="D2482" s="29" t="s">
        <v>1453</v>
      </c>
      <c r="E2482" s="29" t="s">
        <v>1450</v>
      </c>
      <c r="F2482" s="28">
        <v>24600</v>
      </c>
      <c r="G2482" s="28">
        <v>-15323.02</v>
      </c>
      <c r="H2482" s="32">
        <v>9276.98</v>
      </c>
      <c r="I2482" s="110"/>
      <c r="J2482" s="22"/>
    </row>
    <row r="2483" spans="1:10" s="20" customFormat="1" ht="23.25" customHeight="1">
      <c r="A2483" s="30">
        <v>1333</v>
      </c>
      <c r="B2483" s="31">
        <v>100000516378</v>
      </c>
      <c r="C2483" s="30">
        <v>0</v>
      </c>
      <c r="D2483" s="29" t="s">
        <v>1453</v>
      </c>
      <c r="E2483" s="29" t="s">
        <v>1450</v>
      </c>
      <c r="F2483" s="28">
        <v>24600</v>
      </c>
      <c r="G2483" s="28">
        <v>-15323.02</v>
      </c>
      <c r="H2483" s="32">
        <v>9276.98</v>
      </c>
      <c r="I2483" s="110"/>
      <c r="J2483" s="22"/>
    </row>
    <row r="2484" spans="1:10" s="20" customFormat="1" ht="23.25" customHeight="1">
      <c r="A2484" s="30">
        <v>1334</v>
      </c>
      <c r="B2484" s="31">
        <v>100000516379</v>
      </c>
      <c r="C2484" s="30">
        <v>0</v>
      </c>
      <c r="D2484" s="29" t="s">
        <v>1453</v>
      </c>
      <c r="E2484" s="29" t="s">
        <v>1450</v>
      </c>
      <c r="F2484" s="28">
        <v>24600</v>
      </c>
      <c r="G2484" s="28">
        <v>-15323.02</v>
      </c>
      <c r="H2484" s="32">
        <v>9276.98</v>
      </c>
      <c r="I2484" s="110"/>
      <c r="J2484" s="22"/>
    </row>
    <row r="2485" spans="1:10" s="20" customFormat="1" ht="23.25" customHeight="1">
      <c r="A2485" s="30">
        <v>1335</v>
      </c>
      <c r="B2485" s="31">
        <v>100000516380</v>
      </c>
      <c r="C2485" s="30">
        <v>0</v>
      </c>
      <c r="D2485" s="29" t="s">
        <v>1453</v>
      </c>
      <c r="E2485" s="29" t="s">
        <v>1450</v>
      </c>
      <c r="F2485" s="28">
        <v>24600</v>
      </c>
      <c r="G2485" s="28">
        <v>-15323.02</v>
      </c>
      <c r="H2485" s="32">
        <v>9276.98</v>
      </c>
      <c r="I2485" s="110"/>
      <c r="J2485" s="22"/>
    </row>
    <row r="2486" spans="1:10" s="20" customFormat="1" ht="23.25" customHeight="1">
      <c r="A2486" s="30">
        <v>1336</v>
      </c>
      <c r="B2486" s="31">
        <v>100000516381</v>
      </c>
      <c r="C2486" s="30">
        <v>0</v>
      </c>
      <c r="D2486" s="29" t="s">
        <v>1453</v>
      </c>
      <c r="E2486" s="29" t="s">
        <v>1450</v>
      </c>
      <c r="F2486" s="28">
        <v>24600</v>
      </c>
      <c r="G2486" s="28">
        <v>-15323.02</v>
      </c>
      <c r="H2486" s="32">
        <v>9276.98</v>
      </c>
      <c r="I2486" s="110"/>
      <c r="J2486" s="22"/>
    </row>
    <row r="2487" spans="1:10" s="20" customFormat="1" ht="23.25" customHeight="1">
      <c r="A2487" s="30">
        <v>1337</v>
      </c>
      <c r="B2487" s="31">
        <v>100000516382</v>
      </c>
      <c r="C2487" s="30">
        <v>0</v>
      </c>
      <c r="D2487" s="29" t="s">
        <v>1453</v>
      </c>
      <c r="E2487" s="29" t="s">
        <v>1450</v>
      </c>
      <c r="F2487" s="28">
        <v>24600</v>
      </c>
      <c r="G2487" s="28">
        <v>-15323.02</v>
      </c>
      <c r="H2487" s="32">
        <v>9276.98</v>
      </c>
      <c r="I2487" s="110"/>
      <c r="J2487" s="22"/>
    </row>
    <row r="2488" spans="1:10" s="20" customFormat="1" ht="23.25" customHeight="1">
      <c r="A2488" s="30">
        <v>1338</v>
      </c>
      <c r="B2488" s="31">
        <v>100000516383</v>
      </c>
      <c r="C2488" s="30">
        <v>0</v>
      </c>
      <c r="D2488" s="29" t="s">
        <v>1453</v>
      </c>
      <c r="E2488" s="29" t="s">
        <v>1450</v>
      </c>
      <c r="F2488" s="28">
        <v>24600</v>
      </c>
      <c r="G2488" s="28">
        <v>-15323.02</v>
      </c>
      <c r="H2488" s="32">
        <v>9276.98</v>
      </c>
      <c r="I2488" s="110"/>
      <c r="J2488" s="22"/>
    </row>
    <row r="2489" spans="1:10" s="20" customFormat="1" ht="23.25" customHeight="1">
      <c r="A2489" s="30">
        <v>1339</v>
      </c>
      <c r="B2489" s="31">
        <v>100000516384</v>
      </c>
      <c r="C2489" s="30">
        <v>0</v>
      </c>
      <c r="D2489" s="29" t="s">
        <v>1453</v>
      </c>
      <c r="E2489" s="29" t="s">
        <v>1450</v>
      </c>
      <c r="F2489" s="28">
        <v>24600</v>
      </c>
      <c r="G2489" s="28">
        <v>-15323.02</v>
      </c>
      <c r="H2489" s="32">
        <v>9276.98</v>
      </c>
      <c r="I2489" s="110"/>
      <c r="J2489" s="22"/>
    </row>
    <row r="2490" spans="1:10" s="20" customFormat="1" ht="23.25" customHeight="1">
      <c r="A2490" s="30">
        <v>1340</v>
      </c>
      <c r="B2490" s="31">
        <v>100000516385</v>
      </c>
      <c r="C2490" s="30">
        <v>0</v>
      </c>
      <c r="D2490" s="29" t="s">
        <v>1453</v>
      </c>
      <c r="E2490" s="29" t="s">
        <v>1450</v>
      </c>
      <c r="F2490" s="28">
        <v>24600</v>
      </c>
      <c r="G2490" s="28">
        <v>-15323.02</v>
      </c>
      <c r="H2490" s="32">
        <v>9276.98</v>
      </c>
      <c r="I2490" s="110"/>
      <c r="J2490" s="22"/>
    </row>
    <row r="2491" spans="1:10" s="20" customFormat="1" ht="23.25" customHeight="1">
      <c r="A2491" s="30">
        <v>1341</v>
      </c>
      <c r="B2491" s="31">
        <v>100000516386</v>
      </c>
      <c r="C2491" s="30">
        <v>0</v>
      </c>
      <c r="D2491" s="29" t="s">
        <v>1453</v>
      </c>
      <c r="E2491" s="29" t="s">
        <v>1450</v>
      </c>
      <c r="F2491" s="28">
        <v>24600</v>
      </c>
      <c r="G2491" s="28">
        <v>-15323.02</v>
      </c>
      <c r="H2491" s="32">
        <v>9276.98</v>
      </c>
      <c r="I2491" s="110"/>
      <c r="J2491" s="22"/>
    </row>
    <row r="2492" spans="1:10" s="20" customFormat="1" ht="23.25" customHeight="1">
      <c r="A2492" s="30">
        <v>1342</v>
      </c>
      <c r="B2492" s="31">
        <v>100000516387</v>
      </c>
      <c r="C2492" s="30">
        <v>0</v>
      </c>
      <c r="D2492" s="29" t="s">
        <v>1453</v>
      </c>
      <c r="E2492" s="29" t="s">
        <v>1450</v>
      </c>
      <c r="F2492" s="28">
        <v>24600</v>
      </c>
      <c r="G2492" s="28">
        <v>-15323.02</v>
      </c>
      <c r="H2492" s="32">
        <v>9276.98</v>
      </c>
      <c r="I2492" s="110"/>
      <c r="J2492" s="22"/>
    </row>
    <row r="2493" spans="1:10" s="20" customFormat="1" ht="23.25" customHeight="1">
      <c r="A2493" s="30">
        <v>1343</v>
      </c>
      <c r="B2493" s="31">
        <v>100000516388</v>
      </c>
      <c r="C2493" s="30">
        <v>0</v>
      </c>
      <c r="D2493" s="29" t="s">
        <v>1453</v>
      </c>
      <c r="E2493" s="29" t="s">
        <v>1450</v>
      </c>
      <c r="F2493" s="28">
        <v>24600</v>
      </c>
      <c r="G2493" s="28">
        <v>-15323.02</v>
      </c>
      <c r="H2493" s="32">
        <v>9276.98</v>
      </c>
      <c r="I2493" s="110"/>
      <c r="J2493" s="22"/>
    </row>
    <row r="2494" spans="1:10" s="20" customFormat="1" ht="23.25" customHeight="1">
      <c r="A2494" s="30">
        <v>1344</v>
      </c>
      <c r="B2494" s="31">
        <v>100000516389</v>
      </c>
      <c r="C2494" s="30">
        <v>0</v>
      </c>
      <c r="D2494" s="29" t="s">
        <v>1453</v>
      </c>
      <c r="E2494" s="29" t="s">
        <v>1450</v>
      </c>
      <c r="F2494" s="28">
        <v>24600</v>
      </c>
      <c r="G2494" s="28">
        <v>-15323.02</v>
      </c>
      <c r="H2494" s="32">
        <v>9276.98</v>
      </c>
      <c r="I2494" s="110"/>
      <c r="J2494" s="22"/>
    </row>
    <row r="2495" spans="1:10" s="20" customFormat="1" ht="23.25" customHeight="1">
      <c r="A2495" s="30">
        <v>1345</v>
      </c>
      <c r="B2495" s="31">
        <v>100000516390</v>
      </c>
      <c r="C2495" s="30">
        <v>0</v>
      </c>
      <c r="D2495" s="29" t="s">
        <v>1453</v>
      </c>
      <c r="E2495" s="29" t="s">
        <v>1450</v>
      </c>
      <c r="F2495" s="28">
        <v>24600</v>
      </c>
      <c r="G2495" s="28">
        <v>-15323.02</v>
      </c>
      <c r="H2495" s="32">
        <v>9276.98</v>
      </c>
      <c r="I2495" s="110"/>
      <c r="J2495" s="22"/>
    </row>
    <row r="2496" spans="1:10" s="20" customFormat="1" ht="23.25" customHeight="1">
      <c r="A2496" s="30">
        <v>1346</v>
      </c>
      <c r="B2496" s="31">
        <v>100000516391</v>
      </c>
      <c r="C2496" s="30">
        <v>0</v>
      </c>
      <c r="D2496" s="29" t="s">
        <v>1453</v>
      </c>
      <c r="E2496" s="29" t="s">
        <v>1450</v>
      </c>
      <c r="F2496" s="28">
        <v>24600</v>
      </c>
      <c r="G2496" s="28">
        <v>-15323.02</v>
      </c>
      <c r="H2496" s="32">
        <v>9276.98</v>
      </c>
      <c r="I2496" s="110"/>
      <c r="J2496" s="22"/>
    </row>
    <row r="2497" spans="1:10" s="20" customFormat="1" ht="23.25" customHeight="1">
      <c r="A2497" s="30">
        <v>1347</v>
      </c>
      <c r="B2497" s="31">
        <v>100000516392</v>
      </c>
      <c r="C2497" s="30">
        <v>0</v>
      </c>
      <c r="D2497" s="29" t="s">
        <v>1453</v>
      </c>
      <c r="E2497" s="29" t="s">
        <v>1450</v>
      </c>
      <c r="F2497" s="28">
        <v>24600</v>
      </c>
      <c r="G2497" s="28">
        <v>-15323.02</v>
      </c>
      <c r="H2497" s="32">
        <v>9276.98</v>
      </c>
      <c r="I2497" s="110"/>
      <c r="J2497" s="22"/>
    </row>
    <row r="2498" spans="1:10" s="20" customFormat="1" ht="23.25" customHeight="1">
      <c r="A2498" s="30">
        <v>1348</v>
      </c>
      <c r="B2498" s="31">
        <v>100000516393</v>
      </c>
      <c r="C2498" s="30">
        <v>0</v>
      </c>
      <c r="D2498" s="29" t="s">
        <v>1453</v>
      </c>
      <c r="E2498" s="29" t="s">
        <v>1450</v>
      </c>
      <c r="F2498" s="28">
        <v>24600</v>
      </c>
      <c r="G2498" s="28">
        <v>-15323.02</v>
      </c>
      <c r="H2498" s="32">
        <v>9276.98</v>
      </c>
      <c r="I2498" s="110"/>
      <c r="J2498" s="22"/>
    </row>
    <row r="2499" spans="1:10" s="20" customFormat="1" ht="23.25" customHeight="1">
      <c r="A2499" s="30">
        <v>1349</v>
      </c>
      <c r="B2499" s="31">
        <v>100000516394</v>
      </c>
      <c r="C2499" s="30">
        <v>0</v>
      </c>
      <c r="D2499" s="29" t="s">
        <v>1453</v>
      </c>
      <c r="E2499" s="29" t="s">
        <v>1450</v>
      </c>
      <c r="F2499" s="28">
        <v>24600</v>
      </c>
      <c r="G2499" s="28">
        <v>-15323.02</v>
      </c>
      <c r="H2499" s="32">
        <v>9276.98</v>
      </c>
      <c r="I2499" s="110"/>
      <c r="J2499" s="22"/>
    </row>
    <row r="2500" spans="1:10" s="20" customFormat="1" ht="23.25" customHeight="1">
      <c r="A2500" s="30">
        <v>1350</v>
      </c>
      <c r="B2500" s="31">
        <v>100000516395</v>
      </c>
      <c r="C2500" s="30">
        <v>0</v>
      </c>
      <c r="D2500" s="29" t="s">
        <v>1453</v>
      </c>
      <c r="E2500" s="29" t="s">
        <v>1450</v>
      </c>
      <c r="F2500" s="28">
        <v>24600</v>
      </c>
      <c r="G2500" s="28">
        <v>-15323.02</v>
      </c>
      <c r="H2500" s="32">
        <v>9276.98</v>
      </c>
      <c r="I2500" s="110"/>
      <c r="J2500" s="22"/>
    </row>
    <row r="2501" spans="1:10" s="20" customFormat="1" ht="23.25" customHeight="1">
      <c r="A2501" s="30">
        <v>1351</v>
      </c>
      <c r="B2501" s="31">
        <v>100000516396</v>
      </c>
      <c r="C2501" s="30">
        <v>0</v>
      </c>
      <c r="D2501" s="29" t="s">
        <v>1453</v>
      </c>
      <c r="E2501" s="29" t="s">
        <v>1450</v>
      </c>
      <c r="F2501" s="28">
        <v>24600</v>
      </c>
      <c r="G2501" s="28">
        <v>-15323.02</v>
      </c>
      <c r="H2501" s="32">
        <v>9276.98</v>
      </c>
      <c r="I2501" s="110"/>
      <c r="J2501" s="22"/>
    </row>
    <row r="2502" spans="1:10" s="20" customFormat="1" ht="23.25" customHeight="1">
      <c r="A2502" s="30">
        <v>1352</v>
      </c>
      <c r="B2502" s="31">
        <v>100000516397</v>
      </c>
      <c r="C2502" s="30">
        <v>0</v>
      </c>
      <c r="D2502" s="29" t="s">
        <v>1453</v>
      </c>
      <c r="E2502" s="29" t="s">
        <v>1450</v>
      </c>
      <c r="F2502" s="28">
        <v>24600</v>
      </c>
      <c r="G2502" s="28">
        <v>-15323.02</v>
      </c>
      <c r="H2502" s="32">
        <v>9276.98</v>
      </c>
      <c r="I2502" s="110"/>
      <c r="J2502" s="22"/>
    </row>
    <row r="2503" spans="1:10" s="20" customFormat="1" ht="23.25" customHeight="1">
      <c r="A2503" s="30">
        <v>1353</v>
      </c>
      <c r="B2503" s="31">
        <v>100000516398</v>
      </c>
      <c r="C2503" s="30">
        <v>0</v>
      </c>
      <c r="D2503" s="29" t="s">
        <v>1453</v>
      </c>
      <c r="E2503" s="29" t="s">
        <v>1450</v>
      </c>
      <c r="F2503" s="28">
        <v>24600</v>
      </c>
      <c r="G2503" s="28">
        <v>-15323.02</v>
      </c>
      <c r="H2503" s="32">
        <v>9276.98</v>
      </c>
      <c r="I2503" s="110"/>
      <c r="J2503" s="22"/>
    </row>
    <row r="2504" spans="1:10" s="20" customFormat="1" ht="23.25" customHeight="1">
      <c r="A2504" s="30">
        <v>1354</v>
      </c>
      <c r="B2504" s="31">
        <v>100000516399</v>
      </c>
      <c r="C2504" s="30">
        <v>0</v>
      </c>
      <c r="D2504" s="29" t="s">
        <v>1453</v>
      </c>
      <c r="E2504" s="29" t="s">
        <v>1450</v>
      </c>
      <c r="F2504" s="28">
        <v>24600</v>
      </c>
      <c r="G2504" s="28">
        <v>-15323.02</v>
      </c>
      <c r="H2504" s="32">
        <v>9276.98</v>
      </c>
      <c r="I2504" s="110"/>
      <c r="J2504" s="22"/>
    </row>
    <row r="2505" spans="1:10" s="20" customFormat="1" ht="23.25" customHeight="1">
      <c r="A2505" s="30">
        <v>1355</v>
      </c>
      <c r="B2505" s="31">
        <v>100000516400</v>
      </c>
      <c r="C2505" s="30">
        <v>0</v>
      </c>
      <c r="D2505" s="29" t="s">
        <v>1453</v>
      </c>
      <c r="E2505" s="29" t="s">
        <v>1450</v>
      </c>
      <c r="F2505" s="28">
        <v>24600</v>
      </c>
      <c r="G2505" s="28">
        <v>-15323.02</v>
      </c>
      <c r="H2505" s="32">
        <v>9276.98</v>
      </c>
      <c r="I2505" s="110"/>
      <c r="J2505" s="22"/>
    </row>
    <row r="2506" spans="1:10" s="20" customFormat="1" ht="23.25" customHeight="1">
      <c r="A2506" s="30">
        <v>1356</v>
      </c>
      <c r="B2506" s="31">
        <v>100000516401</v>
      </c>
      <c r="C2506" s="30">
        <v>0</v>
      </c>
      <c r="D2506" s="29" t="s">
        <v>1453</v>
      </c>
      <c r="E2506" s="29" t="s">
        <v>1450</v>
      </c>
      <c r="F2506" s="28">
        <v>24600</v>
      </c>
      <c r="G2506" s="28">
        <v>-15323.02</v>
      </c>
      <c r="H2506" s="32">
        <v>9276.98</v>
      </c>
      <c r="I2506" s="110"/>
      <c r="J2506" s="22"/>
    </row>
    <row r="2507" spans="1:10" s="20" customFormat="1" ht="23.25" customHeight="1">
      <c r="A2507" s="30">
        <v>1357</v>
      </c>
      <c r="B2507" s="31">
        <v>100000516402</v>
      </c>
      <c r="C2507" s="30">
        <v>0</v>
      </c>
      <c r="D2507" s="29" t="s">
        <v>1453</v>
      </c>
      <c r="E2507" s="29" t="s">
        <v>1450</v>
      </c>
      <c r="F2507" s="28">
        <v>24600</v>
      </c>
      <c r="G2507" s="28">
        <v>-15323.02</v>
      </c>
      <c r="H2507" s="32">
        <v>9276.98</v>
      </c>
      <c r="I2507" s="110"/>
      <c r="J2507" s="22"/>
    </row>
    <row r="2508" spans="1:10" s="20" customFormat="1" ht="23.25" customHeight="1">
      <c r="A2508" s="30">
        <v>1358</v>
      </c>
      <c r="B2508" s="31">
        <v>100000516403</v>
      </c>
      <c r="C2508" s="30">
        <v>0</v>
      </c>
      <c r="D2508" s="29" t="s">
        <v>1453</v>
      </c>
      <c r="E2508" s="29" t="s">
        <v>1450</v>
      </c>
      <c r="F2508" s="28">
        <v>24600</v>
      </c>
      <c r="G2508" s="28">
        <v>-15323.02</v>
      </c>
      <c r="H2508" s="32">
        <v>9276.98</v>
      </c>
      <c r="I2508" s="110"/>
      <c r="J2508" s="22"/>
    </row>
    <row r="2509" spans="1:10" s="20" customFormat="1" ht="23.25" customHeight="1">
      <c r="A2509" s="30">
        <v>1359</v>
      </c>
      <c r="B2509" s="31">
        <v>100000516404</v>
      </c>
      <c r="C2509" s="30">
        <v>0</v>
      </c>
      <c r="D2509" s="29" t="s">
        <v>1453</v>
      </c>
      <c r="E2509" s="29" t="s">
        <v>1450</v>
      </c>
      <c r="F2509" s="28">
        <v>24600</v>
      </c>
      <c r="G2509" s="28">
        <v>-15323.02</v>
      </c>
      <c r="H2509" s="32">
        <v>9276.98</v>
      </c>
      <c r="I2509" s="110"/>
      <c r="J2509" s="22"/>
    </row>
    <row r="2510" spans="1:10" s="20" customFormat="1" ht="23.25" customHeight="1">
      <c r="A2510" s="30">
        <v>1360</v>
      </c>
      <c r="B2510" s="31">
        <v>100000516405</v>
      </c>
      <c r="C2510" s="30">
        <v>0</v>
      </c>
      <c r="D2510" s="29" t="s">
        <v>1453</v>
      </c>
      <c r="E2510" s="29" t="s">
        <v>1450</v>
      </c>
      <c r="F2510" s="28">
        <v>24600</v>
      </c>
      <c r="G2510" s="28">
        <v>-15323.02</v>
      </c>
      <c r="H2510" s="32">
        <v>9276.98</v>
      </c>
      <c r="I2510" s="110"/>
      <c r="J2510" s="22"/>
    </row>
    <row r="2511" spans="1:10" s="20" customFormat="1" ht="23.25" customHeight="1">
      <c r="A2511" s="30">
        <v>1361</v>
      </c>
      <c r="B2511" s="31">
        <v>100000516406</v>
      </c>
      <c r="C2511" s="30">
        <v>0</v>
      </c>
      <c r="D2511" s="29" t="s">
        <v>1453</v>
      </c>
      <c r="E2511" s="29" t="s">
        <v>1450</v>
      </c>
      <c r="F2511" s="28">
        <v>24600</v>
      </c>
      <c r="G2511" s="28">
        <v>-15323.02</v>
      </c>
      <c r="H2511" s="32">
        <v>9276.98</v>
      </c>
      <c r="I2511" s="110"/>
      <c r="J2511" s="22"/>
    </row>
    <row r="2512" spans="1:10" s="20" customFormat="1" ht="23.25" customHeight="1">
      <c r="A2512" s="30">
        <v>1362</v>
      </c>
      <c r="B2512" s="31">
        <v>100000516407</v>
      </c>
      <c r="C2512" s="30">
        <v>0</v>
      </c>
      <c r="D2512" s="29" t="s">
        <v>1453</v>
      </c>
      <c r="E2512" s="29" t="s">
        <v>1450</v>
      </c>
      <c r="F2512" s="28">
        <v>24600</v>
      </c>
      <c r="G2512" s="28">
        <v>-15323.02</v>
      </c>
      <c r="H2512" s="32">
        <v>9276.98</v>
      </c>
      <c r="I2512" s="110"/>
      <c r="J2512" s="22"/>
    </row>
    <row r="2513" spans="1:10" s="20" customFormat="1" ht="23.25" customHeight="1">
      <c r="A2513" s="30">
        <v>1363</v>
      </c>
      <c r="B2513" s="31">
        <v>100000516408</v>
      </c>
      <c r="C2513" s="30">
        <v>0</v>
      </c>
      <c r="D2513" s="29" t="s">
        <v>1453</v>
      </c>
      <c r="E2513" s="29" t="s">
        <v>1450</v>
      </c>
      <c r="F2513" s="28">
        <v>24600</v>
      </c>
      <c r="G2513" s="28">
        <v>-15323.02</v>
      </c>
      <c r="H2513" s="32">
        <v>9276.98</v>
      </c>
      <c r="I2513" s="110"/>
      <c r="J2513" s="22"/>
    </row>
    <row r="2514" spans="1:10" s="20" customFormat="1" ht="23.25" customHeight="1">
      <c r="A2514" s="30">
        <v>1364</v>
      </c>
      <c r="B2514" s="31">
        <v>100000516409</v>
      </c>
      <c r="C2514" s="30">
        <v>0</v>
      </c>
      <c r="D2514" s="29" t="s">
        <v>1453</v>
      </c>
      <c r="E2514" s="29" t="s">
        <v>1450</v>
      </c>
      <c r="F2514" s="28">
        <v>24600</v>
      </c>
      <c r="G2514" s="28">
        <v>-15323.02</v>
      </c>
      <c r="H2514" s="32">
        <v>9276.98</v>
      </c>
      <c r="I2514" s="110"/>
      <c r="J2514" s="22"/>
    </row>
    <row r="2515" spans="1:10" s="20" customFormat="1" ht="23.25" customHeight="1">
      <c r="A2515" s="30">
        <v>1365</v>
      </c>
      <c r="B2515" s="31">
        <v>100000516410</v>
      </c>
      <c r="C2515" s="30">
        <v>0</v>
      </c>
      <c r="D2515" s="29" t="s">
        <v>1453</v>
      </c>
      <c r="E2515" s="29" t="s">
        <v>1450</v>
      </c>
      <c r="F2515" s="28">
        <v>24600</v>
      </c>
      <c r="G2515" s="28">
        <v>-15323.02</v>
      </c>
      <c r="H2515" s="32">
        <v>9276.98</v>
      </c>
      <c r="I2515" s="110"/>
      <c r="J2515" s="22"/>
    </row>
    <row r="2516" spans="1:10" s="20" customFormat="1" ht="23.25" customHeight="1">
      <c r="A2516" s="30">
        <v>1366</v>
      </c>
      <c r="B2516" s="31">
        <v>100000516411</v>
      </c>
      <c r="C2516" s="30">
        <v>0</v>
      </c>
      <c r="D2516" s="29" t="s">
        <v>1453</v>
      </c>
      <c r="E2516" s="29" t="s">
        <v>1450</v>
      </c>
      <c r="F2516" s="28">
        <v>24600</v>
      </c>
      <c r="G2516" s="28">
        <v>-15323.02</v>
      </c>
      <c r="H2516" s="32">
        <v>9276.98</v>
      </c>
      <c r="I2516" s="110"/>
      <c r="J2516" s="22"/>
    </row>
    <row r="2517" spans="1:10" s="20" customFormat="1" ht="23.25" customHeight="1">
      <c r="A2517" s="30">
        <v>1367</v>
      </c>
      <c r="B2517" s="31">
        <v>100000516412</v>
      </c>
      <c r="C2517" s="30">
        <v>0</v>
      </c>
      <c r="D2517" s="29" t="s">
        <v>1453</v>
      </c>
      <c r="E2517" s="29" t="s">
        <v>1450</v>
      </c>
      <c r="F2517" s="28">
        <v>24600</v>
      </c>
      <c r="G2517" s="28">
        <v>-15323.02</v>
      </c>
      <c r="H2517" s="32">
        <v>9276.98</v>
      </c>
      <c r="I2517" s="110"/>
      <c r="J2517" s="22"/>
    </row>
    <row r="2518" spans="1:10" s="20" customFormat="1" ht="23.25" customHeight="1">
      <c r="A2518" s="30">
        <v>1368</v>
      </c>
      <c r="B2518" s="31">
        <v>100000516413</v>
      </c>
      <c r="C2518" s="30">
        <v>0</v>
      </c>
      <c r="D2518" s="29" t="s">
        <v>1453</v>
      </c>
      <c r="E2518" s="29" t="s">
        <v>1450</v>
      </c>
      <c r="F2518" s="28">
        <v>24600</v>
      </c>
      <c r="G2518" s="28">
        <v>-15323.02</v>
      </c>
      <c r="H2518" s="32">
        <v>9276.98</v>
      </c>
      <c r="I2518" s="110"/>
      <c r="J2518" s="22"/>
    </row>
    <row r="2519" spans="1:10" s="20" customFormat="1" ht="23.25" customHeight="1">
      <c r="A2519" s="30">
        <v>1369</v>
      </c>
      <c r="B2519" s="31">
        <v>100000516414</v>
      </c>
      <c r="C2519" s="30">
        <v>0</v>
      </c>
      <c r="D2519" s="29" t="s">
        <v>1453</v>
      </c>
      <c r="E2519" s="29" t="s">
        <v>1450</v>
      </c>
      <c r="F2519" s="28">
        <v>24600</v>
      </c>
      <c r="G2519" s="28">
        <v>-15323.02</v>
      </c>
      <c r="H2519" s="32">
        <v>9276.98</v>
      </c>
      <c r="I2519" s="110"/>
      <c r="J2519" s="22"/>
    </row>
    <row r="2520" spans="1:10" s="20" customFormat="1" ht="23.25" customHeight="1">
      <c r="A2520" s="30">
        <v>1370</v>
      </c>
      <c r="B2520" s="31">
        <v>100000516415</v>
      </c>
      <c r="C2520" s="30">
        <v>0</v>
      </c>
      <c r="D2520" s="29" t="s">
        <v>1453</v>
      </c>
      <c r="E2520" s="29" t="s">
        <v>1450</v>
      </c>
      <c r="F2520" s="28">
        <v>24600</v>
      </c>
      <c r="G2520" s="28">
        <v>-15323.02</v>
      </c>
      <c r="H2520" s="32">
        <v>9276.98</v>
      </c>
      <c r="I2520" s="110"/>
      <c r="J2520" s="22"/>
    </row>
    <row r="2521" spans="1:10" s="20" customFormat="1" ht="23.25" customHeight="1">
      <c r="A2521" s="30">
        <v>1371</v>
      </c>
      <c r="B2521" s="31">
        <v>100000516416</v>
      </c>
      <c r="C2521" s="30">
        <v>0</v>
      </c>
      <c r="D2521" s="29" t="s">
        <v>1453</v>
      </c>
      <c r="E2521" s="29" t="s">
        <v>1450</v>
      </c>
      <c r="F2521" s="28">
        <v>24600</v>
      </c>
      <c r="G2521" s="28">
        <v>-15323.02</v>
      </c>
      <c r="H2521" s="32">
        <v>9276.98</v>
      </c>
      <c r="I2521" s="110"/>
      <c r="J2521" s="22"/>
    </row>
    <row r="2522" spans="1:10" s="20" customFormat="1" ht="23.25" customHeight="1">
      <c r="A2522" s="30">
        <v>1372</v>
      </c>
      <c r="B2522" s="31">
        <v>100000516417</v>
      </c>
      <c r="C2522" s="30">
        <v>0</v>
      </c>
      <c r="D2522" s="29" t="s">
        <v>1453</v>
      </c>
      <c r="E2522" s="29" t="s">
        <v>1450</v>
      </c>
      <c r="F2522" s="28">
        <v>24600</v>
      </c>
      <c r="G2522" s="28">
        <v>-15323.02</v>
      </c>
      <c r="H2522" s="32">
        <v>9276.98</v>
      </c>
      <c r="I2522" s="110"/>
      <c r="J2522" s="22"/>
    </row>
    <row r="2523" spans="1:10" s="20" customFormat="1" ht="23.25" customHeight="1">
      <c r="A2523" s="30">
        <v>1373</v>
      </c>
      <c r="B2523" s="31">
        <v>100000516418</v>
      </c>
      <c r="C2523" s="30">
        <v>0</v>
      </c>
      <c r="D2523" s="29" t="s">
        <v>1453</v>
      </c>
      <c r="E2523" s="29" t="s">
        <v>1450</v>
      </c>
      <c r="F2523" s="28">
        <v>24600</v>
      </c>
      <c r="G2523" s="28">
        <v>-15323.02</v>
      </c>
      <c r="H2523" s="32">
        <v>9276.98</v>
      </c>
      <c r="I2523" s="110"/>
      <c r="J2523" s="22"/>
    </row>
    <row r="2524" spans="1:10" s="20" customFormat="1" ht="23.25" customHeight="1">
      <c r="A2524" s="30">
        <v>1374</v>
      </c>
      <c r="B2524" s="31">
        <v>100000516419</v>
      </c>
      <c r="C2524" s="30">
        <v>0</v>
      </c>
      <c r="D2524" s="29" t="s">
        <v>1453</v>
      </c>
      <c r="E2524" s="29" t="s">
        <v>1450</v>
      </c>
      <c r="F2524" s="28">
        <v>24600</v>
      </c>
      <c r="G2524" s="28">
        <v>-15323.02</v>
      </c>
      <c r="H2524" s="32">
        <v>9276.98</v>
      </c>
      <c r="I2524" s="110"/>
      <c r="J2524" s="22"/>
    </row>
    <row r="2525" spans="1:10" s="20" customFormat="1" ht="23.25" customHeight="1">
      <c r="A2525" s="30">
        <v>1375</v>
      </c>
      <c r="B2525" s="31">
        <v>100000516420</v>
      </c>
      <c r="C2525" s="30">
        <v>0</v>
      </c>
      <c r="D2525" s="29" t="s">
        <v>1453</v>
      </c>
      <c r="E2525" s="29" t="s">
        <v>1450</v>
      </c>
      <c r="F2525" s="28">
        <v>24600</v>
      </c>
      <c r="G2525" s="28">
        <v>-15323.02</v>
      </c>
      <c r="H2525" s="32">
        <v>9276.98</v>
      </c>
      <c r="I2525" s="110"/>
      <c r="J2525" s="22"/>
    </row>
    <row r="2526" spans="1:10" s="20" customFormat="1" ht="23.25" customHeight="1">
      <c r="A2526" s="30">
        <v>1376</v>
      </c>
      <c r="B2526" s="31">
        <v>100000516421</v>
      </c>
      <c r="C2526" s="30">
        <v>0</v>
      </c>
      <c r="D2526" s="29" t="s">
        <v>1453</v>
      </c>
      <c r="E2526" s="29" t="s">
        <v>1450</v>
      </c>
      <c r="F2526" s="28">
        <v>24600</v>
      </c>
      <c r="G2526" s="28">
        <v>-15323.02</v>
      </c>
      <c r="H2526" s="32">
        <v>9276.98</v>
      </c>
      <c r="I2526" s="110"/>
      <c r="J2526" s="22"/>
    </row>
    <row r="2527" spans="1:10" s="20" customFormat="1" ht="23.25" customHeight="1">
      <c r="A2527" s="30">
        <v>1377</v>
      </c>
      <c r="B2527" s="31">
        <v>100000516422</v>
      </c>
      <c r="C2527" s="30">
        <v>0</v>
      </c>
      <c r="D2527" s="29" t="s">
        <v>1453</v>
      </c>
      <c r="E2527" s="29" t="s">
        <v>1450</v>
      </c>
      <c r="F2527" s="28">
        <v>24600</v>
      </c>
      <c r="G2527" s="28">
        <v>-15323.02</v>
      </c>
      <c r="H2527" s="32">
        <v>9276.98</v>
      </c>
      <c r="I2527" s="110"/>
      <c r="J2527" s="22"/>
    </row>
    <row r="2528" spans="1:10" s="20" customFormat="1" ht="23.25" customHeight="1">
      <c r="A2528" s="30">
        <v>1378</v>
      </c>
      <c r="B2528" s="31">
        <v>100000516423</v>
      </c>
      <c r="C2528" s="30">
        <v>0</v>
      </c>
      <c r="D2528" s="29" t="s">
        <v>1453</v>
      </c>
      <c r="E2528" s="29" t="s">
        <v>1450</v>
      </c>
      <c r="F2528" s="28">
        <v>24600</v>
      </c>
      <c r="G2528" s="28">
        <v>-15323.02</v>
      </c>
      <c r="H2528" s="32">
        <v>9276.98</v>
      </c>
      <c r="I2528" s="110"/>
      <c r="J2528" s="22"/>
    </row>
    <row r="2529" spans="1:10" s="20" customFormat="1" ht="23.25" customHeight="1">
      <c r="A2529" s="30">
        <v>1379</v>
      </c>
      <c r="B2529" s="31">
        <v>100000516424</v>
      </c>
      <c r="C2529" s="30">
        <v>0</v>
      </c>
      <c r="D2529" s="29" t="s">
        <v>1453</v>
      </c>
      <c r="E2529" s="29" t="s">
        <v>1450</v>
      </c>
      <c r="F2529" s="28">
        <v>24600</v>
      </c>
      <c r="G2529" s="28">
        <v>-15323.02</v>
      </c>
      <c r="H2529" s="32">
        <v>9276.98</v>
      </c>
      <c r="I2529" s="110"/>
      <c r="J2529" s="22"/>
    </row>
    <row r="2530" spans="1:10" s="20" customFormat="1" ht="23.25" customHeight="1">
      <c r="A2530" s="30">
        <v>1380</v>
      </c>
      <c r="B2530" s="31">
        <v>100000516425</v>
      </c>
      <c r="C2530" s="30">
        <v>0</v>
      </c>
      <c r="D2530" s="29" t="s">
        <v>1453</v>
      </c>
      <c r="E2530" s="29" t="s">
        <v>1450</v>
      </c>
      <c r="F2530" s="28">
        <v>24600</v>
      </c>
      <c r="G2530" s="28">
        <v>-15323.02</v>
      </c>
      <c r="H2530" s="32">
        <v>9276.98</v>
      </c>
      <c r="I2530" s="110"/>
      <c r="J2530" s="22"/>
    </row>
    <row r="2531" spans="1:10" s="20" customFormat="1" ht="23.25" customHeight="1">
      <c r="A2531" s="30">
        <v>1381</v>
      </c>
      <c r="B2531" s="31">
        <v>100000516426</v>
      </c>
      <c r="C2531" s="30">
        <v>0</v>
      </c>
      <c r="D2531" s="29" t="s">
        <v>1453</v>
      </c>
      <c r="E2531" s="29" t="s">
        <v>1450</v>
      </c>
      <c r="F2531" s="28">
        <v>24600</v>
      </c>
      <c r="G2531" s="28">
        <v>-15323.02</v>
      </c>
      <c r="H2531" s="32">
        <v>9276.98</v>
      </c>
      <c r="I2531" s="110"/>
      <c r="J2531" s="22"/>
    </row>
    <row r="2532" spans="1:10" s="20" customFormat="1" ht="23.25" customHeight="1">
      <c r="A2532" s="30">
        <v>1382</v>
      </c>
      <c r="B2532" s="31">
        <v>100000516427</v>
      </c>
      <c r="C2532" s="30">
        <v>0</v>
      </c>
      <c r="D2532" s="29" t="s">
        <v>1453</v>
      </c>
      <c r="E2532" s="29" t="s">
        <v>1450</v>
      </c>
      <c r="F2532" s="28">
        <v>24600</v>
      </c>
      <c r="G2532" s="28">
        <v>-15323.02</v>
      </c>
      <c r="H2532" s="32">
        <v>9276.98</v>
      </c>
      <c r="I2532" s="110"/>
      <c r="J2532" s="22"/>
    </row>
    <row r="2533" spans="1:10" s="20" customFormat="1" ht="23.25" customHeight="1">
      <c r="A2533" s="30">
        <v>1383</v>
      </c>
      <c r="B2533" s="31">
        <v>100000516428</v>
      </c>
      <c r="C2533" s="30">
        <v>0</v>
      </c>
      <c r="D2533" s="29" t="s">
        <v>1453</v>
      </c>
      <c r="E2533" s="29" t="s">
        <v>1450</v>
      </c>
      <c r="F2533" s="28">
        <v>24600</v>
      </c>
      <c r="G2533" s="28">
        <v>-15323.02</v>
      </c>
      <c r="H2533" s="32">
        <v>9276.98</v>
      </c>
      <c r="I2533" s="110"/>
      <c r="J2533" s="22"/>
    </row>
    <row r="2534" spans="1:10" s="20" customFormat="1" ht="23.25" customHeight="1">
      <c r="A2534" s="30">
        <v>1384</v>
      </c>
      <c r="B2534" s="31">
        <v>100000516429</v>
      </c>
      <c r="C2534" s="30">
        <v>0</v>
      </c>
      <c r="D2534" s="29" t="s">
        <v>1453</v>
      </c>
      <c r="E2534" s="29" t="s">
        <v>1450</v>
      </c>
      <c r="F2534" s="28">
        <v>24600</v>
      </c>
      <c r="G2534" s="28">
        <v>-15323.02</v>
      </c>
      <c r="H2534" s="32">
        <v>9276.98</v>
      </c>
      <c r="I2534" s="110"/>
      <c r="J2534" s="22"/>
    </row>
    <row r="2535" spans="1:10" s="20" customFormat="1" ht="23.25" customHeight="1">
      <c r="A2535" s="30">
        <v>1385</v>
      </c>
      <c r="B2535" s="31">
        <v>100000516430</v>
      </c>
      <c r="C2535" s="30">
        <v>0</v>
      </c>
      <c r="D2535" s="29" t="s">
        <v>1453</v>
      </c>
      <c r="E2535" s="29" t="s">
        <v>1450</v>
      </c>
      <c r="F2535" s="28">
        <v>24600</v>
      </c>
      <c r="G2535" s="28">
        <v>-15323.02</v>
      </c>
      <c r="H2535" s="32">
        <v>9276.98</v>
      </c>
      <c r="I2535" s="110"/>
      <c r="J2535" s="22"/>
    </row>
    <row r="2536" spans="1:10" s="20" customFormat="1" ht="23.25" customHeight="1">
      <c r="A2536" s="30">
        <v>1386</v>
      </c>
      <c r="B2536" s="31">
        <v>100000516431</v>
      </c>
      <c r="C2536" s="30">
        <v>0</v>
      </c>
      <c r="D2536" s="29" t="s">
        <v>1453</v>
      </c>
      <c r="E2536" s="29" t="s">
        <v>1450</v>
      </c>
      <c r="F2536" s="28">
        <v>24600</v>
      </c>
      <c r="G2536" s="28">
        <v>-15323.02</v>
      </c>
      <c r="H2536" s="32">
        <v>9276.98</v>
      </c>
      <c r="I2536" s="110"/>
      <c r="J2536" s="22"/>
    </row>
    <row r="2537" spans="1:10" s="20" customFormat="1" ht="23.25" customHeight="1">
      <c r="A2537" s="30">
        <v>1387</v>
      </c>
      <c r="B2537" s="31">
        <v>100000516432</v>
      </c>
      <c r="C2537" s="30">
        <v>0</v>
      </c>
      <c r="D2537" s="29" t="s">
        <v>1453</v>
      </c>
      <c r="E2537" s="29" t="s">
        <v>1450</v>
      </c>
      <c r="F2537" s="28">
        <v>24600</v>
      </c>
      <c r="G2537" s="28">
        <v>-15323.02</v>
      </c>
      <c r="H2537" s="32">
        <v>9276.98</v>
      </c>
      <c r="I2537" s="110"/>
      <c r="J2537" s="22"/>
    </row>
    <row r="2538" spans="1:10" s="20" customFormat="1" ht="23.25" customHeight="1">
      <c r="A2538" s="30">
        <v>1388</v>
      </c>
      <c r="B2538" s="31">
        <v>100000516433</v>
      </c>
      <c r="C2538" s="30">
        <v>0</v>
      </c>
      <c r="D2538" s="29" t="s">
        <v>1453</v>
      </c>
      <c r="E2538" s="29" t="s">
        <v>1450</v>
      </c>
      <c r="F2538" s="28">
        <v>24600</v>
      </c>
      <c r="G2538" s="28">
        <v>-15323.02</v>
      </c>
      <c r="H2538" s="32">
        <v>9276.98</v>
      </c>
      <c r="I2538" s="110"/>
      <c r="J2538" s="22"/>
    </row>
    <row r="2539" spans="1:10" s="20" customFormat="1" ht="23.25" customHeight="1">
      <c r="A2539" s="30">
        <v>1389</v>
      </c>
      <c r="B2539" s="31">
        <v>100000516434</v>
      </c>
      <c r="C2539" s="30">
        <v>0</v>
      </c>
      <c r="D2539" s="29" t="s">
        <v>1453</v>
      </c>
      <c r="E2539" s="29" t="s">
        <v>1450</v>
      </c>
      <c r="F2539" s="28">
        <v>24600</v>
      </c>
      <c r="G2539" s="28">
        <v>-15323.02</v>
      </c>
      <c r="H2539" s="32">
        <v>9276.98</v>
      </c>
      <c r="I2539" s="110"/>
      <c r="J2539" s="22"/>
    </row>
    <row r="2540" spans="1:10" s="20" customFormat="1" ht="23.25" customHeight="1">
      <c r="A2540" s="30">
        <v>1390</v>
      </c>
      <c r="B2540" s="31">
        <v>100000516435</v>
      </c>
      <c r="C2540" s="30">
        <v>0</v>
      </c>
      <c r="D2540" s="29" t="s">
        <v>1453</v>
      </c>
      <c r="E2540" s="29" t="s">
        <v>1450</v>
      </c>
      <c r="F2540" s="28">
        <v>24600</v>
      </c>
      <c r="G2540" s="28">
        <v>-15323.02</v>
      </c>
      <c r="H2540" s="32">
        <v>9276.98</v>
      </c>
      <c r="I2540" s="110"/>
      <c r="J2540" s="22"/>
    </row>
    <row r="2541" spans="1:10" s="20" customFormat="1" ht="23.25" customHeight="1">
      <c r="A2541" s="30">
        <v>1391</v>
      </c>
      <c r="B2541" s="31">
        <v>100000516436</v>
      </c>
      <c r="C2541" s="30">
        <v>0</v>
      </c>
      <c r="D2541" s="29" t="s">
        <v>1453</v>
      </c>
      <c r="E2541" s="29" t="s">
        <v>1450</v>
      </c>
      <c r="F2541" s="28">
        <v>24600</v>
      </c>
      <c r="G2541" s="28">
        <v>-15323.02</v>
      </c>
      <c r="H2541" s="32">
        <v>9276.98</v>
      </c>
      <c r="I2541" s="110"/>
      <c r="J2541" s="22"/>
    </row>
    <row r="2542" spans="1:10" s="20" customFormat="1" ht="23.25" customHeight="1">
      <c r="A2542" s="30">
        <v>1392</v>
      </c>
      <c r="B2542" s="31">
        <v>100000516437</v>
      </c>
      <c r="C2542" s="30">
        <v>0</v>
      </c>
      <c r="D2542" s="29" t="s">
        <v>1453</v>
      </c>
      <c r="E2542" s="29" t="s">
        <v>1450</v>
      </c>
      <c r="F2542" s="28">
        <v>24600</v>
      </c>
      <c r="G2542" s="28">
        <v>-15323.02</v>
      </c>
      <c r="H2542" s="32">
        <v>9276.98</v>
      </c>
      <c r="I2542" s="110"/>
      <c r="J2542" s="22"/>
    </row>
    <row r="2543" spans="1:10" s="20" customFormat="1" ht="23.25" customHeight="1">
      <c r="A2543" s="30">
        <v>1393</v>
      </c>
      <c r="B2543" s="31">
        <v>100000516438</v>
      </c>
      <c r="C2543" s="30">
        <v>0</v>
      </c>
      <c r="D2543" s="29" t="s">
        <v>1453</v>
      </c>
      <c r="E2543" s="29" t="s">
        <v>1450</v>
      </c>
      <c r="F2543" s="28">
        <v>24600</v>
      </c>
      <c r="G2543" s="28">
        <v>-15323.02</v>
      </c>
      <c r="H2543" s="32">
        <v>9276.98</v>
      </c>
      <c r="I2543" s="110"/>
      <c r="J2543" s="22"/>
    </row>
    <row r="2544" spans="1:10" s="20" customFormat="1" ht="23.25" customHeight="1">
      <c r="A2544" s="30">
        <v>1394</v>
      </c>
      <c r="B2544" s="31">
        <v>100000516439</v>
      </c>
      <c r="C2544" s="30">
        <v>0</v>
      </c>
      <c r="D2544" s="29" t="s">
        <v>1453</v>
      </c>
      <c r="E2544" s="29" t="s">
        <v>1450</v>
      </c>
      <c r="F2544" s="28">
        <v>24600</v>
      </c>
      <c r="G2544" s="28">
        <v>-15323.02</v>
      </c>
      <c r="H2544" s="32">
        <v>9276.98</v>
      </c>
      <c r="I2544" s="110"/>
      <c r="J2544" s="22"/>
    </row>
    <row r="2545" spans="1:10" s="20" customFormat="1" ht="23.25" customHeight="1">
      <c r="A2545" s="30">
        <v>1395</v>
      </c>
      <c r="B2545" s="31">
        <v>100000516440</v>
      </c>
      <c r="C2545" s="30">
        <v>0</v>
      </c>
      <c r="D2545" s="29" t="s">
        <v>1453</v>
      </c>
      <c r="E2545" s="29" t="s">
        <v>1450</v>
      </c>
      <c r="F2545" s="28">
        <v>24600</v>
      </c>
      <c r="G2545" s="28">
        <v>-15323.02</v>
      </c>
      <c r="H2545" s="32">
        <v>9276.98</v>
      </c>
      <c r="I2545" s="110"/>
      <c r="J2545" s="22"/>
    </row>
    <row r="2546" spans="1:10" s="20" customFormat="1" ht="23.25" customHeight="1">
      <c r="A2546" s="30">
        <v>1396</v>
      </c>
      <c r="B2546" s="31">
        <v>100000516441</v>
      </c>
      <c r="C2546" s="30">
        <v>0</v>
      </c>
      <c r="D2546" s="29" t="s">
        <v>1453</v>
      </c>
      <c r="E2546" s="29" t="s">
        <v>1450</v>
      </c>
      <c r="F2546" s="28">
        <v>24600</v>
      </c>
      <c r="G2546" s="28">
        <v>-15323.02</v>
      </c>
      <c r="H2546" s="32">
        <v>9276.98</v>
      </c>
      <c r="I2546" s="110"/>
      <c r="J2546" s="22"/>
    </row>
    <row r="2547" spans="1:10" s="20" customFormat="1" ht="23.25" customHeight="1">
      <c r="A2547" s="30">
        <v>1397</v>
      </c>
      <c r="B2547" s="31">
        <v>100000516442</v>
      </c>
      <c r="C2547" s="30">
        <v>0</v>
      </c>
      <c r="D2547" s="29" t="s">
        <v>1453</v>
      </c>
      <c r="E2547" s="29" t="s">
        <v>1450</v>
      </c>
      <c r="F2547" s="28">
        <v>24600</v>
      </c>
      <c r="G2547" s="28">
        <v>-15323.02</v>
      </c>
      <c r="H2547" s="32">
        <v>9276.98</v>
      </c>
      <c r="I2547" s="110"/>
      <c r="J2547" s="22"/>
    </row>
    <row r="2548" spans="1:10" s="20" customFormat="1" ht="23.25" customHeight="1">
      <c r="A2548" s="30">
        <v>1398</v>
      </c>
      <c r="B2548" s="31">
        <v>100000516443</v>
      </c>
      <c r="C2548" s="30">
        <v>0</v>
      </c>
      <c r="D2548" s="29" t="s">
        <v>1453</v>
      </c>
      <c r="E2548" s="29" t="s">
        <v>1450</v>
      </c>
      <c r="F2548" s="28">
        <v>24600</v>
      </c>
      <c r="G2548" s="28">
        <v>-15323.02</v>
      </c>
      <c r="H2548" s="32">
        <v>9276.98</v>
      </c>
      <c r="I2548" s="110"/>
      <c r="J2548" s="22"/>
    </row>
    <row r="2549" spans="1:10" s="20" customFormat="1" ht="23.25" customHeight="1">
      <c r="A2549" s="30">
        <v>1399</v>
      </c>
      <c r="B2549" s="31">
        <v>100000516444</v>
      </c>
      <c r="C2549" s="30">
        <v>0</v>
      </c>
      <c r="D2549" s="29" t="s">
        <v>1453</v>
      </c>
      <c r="E2549" s="29" t="s">
        <v>1450</v>
      </c>
      <c r="F2549" s="28">
        <v>24600</v>
      </c>
      <c r="G2549" s="28">
        <v>-15323.02</v>
      </c>
      <c r="H2549" s="32">
        <v>9276.98</v>
      </c>
      <c r="I2549" s="110"/>
      <c r="J2549" s="22"/>
    </row>
    <row r="2550" spans="1:10" s="20" customFormat="1" ht="23.25" customHeight="1">
      <c r="A2550" s="30">
        <v>1400</v>
      </c>
      <c r="B2550" s="31">
        <v>100000516445</v>
      </c>
      <c r="C2550" s="30">
        <v>0</v>
      </c>
      <c r="D2550" s="29" t="s">
        <v>1453</v>
      </c>
      <c r="E2550" s="29" t="s">
        <v>1450</v>
      </c>
      <c r="F2550" s="28">
        <v>24600</v>
      </c>
      <c r="G2550" s="28">
        <v>-15323.02</v>
      </c>
      <c r="H2550" s="32">
        <v>9276.98</v>
      </c>
      <c r="I2550" s="110"/>
      <c r="J2550" s="22"/>
    </row>
    <row r="2551" spans="1:10" s="20" customFormat="1" ht="23.25" customHeight="1">
      <c r="A2551" s="30">
        <v>1401</v>
      </c>
      <c r="B2551" s="31">
        <v>100000516446</v>
      </c>
      <c r="C2551" s="30">
        <v>0</v>
      </c>
      <c r="D2551" s="29" t="s">
        <v>1453</v>
      </c>
      <c r="E2551" s="29" t="s">
        <v>1450</v>
      </c>
      <c r="F2551" s="28">
        <v>24600</v>
      </c>
      <c r="G2551" s="28">
        <v>-15323.02</v>
      </c>
      <c r="H2551" s="32">
        <v>9276.98</v>
      </c>
      <c r="I2551" s="110"/>
      <c r="J2551" s="22"/>
    </row>
    <row r="2552" spans="1:10" s="20" customFormat="1" ht="23.25" customHeight="1">
      <c r="A2552" s="30">
        <v>1402</v>
      </c>
      <c r="B2552" s="31">
        <v>100000516447</v>
      </c>
      <c r="C2552" s="30">
        <v>0</v>
      </c>
      <c r="D2552" s="29" t="s">
        <v>1453</v>
      </c>
      <c r="E2552" s="29" t="s">
        <v>1450</v>
      </c>
      <c r="F2552" s="28">
        <v>24600</v>
      </c>
      <c r="G2552" s="28">
        <v>-15323.02</v>
      </c>
      <c r="H2552" s="32">
        <v>9276.98</v>
      </c>
      <c r="I2552" s="110"/>
      <c r="J2552" s="22"/>
    </row>
    <row r="2553" spans="1:10" s="20" customFormat="1" ht="23.25" customHeight="1">
      <c r="A2553" s="30">
        <v>1403</v>
      </c>
      <c r="B2553" s="31">
        <v>100000516448</v>
      </c>
      <c r="C2553" s="30">
        <v>0</v>
      </c>
      <c r="D2553" s="29" t="s">
        <v>1453</v>
      </c>
      <c r="E2553" s="29" t="s">
        <v>1450</v>
      </c>
      <c r="F2553" s="28">
        <v>24600</v>
      </c>
      <c r="G2553" s="28">
        <v>-15323.02</v>
      </c>
      <c r="H2553" s="32">
        <v>9276.98</v>
      </c>
      <c r="I2553" s="110"/>
      <c r="J2553" s="22"/>
    </row>
    <row r="2554" spans="1:10" s="20" customFormat="1" ht="23.25" customHeight="1">
      <c r="A2554" s="30">
        <v>1404</v>
      </c>
      <c r="B2554" s="31">
        <v>100000516449</v>
      </c>
      <c r="C2554" s="30">
        <v>0</v>
      </c>
      <c r="D2554" s="29" t="s">
        <v>1453</v>
      </c>
      <c r="E2554" s="29" t="s">
        <v>1450</v>
      </c>
      <c r="F2554" s="28">
        <v>24600</v>
      </c>
      <c r="G2554" s="28">
        <v>-15323.02</v>
      </c>
      <c r="H2554" s="32">
        <v>9276.98</v>
      </c>
      <c r="I2554" s="110"/>
      <c r="J2554" s="22"/>
    </row>
    <row r="2555" spans="1:10" s="20" customFormat="1" ht="23.25" customHeight="1">
      <c r="A2555" s="30">
        <v>1405</v>
      </c>
      <c r="B2555" s="31">
        <v>100000516450</v>
      </c>
      <c r="C2555" s="30">
        <v>0</v>
      </c>
      <c r="D2555" s="29" t="s">
        <v>1453</v>
      </c>
      <c r="E2555" s="29" t="s">
        <v>1450</v>
      </c>
      <c r="F2555" s="28">
        <v>24600</v>
      </c>
      <c r="G2555" s="28">
        <v>-15323.02</v>
      </c>
      <c r="H2555" s="32">
        <v>9276.98</v>
      </c>
      <c r="I2555" s="110"/>
      <c r="J2555" s="22"/>
    </row>
    <row r="2556" spans="1:10" s="20" customFormat="1" ht="23.25" customHeight="1">
      <c r="A2556" s="30">
        <v>1406</v>
      </c>
      <c r="B2556" s="31">
        <v>100000516451</v>
      </c>
      <c r="C2556" s="30">
        <v>0</v>
      </c>
      <c r="D2556" s="29" t="s">
        <v>1453</v>
      </c>
      <c r="E2556" s="29" t="s">
        <v>1450</v>
      </c>
      <c r="F2556" s="28">
        <v>24600</v>
      </c>
      <c r="G2556" s="28">
        <v>-15323.02</v>
      </c>
      <c r="H2556" s="32">
        <v>9276.98</v>
      </c>
      <c r="I2556" s="110"/>
      <c r="J2556" s="22"/>
    </row>
    <row r="2557" spans="1:10" s="20" customFormat="1" ht="23.25" customHeight="1">
      <c r="A2557" s="30">
        <v>1407</v>
      </c>
      <c r="B2557" s="31">
        <v>100000516452</v>
      </c>
      <c r="C2557" s="30">
        <v>0</v>
      </c>
      <c r="D2557" s="29" t="s">
        <v>1453</v>
      </c>
      <c r="E2557" s="29" t="s">
        <v>1450</v>
      </c>
      <c r="F2557" s="28">
        <v>24600</v>
      </c>
      <c r="G2557" s="28">
        <v>-15323.02</v>
      </c>
      <c r="H2557" s="32">
        <v>9276.98</v>
      </c>
      <c r="I2557" s="110"/>
      <c r="J2557" s="22"/>
    </row>
    <row r="2558" spans="1:10" s="20" customFormat="1" ht="23.25" customHeight="1">
      <c r="A2558" s="30">
        <v>1408</v>
      </c>
      <c r="B2558" s="31">
        <v>100000516453</v>
      </c>
      <c r="C2558" s="30">
        <v>0</v>
      </c>
      <c r="D2558" s="29" t="s">
        <v>1453</v>
      </c>
      <c r="E2558" s="29" t="s">
        <v>1450</v>
      </c>
      <c r="F2558" s="28">
        <v>24600</v>
      </c>
      <c r="G2558" s="28">
        <v>-15323.02</v>
      </c>
      <c r="H2558" s="32">
        <v>9276.98</v>
      </c>
      <c r="I2558" s="110"/>
      <c r="J2558" s="22"/>
    </row>
    <row r="2559" spans="1:10" s="20" customFormat="1" ht="23.25" customHeight="1">
      <c r="A2559" s="30">
        <v>1409</v>
      </c>
      <c r="B2559" s="31">
        <v>100000516454</v>
      </c>
      <c r="C2559" s="30">
        <v>0</v>
      </c>
      <c r="D2559" s="29" t="s">
        <v>1453</v>
      </c>
      <c r="E2559" s="29" t="s">
        <v>1450</v>
      </c>
      <c r="F2559" s="28">
        <v>24600</v>
      </c>
      <c r="G2559" s="28">
        <v>-15323.02</v>
      </c>
      <c r="H2559" s="32">
        <v>9276.98</v>
      </c>
      <c r="I2559" s="110"/>
      <c r="J2559" s="22"/>
    </row>
    <row r="2560" spans="1:10" s="20" customFormat="1" ht="23.25" customHeight="1">
      <c r="A2560" s="30">
        <v>1410</v>
      </c>
      <c r="B2560" s="31">
        <v>100000516455</v>
      </c>
      <c r="C2560" s="30">
        <v>0</v>
      </c>
      <c r="D2560" s="29" t="s">
        <v>1453</v>
      </c>
      <c r="E2560" s="29" t="s">
        <v>1450</v>
      </c>
      <c r="F2560" s="28">
        <v>24600</v>
      </c>
      <c r="G2560" s="28">
        <v>-15323.02</v>
      </c>
      <c r="H2560" s="32">
        <v>9276.98</v>
      </c>
      <c r="I2560" s="110"/>
      <c r="J2560" s="22"/>
    </row>
    <row r="2561" spans="1:10" s="20" customFormat="1" ht="23.25" customHeight="1">
      <c r="A2561" s="30">
        <v>1411</v>
      </c>
      <c r="B2561" s="31">
        <v>100000516456</v>
      </c>
      <c r="C2561" s="30">
        <v>0</v>
      </c>
      <c r="D2561" s="29" t="s">
        <v>1453</v>
      </c>
      <c r="E2561" s="29" t="s">
        <v>1450</v>
      </c>
      <c r="F2561" s="28">
        <v>24600</v>
      </c>
      <c r="G2561" s="28">
        <v>-15323.02</v>
      </c>
      <c r="H2561" s="32">
        <v>9276.98</v>
      </c>
      <c r="I2561" s="110"/>
      <c r="J2561" s="22"/>
    </row>
    <row r="2562" spans="1:10" s="20" customFormat="1" ht="23.25" customHeight="1">
      <c r="A2562" s="30">
        <v>1412</v>
      </c>
      <c r="B2562" s="31">
        <v>100000516457</v>
      </c>
      <c r="C2562" s="30">
        <v>0</v>
      </c>
      <c r="D2562" s="29" t="s">
        <v>1453</v>
      </c>
      <c r="E2562" s="29" t="s">
        <v>1450</v>
      </c>
      <c r="F2562" s="28">
        <v>24600</v>
      </c>
      <c r="G2562" s="28">
        <v>-15323.02</v>
      </c>
      <c r="H2562" s="32">
        <v>9276.98</v>
      </c>
      <c r="I2562" s="110"/>
      <c r="J2562" s="22"/>
    </row>
    <row r="2563" spans="1:10" s="20" customFormat="1" ht="23.25" customHeight="1">
      <c r="A2563" s="30">
        <v>1413</v>
      </c>
      <c r="B2563" s="31">
        <v>100000516458</v>
      </c>
      <c r="C2563" s="30">
        <v>0</v>
      </c>
      <c r="D2563" s="29" t="s">
        <v>1453</v>
      </c>
      <c r="E2563" s="29" t="s">
        <v>1450</v>
      </c>
      <c r="F2563" s="28">
        <v>24600</v>
      </c>
      <c r="G2563" s="28">
        <v>-15323.02</v>
      </c>
      <c r="H2563" s="32">
        <v>9276.98</v>
      </c>
      <c r="I2563" s="110"/>
      <c r="J2563" s="22"/>
    </row>
    <row r="2564" spans="1:10" s="20" customFormat="1" ht="23.25" customHeight="1">
      <c r="A2564" s="30">
        <v>1414</v>
      </c>
      <c r="B2564" s="31">
        <v>100000516459</v>
      </c>
      <c r="C2564" s="30">
        <v>0</v>
      </c>
      <c r="D2564" s="29" t="s">
        <v>1453</v>
      </c>
      <c r="E2564" s="29" t="s">
        <v>1450</v>
      </c>
      <c r="F2564" s="28">
        <v>24600</v>
      </c>
      <c r="G2564" s="28">
        <v>-15323.02</v>
      </c>
      <c r="H2564" s="32">
        <v>9276.98</v>
      </c>
      <c r="I2564" s="110"/>
      <c r="J2564" s="22"/>
    </row>
    <row r="2565" spans="1:10" s="20" customFormat="1" ht="23.25" customHeight="1">
      <c r="A2565" s="30">
        <v>1415</v>
      </c>
      <c r="B2565" s="31">
        <v>100000516460</v>
      </c>
      <c r="C2565" s="30">
        <v>0</v>
      </c>
      <c r="D2565" s="29" t="s">
        <v>1453</v>
      </c>
      <c r="E2565" s="29" t="s">
        <v>1450</v>
      </c>
      <c r="F2565" s="28">
        <v>24600</v>
      </c>
      <c r="G2565" s="28">
        <v>-15323.02</v>
      </c>
      <c r="H2565" s="32">
        <v>9276.98</v>
      </c>
      <c r="I2565" s="110"/>
      <c r="J2565" s="22"/>
    </row>
    <row r="2566" spans="1:10" s="20" customFormat="1" ht="23.25" customHeight="1">
      <c r="A2566" s="30">
        <v>1416</v>
      </c>
      <c r="B2566" s="31">
        <v>100000516461</v>
      </c>
      <c r="C2566" s="30">
        <v>0</v>
      </c>
      <c r="D2566" s="29" t="s">
        <v>1453</v>
      </c>
      <c r="E2566" s="29" t="s">
        <v>1450</v>
      </c>
      <c r="F2566" s="28">
        <v>24600</v>
      </c>
      <c r="G2566" s="28">
        <v>-15323.02</v>
      </c>
      <c r="H2566" s="32">
        <v>9276.98</v>
      </c>
      <c r="I2566" s="110"/>
      <c r="J2566" s="22"/>
    </row>
    <row r="2567" spans="1:10" s="20" customFormat="1" ht="23.25" customHeight="1">
      <c r="A2567" s="30">
        <v>1417</v>
      </c>
      <c r="B2567" s="31">
        <v>100000516462</v>
      </c>
      <c r="C2567" s="30">
        <v>0</v>
      </c>
      <c r="D2567" s="29" t="s">
        <v>1453</v>
      </c>
      <c r="E2567" s="29" t="s">
        <v>1450</v>
      </c>
      <c r="F2567" s="28">
        <v>24600</v>
      </c>
      <c r="G2567" s="28">
        <v>-15323.02</v>
      </c>
      <c r="H2567" s="32">
        <v>9276.98</v>
      </c>
      <c r="I2567" s="110"/>
      <c r="J2567" s="22"/>
    </row>
    <row r="2568" spans="1:10" s="20" customFormat="1" ht="23.25" customHeight="1">
      <c r="A2568" s="30">
        <v>1418</v>
      </c>
      <c r="B2568" s="31">
        <v>100000516463</v>
      </c>
      <c r="C2568" s="30">
        <v>0</v>
      </c>
      <c r="D2568" s="29" t="s">
        <v>1453</v>
      </c>
      <c r="E2568" s="29" t="s">
        <v>1450</v>
      </c>
      <c r="F2568" s="28">
        <v>24600</v>
      </c>
      <c r="G2568" s="28">
        <v>-15323.02</v>
      </c>
      <c r="H2568" s="32">
        <v>9276.98</v>
      </c>
      <c r="I2568" s="110"/>
      <c r="J2568" s="22"/>
    </row>
    <row r="2569" spans="1:10" s="20" customFormat="1" ht="23.25" customHeight="1">
      <c r="A2569" s="30">
        <v>1419</v>
      </c>
      <c r="B2569" s="31">
        <v>100000516464</v>
      </c>
      <c r="C2569" s="30">
        <v>0</v>
      </c>
      <c r="D2569" s="29" t="s">
        <v>1453</v>
      </c>
      <c r="E2569" s="29" t="s">
        <v>1450</v>
      </c>
      <c r="F2569" s="28">
        <v>24600</v>
      </c>
      <c r="G2569" s="28">
        <v>-15323.02</v>
      </c>
      <c r="H2569" s="32">
        <v>9276.98</v>
      </c>
      <c r="I2569" s="110"/>
      <c r="J2569" s="22"/>
    </row>
    <row r="2570" spans="1:10" s="20" customFormat="1" ht="23.25" customHeight="1">
      <c r="A2570" s="30">
        <v>1420</v>
      </c>
      <c r="B2570" s="31">
        <v>100000516465</v>
      </c>
      <c r="C2570" s="30">
        <v>0</v>
      </c>
      <c r="D2570" s="29" t="s">
        <v>1453</v>
      </c>
      <c r="E2570" s="29" t="s">
        <v>1450</v>
      </c>
      <c r="F2570" s="28">
        <v>24600</v>
      </c>
      <c r="G2570" s="28">
        <v>-15323.02</v>
      </c>
      <c r="H2570" s="32">
        <v>9276.98</v>
      </c>
      <c r="I2570" s="110"/>
      <c r="J2570" s="22"/>
    </row>
    <row r="2571" spans="1:10" s="20" customFormat="1" ht="23.25" customHeight="1">
      <c r="A2571" s="30">
        <v>1421</v>
      </c>
      <c r="B2571" s="31">
        <v>100000516466</v>
      </c>
      <c r="C2571" s="30">
        <v>0</v>
      </c>
      <c r="D2571" s="29" t="s">
        <v>1453</v>
      </c>
      <c r="E2571" s="29" t="s">
        <v>1450</v>
      </c>
      <c r="F2571" s="28">
        <v>24600</v>
      </c>
      <c r="G2571" s="28">
        <v>-15323.02</v>
      </c>
      <c r="H2571" s="32">
        <v>9276.98</v>
      </c>
      <c r="I2571" s="110"/>
      <c r="J2571" s="22"/>
    </row>
    <row r="2572" spans="1:10" s="20" customFormat="1" ht="23.25" customHeight="1">
      <c r="A2572" s="30">
        <v>1422</v>
      </c>
      <c r="B2572" s="31">
        <v>100000516467</v>
      </c>
      <c r="C2572" s="30">
        <v>0</v>
      </c>
      <c r="D2572" s="29" t="s">
        <v>1453</v>
      </c>
      <c r="E2572" s="29" t="s">
        <v>1450</v>
      </c>
      <c r="F2572" s="28">
        <v>24600</v>
      </c>
      <c r="G2572" s="28">
        <v>-15323.02</v>
      </c>
      <c r="H2572" s="32">
        <v>9276.98</v>
      </c>
      <c r="I2572" s="110"/>
      <c r="J2572" s="22"/>
    </row>
    <row r="2573" spans="1:10" s="20" customFormat="1" ht="23.25" customHeight="1">
      <c r="A2573" s="30">
        <v>1423</v>
      </c>
      <c r="B2573" s="31">
        <v>100000516468</v>
      </c>
      <c r="C2573" s="30">
        <v>0</v>
      </c>
      <c r="D2573" s="29" t="s">
        <v>1453</v>
      </c>
      <c r="E2573" s="29" t="s">
        <v>1450</v>
      </c>
      <c r="F2573" s="28">
        <v>24600</v>
      </c>
      <c r="G2573" s="28">
        <v>-15323.02</v>
      </c>
      <c r="H2573" s="32">
        <v>9276.98</v>
      </c>
      <c r="I2573" s="110"/>
      <c r="J2573" s="22"/>
    </row>
    <row r="2574" spans="1:10" s="20" customFormat="1" ht="23.25" customHeight="1">
      <c r="A2574" s="30">
        <v>1424</v>
      </c>
      <c r="B2574" s="31">
        <v>100000516469</v>
      </c>
      <c r="C2574" s="30">
        <v>0</v>
      </c>
      <c r="D2574" s="29" t="s">
        <v>1453</v>
      </c>
      <c r="E2574" s="29" t="s">
        <v>1450</v>
      </c>
      <c r="F2574" s="28">
        <v>24600</v>
      </c>
      <c r="G2574" s="28">
        <v>-15323.02</v>
      </c>
      <c r="H2574" s="32">
        <v>9276.98</v>
      </c>
      <c r="I2574" s="110"/>
      <c r="J2574" s="22"/>
    </row>
    <row r="2575" spans="1:10" s="20" customFormat="1" ht="23.25" customHeight="1">
      <c r="A2575" s="30">
        <v>1425</v>
      </c>
      <c r="B2575" s="31">
        <v>100000516470</v>
      </c>
      <c r="C2575" s="30">
        <v>0</v>
      </c>
      <c r="D2575" s="29" t="s">
        <v>1453</v>
      </c>
      <c r="E2575" s="29" t="s">
        <v>1450</v>
      </c>
      <c r="F2575" s="28">
        <v>24600</v>
      </c>
      <c r="G2575" s="28">
        <v>-15323.02</v>
      </c>
      <c r="H2575" s="32">
        <v>9276.98</v>
      </c>
      <c r="I2575" s="110"/>
      <c r="J2575" s="22"/>
    </row>
    <row r="2576" spans="1:10" s="20" customFormat="1" ht="23.25" customHeight="1">
      <c r="A2576" s="30">
        <v>1426</v>
      </c>
      <c r="B2576" s="31">
        <v>100000516471</v>
      </c>
      <c r="C2576" s="30">
        <v>0</v>
      </c>
      <c r="D2576" s="29" t="s">
        <v>1453</v>
      </c>
      <c r="E2576" s="29" t="s">
        <v>1450</v>
      </c>
      <c r="F2576" s="28">
        <v>24600</v>
      </c>
      <c r="G2576" s="28">
        <v>-15323.02</v>
      </c>
      <c r="H2576" s="32">
        <v>9276.98</v>
      </c>
      <c r="I2576" s="110"/>
      <c r="J2576" s="22"/>
    </row>
    <row r="2577" spans="1:10" s="20" customFormat="1" ht="23.25" customHeight="1">
      <c r="A2577" s="30">
        <v>1427</v>
      </c>
      <c r="B2577" s="31">
        <v>100000516472</v>
      </c>
      <c r="C2577" s="30">
        <v>0</v>
      </c>
      <c r="D2577" s="29" t="s">
        <v>1453</v>
      </c>
      <c r="E2577" s="29" t="s">
        <v>1450</v>
      </c>
      <c r="F2577" s="28">
        <v>24600</v>
      </c>
      <c r="G2577" s="28">
        <v>-15323.02</v>
      </c>
      <c r="H2577" s="32">
        <v>9276.98</v>
      </c>
      <c r="I2577" s="110"/>
      <c r="J2577" s="22"/>
    </row>
    <row r="2578" spans="1:10" s="20" customFormat="1" ht="23.25" customHeight="1">
      <c r="A2578" s="30">
        <v>1428</v>
      </c>
      <c r="B2578" s="31">
        <v>100000516473</v>
      </c>
      <c r="C2578" s="30">
        <v>0</v>
      </c>
      <c r="D2578" s="29" t="s">
        <v>1453</v>
      </c>
      <c r="E2578" s="29" t="s">
        <v>1450</v>
      </c>
      <c r="F2578" s="28">
        <v>24600</v>
      </c>
      <c r="G2578" s="28">
        <v>-15323.02</v>
      </c>
      <c r="H2578" s="32">
        <v>9276.98</v>
      </c>
      <c r="I2578" s="110"/>
      <c r="J2578" s="22"/>
    </row>
    <row r="2579" spans="1:10" s="20" customFormat="1" ht="23.25" customHeight="1">
      <c r="A2579" s="30">
        <v>1429</v>
      </c>
      <c r="B2579" s="31">
        <v>100000516474</v>
      </c>
      <c r="C2579" s="30">
        <v>0</v>
      </c>
      <c r="D2579" s="29" t="s">
        <v>1453</v>
      </c>
      <c r="E2579" s="29" t="s">
        <v>1450</v>
      </c>
      <c r="F2579" s="28">
        <v>24600</v>
      </c>
      <c r="G2579" s="28">
        <v>-15323.02</v>
      </c>
      <c r="H2579" s="32">
        <v>9276.98</v>
      </c>
      <c r="I2579" s="110"/>
      <c r="J2579" s="22"/>
    </row>
    <row r="2580" spans="1:10" s="20" customFormat="1" ht="23.25" customHeight="1">
      <c r="A2580" s="30">
        <v>1430</v>
      </c>
      <c r="B2580" s="31">
        <v>100000516475</v>
      </c>
      <c r="C2580" s="30">
        <v>0</v>
      </c>
      <c r="D2580" s="29" t="s">
        <v>1453</v>
      </c>
      <c r="E2580" s="29" t="s">
        <v>1450</v>
      </c>
      <c r="F2580" s="28">
        <v>24600</v>
      </c>
      <c r="G2580" s="28">
        <v>-15323.02</v>
      </c>
      <c r="H2580" s="32">
        <v>9276.98</v>
      </c>
      <c r="I2580" s="110"/>
      <c r="J2580" s="22"/>
    </row>
    <row r="2581" spans="1:10" s="20" customFormat="1" ht="23.25" customHeight="1">
      <c r="A2581" s="30">
        <v>1431</v>
      </c>
      <c r="B2581" s="31">
        <v>100000516476</v>
      </c>
      <c r="C2581" s="30">
        <v>0</v>
      </c>
      <c r="D2581" s="29" t="s">
        <v>1453</v>
      </c>
      <c r="E2581" s="29" t="s">
        <v>1450</v>
      </c>
      <c r="F2581" s="28">
        <v>24600</v>
      </c>
      <c r="G2581" s="28">
        <v>-15323.02</v>
      </c>
      <c r="H2581" s="32">
        <v>9276.98</v>
      </c>
      <c r="I2581" s="110"/>
      <c r="J2581" s="22"/>
    </row>
    <row r="2582" spans="1:10" s="20" customFormat="1" ht="23.25" customHeight="1">
      <c r="A2582" s="30">
        <v>1432</v>
      </c>
      <c r="B2582" s="31">
        <v>100000516477</v>
      </c>
      <c r="C2582" s="30">
        <v>0</v>
      </c>
      <c r="D2582" s="29" t="s">
        <v>1453</v>
      </c>
      <c r="E2582" s="29" t="s">
        <v>1450</v>
      </c>
      <c r="F2582" s="28">
        <v>24600</v>
      </c>
      <c r="G2582" s="28">
        <v>-15323.02</v>
      </c>
      <c r="H2582" s="32">
        <v>9276.98</v>
      </c>
      <c r="I2582" s="110"/>
      <c r="J2582" s="22"/>
    </row>
    <row r="2583" spans="1:10" s="20" customFormat="1" ht="23.25" customHeight="1">
      <c r="A2583" s="30">
        <v>1433</v>
      </c>
      <c r="B2583" s="31">
        <v>100000516478</v>
      </c>
      <c r="C2583" s="30">
        <v>0</v>
      </c>
      <c r="D2583" s="29" t="s">
        <v>1453</v>
      </c>
      <c r="E2583" s="29" t="s">
        <v>1450</v>
      </c>
      <c r="F2583" s="28">
        <v>24600</v>
      </c>
      <c r="G2583" s="28">
        <v>-15323.02</v>
      </c>
      <c r="H2583" s="32">
        <v>9276.98</v>
      </c>
      <c r="I2583" s="110"/>
      <c r="J2583" s="22"/>
    </row>
    <row r="2584" spans="1:10" s="20" customFormat="1" ht="23.25" customHeight="1">
      <c r="A2584" s="30">
        <v>1434</v>
      </c>
      <c r="B2584" s="31">
        <v>100000516479</v>
      </c>
      <c r="C2584" s="30">
        <v>0</v>
      </c>
      <c r="D2584" s="29" t="s">
        <v>1453</v>
      </c>
      <c r="E2584" s="29" t="s">
        <v>1450</v>
      </c>
      <c r="F2584" s="28">
        <v>24600</v>
      </c>
      <c r="G2584" s="28">
        <v>-15323.02</v>
      </c>
      <c r="H2584" s="32">
        <v>9276.98</v>
      </c>
      <c r="I2584" s="110"/>
      <c r="J2584" s="22"/>
    </row>
    <row r="2585" spans="1:10" s="20" customFormat="1" ht="23.25" customHeight="1">
      <c r="A2585" s="30">
        <v>1435</v>
      </c>
      <c r="B2585" s="31">
        <v>100000516480</v>
      </c>
      <c r="C2585" s="30">
        <v>0</v>
      </c>
      <c r="D2585" s="29" t="s">
        <v>1453</v>
      </c>
      <c r="E2585" s="29" t="s">
        <v>1450</v>
      </c>
      <c r="F2585" s="28">
        <v>24600</v>
      </c>
      <c r="G2585" s="28">
        <v>-15323.02</v>
      </c>
      <c r="H2585" s="32">
        <v>9276.98</v>
      </c>
      <c r="I2585" s="110"/>
      <c r="J2585" s="22"/>
    </row>
    <row r="2586" spans="1:10" s="20" customFormat="1" ht="23.25" customHeight="1">
      <c r="A2586" s="30">
        <v>1436</v>
      </c>
      <c r="B2586" s="31">
        <v>100000516481</v>
      </c>
      <c r="C2586" s="30">
        <v>0</v>
      </c>
      <c r="D2586" s="29" t="s">
        <v>1453</v>
      </c>
      <c r="E2586" s="29" t="s">
        <v>1450</v>
      </c>
      <c r="F2586" s="28">
        <v>24600</v>
      </c>
      <c r="G2586" s="28">
        <v>-15323.02</v>
      </c>
      <c r="H2586" s="32">
        <v>9276.98</v>
      </c>
      <c r="I2586" s="110"/>
      <c r="J2586" s="22"/>
    </row>
    <row r="2587" spans="1:10" s="20" customFormat="1" ht="23.25" customHeight="1">
      <c r="A2587" s="30">
        <v>1437</v>
      </c>
      <c r="B2587" s="31">
        <v>100000516482</v>
      </c>
      <c r="C2587" s="30">
        <v>0</v>
      </c>
      <c r="D2587" s="29" t="s">
        <v>1453</v>
      </c>
      <c r="E2587" s="29" t="s">
        <v>1450</v>
      </c>
      <c r="F2587" s="28">
        <v>24600</v>
      </c>
      <c r="G2587" s="28">
        <v>-15323.02</v>
      </c>
      <c r="H2587" s="32">
        <v>9276.98</v>
      </c>
      <c r="I2587" s="110"/>
      <c r="J2587" s="22"/>
    </row>
    <row r="2588" spans="1:10" s="20" customFormat="1" ht="23.25" customHeight="1">
      <c r="A2588" s="30">
        <v>1438</v>
      </c>
      <c r="B2588" s="31">
        <v>100000516483</v>
      </c>
      <c r="C2588" s="30">
        <v>0</v>
      </c>
      <c r="D2588" s="29" t="s">
        <v>1453</v>
      </c>
      <c r="E2588" s="29" t="s">
        <v>1450</v>
      </c>
      <c r="F2588" s="28">
        <v>24600</v>
      </c>
      <c r="G2588" s="28">
        <v>-15323.02</v>
      </c>
      <c r="H2588" s="32">
        <v>9276.98</v>
      </c>
      <c r="I2588" s="110"/>
      <c r="J2588" s="22"/>
    </row>
    <row r="2589" spans="1:10" s="20" customFormat="1" ht="23.25" customHeight="1">
      <c r="A2589" s="30">
        <v>1439</v>
      </c>
      <c r="B2589" s="31">
        <v>100000516484</v>
      </c>
      <c r="C2589" s="30">
        <v>0</v>
      </c>
      <c r="D2589" s="29" t="s">
        <v>1453</v>
      </c>
      <c r="E2589" s="29" t="s">
        <v>1450</v>
      </c>
      <c r="F2589" s="28">
        <v>24600</v>
      </c>
      <c r="G2589" s="28">
        <v>-15323.02</v>
      </c>
      <c r="H2589" s="32">
        <v>9276.98</v>
      </c>
      <c r="I2589" s="110"/>
      <c r="J2589" s="22"/>
    </row>
    <row r="2590" spans="1:10" s="20" customFormat="1" ht="23.25" customHeight="1">
      <c r="A2590" s="30">
        <v>1440</v>
      </c>
      <c r="B2590" s="31">
        <v>100000516485</v>
      </c>
      <c r="C2590" s="30">
        <v>0</v>
      </c>
      <c r="D2590" s="29" t="s">
        <v>1453</v>
      </c>
      <c r="E2590" s="29" t="s">
        <v>1450</v>
      </c>
      <c r="F2590" s="28">
        <v>24600</v>
      </c>
      <c r="G2590" s="28">
        <v>-15323.02</v>
      </c>
      <c r="H2590" s="32">
        <v>9276.98</v>
      </c>
      <c r="I2590" s="110"/>
      <c r="J2590" s="22"/>
    </row>
    <row r="2591" spans="1:10" s="20" customFormat="1" ht="23.25" customHeight="1">
      <c r="A2591" s="30">
        <v>1441</v>
      </c>
      <c r="B2591" s="31">
        <v>100000516486</v>
      </c>
      <c r="C2591" s="30">
        <v>0</v>
      </c>
      <c r="D2591" s="29" t="s">
        <v>1453</v>
      </c>
      <c r="E2591" s="29" t="s">
        <v>1450</v>
      </c>
      <c r="F2591" s="28">
        <v>24600</v>
      </c>
      <c r="G2591" s="28">
        <v>-15323.02</v>
      </c>
      <c r="H2591" s="32">
        <v>9276.98</v>
      </c>
      <c r="I2591" s="110"/>
      <c r="J2591" s="22"/>
    </row>
    <row r="2592" spans="1:10" s="20" customFormat="1" ht="23.25" customHeight="1">
      <c r="A2592" s="30">
        <v>1442</v>
      </c>
      <c r="B2592" s="31">
        <v>100000516487</v>
      </c>
      <c r="C2592" s="30">
        <v>0</v>
      </c>
      <c r="D2592" s="29" t="s">
        <v>1453</v>
      </c>
      <c r="E2592" s="29" t="s">
        <v>1450</v>
      </c>
      <c r="F2592" s="28">
        <v>24600</v>
      </c>
      <c r="G2592" s="28">
        <v>-15323.02</v>
      </c>
      <c r="H2592" s="32">
        <v>9276.98</v>
      </c>
      <c r="I2592" s="110"/>
      <c r="J2592" s="22"/>
    </row>
    <row r="2593" spans="1:10" s="20" customFormat="1" ht="23.25" customHeight="1">
      <c r="A2593" s="30">
        <v>1443</v>
      </c>
      <c r="B2593" s="31">
        <v>100000516488</v>
      </c>
      <c r="C2593" s="30">
        <v>0</v>
      </c>
      <c r="D2593" s="29" t="s">
        <v>1453</v>
      </c>
      <c r="E2593" s="29" t="s">
        <v>1450</v>
      </c>
      <c r="F2593" s="28">
        <v>24600</v>
      </c>
      <c r="G2593" s="28">
        <v>-15323.02</v>
      </c>
      <c r="H2593" s="32">
        <v>9276.98</v>
      </c>
      <c r="I2593" s="110"/>
      <c r="J2593" s="22"/>
    </row>
    <row r="2594" spans="1:10" s="20" customFormat="1" ht="23.25" customHeight="1">
      <c r="A2594" s="30">
        <v>1444</v>
      </c>
      <c r="B2594" s="31">
        <v>100000516489</v>
      </c>
      <c r="C2594" s="30">
        <v>0</v>
      </c>
      <c r="D2594" s="29" t="s">
        <v>1453</v>
      </c>
      <c r="E2594" s="29" t="s">
        <v>1450</v>
      </c>
      <c r="F2594" s="28">
        <v>24600</v>
      </c>
      <c r="G2594" s="28">
        <v>-15323.02</v>
      </c>
      <c r="H2594" s="32">
        <v>9276.98</v>
      </c>
      <c r="I2594" s="110"/>
      <c r="J2594" s="22"/>
    </row>
    <row r="2595" spans="1:10" s="20" customFormat="1" ht="23.25" customHeight="1">
      <c r="A2595" s="30">
        <v>1445</v>
      </c>
      <c r="B2595" s="31">
        <v>100000516490</v>
      </c>
      <c r="C2595" s="30">
        <v>0</v>
      </c>
      <c r="D2595" s="29" t="s">
        <v>1453</v>
      </c>
      <c r="E2595" s="29" t="s">
        <v>1450</v>
      </c>
      <c r="F2595" s="28">
        <v>24600</v>
      </c>
      <c r="G2595" s="28">
        <v>-15323.02</v>
      </c>
      <c r="H2595" s="32">
        <v>9276.98</v>
      </c>
      <c r="I2595" s="110"/>
      <c r="J2595" s="22"/>
    </row>
    <row r="2596" spans="1:10" s="20" customFormat="1" ht="23.25" customHeight="1">
      <c r="A2596" s="30">
        <v>1446</v>
      </c>
      <c r="B2596" s="31">
        <v>100000516491</v>
      </c>
      <c r="C2596" s="30">
        <v>0</v>
      </c>
      <c r="D2596" s="29" t="s">
        <v>1453</v>
      </c>
      <c r="E2596" s="29" t="s">
        <v>1450</v>
      </c>
      <c r="F2596" s="28">
        <v>24600</v>
      </c>
      <c r="G2596" s="28">
        <v>-15323.02</v>
      </c>
      <c r="H2596" s="32">
        <v>9276.98</v>
      </c>
      <c r="I2596" s="110"/>
      <c r="J2596" s="22"/>
    </row>
    <row r="2597" spans="1:10" s="20" customFormat="1" ht="23.25" customHeight="1">
      <c r="A2597" s="30">
        <v>1447</v>
      </c>
      <c r="B2597" s="31">
        <v>100000516492</v>
      </c>
      <c r="C2597" s="30">
        <v>0</v>
      </c>
      <c r="D2597" s="29" t="s">
        <v>1453</v>
      </c>
      <c r="E2597" s="29" t="s">
        <v>1450</v>
      </c>
      <c r="F2597" s="28">
        <v>24600</v>
      </c>
      <c r="G2597" s="28">
        <v>-15323.02</v>
      </c>
      <c r="H2597" s="32">
        <v>9276.98</v>
      </c>
      <c r="I2597" s="110"/>
      <c r="J2597" s="22"/>
    </row>
    <row r="2598" spans="1:10" s="20" customFormat="1" ht="23.25" customHeight="1">
      <c r="A2598" s="30">
        <v>1448</v>
      </c>
      <c r="B2598" s="31">
        <v>100000516493</v>
      </c>
      <c r="C2598" s="30">
        <v>0</v>
      </c>
      <c r="D2598" s="29" t="s">
        <v>1453</v>
      </c>
      <c r="E2598" s="29" t="s">
        <v>1450</v>
      </c>
      <c r="F2598" s="28">
        <v>24600</v>
      </c>
      <c r="G2598" s="28">
        <v>-15323.02</v>
      </c>
      <c r="H2598" s="32">
        <v>9276.98</v>
      </c>
      <c r="I2598" s="110"/>
      <c r="J2598" s="22"/>
    </row>
    <row r="2599" spans="1:10" s="20" customFormat="1" ht="23.25" customHeight="1">
      <c r="A2599" s="30">
        <v>1449</v>
      </c>
      <c r="B2599" s="31">
        <v>100000516494</v>
      </c>
      <c r="C2599" s="30">
        <v>0</v>
      </c>
      <c r="D2599" s="29" t="s">
        <v>1453</v>
      </c>
      <c r="E2599" s="29" t="s">
        <v>1450</v>
      </c>
      <c r="F2599" s="28">
        <v>24600</v>
      </c>
      <c r="G2599" s="28">
        <v>-15323.02</v>
      </c>
      <c r="H2599" s="32">
        <v>9276.98</v>
      </c>
      <c r="I2599" s="110"/>
      <c r="J2599" s="22"/>
    </row>
    <row r="2600" spans="1:10" s="20" customFormat="1" ht="23.25" customHeight="1">
      <c r="A2600" s="30">
        <v>1450</v>
      </c>
      <c r="B2600" s="31">
        <v>100000516495</v>
      </c>
      <c r="C2600" s="30">
        <v>0</v>
      </c>
      <c r="D2600" s="29" t="s">
        <v>1453</v>
      </c>
      <c r="E2600" s="29" t="s">
        <v>1450</v>
      </c>
      <c r="F2600" s="28">
        <v>24600</v>
      </c>
      <c r="G2600" s="28">
        <v>-15323.02</v>
      </c>
      <c r="H2600" s="32">
        <v>9276.98</v>
      </c>
      <c r="I2600" s="110"/>
      <c r="J2600" s="22"/>
    </row>
    <row r="2601" spans="1:10" s="20" customFormat="1" ht="23.25" customHeight="1">
      <c r="A2601" s="30">
        <v>1451</v>
      </c>
      <c r="B2601" s="31">
        <v>100000516496</v>
      </c>
      <c r="C2601" s="30">
        <v>0</v>
      </c>
      <c r="D2601" s="29" t="s">
        <v>1453</v>
      </c>
      <c r="E2601" s="29" t="s">
        <v>1450</v>
      </c>
      <c r="F2601" s="28">
        <v>24600</v>
      </c>
      <c r="G2601" s="28">
        <v>-15323.02</v>
      </c>
      <c r="H2601" s="32">
        <v>9276.98</v>
      </c>
      <c r="I2601" s="110"/>
      <c r="J2601" s="22"/>
    </row>
    <row r="2602" spans="1:10" s="20" customFormat="1" ht="23.25" customHeight="1">
      <c r="A2602" s="30">
        <v>1452</v>
      </c>
      <c r="B2602" s="31">
        <v>100000516497</v>
      </c>
      <c r="C2602" s="30">
        <v>0</v>
      </c>
      <c r="D2602" s="29" t="s">
        <v>1453</v>
      </c>
      <c r="E2602" s="29" t="s">
        <v>1450</v>
      </c>
      <c r="F2602" s="28">
        <v>24600</v>
      </c>
      <c r="G2602" s="28">
        <v>-15323.02</v>
      </c>
      <c r="H2602" s="32">
        <v>9276.98</v>
      </c>
      <c r="I2602" s="110"/>
      <c r="J2602" s="22"/>
    </row>
    <row r="2603" spans="1:10" s="20" customFormat="1" ht="23.25" customHeight="1">
      <c r="A2603" s="30">
        <v>1453</v>
      </c>
      <c r="B2603" s="31">
        <v>100000516498</v>
      </c>
      <c r="C2603" s="30">
        <v>0</v>
      </c>
      <c r="D2603" s="29" t="s">
        <v>1453</v>
      </c>
      <c r="E2603" s="29" t="s">
        <v>1450</v>
      </c>
      <c r="F2603" s="28">
        <v>24600</v>
      </c>
      <c r="G2603" s="28">
        <v>-15323.02</v>
      </c>
      <c r="H2603" s="32">
        <v>9276.98</v>
      </c>
      <c r="I2603" s="110"/>
      <c r="J2603" s="22"/>
    </row>
    <row r="2604" spans="1:10" s="20" customFormat="1" ht="23.25" customHeight="1">
      <c r="A2604" s="30">
        <v>1454</v>
      </c>
      <c r="B2604" s="31">
        <v>100000516499</v>
      </c>
      <c r="C2604" s="30">
        <v>0</v>
      </c>
      <c r="D2604" s="29" t="s">
        <v>1453</v>
      </c>
      <c r="E2604" s="29" t="s">
        <v>1450</v>
      </c>
      <c r="F2604" s="28">
        <v>24600</v>
      </c>
      <c r="G2604" s="28">
        <v>-15323.02</v>
      </c>
      <c r="H2604" s="32">
        <v>9276.98</v>
      </c>
      <c r="I2604" s="110"/>
      <c r="J2604" s="22"/>
    </row>
    <row r="2605" spans="1:10" s="20" customFormat="1" ht="23.25" customHeight="1">
      <c r="A2605" s="30">
        <v>1455</v>
      </c>
      <c r="B2605" s="31">
        <v>100000516500</v>
      </c>
      <c r="C2605" s="30">
        <v>0</v>
      </c>
      <c r="D2605" s="29" t="s">
        <v>1453</v>
      </c>
      <c r="E2605" s="29" t="s">
        <v>1450</v>
      </c>
      <c r="F2605" s="28">
        <v>24600</v>
      </c>
      <c r="G2605" s="28">
        <v>-15323.02</v>
      </c>
      <c r="H2605" s="32">
        <v>9276.98</v>
      </c>
      <c r="I2605" s="110"/>
      <c r="J2605" s="22"/>
    </row>
    <row r="2606" spans="1:10" s="20" customFormat="1" ht="23.25" customHeight="1">
      <c r="A2606" s="30">
        <v>1456</v>
      </c>
      <c r="B2606" s="31">
        <v>100000516501</v>
      </c>
      <c r="C2606" s="30">
        <v>0</v>
      </c>
      <c r="D2606" s="29" t="s">
        <v>1453</v>
      </c>
      <c r="E2606" s="29" t="s">
        <v>1450</v>
      </c>
      <c r="F2606" s="28">
        <v>24600</v>
      </c>
      <c r="G2606" s="28">
        <v>-15323.02</v>
      </c>
      <c r="H2606" s="32">
        <v>9276.98</v>
      </c>
      <c r="I2606" s="110"/>
      <c r="J2606" s="22"/>
    </row>
    <row r="2607" spans="1:10" s="20" customFormat="1" ht="23.25" customHeight="1">
      <c r="A2607" s="30">
        <v>1457</v>
      </c>
      <c r="B2607" s="31">
        <v>100000516502</v>
      </c>
      <c r="C2607" s="30">
        <v>0</v>
      </c>
      <c r="D2607" s="29" t="s">
        <v>1453</v>
      </c>
      <c r="E2607" s="29" t="s">
        <v>1450</v>
      </c>
      <c r="F2607" s="28">
        <v>24600</v>
      </c>
      <c r="G2607" s="28">
        <v>-15323.02</v>
      </c>
      <c r="H2607" s="32">
        <v>9276.98</v>
      </c>
      <c r="I2607" s="110"/>
      <c r="J2607" s="22"/>
    </row>
    <row r="2608" spans="1:10" s="20" customFormat="1" ht="23.25" customHeight="1">
      <c r="A2608" s="30">
        <v>1458</v>
      </c>
      <c r="B2608" s="31">
        <v>100000516503</v>
      </c>
      <c r="C2608" s="30">
        <v>0</v>
      </c>
      <c r="D2608" s="29" t="s">
        <v>1453</v>
      </c>
      <c r="E2608" s="29" t="s">
        <v>1450</v>
      </c>
      <c r="F2608" s="28">
        <v>24600</v>
      </c>
      <c r="G2608" s="28">
        <v>-15323.02</v>
      </c>
      <c r="H2608" s="32">
        <v>9276.98</v>
      </c>
      <c r="I2608" s="110"/>
      <c r="J2608" s="22"/>
    </row>
    <row r="2609" spans="1:10" s="20" customFormat="1" ht="23.25" customHeight="1">
      <c r="A2609" s="30">
        <v>1459</v>
      </c>
      <c r="B2609" s="31">
        <v>100000516504</v>
      </c>
      <c r="C2609" s="30">
        <v>0</v>
      </c>
      <c r="D2609" s="29" t="s">
        <v>1453</v>
      </c>
      <c r="E2609" s="29" t="s">
        <v>1450</v>
      </c>
      <c r="F2609" s="28">
        <v>24600</v>
      </c>
      <c r="G2609" s="28">
        <v>-15323.02</v>
      </c>
      <c r="H2609" s="32">
        <v>9276.98</v>
      </c>
      <c r="I2609" s="110"/>
      <c r="J2609" s="22"/>
    </row>
    <row r="2610" spans="1:10" s="20" customFormat="1" ht="23.25" customHeight="1">
      <c r="A2610" s="30">
        <v>1460</v>
      </c>
      <c r="B2610" s="31">
        <v>100000516505</v>
      </c>
      <c r="C2610" s="30">
        <v>0</v>
      </c>
      <c r="D2610" s="29" t="s">
        <v>1453</v>
      </c>
      <c r="E2610" s="29" t="s">
        <v>1450</v>
      </c>
      <c r="F2610" s="28">
        <v>24600</v>
      </c>
      <c r="G2610" s="28">
        <v>-15323.02</v>
      </c>
      <c r="H2610" s="32">
        <v>9276.98</v>
      </c>
      <c r="I2610" s="110"/>
      <c r="J2610" s="22"/>
    </row>
    <row r="2611" spans="1:10" s="20" customFormat="1" ht="23.25" customHeight="1">
      <c r="A2611" s="30">
        <v>1461</v>
      </c>
      <c r="B2611" s="31">
        <v>100000516506</v>
      </c>
      <c r="C2611" s="30">
        <v>0</v>
      </c>
      <c r="D2611" s="29" t="s">
        <v>1453</v>
      </c>
      <c r="E2611" s="29" t="s">
        <v>1450</v>
      </c>
      <c r="F2611" s="28">
        <v>24600</v>
      </c>
      <c r="G2611" s="28">
        <v>-15323.02</v>
      </c>
      <c r="H2611" s="32">
        <v>9276.98</v>
      </c>
      <c r="I2611" s="110"/>
      <c r="J2611" s="22"/>
    </row>
    <row r="2612" spans="1:10" s="20" customFormat="1" ht="23.25" customHeight="1">
      <c r="A2612" s="30">
        <v>1462</v>
      </c>
      <c r="B2612" s="31">
        <v>100000516507</v>
      </c>
      <c r="C2612" s="30">
        <v>0</v>
      </c>
      <c r="D2612" s="29" t="s">
        <v>1453</v>
      </c>
      <c r="E2612" s="29" t="s">
        <v>1450</v>
      </c>
      <c r="F2612" s="28">
        <v>24600</v>
      </c>
      <c r="G2612" s="28">
        <v>-15323.02</v>
      </c>
      <c r="H2612" s="32">
        <v>9276.98</v>
      </c>
      <c r="I2612" s="110"/>
      <c r="J2612" s="22"/>
    </row>
    <row r="2613" spans="1:10" s="20" customFormat="1" ht="23.25" customHeight="1">
      <c r="A2613" s="30">
        <v>1463</v>
      </c>
      <c r="B2613" s="31">
        <v>100000516508</v>
      </c>
      <c r="C2613" s="30">
        <v>0</v>
      </c>
      <c r="D2613" s="29" t="s">
        <v>1453</v>
      </c>
      <c r="E2613" s="29" t="s">
        <v>1450</v>
      </c>
      <c r="F2613" s="28">
        <v>24600</v>
      </c>
      <c r="G2613" s="28">
        <v>-15323.02</v>
      </c>
      <c r="H2613" s="32">
        <v>9276.98</v>
      </c>
      <c r="I2613" s="110"/>
      <c r="J2613" s="22"/>
    </row>
    <row r="2614" spans="1:10" s="20" customFormat="1" ht="23.25" customHeight="1">
      <c r="A2614" s="30">
        <v>1464</v>
      </c>
      <c r="B2614" s="31">
        <v>100000516509</v>
      </c>
      <c r="C2614" s="30">
        <v>0</v>
      </c>
      <c r="D2614" s="29" t="s">
        <v>1453</v>
      </c>
      <c r="E2614" s="29" t="s">
        <v>1450</v>
      </c>
      <c r="F2614" s="28">
        <v>24600</v>
      </c>
      <c r="G2614" s="28">
        <v>-15323.02</v>
      </c>
      <c r="H2614" s="32">
        <v>9276.98</v>
      </c>
      <c r="I2614" s="110"/>
      <c r="J2614" s="22"/>
    </row>
    <row r="2615" spans="1:10" s="20" customFormat="1" ht="23.25" customHeight="1">
      <c r="A2615" s="30">
        <v>1465</v>
      </c>
      <c r="B2615" s="31">
        <v>100000516510</v>
      </c>
      <c r="C2615" s="30">
        <v>0</v>
      </c>
      <c r="D2615" s="29" t="s">
        <v>1453</v>
      </c>
      <c r="E2615" s="29" t="s">
        <v>1450</v>
      </c>
      <c r="F2615" s="28">
        <v>24600</v>
      </c>
      <c r="G2615" s="28">
        <v>-15323.02</v>
      </c>
      <c r="H2615" s="32">
        <v>9276.98</v>
      </c>
      <c r="I2615" s="110"/>
      <c r="J2615" s="22"/>
    </row>
    <row r="2616" spans="1:10" s="20" customFormat="1" ht="23.25" customHeight="1">
      <c r="A2616" s="30">
        <v>1466</v>
      </c>
      <c r="B2616" s="31">
        <v>100000516511</v>
      </c>
      <c r="C2616" s="30">
        <v>0</v>
      </c>
      <c r="D2616" s="29" t="s">
        <v>1453</v>
      </c>
      <c r="E2616" s="29" t="s">
        <v>1450</v>
      </c>
      <c r="F2616" s="28">
        <v>24600</v>
      </c>
      <c r="G2616" s="28">
        <v>-15323.02</v>
      </c>
      <c r="H2616" s="32">
        <v>9276.98</v>
      </c>
      <c r="I2616" s="110"/>
      <c r="J2616" s="22"/>
    </row>
    <row r="2617" spans="1:10" s="20" customFormat="1" ht="23.25" customHeight="1">
      <c r="A2617" s="30">
        <v>1467</v>
      </c>
      <c r="B2617" s="31">
        <v>100000516512</v>
      </c>
      <c r="C2617" s="30">
        <v>0</v>
      </c>
      <c r="D2617" s="29" t="s">
        <v>1453</v>
      </c>
      <c r="E2617" s="29" t="s">
        <v>1450</v>
      </c>
      <c r="F2617" s="28">
        <v>24600</v>
      </c>
      <c r="G2617" s="28">
        <v>-15323.02</v>
      </c>
      <c r="H2617" s="32">
        <v>9276.98</v>
      </c>
      <c r="I2617" s="110"/>
      <c r="J2617" s="22"/>
    </row>
    <row r="2618" spans="1:10" s="20" customFormat="1" ht="23.25" customHeight="1">
      <c r="A2618" s="30">
        <v>1468</v>
      </c>
      <c r="B2618" s="31">
        <v>100000516513</v>
      </c>
      <c r="C2618" s="30">
        <v>0</v>
      </c>
      <c r="D2618" s="29" t="s">
        <v>1453</v>
      </c>
      <c r="E2618" s="29" t="s">
        <v>1450</v>
      </c>
      <c r="F2618" s="28">
        <v>24600</v>
      </c>
      <c r="G2618" s="28">
        <v>-15323.02</v>
      </c>
      <c r="H2618" s="32">
        <v>9276.98</v>
      </c>
      <c r="I2618" s="110"/>
      <c r="J2618" s="22"/>
    </row>
    <row r="2619" spans="1:10" s="20" customFormat="1" ht="23.25" customHeight="1">
      <c r="A2619" s="30">
        <v>1469</v>
      </c>
      <c r="B2619" s="31">
        <v>100000516514</v>
      </c>
      <c r="C2619" s="30">
        <v>0</v>
      </c>
      <c r="D2619" s="29" t="s">
        <v>1453</v>
      </c>
      <c r="E2619" s="29" t="s">
        <v>1450</v>
      </c>
      <c r="F2619" s="28">
        <v>24600</v>
      </c>
      <c r="G2619" s="28">
        <v>-15323.02</v>
      </c>
      <c r="H2619" s="32">
        <v>9276.98</v>
      </c>
      <c r="I2619" s="110"/>
      <c r="J2619" s="22"/>
    </row>
    <row r="2620" spans="1:10" s="20" customFormat="1" ht="23.25" customHeight="1">
      <c r="A2620" s="30">
        <v>1470</v>
      </c>
      <c r="B2620" s="31">
        <v>100000516515</v>
      </c>
      <c r="C2620" s="30">
        <v>0</v>
      </c>
      <c r="D2620" s="29" t="s">
        <v>1453</v>
      </c>
      <c r="E2620" s="29" t="s">
        <v>1450</v>
      </c>
      <c r="F2620" s="28">
        <v>24600</v>
      </c>
      <c r="G2620" s="28">
        <v>-15323.02</v>
      </c>
      <c r="H2620" s="32">
        <v>9276.98</v>
      </c>
      <c r="I2620" s="110"/>
      <c r="J2620" s="22"/>
    </row>
    <row r="2621" spans="1:10" s="20" customFormat="1" ht="23.25" customHeight="1">
      <c r="A2621" s="30">
        <v>1471</v>
      </c>
      <c r="B2621" s="31">
        <v>100000516516</v>
      </c>
      <c r="C2621" s="30">
        <v>0</v>
      </c>
      <c r="D2621" s="29" t="s">
        <v>1453</v>
      </c>
      <c r="E2621" s="29" t="s">
        <v>1450</v>
      </c>
      <c r="F2621" s="28">
        <v>24600</v>
      </c>
      <c r="G2621" s="28">
        <v>-15323.02</v>
      </c>
      <c r="H2621" s="32">
        <v>9276.98</v>
      </c>
      <c r="I2621" s="110"/>
      <c r="J2621" s="22"/>
    </row>
    <row r="2622" spans="1:10" s="20" customFormat="1" ht="23.25" customHeight="1">
      <c r="A2622" s="30">
        <v>1472</v>
      </c>
      <c r="B2622" s="31">
        <v>100000516517</v>
      </c>
      <c r="C2622" s="30">
        <v>0</v>
      </c>
      <c r="D2622" s="29" t="s">
        <v>1453</v>
      </c>
      <c r="E2622" s="29" t="s">
        <v>1450</v>
      </c>
      <c r="F2622" s="28">
        <v>24600</v>
      </c>
      <c r="G2622" s="28">
        <v>-15323.02</v>
      </c>
      <c r="H2622" s="32">
        <v>9276.98</v>
      </c>
      <c r="I2622" s="110"/>
      <c r="J2622" s="22"/>
    </row>
    <row r="2623" spans="1:10" s="20" customFormat="1" ht="23.25" customHeight="1">
      <c r="A2623" s="30">
        <v>1473</v>
      </c>
      <c r="B2623" s="31">
        <v>100000516518</v>
      </c>
      <c r="C2623" s="30">
        <v>0</v>
      </c>
      <c r="D2623" s="29" t="s">
        <v>1453</v>
      </c>
      <c r="E2623" s="29" t="s">
        <v>1450</v>
      </c>
      <c r="F2623" s="28">
        <v>24600</v>
      </c>
      <c r="G2623" s="28">
        <v>-15323.02</v>
      </c>
      <c r="H2623" s="32">
        <v>9276.98</v>
      </c>
      <c r="I2623" s="110"/>
      <c r="J2623" s="22"/>
    </row>
    <row r="2624" spans="1:10" s="20" customFormat="1" ht="23.25" customHeight="1">
      <c r="A2624" s="30">
        <v>1474</v>
      </c>
      <c r="B2624" s="31">
        <v>100000516519</v>
      </c>
      <c r="C2624" s="30">
        <v>0</v>
      </c>
      <c r="D2624" s="29" t="s">
        <v>1453</v>
      </c>
      <c r="E2624" s="29" t="s">
        <v>1450</v>
      </c>
      <c r="F2624" s="28">
        <v>24600</v>
      </c>
      <c r="G2624" s="28">
        <v>-15323.02</v>
      </c>
      <c r="H2624" s="32">
        <v>9276.98</v>
      </c>
      <c r="I2624" s="110"/>
      <c r="J2624" s="22"/>
    </row>
    <row r="2625" spans="1:10" s="20" customFormat="1" ht="23.25" customHeight="1">
      <c r="A2625" s="30">
        <v>1475</v>
      </c>
      <c r="B2625" s="31">
        <v>100000516520</v>
      </c>
      <c r="C2625" s="30">
        <v>0</v>
      </c>
      <c r="D2625" s="29" t="s">
        <v>1453</v>
      </c>
      <c r="E2625" s="29" t="s">
        <v>1450</v>
      </c>
      <c r="F2625" s="28">
        <v>24600</v>
      </c>
      <c r="G2625" s="28">
        <v>-15323.02</v>
      </c>
      <c r="H2625" s="32">
        <v>9276.98</v>
      </c>
      <c r="I2625" s="110"/>
      <c r="J2625" s="22"/>
    </row>
    <row r="2626" spans="1:10" s="20" customFormat="1" ht="23.25" customHeight="1">
      <c r="A2626" s="30">
        <v>1476</v>
      </c>
      <c r="B2626" s="31">
        <v>100000516521</v>
      </c>
      <c r="C2626" s="30">
        <v>0</v>
      </c>
      <c r="D2626" s="29" t="s">
        <v>1453</v>
      </c>
      <c r="E2626" s="29" t="s">
        <v>1450</v>
      </c>
      <c r="F2626" s="28">
        <v>24600</v>
      </c>
      <c r="G2626" s="28">
        <v>-15323.02</v>
      </c>
      <c r="H2626" s="32">
        <v>9276.98</v>
      </c>
      <c r="I2626" s="110"/>
      <c r="J2626" s="22"/>
    </row>
    <row r="2627" spans="1:10" s="20" customFormat="1" ht="23.25" customHeight="1">
      <c r="A2627" s="30">
        <v>1477</v>
      </c>
      <c r="B2627" s="31">
        <v>100000516522</v>
      </c>
      <c r="C2627" s="30">
        <v>0</v>
      </c>
      <c r="D2627" s="29" t="s">
        <v>1453</v>
      </c>
      <c r="E2627" s="29" t="s">
        <v>1450</v>
      </c>
      <c r="F2627" s="28">
        <v>24600</v>
      </c>
      <c r="G2627" s="28">
        <v>-15323.02</v>
      </c>
      <c r="H2627" s="32">
        <v>9276.98</v>
      </c>
      <c r="I2627" s="110"/>
      <c r="J2627" s="22"/>
    </row>
    <row r="2628" spans="1:10" s="20" customFormat="1" ht="23.25" customHeight="1">
      <c r="A2628" s="30">
        <v>1478</v>
      </c>
      <c r="B2628" s="31">
        <v>100000516523</v>
      </c>
      <c r="C2628" s="30">
        <v>0</v>
      </c>
      <c r="D2628" s="29" t="s">
        <v>1453</v>
      </c>
      <c r="E2628" s="29" t="s">
        <v>1450</v>
      </c>
      <c r="F2628" s="28">
        <v>24600</v>
      </c>
      <c r="G2628" s="28">
        <v>-15323.02</v>
      </c>
      <c r="H2628" s="32">
        <v>9276.98</v>
      </c>
      <c r="I2628" s="110"/>
      <c r="J2628" s="22"/>
    </row>
    <row r="2629" spans="1:10" s="20" customFormat="1" ht="23.25" customHeight="1">
      <c r="A2629" s="30">
        <v>1479</v>
      </c>
      <c r="B2629" s="31">
        <v>100000516524</v>
      </c>
      <c r="C2629" s="30">
        <v>0</v>
      </c>
      <c r="D2629" s="29" t="s">
        <v>1453</v>
      </c>
      <c r="E2629" s="29" t="s">
        <v>1450</v>
      </c>
      <c r="F2629" s="28">
        <v>24600</v>
      </c>
      <c r="G2629" s="28">
        <v>-15323.02</v>
      </c>
      <c r="H2629" s="32">
        <v>9276.98</v>
      </c>
      <c r="I2629" s="110"/>
      <c r="J2629" s="22"/>
    </row>
    <row r="2630" spans="1:10" s="20" customFormat="1" ht="23.25" customHeight="1">
      <c r="A2630" s="30">
        <v>1480</v>
      </c>
      <c r="B2630" s="31">
        <v>100000516525</v>
      </c>
      <c r="C2630" s="30">
        <v>0</v>
      </c>
      <c r="D2630" s="29" t="s">
        <v>1453</v>
      </c>
      <c r="E2630" s="29" t="s">
        <v>1450</v>
      </c>
      <c r="F2630" s="28">
        <v>24600</v>
      </c>
      <c r="G2630" s="28">
        <v>-15323.02</v>
      </c>
      <c r="H2630" s="32">
        <v>9276.98</v>
      </c>
      <c r="I2630" s="110"/>
      <c r="J2630" s="22"/>
    </row>
    <row r="2631" spans="1:10" s="20" customFormat="1" ht="23.25" customHeight="1">
      <c r="A2631" s="30">
        <v>1481</v>
      </c>
      <c r="B2631" s="31">
        <v>100000516526</v>
      </c>
      <c r="C2631" s="30">
        <v>0</v>
      </c>
      <c r="D2631" s="29" t="s">
        <v>1453</v>
      </c>
      <c r="E2631" s="29" t="s">
        <v>1450</v>
      </c>
      <c r="F2631" s="28">
        <v>24600</v>
      </c>
      <c r="G2631" s="28">
        <v>-15323.02</v>
      </c>
      <c r="H2631" s="32">
        <v>9276.98</v>
      </c>
      <c r="I2631" s="110"/>
      <c r="J2631" s="22"/>
    </row>
    <row r="2632" spans="1:10" s="20" customFormat="1" ht="23.25" customHeight="1">
      <c r="A2632" s="30">
        <v>1482</v>
      </c>
      <c r="B2632" s="31">
        <v>100000516527</v>
      </c>
      <c r="C2632" s="30">
        <v>0</v>
      </c>
      <c r="D2632" s="29" t="s">
        <v>1453</v>
      </c>
      <c r="E2632" s="29" t="s">
        <v>1450</v>
      </c>
      <c r="F2632" s="28">
        <v>24600</v>
      </c>
      <c r="G2632" s="28">
        <v>-15323.02</v>
      </c>
      <c r="H2632" s="32">
        <v>9276.98</v>
      </c>
      <c r="I2632" s="110"/>
      <c r="J2632" s="22"/>
    </row>
    <row r="2633" spans="1:10" s="20" customFormat="1" ht="23.25" customHeight="1">
      <c r="A2633" s="30">
        <v>1483</v>
      </c>
      <c r="B2633" s="31">
        <v>100000516528</v>
      </c>
      <c r="C2633" s="30">
        <v>0</v>
      </c>
      <c r="D2633" s="29" t="s">
        <v>1453</v>
      </c>
      <c r="E2633" s="29" t="s">
        <v>1450</v>
      </c>
      <c r="F2633" s="28">
        <v>24600</v>
      </c>
      <c r="G2633" s="28">
        <v>-15323.02</v>
      </c>
      <c r="H2633" s="32">
        <v>9276.98</v>
      </c>
      <c r="I2633" s="110"/>
      <c r="J2633" s="22"/>
    </row>
    <row r="2634" spans="1:10" s="20" customFormat="1" ht="23.25" customHeight="1">
      <c r="A2634" s="30">
        <v>1484</v>
      </c>
      <c r="B2634" s="31">
        <v>100000516529</v>
      </c>
      <c r="C2634" s="30">
        <v>0</v>
      </c>
      <c r="D2634" s="29" t="s">
        <v>1453</v>
      </c>
      <c r="E2634" s="29" t="s">
        <v>1450</v>
      </c>
      <c r="F2634" s="28">
        <v>24600</v>
      </c>
      <c r="G2634" s="28">
        <v>-15323.02</v>
      </c>
      <c r="H2634" s="32">
        <v>9276.98</v>
      </c>
      <c r="I2634" s="110"/>
      <c r="J2634" s="22"/>
    </row>
    <row r="2635" spans="1:10" s="20" customFormat="1" ht="23.25" customHeight="1">
      <c r="A2635" s="30">
        <v>1485</v>
      </c>
      <c r="B2635" s="31">
        <v>100000516530</v>
      </c>
      <c r="C2635" s="30">
        <v>0</v>
      </c>
      <c r="D2635" s="29" t="s">
        <v>1453</v>
      </c>
      <c r="E2635" s="29" t="s">
        <v>1450</v>
      </c>
      <c r="F2635" s="28">
        <v>24600</v>
      </c>
      <c r="G2635" s="28">
        <v>-15323.02</v>
      </c>
      <c r="H2635" s="32">
        <v>9276.98</v>
      </c>
      <c r="I2635" s="110"/>
      <c r="J2635" s="22"/>
    </row>
    <row r="2636" spans="1:10" s="20" customFormat="1" ht="23.25" customHeight="1">
      <c r="A2636" s="30">
        <v>1486</v>
      </c>
      <c r="B2636" s="31">
        <v>100000516531</v>
      </c>
      <c r="C2636" s="30">
        <v>0</v>
      </c>
      <c r="D2636" s="29" t="s">
        <v>1453</v>
      </c>
      <c r="E2636" s="29" t="s">
        <v>1450</v>
      </c>
      <c r="F2636" s="28">
        <v>24600</v>
      </c>
      <c r="G2636" s="28">
        <v>-15323.02</v>
      </c>
      <c r="H2636" s="32">
        <v>9276.98</v>
      </c>
      <c r="I2636" s="110"/>
      <c r="J2636" s="22"/>
    </row>
    <row r="2637" spans="1:10" s="20" customFormat="1" ht="23.25" customHeight="1">
      <c r="A2637" s="30">
        <v>1487</v>
      </c>
      <c r="B2637" s="31">
        <v>100000516532</v>
      </c>
      <c r="C2637" s="30">
        <v>0</v>
      </c>
      <c r="D2637" s="29" t="s">
        <v>1453</v>
      </c>
      <c r="E2637" s="29" t="s">
        <v>1450</v>
      </c>
      <c r="F2637" s="28">
        <v>24600</v>
      </c>
      <c r="G2637" s="28">
        <v>-15323.02</v>
      </c>
      <c r="H2637" s="32">
        <v>9276.98</v>
      </c>
      <c r="I2637" s="110"/>
      <c r="J2637" s="22"/>
    </row>
    <row r="2638" spans="1:10" s="20" customFormat="1" ht="23.25" customHeight="1">
      <c r="A2638" s="30">
        <v>1488</v>
      </c>
      <c r="B2638" s="31">
        <v>100000516533</v>
      </c>
      <c r="C2638" s="30">
        <v>0</v>
      </c>
      <c r="D2638" s="29" t="s">
        <v>1453</v>
      </c>
      <c r="E2638" s="29" t="s">
        <v>1450</v>
      </c>
      <c r="F2638" s="28">
        <v>24600</v>
      </c>
      <c r="G2638" s="28">
        <v>-15323.02</v>
      </c>
      <c r="H2638" s="32">
        <v>9276.98</v>
      </c>
      <c r="I2638" s="110"/>
      <c r="J2638" s="22"/>
    </row>
    <row r="2639" spans="1:10" s="20" customFormat="1" ht="23.25" customHeight="1">
      <c r="A2639" s="30">
        <v>1489</v>
      </c>
      <c r="B2639" s="31">
        <v>100000516534</v>
      </c>
      <c r="C2639" s="30">
        <v>0</v>
      </c>
      <c r="D2639" s="29" t="s">
        <v>1453</v>
      </c>
      <c r="E2639" s="29" t="s">
        <v>1450</v>
      </c>
      <c r="F2639" s="28">
        <v>24600</v>
      </c>
      <c r="G2639" s="28">
        <v>-15323.02</v>
      </c>
      <c r="H2639" s="32">
        <v>9276.98</v>
      </c>
      <c r="I2639" s="110"/>
      <c r="J2639" s="22"/>
    </row>
    <row r="2640" spans="1:10" s="20" customFormat="1" ht="23.25" customHeight="1">
      <c r="A2640" s="30">
        <v>1490</v>
      </c>
      <c r="B2640" s="31">
        <v>100000516535</v>
      </c>
      <c r="C2640" s="30">
        <v>0</v>
      </c>
      <c r="D2640" s="29" t="s">
        <v>1453</v>
      </c>
      <c r="E2640" s="29" t="s">
        <v>1450</v>
      </c>
      <c r="F2640" s="28">
        <v>24600</v>
      </c>
      <c r="G2640" s="28">
        <v>-15323.02</v>
      </c>
      <c r="H2640" s="32">
        <v>9276.98</v>
      </c>
      <c r="I2640" s="110"/>
      <c r="J2640" s="22"/>
    </row>
    <row r="2641" spans="1:10" s="20" customFormat="1" ht="23.25" customHeight="1">
      <c r="A2641" s="30">
        <v>1491</v>
      </c>
      <c r="B2641" s="31">
        <v>100000516536</v>
      </c>
      <c r="C2641" s="30">
        <v>0</v>
      </c>
      <c r="D2641" s="29" t="s">
        <v>1453</v>
      </c>
      <c r="E2641" s="29" t="s">
        <v>1450</v>
      </c>
      <c r="F2641" s="28">
        <v>24600</v>
      </c>
      <c r="G2641" s="28">
        <v>-15323.02</v>
      </c>
      <c r="H2641" s="32">
        <v>9276.98</v>
      </c>
      <c r="I2641" s="110"/>
      <c r="J2641" s="22"/>
    </row>
    <row r="2642" spans="1:10" s="20" customFormat="1" ht="23.25" customHeight="1">
      <c r="A2642" s="30">
        <v>1492</v>
      </c>
      <c r="B2642" s="31">
        <v>100000516537</v>
      </c>
      <c r="C2642" s="30">
        <v>0</v>
      </c>
      <c r="D2642" s="29" t="s">
        <v>1453</v>
      </c>
      <c r="E2642" s="29" t="s">
        <v>1450</v>
      </c>
      <c r="F2642" s="28">
        <v>24600</v>
      </c>
      <c r="G2642" s="28">
        <v>-15323.02</v>
      </c>
      <c r="H2642" s="32">
        <v>9276.98</v>
      </c>
      <c r="I2642" s="110"/>
      <c r="J2642" s="22"/>
    </row>
    <row r="2643" spans="1:10" s="20" customFormat="1" ht="23.25" customHeight="1">
      <c r="A2643" s="30">
        <v>1493</v>
      </c>
      <c r="B2643" s="31">
        <v>100000516538</v>
      </c>
      <c r="C2643" s="30">
        <v>0</v>
      </c>
      <c r="D2643" s="29" t="s">
        <v>1453</v>
      </c>
      <c r="E2643" s="29" t="s">
        <v>1450</v>
      </c>
      <c r="F2643" s="28">
        <v>24600</v>
      </c>
      <c r="G2643" s="28">
        <v>-15323.02</v>
      </c>
      <c r="H2643" s="32">
        <v>9276.98</v>
      </c>
      <c r="I2643" s="110"/>
      <c r="J2643" s="22"/>
    </row>
    <row r="2644" spans="1:10" s="20" customFormat="1" ht="23.25" customHeight="1">
      <c r="A2644" s="30">
        <v>1494</v>
      </c>
      <c r="B2644" s="31">
        <v>100000516539</v>
      </c>
      <c r="C2644" s="30">
        <v>0</v>
      </c>
      <c r="D2644" s="29" t="s">
        <v>1453</v>
      </c>
      <c r="E2644" s="29" t="s">
        <v>1450</v>
      </c>
      <c r="F2644" s="28">
        <v>24600</v>
      </c>
      <c r="G2644" s="28">
        <v>-15323.02</v>
      </c>
      <c r="H2644" s="32">
        <v>9276.98</v>
      </c>
      <c r="I2644" s="110"/>
      <c r="J2644" s="22"/>
    </row>
    <row r="2645" spans="1:10" s="20" customFormat="1" ht="23.25" customHeight="1">
      <c r="A2645" s="30">
        <v>1495</v>
      </c>
      <c r="B2645" s="31">
        <v>100000516540</v>
      </c>
      <c r="C2645" s="30">
        <v>0</v>
      </c>
      <c r="D2645" s="29" t="s">
        <v>1453</v>
      </c>
      <c r="E2645" s="29" t="s">
        <v>1450</v>
      </c>
      <c r="F2645" s="28">
        <v>24600</v>
      </c>
      <c r="G2645" s="28">
        <v>-15323.02</v>
      </c>
      <c r="H2645" s="32">
        <v>9276.98</v>
      </c>
      <c r="I2645" s="110"/>
      <c r="J2645" s="22"/>
    </row>
    <row r="2646" spans="1:10" s="20" customFormat="1" ht="23.25" customHeight="1">
      <c r="A2646" s="30">
        <v>1496</v>
      </c>
      <c r="B2646" s="31">
        <v>100000516541</v>
      </c>
      <c r="C2646" s="30">
        <v>0</v>
      </c>
      <c r="D2646" s="29" t="s">
        <v>1453</v>
      </c>
      <c r="E2646" s="29" t="s">
        <v>1450</v>
      </c>
      <c r="F2646" s="28">
        <v>24600</v>
      </c>
      <c r="G2646" s="28">
        <v>-15323.02</v>
      </c>
      <c r="H2646" s="32">
        <v>9276.98</v>
      </c>
      <c r="I2646" s="110"/>
      <c r="J2646" s="22"/>
    </row>
    <row r="2647" spans="1:10" s="20" customFormat="1" ht="23.25" customHeight="1">
      <c r="A2647" s="30">
        <v>1497</v>
      </c>
      <c r="B2647" s="31">
        <v>100000516542</v>
      </c>
      <c r="C2647" s="30">
        <v>0</v>
      </c>
      <c r="D2647" s="29" t="s">
        <v>1453</v>
      </c>
      <c r="E2647" s="29" t="s">
        <v>1450</v>
      </c>
      <c r="F2647" s="28">
        <v>24600</v>
      </c>
      <c r="G2647" s="28">
        <v>-15323.02</v>
      </c>
      <c r="H2647" s="32">
        <v>9276.98</v>
      </c>
      <c r="I2647" s="110"/>
      <c r="J2647" s="22"/>
    </row>
    <row r="2648" spans="1:10" s="20" customFormat="1" ht="23.25" customHeight="1">
      <c r="A2648" s="30">
        <v>1498</v>
      </c>
      <c r="B2648" s="31">
        <v>100000516543</v>
      </c>
      <c r="C2648" s="30">
        <v>0</v>
      </c>
      <c r="D2648" s="29" t="s">
        <v>1453</v>
      </c>
      <c r="E2648" s="29" t="s">
        <v>1450</v>
      </c>
      <c r="F2648" s="28">
        <v>24600</v>
      </c>
      <c r="G2648" s="28">
        <v>-15323.02</v>
      </c>
      <c r="H2648" s="32">
        <v>9276.98</v>
      </c>
      <c r="I2648" s="110"/>
      <c r="J2648" s="22"/>
    </row>
    <row r="2649" spans="1:10" s="20" customFormat="1" ht="23.25" customHeight="1">
      <c r="A2649" s="30">
        <v>1499</v>
      </c>
      <c r="B2649" s="31">
        <v>100000516544</v>
      </c>
      <c r="C2649" s="30">
        <v>0</v>
      </c>
      <c r="D2649" s="29" t="s">
        <v>1453</v>
      </c>
      <c r="E2649" s="29" t="s">
        <v>1450</v>
      </c>
      <c r="F2649" s="28">
        <v>24600</v>
      </c>
      <c r="G2649" s="28">
        <v>-15323.02</v>
      </c>
      <c r="H2649" s="32">
        <v>9276.98</v>
      </c>
      <c r="I2649" s="110"/>
      <c r="J2649" s="22"/>
    </row>
    <row r="2650" spans="1:10" s="20" customFormat="1" ht="23.25" customHeight="1">
      <c r="A2650" s="30">
        <v>1500</v>
      </c>
      <c r="B2650" s="31">
        <v>100000516545</v>
      </c>
      <c r="C2650" s="30">
        <v>0</v>
      </c>
      <c r="D2650" s="29" t="s">
        <v>1453</v>
      </c>
      <c r="E2650" s="29" t="s">
        <v>1450</v>
      </c>
      <c r="F2650" s="28">
        <v>24600</v>
      </c>
      <c r="G2650" s="28">
        <v>-15323.02</v>
      </c>
      <c r="H2650" s="32">
        <v>9276.98</v>
      </c>
      <c r="I2650" s="110"/>
      <c r="J2650" s="22"/>
    </row>
    <row r="2651" spans="1:10" s="20" customFormat="1" ht="23.25" customHeight="1">
      <c r="A2651" s="30">
        <v>1501</v>
      </c>
      <c r="B2651" s="31">
        <v>100000516546</v>
      </c>
      <c r="C2651" s="30">
        <v>0</v>
      </c>
      <c r="D2651" s="29" t="s">
        <v>1453</v>
      </c>
      <c r="E2651" s="29" t="s">
        <v>1450</v>
      </c>
      <c r="F2651" s="28">
        <v>24600</v>
      </c>
      <c r="G2651" s="28">
        <v>-15323.02</v>
      </c>
      <c r="H2651" s="32">
        <v>9276.98</v>
      </c>
      <c r="I2651" s="110"/>
      <c r="J2651" s="22"/>
    </row>
    <row r="2652" spans="1:10" s="20" customFormat="1" ht="23.25" customHeight="1">
      <c r="A2652" s="30">
        <v>1502</v>
      </c>
      <c r="B2652" s="31">
        <v>100000516547</v>
      </c>
      <c r="C2652" s="30">
        <v>0</v>
      </c>
      <c r="D2652" s="29" t="s">
        <v>1453</v>
      </c>
      <c r="E2652" s="29" t="s">
        <v>1450</v>
      </c>
      <c r="F2652" s="28">
        <v>24600</v>
      </c>
      <c r="G2652" s="28">
        <v>-15323.02</v>
      </c>
      <c r="H2652" s="32">
        <v>9276.98</v>
      </c>
      <c r="I2652" s="110"/>
      <c r="J2652" s="22"/>
    </row>
    <row r="2653" spans="1:10" s="20" customFormat="1" ht="23.25" customHeight="1">
      <c r="A2653" s="30">
        <v>1503</v>
      </c>
      <c r="B2653" s="31">
        <v>100000516548</v>
      </c>
      <c r="C2653" s="30">
        <v>0</v>
      </c>
      <c r="D2653" s="29" t="s">
        <v>1453</v>
      </c>
      <c r="E2653" s="29" t="s">
        <v>1450</v>
      </c>
      <c r="F2653" s="28">
        <v>24600</v>
      </c>
      <c r="G2653" s="28">
        <v>-15323.02</v>
      </c>
      <c r="H2653" s="32">
        <v>9276.98</v>
      </c>
      <c r="I2653" s="110"/>
      <c r="J2653" s="22"/>
    </row>
    <row r="2654" spans="1:10" s="20" customFormat="1" ht="23.25" customHeight="1">
      <c r="A2654" s="30">
        <v>1504</v>
      </c>
      <c r="B2654" s="31">
        <v>100000516549</v>
      </c>
      <c r="C2654" s="30">
        <v>0</v>
      </c>
      <c r="D2654" s="29" t="s">
        <v>1453</v>
      </c>
      <c r="E2654" s="29" t="s">
        <v>1450</v>
      </c>
      <c r="F2654" s="28">
        <v>24600</v>
      </c>
      <c r="G2654" s="28">
        <v>-15323.02</v>
      </c>
      <c r="H2654" s="32">
        <v>9276.98</v>
      </c>
      <c r="I2654" s="110"/>
      <c r="J2654" s="22"/>
    </row>
    <row r="2655" spans="1:10" s="20" customFormat="1" ht="23.25" customHeight="1">
      <c r="A2655" s="30">
        <v>1505</v>
      </c>
      <c r="B2655" s="31">
        <v>100000516550</v>
      </c>
      <c r="C2655" s="30">
        <v>0</v>
      </c>
      <c r="D2655" s="29" t="s">
        <v>1453</v>
      </c>
      <c r="E2655" s="29" t="s">
        <v>1450</v>
      </c>
      <c r="F2655" s="28">
        <v>24600</v>
      </c>
      <c r="G2655" s="28">
        <v>-15323.02</v>
      </c>
      <c r="H2655" s="32">
        <v>9276.98</v>
      </c>
      <c r="I2655" s="110"/>
      <c r="J2655" s="22"/>
    </row>
    <row r="2656" spans="1:10" s="20" customFormat="1" ht="23.25" customHeight="1">
      <c r="A2656" s="30">
        <v>1506</v>
      </c>
      <c r="B2656" s="31">
        <v>100000516551</v>
      </c>
      <c r="C2656" s="30">
        <v>0</v>
      </c>
      <c r="D2656" s="29" t="s">
        <v>1453</v>
      </c>
      <c r="E2656" s="29" t="s">
        <v>1450</v>
      </c>
      <c r="F2656" s="28">
        <v>24600</v>
      </c>
      <c r="G2656" s="28">
        <v>-15323.02</v>
      </c>
      <c r="H2656" s="32">
        <v>9276.98</v>
      </c>
      <c r="I2656" s="110"/>
      <c r="J2656" s="22"/>
    </row>
    <row r="2657" spans="1:10" s="20" customFormat="1" ht="23.25" customHeight="1">
      <c r="A2657" s="30">
        <v>1507</v>
      </c>
      <c r="B2657" s="31">
        <v>100000516552</v>
      </c>
      <c r="C2657" s="30">
        <v>0</v>
      </c>
      <c r="D2657" s="29" t="s">
        <v>1453</v>
      </c>
      <c r="E2657" s="29" t="s">
        <v>1450</v>
      </c>
      <c r="F2657" s="28">
        <v>24600</v>
      </c>
      <c r="G2657" s="28">
        <v>-15323.02</v>
      </c>
      <c r="H2657" s="32">
        <v>9276.98</v>
      </c>
      <c r="I2657" s="110"/>
      <c r="J2657" s="22"/>
    </row>
    <row r="2658" spans="1:10" s="20" customFormat="1" ht="23.25" customHeight="1">
      <c r="A2658" s="30">
        <v>1508</v>
      </c>
      <c r="B2658" s="31">
        <v>100000516553</v>
      </c>
      <c r="C2658" s="30">
        <v>0</v>
      </c>
      <c r="D2658" s="29" t="s">
        <v>1453</v>
      </c>
      <c r="E2658" s="29" t="s">
        <v>1450</v>
      </c>
      <c r="F2658" s="28">
        <v>24600</v>
      </c>
      <c r="G2658" s="28">
        <v>-15323.02</v>
      </c>
      <c r="H2658" s="32">
        <v>9276.98</v>
      </c>
      <c r="I2658" s="110"/>
      <c r="J2658" s="22"/>
    </row>
    <row r="2659" spans="1:10" s="20" customFormat="1" ht="23.25" customHeight="1">
      <c r="A2659" s="30">
        <v>1509</v>
      </c>
      <c r="B2659" s="31">
        <v>100000516554</v>
      </c>
      <c r="C2659" s="30">
        <v>0</v>
      </c>
      <c r="D2659" s="29" t="s">
        <v>1453</v>
      </c>
      <c r="E2659" s="29" t="s">
        <v>1450</v>
      </c>
      <c r="F2659" s="28">
        <v>24600</v>
      </c>
      <c r="G2659" s="28">
        <v>-15323.02</v>
      </c>
      <c r="H2659" s="32">
        <v>9276.98</v>
      </c>
      <c r="I2659" s="110"/>
      <c r="J2659" s="22"/>
    </row>
    <row r="2660" spans="1:10" s="20" customFormat="1" ht="23.25" customHeight="1">
      <c r="A2660" s="30">
        <v>1510</v>
      </c>
      <c r="B2660" s="31">
        <v>100000516555</v>
      </c>
      <c r="C2660" s="30">
        <v>0</v>
      </c>
      <c r="D2660" s="29" t="s">
        <v>1453</v>
      </c>
      <c r="E2660" s="29" t="s">
        <v>1450</v>
      </c>
      <c r="F2660" s="28">
        <v>24600</v>
      </c>
      <c r="G2660" s="28">
        <v>-15323.02</v>
      </c>
      <c r="H2660" s="32">
        <v>9276.98</v>
      </c>
      <c r="I2660" s="110"/>
      <c r="J2660" s="22"/>
    </row>
    <row r="2661" spans="1:10" s="20" customFormat="1" ht="23.25" customHeight="1">
      <c r="A2661" s="30">
        <v>1511</v>
      </c>
      <c r="B2661" s="31">
        <v>100000516556</v>
      </c>
      <c r="C2661" s="30">
        <v>0</v>
      </c>
      <c r="D2661" s="29" t="s">
        <v>1453</v>
      </c>
      <c r="E2661" s="29" t="s">
        <v>1450</v>
      </c>
      <c r="F2661" s="28">
        <v>24600</v>
      </c>
      <c r="G2661" s="28">
        <v>-15323.02</v>
      </c>
      <c r="H2661" s="32">
        <v>9276.98</v>
      </c>
      <c r="I2661" s="110"/>
      <c r="J2661" s="22"/>
    </row>
    <row r="2662" spans="1:10" s="20" customFormat="1" ht="23.25" customHeight="1">
      <c r="A2662" s="30">
        <v>1512</v>
      </c>
      <c r="B2662" s="31">
        <v>100000516557</v>
      </c>
      <c r="C2662" s="30">
        <v>0</v>
      </c>
      <c r="D2662" s="29" t="s">
        <v>1453</v>
      </c>
      <c r="E2662" s="29" t="s">
        <v>1450</v>
      </c>
      <c r="F2662" s="28">
        <v>24600</v>
      </c>
      <c r="G2662" s="28">
        <v>-15323.02</v>
      </c>
      <c r="H2662" s="32">
        <v>9276.98</v>
      </c>
      <c r="I2662" s="110"/>
      <c r="J2662" s="22"/>
    </row>
    <row r="2663" spans="1:10" s="20" customFormat="1" ht="23.25" customHeight="1">
      <c r="A2663" s="30">
        <v>1513</v>
      </c>
      <c r="B2663" s="31">
        <v>100000516558</v>
      </c>
      <c r="C2663" s="30">
        <v>0</v>
      </c>
      <c r="D2663" s="29" t="s">
        <v>1453</v>
      </c>
      <c r="E2663" s="29" t="s">
        <v>1450</v>
      </c>
      <c r="F2663" s="28">
        <v>24600</v>
      </c>
      <c r="G2663" s="28">
        <v>-15323.02</v>
      </c>
      <c r="H2663" s="32">
        <v>9276.98</v>
      </c>
      <c r="I2663" s="110"/>
      <c r="J2663" s="22"/>
    </row>
    <row r="2664" spans="1:10" s="20" customFormat="1" ht="23.25" customHeight="1">
      <c r="A2664" s="30">
        <v>1514</v>
      </c>
      <c r="B2664" s="31">
        <v>100000516559</v>
      </c>
      <c r="C2664" s="30">
        <v>0</v>
      </c>
      <c r="D2664" s="29" t="s">
        <v>1453</v>
      </c>
      <c r="E2664" s="29" t="s">
        <v>1450</v>
      </c>
      <c r="F2664" s="28">
        <v>24600</v>
      </c>
      <c r="G2664" s="28">
        <v>-15323.02</v>
      </c>
      <c r="H2664" s="32">
        <v>9276.98</v>
      </c>
      <c r="I2664" s="110"/>
      <c r="J2664" s="22"/>
    </row>
    <row r="2665" spans="1:10" s="20" customFormat="1" ht="23.25" customHeight="1">
      <c r="A2665" s="30">
        <v>1515</v>
      </c>
      <c r="B2665" s="31">
        <v>100000516560</v>
      </c>
      <c r="C2665" s="30">
        <v>0</v>
      </c>
      <c r="D2665" s="29" t="s">
        <v>1453</v>
      </c>
      <c r="E2665" s="29" t="s">
        <v>1450</v>
      </c>
      <c r="F2665" s="28">
        <v>24600</v>
      </c>
      <c r="G2665" s="28">
        <v>-15323.02</v>
      </c>
      <c r="H2665" s="32">
        <v>9276.98</v>
      </c>
      <c r="I2665" s="110"/>
      <c r="J2665" s="22"/>
    </row>
    <row r="2666" spans="1:10" s="20" customFormat="1" ht="23.25" customHeight="1">
      <c r="A2666" s="30">
        <v>1516</v>
      </c>
      <c r="B2666" s="31">
        <v>100000516561</v>
      </c>
      <c r="C2666" s="30">
        <v>0</v>
      </c>
      <c r="D2666" s="29" t="s">
        <v>1453</v>
      </c>
      <c r="E2666" s="29" t="s">
        <v>1450</v>
      </c>
      <c r="F2666" s="28">
        <v>24600</v>
      </c>
      <c r="G2666" s="28">
        <v>-15323.02</v>
      </c>
      <c r="H2666" s="32">
        <v>9276.98</v>
      </c>
      <c r="I2666" s="110"/>
      <c r="J2666" s="22"/>
    </row>
    <row r="2667" spans="1:10" s="20" customFormat="1" ht="23.25" customHeight="1">
      <c r="A2667" s="30">
        <v>1517</v>
      </c>
      <c r="B2667" s="31">
        <v>100000516562</v>
      </c>
      <c r="C2667" s="30">
        <v>0</v>
      </c>
      <c r="D2667" s="29" t="s">
        <v>1453</v>
      </c>
      <c r="E2667" s="29" t="s">
        <v>1450</v>
      </c>
      <c r="F2667" s="28">
        <v>24600</v>
      </c>
      <c r="G2667" s="28">
        <v>-15323.02</v>
      </c>
      <c r="H2667" s="32">
        <v>9276.98</v>
      </c>
      <c r="I2667" s="110"/>
      <c r="J2667" s="22"/>
    </row>
    <row r="2668" spans="1:10" s="20" customFormat="1" ht="23.25" customHeight="1">
      <c r="A2668" s="30">
        <v>1518</v>
      </c>
      <c r="B2668" s="31">
        <v>100000516563</v>
      </c>
      <c r="C2668" s="30">
        <v>0</v>
      </c>
      <c r="D2668" s="29" t="s">
        <v>1453</v>
      </c>
      <c r="E2668" s="29" t="s">
        <v>1450</v>
      </c>
      <c r="F2668" s="28">
        <v>24600</v>
      </c>
      <c r="G2668" s="28">
        <v>-15323.02</v>
      </c>
      <c r="H2668" s="32">
        <v>9276.98</v>
      </c>
      <c r="I2668" s="110"/>
      <c r="J2668" s="22"/>
    </row>
    <row r="2669" spans="1:10" s="20" customFormat="1" ht="23.25" customHeight="1">
      <c r="A2669" s="30">
        <v>1519</v>
      </c>
      <c r="B2669" s="31">
        <v>100000516564</v>
      </c>
      <c r="C2669" s="30">
        <v>0</v>
      </c>
      <c r="D2669" s="29" t="s">
        <v>1453</v>
      </c>
      <c r="E2669" s="29" t="s">
        <v>1450</v>
      </c>
      <c r="F2669" s="28">
        <v>24600</v>
      </c>
      <c r="G2669" s="28">
        <v>-15323.02</v>
      </c>
      <c r="H2669" s="32">
        <v>9276.98</v>
      </c>
      <c r="I2669" s="110"/>
      <c r="J2669" s="22"/>
    </row>
    <row r="2670" spans="1:10" s="20" customFormat="1" ht="23.25" customHeight="1">
      <c r="A2670" s="30">
        <v>1520</v>
      </c>
      <c r="B2670" s="31">
        <v>100000516565</v>
      </c>
      <c r="C2670" s="30">
        <v>0</v>
      </c>
      <c r="D2670" s="29" t="s">
        <v>1453</v>
      </c>
      <c r="E2670" s="29" t="s">
        <v>1450</v>
      </c>
      <c r="F2670" s="28">
        <v>24600</v>
      </c>
      <c r="G2670" s="28">
        <v>-15323.02</v>
      </c>
      <c r="H2670" s="32">
        <v>9276.98</v>
      </c>
      <c r="I2670" s="110"/>
      <c r="J2670" s="22"/>
    </row>
    <row r="2671" spans="1:10" s="20" customFormat="1" ht="23.25" customHeight="1">
      <c r="A2671" s="30">
        <v>1521</v>
      </c>
      <c r="B2671" s="31">
        <v>100000516566</v>
      </c>
      <c r="C2671" s="30">
        <v>0</v>
      </c>
      <c r="D2671" s="29" t="s">
        <v>1453</v>
      </c>
      <c r="E2671" s="29" t="s">
        <v>1450</v>
      </c>
      <c r="F2671" s="28">
        <v>24600</v>
      </c>
      <c r="G2671" s="28">
        <v>-15323.02</v>
      </c>
      <c r="H2671" s="32">
        <v>9276.98</v>
      </c>
      <c r="I2671" s="110"/>
      <c r="J2671" s="22"/>
    </row>
    <row r="2672" spans="1:10" s="20" customFormat="1" ht="23.25" customHeight="1">
      <c r="A2672" s="30">
        <v>1522</v>
      </c>
      <c r="B2672" s="31">
        <v>100000516567</v>
      </c>
      <c r="C2672" s="30">
        <v>0</v>
      </c>
      <c r="D2672" s="29" t="s">
        <v>1453</v>
      </c>
      <c r="E2672" s="29" t="s">
        <v>1450</v>
      </c>
      <c r="F2672" s="28">
        <v>24600</v>
      </c>
      <c r="G2672" s="28">
        <v>-15323.02</v>
      </c>
      <c r="H2672" s="32">
        <v>9276.98</v>
      </c>
      <c r="I2672" s="110"/>
      <c r="J2672" s="22"/>
    </row>
    <row r="2673" spans="1:10" s="20" customFormat="1" ht="23.25" customHeight="1">
      <c r="A2673" s="30">
        <v>1523</v>
      </c>
      <c r="B2673" s="31">
        <v>100000516568</v>
      </c>
      <c r="C2673" s="30">
        <v>0</v>
      </c>
      <c r="D2673" s="29" t="s">
        <v>1453</v>
      </c>
      <c r="E2673" s="29" t="s">
        <v>1450</v>
      </c>
      <c r="F2673" s="28">
        <v>24600</v>
      </c>
      <c r="G2673" s="28">
        <v>-15323.02</v>
      </c>
      <c r="H2673" s="32">
        <v>9276.98</v>
      </c>
      <c r="I2673" s="110"/>
      <c r="J2673" s="22"/>
    </row>
    <row r="2674" spans="1:10" s="20" customFormat="1" ht="23.25" customHeight="1">
      <c r="A2674" s="30">
        <v>1524</v>
      </c>
      <c r="B2674" s="31">
        <v>100000516569</v>
      </c>
      <c r="C2674" s="30">
        <v>0</v>
      </c>
      <c r="D2674" s="29" t="s">
        <v>1453</v>
      </c>
      <c r="E2674" s="29" t="s">
        <v>1450</v>
      </c>
      <c r="F2674" s="28">
        <v>24600</v>
      </c>
      <c r="G2674" s="28">
        <v>-15323.02</v>
      </c>
      <c r="H2674" s="32">
        <v>9276.98</v>
      </c>
      <c r="I2674" s="110"/>
      <c r="J2674" s="22"/>
    </row>
    <row r="2675" spans="1:10" s="20" customFormat="1" ht="23.25" customHeight="1">
      <c r="A2675" s="30">
        <v>1525</v>
      </c>
      <c r="B2675" s="31">
        <v>100000516570</v>
      </c>
      <c r="C2675" s="30">
        <v>0</v>
      </c>
      <c r="D2675" s="29" t="s">
        <v>1453</v>
      </c>
      <c r="E2675" s="29" t="s">
        <v>1450</v>
      </c>
      <c r="F2675" s="28">
        <v>24600</v>
      </c>
      <c r="G2675" s="28">
        <v>-15323.02</v>
      </c>
      <c r="H2675" s="32">
        <v>9276.98</v>
      </c>
      <c r="I2675" s="110"/>
      <c r="J2675" s="22"/>
    </row>
    <row r="2676" spans="1:10" s="20" customFormat="1" ht="23.25" customHeight="1">
      <c r="A2676" s="30">
        <v>1526</v>
      </c>
      <c r="B2676" s="31">
        <v>100000516571</v>
      </c>
      <c r="C2676" s="30">
        <v>0</v>
      </c>
      <c r="D2676" s="29" t="s">
        <v>1453</v>
      </c>
      <c r="E2676" s="29" t="s">
        <v>1450</v>
      </c>
      <c r="F2676" s="28">
        <v>24600</v>
      </c>
      <c r="G2676" s="28">
        <v>-15323.02</v>
      </c>
      <c r="H2676" s="32">
        <v>9276.98</v>
      </c>
      <c r="I2676" s="110"/>
      <c r="J2676" s="22"/>
    </row>
    <row r="2677" spans="1:10" s="20" customFormat="1" ht="23.25" customHeight="1">
      <c r="A2677" s="30">
        <v>1527</v>
      </c>
      <c r="B2677" s="31">
        <v>100000516572</v>
      </c>
      <c r="C2677" s="30">
        <v>0</v>
      </c>
      <c r="D2677" s="29" t="s">
        <v>1453</v>
      </c>
      <c r="E2677" s="29" t="s">
        <v>1450</v>
      </c>
      <c r="F2677" s="28">
        <v>24600</v>
      </c>
      <c r="G2677" s="28">
        <v>-15323.02</v>
      </c>
      <c r="H2677" s="32">
        <v>9276.98</v>
      </c>
      <c r="I2677" s="110"/>
      <c r="J2677" s="22"/>
    </row>
    <row r="2678" spans="1:10" s="20" customFormat="1" ht="23.25" customHeight="1">
      <c r="A2678" s="30">
        <v>1528</v>
      </c>
      <c r="B2678" s="31">
        <v>100000516573</v>
      </c>
      <c r="C2678" s="30">
        <v>0</v>
      </c>
      <c r="D2678" s="29" t="s">
        <v>1453</v>
      </c>
      <c r="E2678" s="29" t="s">
        <v>1450</v>
      </c>
      <c r="F2678" s="28">
        <v>24600</v>
      </c>
      <c r="G2678" s="28">
        <v>-15323.02</v>
      </c>
      <c r="H2678" s="32">
        <v>9276.98</v>
      </c>
      <c r="I2678" s="110"/>
      <c r="J2678" s="22"/>
    </row>
    <row r="2679" spans="1:10" s="20" customFormat="1" ht="23.25" customHeight="1">
      <c r="A2679" s="30">
        <v>1529</v>
      </c>
      <c r="B2679" s="31">
        <v>100000516574</v>
      </c>
      <c r="C2679" s="30">
        <v>0</v>
      </c>
      <c r="D2679" s="29" t="s">
        <v>1453</v>
      </c>
      <c r="E2679" s="29" t="s">
        <v>1450</v>
      </c>
      <c r="F2679" s="28">
        <v>24600</v>
      </c>
      <c r="G2679" s="28">
        <v>-15323.02</v>
      </c>
      <c r="H2679" s="32">
        <v>9276.98</v>
      </c>
      <c r="I2679" s="110"/>
      <c r="J2679" s="22"/>
    </row>
    <row r="2680" spans="1:10" s="20" customFormat="1" ht="23.25" customHeight="1">
      <c r="A2680" s="30">
        <v>1530</v>
      </c>
      <c r="B2680" s="31">
        <v>100000516575</v>
      </c>
      <c r="C2680" s="30">
        <v>0</v>
      </c>
      <c r="D2680" s="29" t="s">
        <v>1453</v>
      </c>
      <c r="E2680" s="29" t="s">
        <v>1450</v>
      </c>
      <c r="F2680" s="28">
        <v>24600</v>
      </c>
      <c r="G2680" s="28">
        <v>-15323.02</v>
      </c>
      <c r="H2680" s="32">
        <v>9276.98</v>
      </c>
      <c r="I2680" s="110"/>
      <c r="J2680" s="22"/>
    </row>
    <row r="2681" spans="1:10" s="20" customFormat="1" ht="23.25" customHeight="1">
      <c r="A2681" s="30">
        <v>1531</v>
      </c>
      <c r="B2681" s="31">
        <v>100000516576</v>
      </c>
      <c r="C2681" s="30">
        <v>0</v>
      </c>
      <c r="D2681" s="29" t="s">
        <v>1453</v>
      </c>
      <c r="E2681" s="29" t="s">
        <v>1450</v>
      </c>
      <c r="F2681" s="28">
        <v>24600</v>
      </c>
      <c r="G2681" s="28">
        <v>-15323.02</v>
      </c>
      <c r="H2681" s="32">
        <v>9276.98</v>
      </c>
      <c r="I2681" s="110"/>
      <c r="J2681" s="22"/>
    </row>
    <row r="2682" spans="1:10" s="20" customFormat="1" ht="23.25" customHeight="1">
      <c r="A2682" s="30">
        <v>1532</v>
      </c>
      <c r="B2682" s="31">
        <v>100000516577</v>
      </c>
      <c r="C2682" s="30">
        <v>0</v>
      </c>
      <c r="D2682" s="29" t="s">
        <v>1453</v>
      </c>
      <c r="E2682" s="29" t="s">
        <v>1450</v>
      </c>
      <c r="F2682" s="28">
        <v>24600</v>
      </c>
      <c r="G2682" s="28">
        <v>-15323.02</v>
      </c>
      <c r="H2682" s="32">
        <v>9276.98</v>
      </c>
      <c r="I2682" s="110"/>
      <c r="J2682" s="22"/>
    </row>
    <row r="2683" spans="1:10" s="20" customFormat="1" ht="23.25" customHeight="1">
      <c r="A2683" s="30">
        <v>1533</v>
      </c>
      <c r="B2683" s="31">
        <v>100000516578</v>
      </c>
      <c r="C2683" s="30">
        <v>0</v>
      </c>
      <c r="D2683" s="29" t="s">
        <v>1453</v>
      </c>
      <c r="E2683" s="29" t="s">
        <v>1450</v>
      </c>
      <c r="F2683" s="28">
        <v>24600</v>
      </c>
      <c r="G2683" s="28">
        <v>-15323.02</v>
      </c>
      <c r="H2683" s="32">
        <v>9276.98</v>
      </c>
      <c r="I2683" s="110"/>
      <c r="J2683" s="22"/>
    </row>
    <row r="2684" spans="1:10" s="20" customFormat="1" ht="23.25" customHeight="1">
      <c r="A2684" s="30">
        <v>1534</v>
      </c>
      <c r="B2684" s="31">
        <v>100000516579</v>
      </c>
      <c r="C2684" s="30">
        <v>0</v>
      </c>
      <c r="D2684" s="29" t="s">
        <v>1453</v>
      </c>
      <c r="E2684" s="29" t="s">
        <v>1450</v>
      </c>
      <c r="F2684" s="28">
        <v>24600</v>
      </c>
      <c r="G2684" s="28">
        <v>-15323.02</v>
      </c>
      <c r="H2684" s="32">
        <v>9276.98</v>
      </c>
      <c r="I2684" s="110"/>
      <c r="J2684" s="22"/>
    </row>
    <row r="2685" spans="1:10" s="20" customFormat="1" ht="23.25" customHeight="1">
      <c r="A2685" s="30">
        <v>1535</v>
      </c>
      <c r="B2685" s="31">
        <v>100000516580</v>
      </c>
      <c r="C2685" s="30">
        <v>0</v>
      </c>
      <c r="D2685" s="29" t="s">
        <v>1453</v>
      </c>
      <c r="E2685" s="29" t="s">
        <v>1450</v>
      </c>
      <c r="F2685" s="28">
        <v>24600</v>
      </c>
      <c r="G2685" s="28">
        <v>-15323.02</v>
      </c>
      <c r="H2685" s="32">
        <v>9276.98</v>
      </c>
      <c r="I2685" s="110"/>
      <c r="J2685" s="22"/>
    </row>
    <row r="2686" spans="1:10" s="20" customFormat="1" ht="23.25" customHeight="1">
      <c r="A2686" s="30">
        <v>1536</v>
      </c>
      <c r="B2686" s="31">
        <v>100000516581</v>
      </c>
      <c r="C2686" s="30">
        <v>0</v>
      </c>
      <c r="D2686" s="29" t="s">
        <v>1453</v>
      </c>
      <c r="E2686" s="29" t="s">
        <v>1450</v>
      </c>
      <c r="F2686" s="28">
        <v>24600</v>
      </c>
      <c r="G2686" s="28">
        <v>-15323.02</v>
      </c>
      <c r="H2686" s="32">
        <v>9276.98</v>
      </c>
      <c r="I2686" s="110"/>
      <c r="J2686" s="22"/>
    </row>
    <row r="2687" spans="1:10" s="20" customFormat="1" ht="23.25" customHeight="1">
      <c r="A2687" s="30">
        <v>1537</v>
      </c>
      <c r="B2687" s="31">
        <v>100000516582</v>
      </c>
      <c r="C2687" s="30">
        <v>0</v>
      </c>
      <c r="D2687" s="29" t="s">
        <v>1453</v>
      </c>
      <c r="E2687" s="29" t="s">
        <v>1450</v>
      </c>
      <c r="F2687" s="28">
        <v>24600</v>
      </c>
      <c r="G2687" s="28">
        <v>-15323.02</v>
      </c>
      <c r="H2687" s="32">
        <v>9276.98</v>
      </c>
      <c r="I2687" s="110"/>
      <c r="J2687" s="22"/>
    </row>
    <row r="2688" spans="1:10" s="20" customFormat="1" ht="23.25" customHeight="1">
      <c r="A2688" s="30">
        <v>1538</v>
      </c>
      <c r="B2688" s="31">
        <v>100000516583</v>
      </c>
      <c r="C2688" s="30">
        <v>0</v>
      </c>
      <c r="D2688" s="29" t="s">
        <v>1453</v>
      </c>
      <c r="E2688" s="29" t="s">
        <v>1450</v>
      </c>
      <c r="F2688" s="28">
        <v>24600</v>
      </c>
      <c r="G2688" s="28">
        <v>-15323.02</v>
      </c>
      <c r="H2688" s="32">
        <v>9276.98</v>
      </c>
      <c r="I2688" s="110"/>
      <c r="J2688" s="22"/>
    </row>
    <row r="2689" spans="1:10" s="20" customFormat="1" ht="23.25" customHeight="1">
      <c r="A2689" s="30">
        <v>1539</v>
      </c>
      <c r="B2689" s="31">
        <v>100000516584</v>
      </c>
      <c r="C2689" s="30">
        <v>0</v>
      </c>
      <c r="D2689" s="29" t="s">
        <v>1453</v>
      </c>
      <c r="E2689" s="29" t="s">
        <v>1450</v>
      </c>
      <c r="F2689" s="28">
        <v>24600</v>
      </c>
      <c r="G2689" s="28">
        <v>-15323.02</v>
      </c>
      <c r="H2689" s="32">
        <v>9276.98</v>
      </c>
      <c r="I2689" s="110"/>
      <c r="J2689" s="22"/>
    </row>
    <row r="2690" spans="1:10" s="20" customFormat="1" ht="23.25" customHeight="1">
      <c r="A2690" s="30">
        <v>1540</v>
      </c>
      <c r="B2690" s="31">
        <v>100000516585</v>
      </c>
      <c r="C2690" s="30">
        <v>0</v>
      </c>
      <c r="D2690" s="29" t="s">
        <v>1453</v>
      </c>
      <c r="E2690" s="29" t="s">
        <v>1450</v>
      </c>
      <c r="F2690" s="28">
        <v>24600</v>
      </c>
      <c r="G2690" s="28">
        <v>-15323.02</v>
      </c>
      <c r="H2690" s="32">
        <v>9276.98</v>
      </c>
      <c r="I2690" s="110"/>
      <c r="J2690" s="22"/>
    </row>
    <row r="2691" spans="1:10" s="20" customFormat="1" ht="23.25" customHeight="1">
      <c r="A2691" s="30">
        <v>1541</v>
      </c>
      <c r="B2691" s="31">
        <v>100000516586</v>
      </c>
      <c r="C2691" s="30">
        <v>0</v>
      </c>
      <c r="D2691" s="29" t="s">
        <v>1453</v>
      </c>
      <c r="E2691" s="29" t="s">
        <v>1450</v>
      </c>
      <c r="F2691" s="28">
        <v>24600</v>
      </c>
      <c r="G2691" s="28">
        <v>-15323.02</v>
      </c>
      <c r="H2691" s="32">
        <v>9276.98</v>
      </c>
      <c r="I2691" s="110"/>
      <c r="J2691" s="22"/>
    </row>
    <row r="2692" spans="1:10" s="20" customFormat="1" ht="23.25" customHeight="1">
      <c r="A2692" s="30">
        <v>1542</v>
      </c>
      <c r="B2692" s="31">
        <v>100000516587</v>
      </c>
      <c r="C2692" s="30">
        <v>0</v>
      </c>
      <c r="D2692" s="29" t="s">
        <v>1453</v>
      </c>
      <c r="E2692" s="29" t="s">
        <v>1450</v>
      </c>
      <c r="F2692" s="28">
        <v>24600</v>
      </c>
      <c r="G2692" s="28">
        <v>-15323.02</v>
      </c>
      <c r="H2692" s="32">
        <v>9276.98</v>
      </c>
      <c r="I2692" s="110"/>
      <c r="J2692" s="22"/>
    </row>
    <row r="2693" spans="1:10" s="20" customFormat="1" ht="23.25" customHeight="1">
      <c r="A2693" s="30">
        <v>1543</v>
      </c>
      <c r="B2693" s="31">
        <v>100000549235</v>
      </c>
      <c r="C2693" s="30">
        <v>0</v>
      </c>
      <c r="D2693" s="29" t="s">
        <v>1455</v>
      </c>
      <c r="E2693" s="29" t="s">
        <v>1034</v>
      </c>
      <c r="F2693" s="28">
        <v>2190000</v>
      </c>
      <c r="G2693" s="28">
        <v>-790065.88</v>
      </c>
      <c r="H2693" s="32">
        <v>1399934.12</v>
      </c>
      <c r="I2693" s="110"/>
      <c r="J2693" s="22"/>
    </row>
    <row r="2694" spans="1:10" s="20" customFormat="1" ht="23.25" customHeight="1">
      <c r="A2694" s="30">
        <v>1544</v>
      </c>
      <c r="B2694" s="31">
        <v>100000549236</v>
      </c>
      <c r="C2694" s="30">
        <v>0</v>
      </c>
      <c r="D2694" s="29" t="s">
        <v>1455</v>
      </c>
      <c r="E2694" s="29" t="s">
        <v>1034</v>
      </c>
      <c r="F2694" s="28">
        <v>2190000</v>
      </c>
      <c r="G2694" s="28">
        <v>-790065.88</v>
      </c>
      <c r="H2694" s="32">
        <v>1399934.12</v>
      </c>
      <c r="I2694" s="110"/>
      <c r="J2694" s="22"/>
    </row>
    <row r="2695" spans="1:10" s="20" customFormat="1" ht="23.25" customHeight="1">
      <c r="A2695" s="30">
        <v>1545</v>
      </c>
      <c r="B2695" s="31">
        <v>100000549237</v>
      </c>
      <c r="C2695" s="30">
        <v>0</v>
      </c>
      <c r="D2695" s="29" t="s">
        <v>1455</v>
      </c>
      <c r="E2695" s="29" t="s">
        <v>1034</v>
      </c>
      <c r="F2695" s="28">
        <v>2190000</v>
      </c>
      <c r="G2695" s="28">
        <v>-790065.88</v>
      </c>
      <c r="H2695" s="32">
        <v>1399934.12</v>
      </c>
      <c r="I2695" s="110"/>
      <c r="J2695" s="22"/>
    </row>
    <row r="2696" spans="1:10" s="20" customFormat="1" ht="23.25" customHeight="1">
      <c r="A2696" s="30">
        <v>1546</v>
      </c>
      <c r="B2696" s="31">
        <v>100000549238</v>
      </c>
      <c r="C2696" s="30">
        <v>0</v>
      </c>
      <c r="D2696" s="29" t="s">
        <v>1455</v>
      </c>
      <c r="E2696" s="29" t="s">
        <v>1034</v>
      </c>
      <c r="F2696" s="28">
        <v>2190000</v>
      </c>
      <c r="G2696" s="28">
        <v>-790065.88</v>
      </c>
      <c r="H2696" s="32">
        <v>1399934.12</v>
      </c>
      <c r="I2696" s="110"/>
      <c r="J2696" s="22"/>
    </row>
    <row r="2697" spans="1:10" s="20" customFormat="1" ht="23.25" customHeight="1">
      <c r="A2697" s="30">
        <v>1547</v>
      </c>
      <c r="B2697" s="31">
        <v>100000549239</v>
      </c>
      <c r="C2697" s="30">
        <v>0</v>
      </c>
      <c r="D2697" s="29" t="s">
        <v>1455</v>
      </c>
      <c r="E2697" s="29" t="s">
        <v>1034</v>
      </c>
      <c r="F2697" s="28">
        <v>2190000</v>
      </c>
      <c r="G2697" s="28">
        <v>-790065.88</v>
      </c>
      <c r="H2697" s="32">
        <v>1399934.12</v>
      </c>
      <c r="I2697" s="110"/>
      <c r="J2697" s="22"/>
    </row>
    <row r="2698" spans="1:10" s="20" customFormat="1" ht="23.25" customHeight="1">
      <c r="A2698" s="30">
        <v>1548</v>
      </c>
      <c r="B2698" s="31">
        <v>100000549240</v>
      </c>
      <c r="C2698" s="30">
        <v>0</v>
      </c>
      <c r="D2698" s="29" t="s">
        <v>1455</v>
      </c>
      <c r="E2698" s="29" t="s">
        <v>1034</v>
      </c>
      <c r="F2698" s="28">
        <v>2190000</v>
      </c>
      <c r="G2698" s="28">
        <v>-790065.88</v>
      </c>
      <c r="H2698" s="32">
        <v>1399934.12</v>
      </c>
      <c r="I2698" s="110"/>
      <c r="J2698" s="22"/>
    </row>
    <row r="2699" spans="1:10" s="20" customFormat="1" ht="23.25" customHeight="1">
      <c r="A2699" s="30">
        <v>1549</v>
      </c>
      <c r="B2699" s="31">
        <v>100000549241</v>
      </c>
      <c r="C2699" s="30">
        <v>0</v>
      </c>
      <c r="D2699" s="29" t="s">
        <v>1455</v>
      </c>
      <c r="E2699" s="29" t="s">
        <v>1034</v>
      </c>
      <c r="F2699" s="28">
        <v>2190000</v>
      </c>
      <c r="G2699" s="28">
        <v>-790065.88</v>
      </c>
      <c r="H2699" s="32">
        <v>1399934.12</v>
      </c>
      <c r="I2699" s="110"/>
      <c r="J2699" s="22"/>
    </row>
    <row r="2700" spans="1:10" s="20" customFormat="1" ht="23.25" customHeight="1">
      <c r="A2700" s="30">
        <v>1550</v>
      </c>
      <c r="B2700" s="31">
        <v>100000549242</v>
      </c>
      <c r="C2700" s="30">
        <v>0</v>
      </c>
      <c r="D2700" s="29" t="s">
        <v>1455</v>
      </c>
      <c r="E2700" s="29" t="s">
        <v>1034</v>
      </c>
      <c r="F2700" s="28">
        <v>2190000</v>
      </c>
      <c r="G2700" s="28">
        <v>-790065.88</v>
      </c>
      <c r="H2700" s="32">
        <v>1399934.12</v>
      </c>
      <c r="I2700" s="110"/>
      <c r="J2700" s="22"/>
    </row>
    <row r="2701" spans="1:10" s="20" customFormat="1" ht="23.25" customHeight="1">
      <c r="A2701" s="30">
        <v>1551</v>
      </c>
      <c r="B2701" s="31">
        <v>100000549246</v>
      </c>
      <c r="C2701" s="30">
        <v>0</v>
      </c>
      <c r="D2701" s="29" t="s">
        <v>1455</v>
      </c>
      <c r="E2701" s="29" t="s">
        <v>1035</v>
      </c>
      <c r="F2701" s="28">
        <v>357500</v>
      </c>
      <c r="G2701" s="28">
        <v>-128971.94</v>
      </c>
      <c r="H2701" s="32">
        <v>228528.06</v>
      </c>
      <c r="I2701" s="110"/>
      <c r="J2701" s="22"/>
    </row>
    <row r="2702" spans="1:10" s="20" customFormat="1" ht="23.25" customHeight="1">
      <c r="A2702" s="30">
        <v>1552</v>
      </c>
      <c r="B2702" s="31">
        <v>100000549247</v>
      </c>
      <c r="C2702" s="30">
        <v>0</v>
      </c>
      <c r="D2702" s="29" t="s">
        <v>1455</v>
      </c>
      <c r="E2702" s="29" t="s">
        <v>1035</v>
      </c>
      <c r="F2702" s="28">
        <v>357500</v>
      </c>
      <c r="G2702" s="28">
        <v>-128971.94</v>
      </c>
      <c r="H2702" s="32">
        <v>228528.06</v>
      </c>
      <c r="I2702" s="110"/>
      <c r="J2702" s="22"/>
    </row>
    <row r="2703" spans="1:10" s="20" customFormat="1" ht="23.25" customHeight="1">
      <c r="A2703" s="30">
        <v>1553</v>
      </c>
      <c r="B2703" s="31">
        <v>100000549248</v>
      </c>
      <c r="C2703" s="30">
        <v>0</v>
      </c>
      <c r="D2703" s="29" t="s">
        <v>1455</v>
      </c>
      <c r="E2703" s="29" t="s">
        <v>1035</v>
      </c>
      <c r="F2703" s="28">
        <v>357500</v>
      </c>
      <c r="G2703" s="28">
        <v>-128971.94</v>
      </c>
      <c r="H2703" s="32">
        <v>228528.06</v>
      </c>
      <c r="I2703" s="110"/>
      <c r="J2703" s="22"/>
    </row>
    <row r="2704" spans="1:10" s="20" customFormat="1" ht="23.25" customHeight="1">
      <c r="A2704" s="30">
        <v>1554</v>
      </c>
      <c r="B2704" s="31">
        <v>100000549249</v>
      </c>
      <c r="C2704" s="30">
        <v>0</v>
      </c>
      <c r="D2704" s="29" t="s">
        <v>1455</v>
      </c>
      <c r="E2704" s="29" t="s">
        <v>1035</v>
      </c>
      <c r="F2704" s="28">
        <v>357500</v>
      </c>
      <c r="G2704" s="28">
        <v>-128971.94</v>
      </c>
      <c r="H2704" s="32">
        <v>228528.06</v>
      </c>
      <c r="I2704" s="110"/>
      <c r="J2704" s="22"/>
    </row>
    <row r="2705" spans="1:10" s="20" customFormat="1" ht="23.25" customHeight="1">
      <c r="A2705" s="30">
        <v>1555</v>
      </c>
      <c r="B2705" s="31">
        <v>100000549250</v>
      </c>
      <c r="C2705" s="30">
        <v>0</v>
      </c>
      <c r="D2705" s="29" t="s">
        <v>1455</v>
      </c>
      <c r="E2705" s="29" t="s">
        <v>156</v>
      </c>
      <c r="F2705" s="28">
        <v>95765</v>
      </c>
      <c r="G2705" s="28">
        <v>-34548.25</v>
      </c>
      <c r="H2705" s="32">
        <v>61216.75</v>
      </c>
      <c r="I2705" s="110"/>
      <c r="J2705" s="22"/>
    </row>
    <row r="2706" spans="1:10" s="20" customFormat="1" ht="23.25" customHeight="1">
      <c r="A2706" s="30">
        <v>1556</v>
      </c>
      <c r="B2706" s="31">
        <v>100000549251</v>
      </c>
      <c r="C2706" s="30">
        <v>0</v>
      </c>
      <c r="D2706" s="29" t="s">
        <v>1455</v>
      </c>
      <c r="E2706" s="29" t="s">
        <v>156</v>
      </c>
      <c r="F2706" s="28">
        <v>95765</v>
      </c>
      <c r="G2706" s="28">
        <v>-34548.25</v>
      </c>
      <c r="H2706" s="32">
        <v>61216.75</v>
      </c>
      <c r="I2706" s="110"/>
      <c r="J2706" s="22"/>
    </row>
    <row r="2707" spans="1:10" s="20" customFormat="1" ht="23.25" customHeight="1">
      <c r="A2707" s="30">
        <v>1557</v>
      </c>
      <c r="B2707" s="31">
        <v>100000549252</v>
      </c>
      <c r="C2707" s="30">
        <v>0</v>
      </c>
      <c r="D2707" s="29" t="s">
        <v>1455</v>
      </c>
      <c r="E2707" s="29" t="s">
        <v>156</v>
      </c>
      <c r="F2707" s="28">
        <v>95765</v>
      </c>
      <c r="G2707" s="28">
        <v>-34548.25</v>
      </c>
      <c r="H2707" s="32">
        <v>61216.75</v>
      </c>
      <c r="I2707" s="110"/>
      <c r="J2707" s="22"/>
    </row>
    <row r="2708" spans="1:10" s="20" customFormat="1" ht="23.25" customHeight="1">
      <c r="A2708" s="30">
        <v>1558</v>
      </c>
      <c r="B2708" s="31">
        <v>100000549253</v>
      </c>
      <c r="C2708" s="30">
        <v>0</v>
      </c>
      <c r="D2708" s="29" t="s">
        <v>1455</v>
      </c>
      <c r="E2708" s="29" t="s">
        <v>156</v>
      </c>
      <c r="F2708" s="28">
        <v>95765</v>
      </c>
      <c r="G2708" s="28">
        <v>-34548.25</v>
      </c>
      <c r="H2708" s="32">
        <v>61216.75</v>
      </c>
      <c r="I2708" s="110"/>
      <c r="J2708" s="22"/>
    </row>
    <row r="2709" spans="1:10" s="20" customFormat="1" ht="23.25" customHeight="1">
      <c r="A2709" s="30">
        <v>1559</v>
      </c>
      <c r="B2709" s="31">
        <v>100000549254</v>
      </c>
      <c r="C2709" s="30">
        <v>0</v>
      </c>
      <c r="D2709" s="29" t="s">
        <v>1455</v>
      </c>
      <c r="E2709" s="29" t="s">
        <v>156</v>
      </c>
      <c r="F2709" s="28">
        <v>95765</v>
      </c>
      <c r="G2709" s="28">
        <v>-34548.25</v>
      </c>
      <c r="H2709" s="32">
        <v>61216.75</v>
      </c>
      <c r="I2709" s="110"/>
      <c r="J2709" s="22"/>
    </row>
    <row r="2710" spans="1:10" s="20" customFormat="1" ht="23.25" customHeight="1">
      <c r="A2710" s="30">
        <v>1560</v>
      </c>
      <c r="B2710" s="31">
        <v>100000549255</v>
      </c>
      <c r="C2710" s="30">
        <v>0</v>
      </c>
      <c r="D2710" s="29" t="s">
        <v>1455</v>
      </c>
      <c r="E2710" s="29" t="s">
        <v>156</v>
      </c>
      <c r="F2710" s="28">
        <v>95765</v>
      </c>
      <c r="G2710" s="28">
        <v>-34548.25</v>
      </c>
      <c r="H2710" s="32">
        <v>61216.75</v>
      </c>
      <c r="I2710" s="110"/>
      <c r="J2710" s="22"/>
    </row>
    <row r="2711" spans="1:10" s="20" customFormat="1" ht="23.25" customHeight="1">
      <c r="A2711" s="30">
        <v>1561</v>
      </c>
      <c r="B2711" s="31">
        <v>100000549256</v>
      </c>
      <c r="C2711" s="30">
        <v>0</v>
      </c>
      <c r="D2711" s="29" t="s">
        <v>1455</v>
      </c>
      <c r="E2711" s="29" t="s">
        <v>156</v>
      </c>
      <c r="F2711" s="28">
        <v>95765</v>
      </c>
      <c r="G2711" s="28">
        <v>-34548.25</v>
      </c>
      <c r="H2711" s="32">
        <v>61216.75</v>
      </c>
      <c r="I2711" s="110"/>
      <c r="J2711" s="22"/>
    </row>
    <row r="2712" spans="1:10" s="20" customFormat="1" ht="23.25" customHeight="1">
      <c r="A2712" s="30">
        <v>1562</v>
      </c>
      <c r="B2712" s="31">
        <v>100000549257</v>
      </c>
      <c r="C2712" s="30">
        <v>0</v>
      </c>
      <c r="D2712" s="29" t="s">
        <v>1455</v>
      </c>
      <c r="E2712" s="29" t="s">
        <v>156</v>
      </c>
      <c r="F2712" s="28">
        <v>95765</v>
      </c>
      <c r="G2712" s="28">
        <v>-34548.25</v>
      </c>
      <c r="H2712" s="32">
        <v>61216.75</v>
      </c>
      <c r="I2712" s="110"/>
      <c r="J2712" s="22"/>
    </row>
    <row r="2713" spans="1:10" s="20" customFormat="1" ht="23.25" customHeight="1">
      <c r="A2713" s="30">
        <v>1563</v>
      </c>
      <c r="B2713" s="31">
        <v>100000549258</v>
      </c>
      <c r="C2713" s="30">
        <v>0</v>
      </c>
      <c r="D2713" s="29" t="s">
        <v>1455</v>
      </c>
      <c r="E2713" s="29" t="s">
        <v>156</v>
      </c>
      <c r="F2713" s="28">
        <v>95765</v>
      </c>
      <c r="G2713" s="28">
        <v>-34548.25</v>
      </c>
      <c r="H2713" s="32">
        <v>61216.75</v>
      </c>
      <c r="I2713" s="110"/>
      <c r="J2713" s="22"/>
    </row>
    <row r="2714" spans="1:10" s="20" customFormat="1" ht="23.25" customHeight="1">
      <c r="A2714" s="30">
        <v>1564</v>
      </c>
      <c r="B2714" s="31">
        <v>100000549259</v>
      </c>
      <c r="C2714" s="30">
        <v>0</v>
      </c>
      <c r="D2714" s="29" t="s">
        <v>1455</v>
      </c>
      <c r="E2714" s="29" t="s">
        <v>156</v>
      </c>
      <c r="F2714" s="28">
        <v>95765</v>
      </c>
      <c r="G2714" s="28">
        <v>-34548.25</v>
      </c>
      <c r="H2714" s="32">
        <v>61216.75</v>
      </c>
      <c r="I2714" s="110"/>
      <c r="J2714" s="22"/>
    </row>
    <row r="2715" spans="1:10" s="20" customFormat="1" ht="23.25" customHeight="1">
      <c r="A2715" s="30">
        <v>1565</v>
      </c>
      <c r="B2715" s="31">
        <v>100000549260</v>
      </c>
      <c r="C2715" s="30">
        <v>0</v>
      </c>
      <c r="D2715" s="29" t="s">
        <v>1455</v>
      </c>
      <c r="E2715" s="29" t="s">
        <v>156</v>
      </c>
      <c r="F2715" s="28">
        <v>95765</v>
      </c>
      <c r="G2715" s="28">
        <v>-34548.25</v>
      </c>
      <c r="H2715" s="32">
        <v>61216.75</v>
      </c>
      <c r="I2715" s="110"/>
      <c r="J2715" s="22"/>
    </row>
    <row r="2716" spans="1:10" s="20" customFormat="1" ht="23.25" customHeight="1">
      <c r="A2716" s="30">
        <v>1566</v>
      </c>
      <c r="B2716" s="31">
        <v>100000549261</v>
      </c>
      <c r="C2716" s="30">
        <v>0</v>
      </c>
      <c r="D2716" s="29" t="s">
        <v>1455</v>
      </c>
      <c r="E2716" s="29" t="s">
        <v>156</v>
      </c>
      <c r="F2716" s="28">
        <v>95765</v>
      </c>
      <c r="G2716" s="28">
        <v>-34548.25</v>
      </c>
      <c r="H2716" s="32">
        <v>61216.75</v>
      </c>
      <c r="I2716" s="110"/>
      <c r="J2716" s="22"/>
    </row>
    <row r="2717" spans="1:10" s="20" customFormat="1" ht="23.25" customHeight="1">
      <c r="A2717" s="30">
        <v>1567</v>
      </c>
      <c r="B2717" s="31">
        <v>100000549262</v>
      </c>
      <c r="C2717" s="30">
        <v>0</v>
      </c>
      <c r="D2717" s="29" t="s">
        <v>1455</v>
      </c>
      <c r="E2717" s="29" t="s">
        <v>156</v>
      </c>
      <c r="F2717" s="28">
        <v>95765</v>
      </c>
      <c r="G2717" s="28">
        <v>-34548.25</v>
      </c>
      <c r="H2717" s="32">
        <v>61216.75</v>
      </c>
      <c r="I2717" s="110"/>
      <c r="J2717" s="22"/>
    </row>
    <row r="2718" spans="1:10" s="20" customFormat="1" ht="23.25" customHeight="1">
      <c r="A2718" s="30">
        <v>1568</v>
      </c>
      <c r="B2718" s="31">
        <v>100000549263</v>
      </c>
      <c r="C2718" s="30">
        <v>0</v>
      </c>
      <c r="D2718" s="29" t="s">
        <v>1455</v>
      </c>
      <c r="E2718" s="29" t="s">
        <v>156</v>
      </c>
      <c r="F2718" s="28">
        <v>95765</v>
      </c>
      <c r="G2718" s="28">
        <v>-34548.25</v>
      </c>
      <c r="H2718" s="32">
        <v>61216.75</v>
      </c>
      <c r="I2718" s="110"/>
      <c r="J2718" s="22"/>
    </row>
    <row r="2719" spans="1:10" s="20" customFormat="1" ht="23.25" customHeight="1">
      <c r="A2719" s="30">
        <v>1569</v>
      </c>
      <c r="B2719" s="31">
        <v>100000549264</v>
      </c>
      <c r="C2719" s="30">
        <v>0</v>
      </c>
      <c r="D2719" s="29" t="s">
        <v>1455</v>
      </c>
      <c r="E2719" s="29" t="s">
        <v>156</v>
      </c>
      <c r="F2719" s="28">
        <v>95765</v>
      </c>
      <c r="G2719" s="28">
        <v>-34548.25</v>
      </c>
      <c r="H2719" s="32">
        <v>61216.75</v>
      </c>
      <c r="I2719" s="110"/>
      <c r="J2719" s="22"/>
    </row>
    <row r="2720" spans="1:10" s="20" customFormat="1" ht="23.25" customHeight="1">
      <c r="A2720" s="30">
        <v>1570</v>
      </c>
      <c r="B2720" s="31">
        <v>100000549265</v>
      </c>
      <c r="C2720" s="30">
        <v>0</v>
      </c>
      <c r="D2720" s="29" t="s">
        <v>1455</v>
      </c>
      <c r="E2720" s="29" t="s">
        <v>156</v>
      </c>
      <c r="F2720" s="28">
        <v>95765</v>
      </c>
      <c r="G2720" s="28">
        <v>-34548.25</v>
      </c>
      <c r="H2720" s="32">
        <v>61216.75</v>
      </c>
      <c r="I2720" s="110"/>
      <c r="J2720" s="22"/>
    </row>
    <row r="2721" spans="1:10" s="20" customFormat="1" ht="23.25" customHeight="1">
      <c r="A2721" s="30">
        <v>1571</v>
      </c>
      <c r="B2721" s="31">
        <v>100000549266</v>
      </c>
      <c r="C2721" s="30">
        <v>0</v>
      </c>
      <c r="D2721" s="29" t="s">
        <v>1455</v>
      </c>
      <c r="E2721" s="29" t="s">
        <v>156</v>
      </c>
      <c r="F2721" s="28">
        <v>95765</v>
      </c>
      <c r="G2721" s="28">
        <v>-34548.25</v>
      </c>
      <c r="H2721" s="32">
        <v>61216.75</v>
      </c>
      <c r="I2721" s="110"/>
      <c r="J2721" s="22"/>
    </row>
    <row r="2722" spans="1:10" s="20" customFormat="1" ht="23.25" customHeight="1">
      <c r="A2722" s="30">
        <v>1572</v>
      </c>
      <c r="B2722" s="31">
        <v>100000549267</v>
      </c>
      <c r="C2722" s="30">
        <v>0</v>
      </c>
      <c r="D2722" s="29" t="s">
        <v>1455</v>
      </c>
      <c r="E2722" s="29" t="s">
        <v>156</v>
      </c>
      <c r="F2722" s="28">
        <v>95765</v>
      </c>
      <c r="G2722" s="28">
        <v>-34548.25</v>
      </c>
      <c r="H2722" s="32">
        <v>61216.75</v>
      </c>
      <c r="I2722" s="110"/>
      <c r="J2722" s="22"/>
    </row>
    <row r="2723" spans="1:10" s="20" customFormat="1" ht="23.25" customHeight="1">
      <c r="A2723" s="30">
        <v>1573</v>
      </c>
      <c r="B2723" s="31">
        <v>100000549268</v>
      </c>
      <c r="C2723" s="30">
        <v>0</v>
      </c>
      <c r="D2723" s="29" t="s">
        <v>1455</v>
      </c>
      <c r="E2723" s="29" t="s">
        <v>1456</v>
      </c>
      <c r="F2723" s="28">
        <v>65997.600000000006</v>
      </c>
      <c r="G2723" s="28">
        <v>-23809.34</v>
      </c>
      <c r="H2723" s="32">
        <v>42188.26</v>
      </c>
      <c r="I2723" s="110"/>
      <c r="J2723" s="22"/>
    </row>
    <row r="2724" spans="1:10" s="20" customFormat="1" ht="23.25" customHeight="1">
      <c r="A2724" s="30">
        <v>1574</v>
      </c>
      <c r="B2724" s="31">
        <v>100000549269</v>
      </c>
      <c r="C2724" s="30">
        <v>0</v>
      </c>
      <c r="D2724" s="29" t="s">
        <v>1455</v>
      </c>
      <c r="E2724" s="29" t="s">
        <v>1456</v>
      </c>
      <c r="F2724" s="28">
        <v>65997.600000000006</v>
      </c>
      <c r="G2724" s="28">
        <v>-23809.34</v>
      </c>
      <c r="H2724" s="32">
        <v>42188.26</v>
      </c>
      <c r="I2724" s="110"/>
      <c r="J2724" s="22"/>
    </row>
    <row r="2725" spans="1:10" s="20" customFormat="1" ht="23.25" customHeight="1">
      <c r="A2725" s="30">
        <v>1575</v>
      </c>
      <c r="B2725" s="31">
        <v>100000549270</v>
      </c>
      <c r="C2725" s="30">
        <v>0</v>
      </c>
      <c r="D2725" s="29" t="s">
        <v>1455</v>
      </c>
      <c r="E2725" s="29" t="s">
        <v>1456</v>
      </c>
      <c r="F2725" s="28">
        <v>65997.600000000006</v>
      </c>
      <c r="G2725" s="28">
        <v>-23809.34</v>
      </c>
      <c r="H2725" s="32">
        <v>42188.26</v>
      </c>
      <c r="I2725" s="110"/>
      <c r="J2725" s="22"/>
    </row>
    <row r="2726" spans="1:10" s="20" customFormat="1" ht="23.25" customHeight="1">
      <c r="A2726" s="30">
        <v>1576</v>
      </c>
      <c r="B2726" s="31">
        <v>100000549271</v>
      </c>
      <c r="C2726" s="30">
        <v>0</v>
      </c>
      <c r="D2726" s="29" t="s">
        <v>1455</v>
      </c>
      <c r="E2726" s="29" t="s">
        <v>1456</v>
      </c>
      <c r="F2726" s="28">
        <v>65997.600000000006</v>
      </c>
      <c r="G2726" s="28">
        <v>-23809.34</v>
      </c>
      <c r="H2726" s="32">
        <v>42188.26</v>
      </c>
      <c r="I2726" s="110"/>
      <c r="J2726" s="22"/>
    </row>
    <row r="2727" spans="1:10" s="20" customFormat="1" ht="23.25" customHeight="1">
      <c r="A2727" s="30">
        <v>1577</v>
      </c>
      <c r="B2727" s="31">
        <v>100000549272</v>
      </c>
      <c r="C2727" s="30">
        <v>0</v>
      </c>
      <c r="D2727" s="29" t="s">
        <v>1455</v>
      </c>
      <c r="E2727" s="29" t="s">
        <v>1456</v>
      </c>
      <c r="F2727" s="28">
        <v>65997.600000000006</v>
      </c>
      <c r="G2727" s="28">
        <v>-23809.34</v>
      </c>
      <c r="H2727" s="32">
        <v>42188.26</v>
      </c>
      <c r="I2727" s="110"/>
      <c r="J2727" s="22"/>
    </row>
    <row r="2728" spans="1:10" s="20" customFormat="1" ht="23.25" customHeight="1">
      <c r="A2728" s="30">
        <v>1578</v>
      </c>
      <c r="B2728" s="31">
        <v>100000549273</v>
      </c>
      <c r="C2728" s="30">
        <v>0</v>
      </c>
      <c r="D2728" s="29" t="s">
        <v>1455</v>
      </c>
      <c r="E2728" s="29" t="s">
        <v>1456</v>
      </c>
      <c r="F2728" s="28">
        <v>65997.600000000006</v>
      </c>
      <c r="G2728" s="28">
        <v>-23809.34</v>
      </c>
      <c r="H2728" s="32">
        <v>42188.26</v>
      </c>
      <c r="I2728" s="110"/>
      <c r="J2728" s="22"/>
    </row>
    <row r="2729" spans="1:10" s="20" customFormat="1" ht="23.25" customHeight="1">
      <c r="A2729" s="30">
        <v>1579</v>
      </c>
      <c r="B2729" s="31">
        <v>100000549274</v>
      </c>
      <c r="C2729" s="30">
        <v>0</v>
      </c>
      <c r="D2729" s="29" t="s">
        <v>1455</v>
      </c>
      <c r="E2729" s="29" t="s">
        <v>1456</v>
      </c>
      <c r="F2729" s="28">
        <v>65997.600000000006</v>
      </c>
      <c r="G2729" s="28">
        <v>-23809.34</v>
      </c>
      <c r="H2729" s="32">
        <v>42188.26</v>
      </c>
      <c r="I2729" s="110"/>
      <c r="J2729" s="22"/>
    </row>
    <row r="2730" spans="1:10" s="20" customFormat="1" ht="23.25" customHeight="1">
      <c r="A2730" s="30">
        <v>1580</v>
      </c>
      <c r="B2730" s="31">
        <v>100000549275</v>
      </c>
      <c r="C2730" s="30">
        <v>0</v>
      </c>
      <c r="D2730" s="29" t="s">
        <v>1455</v>
      </c>
      <c r="E2730" s="29" t="s">
        <v>1456</v>
      </c>
      <c r="F2730" s="28">
        <v>65997.600000000006</v>
      </c>
      <c r="G2730" s="28">
        <v>-23809.34</v>
      </c>
      <c r="H2730" s="32">
        <v>42188.26</v>
      </c>
      <c r="I2730" s="110"/>
      <c r="J2730" s="22"/>
    </row>
    <row r="2731" spans="1:10" s="20" customFormat="1" ht="23.25" customHeight="1">
      <c r="A2731" s="30">
        <v>1581</v>
      </c>
      <c r="B2731" s="31">
        <v>100000549276</v>
      </c>
      <c r="C2731" s="30">
        <v>0</v>
      </c>
      <c r="D2731" s="29" t="s">
        <v>1455</v>
      </c>
      <c r="E2731" s="29" t="s">
        <v>1456</v>
      </c>
      <c r="F2731" s="28">
        <v>65997.600000000006</v>
      </c>
      <c r="G2731" s="28">
        <v>-23809.34</v>
      </c>
      <c r="H2731" s="32">
        <v>42188.26</v>
      </c>
      <c r="I2731" s="110"/>
      <c r="J2731" s="22"/>
    </row>
    <row r="2732" spans="1:10" s="20" customFormat="1" ht="23.25" customHeight="1">
      <c r="A2732" s="30">
        <v>1582</v>
      </c>
      <c r="B2732" s="31">
        <v>100000549277</v>
      </c>
      <c r="C2732" s="30">
        <v>0</v>
      </c>
      <c r="D2732" s="29" t="s">
        <v>1455</v>
      </c>
      <c r="E2732" s="29" t="s">
        <v>1456</v>
      </c>
      <c r="F2732" s="28">
        <v>65997.600000000006</v>
      </c>
      <c r="G2732" s="28">
        <v>-23809.34</v>
      </c>
      <c r="H2732" s="32">
        <v>42188.26</v>
      </c>
      <c r="I2732" s="110"/>
      <c r="J2732" s="22"/>
    </row>
    <row r="2733" spans="1:10" s="20" customFormat="1" ht="23.25" customHeight="1">
      <c r="A2733" s="30">
        <v>1583</v>
      </c>
      <c r="B2733" s="31">
        <v>100000549278</v>
      </c>
      <c r="C2733" s="30">
        <v>0</v>
      </c>
      <c r="D2733" s="29" t="s">
        <v>1455</v>
      </c>
      <c r="E2733" s="29" t="s">
        <v>1457</v>
      </c>
      <c r="F2733" s="28">
        <v>14316.6</v>
      </c>
      <c r="G2733" s="28">
        <v>-5164.8599999999997</v>
      </c>
      <c r="H2733" s="32">
        <v>9151.74</v>
      </c>
      <c r="I2733" s="110"/>
      <c r="J2733" s="22"/>
    </row>
    <row r="2734" spans="1:10" s="20" customFormat="1" ht="23.25" customHeight="1">
      <c r="A2734" s="30">
        <v>1584</v>
      </c>
      <c r="B2734" s="31">
        <v>100000549279</v>
      </c>
      <c r="C2734" s="30">
        <v>0</v>
      </c>
      <c r="D2734" s="29" t="s">
        <v>1455</v>
      </c>
      <c r="E2734" s="29" t="s">
        <v>1457</v>
      </c>
      <c r="F2734" s="28">
        <v>14316.6</v>
      </c>
      <c r="G2734" s="28">
        <v>-5164.8599999999997</v>
      </c>
      <c r="H2734" s="32">
        <v>9151.74</v>
      </c>
      <c r="I2734" s="110"/>
      <c r="J2734" s="22"/>
    </row>
    <row r="2735" spans="1:10" s="20" customFormat="1" ht="23.25" customHeight="1">
      <c r="A2735" s="30">
        <v>1585</v>
      </c>
      <c r="B2735" s="31">
        <v>100000549280</v>
      </c>
      <c r="C2735" s="30">
        <v>0</v>
      </c>
      <c r="D2735" s="29" t="s">
        <v>1455</v>
      </c>
      <c r="E2735" s="29" t="s">
        <v>1457</v>
      </c>
      <c r="F2735" s="28">
        <v>14316.6</v>
      </c>
      <c r="G2735" s="28">
        <v>-5164.8599999999997</v>
      </c>
      <c r="H2735" s="32">
        <v>9151.74</v>
      </c>
      <c r="I2735" s="110"/>
      <c r="J2735" s="22"/>
    </row>
    <row r="2736" spans="1:10" s="20" customFormat="1" ht="23.25" customHeight="1">
      <c r="A2736" s="30">
        <v>1586</v>
      </c>
      <c r="B2736" s="31">
        <v>100000549281</v>
      </c>
      <c r="C2736" s="30">
        <v>0</v>
      </c>
      <c r="D2736" s="29" t="s">
        <v>1455</v>
      </c>
      <c r="E2736" s="29" t="s">
        <v>1457</v>
      </c>
      <c r="F2736" s="28">
        <v>14316.6</v>
      </c>
      <c r="G2736" s="28">
        <v>-5164.8599999999997</v>
      </c>
      <c r="H2736" s="32">
        <v>9151.74</v>
      </c>
      <c r="I2736" s="110"/>
      <c r="J2736" s="22"/>
    </row>
    <row r="2737" spans="1:10" s="20" customFormat="1" ht="23.25" customHeight="1">
      <c r="A2737" s="30">
        <v>1587</v>
      </c>
      <c r="B2737" s="31">
        <v>100000549282</v>
      </c>
      <c r="C2737" s="30">
        <v>0</v>
      </c>
      <c r="D2737" s="29" t="s">
        <v>1455</v>
      </c>
      <c r="E2737" s="29" t="s">
        <v>1457</v>
      </c>
      <c r="F2737" s="28">
        <v>14316.6</v>
      </c>
      <c r="G2737" s="28">
        <v>-5164.8599999999997</v>
      </c>
      <c r="H2737" s="32">
        <v>9151.74</v>
      </c>
      <c r="I2737" s="110"/>
      <c r="J2737" s="22"/>
    </row>
    <row r="2738" spans="1:10" s="20" customFormat="1" ht="23.25" customHeight="1">
      <c r="A2738" s="30">
        <v>1588</v>
      </c>
      <c r="B2738" s="31">
        <v>100000549283</v>
      </c>
      <c r="C2738" s="30">
        <v>0</v>
      </c>
      <c r="D2738" s="29" t="s">
        <v>1455</v>
      </c>
      <c r="E2738" s="29" t="s">
        <v>1457</v>
      </c>
      <c r="F2738" s="28">
        <v>14316.6</v>
      </c>
      <c r="G2738" s="28">
        <v>-5164.8599999999997</v>
      </c>
      <c r="H2738" s="32">
        <v>9151.74</v>
      </c>
      <c r="I2738" s="110"/>
      <c r="J2738" s="22"/>
    </row>
    <row r="2739" spans="1:10" s="20" customFormat="1" ht="23.25" customHeight="1">
      <c r="A2739" s="30">
        <v>1589</v>
      </c>
      <c r="B2739" s="31">
        <v>100000549284</v>
      </c>
      <c r="C2739" s="30">
        <v>0</v>
      </c>
      <c r="D2739" s="29" t="s">
        <v>1455</v>
      </c>
      <c r="E2739" s="29" t="s">
        <v>1457</v>
      </c>
      <c r="F2739" s="28">
        <v>14316.6</v>
      </c>
      <c r="G2739" s="28">
        <v>-5164.8599999999997</v>
      </c>
      <c r="H2739" s="32">
        <v>9151.74</v>
      </c>
      <c r="I2739" s="110"/>
      <c r="J2739" s="22"/>
    </row>
    <row r="2740" spans="1:10" s="20" customFormat="1" ht="23.25" customHeight="1">
      <c r="A2740" s="30">
        <v>1590</v>
      </c>
      <c r="B2740" s="31">
        <v>100000549285</v>
      </c>
      <c r="C2740" s="30">
        <v>0</v>
      </c>
      <c r="D2740" s="29" t="s">
        <v>1455</v>
      </c>
      <c r="E2740" s="29" t="s">
        <v>1457</v>
      </c>
      <c r="F2740" s="28">
        <v>14316.6</v>
      </c>
      <c r="G2740" s="28">
        <v>-5164.8599999999997</v>
      </c>
      <c r="H2740" s="32">
        <v>9151.74</v>
      </c>
      <c r="I2740" s="110"/>
      <c r="J2740" s="22"/>
    </row>
    <row r="2741" spans="1:10" s="20" customFormat="1" ht="23.25" customHeight="1">
      <c r="A2741" s="30">
        <v>1591</v>
      </c>
      <c r="B2741" s="31">
        <v>100000549286</v>
      </c>
      <c r="C2741" s="30">
        <v>0</v>
      </c>
      <c r="D2741" s="29" t="s">
        <v>1455</v>
      </c>
      <c r="E2741" s="29" t="s">
        <v>1457</v>
      </c>
      <c r="F2741" s="28">
        <v>14316.6</v>
      </c>
      <c r="G2741" s="28">
        <v>-5164.8599999999997</v>
      </c>
      <c r="H2741" s="32">
        <v>9151.74</v>
      </c>
      <c r="I2741" s="110"/>
      <c r="J2741" s="22"/>
    </row>
    <row r="2742" spans="1:10" s="20" customFormat="1" ht="23.25" customHeight="1">
      <c r="A2742" s="30">
        <v>1592</v>
      </c>
      <c r="B2742" s="31">
        <v>100000549287</v>
      </c>
      <c r="C2742" s="30">
        <v>0</v>
      </c>
      <c r="D2742" s="29" t="s">
        <v>1455</v>
      </c>
      <c r="E2742" s="29" t="s">
        <v>1457</v>
      </c>
      <c r="F2742" s="28">
        <v>14316.6</v>
      </c>
      <c r="G2742" s="28">
        <v>-5164.8599999999997</v>
      </c>
      <c r="H2742" s="32">
        <v>9151.74</v>
      </c>
      <c r="I2742" s="110"/>
      <c r="J2742" s="22"/>
    </row>
    <row r="2743" spans="1:10" s="20" customFormat="1" ht="23.25" customHeight="1">
      <c r="A2743" s="30">
        <v>1593</v>
      </c>
      <c r="B2743" s="31">
        <v>100000549288</v>
      </c>
      <c r="C2743" s="30">
        <v>0</v>
      </c>
      <c r="D2743" s="29" t="s">
        <v>1455</v>
      </c>
      <c r="E2743" s="29" t="s">
        <v>1457</v>
      </c>
      <c r="F2743" s="28">
        <v>14316.6</v>
      </c>
      <c r="G2743" s="28">
        <v>-5164.8599999999997</v>
      </c>
      <c r="H2743" s="32">
        <v>9151.74</v>
      </c>
      <c r="I2743" s="110"/>
      <c r="J2743" s="22"/>
    </row>
    <row r="2744" spans="1:10" s="20" customFormat="1" ht="23.25" customHeight="1">
      <c r="A2744" s="30">
        <v>1594</v>
      </c>
      <c r="B2744" s="31">
        <v>100000549289</v>
      </c>
      <c r="C2744" s="30">
        <v>0</v>
      </c>
      <c r="D2744" s="29" t="s">
        <v>1455</v>
      </c>
      <c r="E2744" s="29" t="s">
        <v>1457</v>
      </c>
      <c r="F2744" s="28">
        <v>14316.6</v>
      </c>
      <c r="G2744" s="28">
        <v>-5164.8599999999997</v>
      </c>
      <c r="H2744" s="32">
        <v>9151.74</v>
      </c>
      <c r="I2744" s="110"/>
      <c r="J2744" s="22"/>
    </row>
    <row r="2745" spans="1:10" s="20" customFormat="1" ht="23.25" customHeight="1">
      <c r="A2745" s="30">
        <v>1595</v>
      </c>
      <c r="B2745" s="31">
        <v>100000549290</v>
      </c>
      <c r="C2745" s="30">
        <v>0</v>
      </c>
      <c r="D2745" s="29" t="s">
        <v>1455</v>
      </c>
      <c r="E2745" s="29" t="s">
        <v>1457</v>
      </c>
      <c r="F2745" s="28">
        <v>14316.6</v>
      </c>
      <c r="G2745" s="28">
        <v>-5164.8599999999997</v>
      </c>
      <c r="H2745" s="32">
        <v>9151.74</v>
      </c>
      <c r="I2745" s="110"/>
      <c r="J2745" s="22"/>
    </row>
    <row r="2746" spans="1:10" s="20" customFormat="1" ht="23.25" customHeight="1">
      <c r="A2746" s="30">
        <v>1596</v>
      </c>
      <c r="B2746" s="31">
        <v>100000549291</v>
      </c>
      <c r="C2746" s="30">
        <v>0</v>
      </c>
      <c r="D2746" s="29" t="s">
        <v>1455</v>
      </c>
      <c r="E2746" s="29" t="s">
        <v>1457</v>
      </c>
      <c r="F2746" s="28">
        <v>14316.6</v>
      </c>
      <c r="G2746" s="28">
        <v>-5164.8599999999997</v>
      </c>
      <c r="H2746" s="32">
        <v>9151.74</v>
      </c>
      <c r="I2746" s="110"/>
      <c r="J2746" s="22"/>
    </row>
    <row r="2747" spans="1:10" s="20" customFormat="1" ht="23.25" customHeight="1">
      <c r="A2747" s="30">
        <v>1597</v>
      </c>
      <c r="B2747" s="31">
        <v>100000549292</v>
      </c>
      <c r="C2747" s="30">
        <v>0</v>
      </c>
      <c r="D2747" s="29" t="s">
        <v>1455</v>
      </c>
      <c r="E2747" s="29" t="s">
        <v>1457</v>
      </c>
      <c r="F2747" s="28">
        <v>14316.6</v>
      </c>
      <c r="G2747" s="28">
        <v>-5164.8599999999997</v>
      </c>
      <c r="H2747" s="32">
        <v>9151.74</v>
      </c>
      <c r="I2747" s="110"/>
      <c r="J2747" s="22"/>
    </row>
    <row r="2748" spans="1:10" s="20" customFormat="1" ht="23.25" customHeight="1">
      <c r="A2748" s="30">
        <v>1598</v>
      </c>
      <c r="B2748" s="31">
        <v>100000549293</v>
      </c>
      <c r="C2748" s="30">
        <v>0</v>
      </c>
      <c r="D2748" s="29" t="s">
        <v>1455</v>
      </c>
      <c r="E2748" s="29" t="s">
        <v>1457</v>
      </c>
      <c r="F2748" s="28">
        <v>14316.6</v>
      </c>
      <c r="G2748" s="28">
        <v>-5164.8599999999997</v>
      </c>
      <c r="H2748" s="32">
        <v>9151.74</v>
      </c>
      <c r="I2748" s="110"/>
      <c r="J2748" s="22"/>
    </row>
    <row r="2749" spans="1:10" s="20" customFormat="1" ht="23.25" customHeight="1">
      <c r="A2749" s="30">
        <v>1599</v>
      </c>
      <c r="B2749" s="31">
        <v>100000549294</v>
      </c>
      <c r="C2749" s="30">
        <v>0</v>
      </c>
      <c r="D2749" s="29" t="s">
        <v>1455</v>
      </c>
      <c r="E2749" s="29" t="s">
        <v>1457</v>
      </c>
      <c r="F2749" s="28">
        <v>14316.6</v>
      </c>
      <c r="G2749" s="28">
        <v>-5164.8599999999997</v>
      </c>
      <c r="H2749" s="32">
        <v>9151.74</v>
      </c>
      <c r="I2749" s="110"/>
      <c r="J2749" s="22"/>
    </row>
    <row r="2750" spans="1:10" s="20" customFormat="1" ht="23.25" customHeight="1">
      <c r="A2750" s="30">
        <v>1600</v>
      </c>
      <c r="B2750" s="31">
        <v>100000549295</v>
      </c>
      <c r="C2750" s="30">
        <v>0</v>
      </c>
      <c r="D2750" s="29" t="s">
        <v>1455</v>
      </c>
      <c r="E2750" s="29" t="s">
        <v>1457</v>
      </c>
      <c r="F2750" s="28">
        <v>14316.6</v>
      </c>
      <c r="G2750" s="28">
        <v>-5164.8599999999997</v>
      </c>
      <c r="H2750" s="32">
        <v>9151.74</v>
      </c>
      <c r="I2750" s="110"/>
      <c r="J2750" s="22"/>
    </row>
    <row r="2751" spans="1:10" s="20" customFormat="1" ht="23.25" customHeight="1">
      <c r="A2751" s="30">
        <v>1601</v>
      </c>
      <c r="B2751" s="31">
        <v>100000549296</v>
      </c>
      <c r="C2751" s="30">
        <v>0</v>
      </c>
      <c r="D2751" s="29" t="s">
        <v>1455</v>
      </c>
      <c r="E2751" s="29" t="s">
        <v>1457</v>
      </c>
      <c r="F2751" s="28">
        <v>14316.6</v>
      </c>
      <c r="G2751" s="28">
        <v>-5164.8599999999997</v>
      </c>
      <c r="H2751" s="32">
        <v>9151.74</v>
      </c>
      <c r="I2751" s="110"/>
      <c r="J2751" s="22"/>
    </row>
    <row r="2752" spans="1:10" s="20" customFormat="1" ht="23.25" customHeight="1">
      <c r="A2752" s="30">
        <v>1602</v>
      </c>
      <c r="B2752" s="31">
        <v>100000549297</v>
      </c>
      <c r="C2752" s="30">
        <v>0</v>
      </c>
      <c r="D2752" s="29" t="s">
        <v>1455</v>
      </c>
      <c r="E2752" s="29" t="s">
        <v>1457</v>
      </c>
      <c r="F2752" s="28">
        <v>14316.6</v>
      </c>
      <c r="G2752" s="28">
        <v>-5164.8599999999997</v>
      </c>
      <c r="H2752" s="32">
        <v>9151.74</v>
      </c>
      <c r="I2752" s="110"/>
      <c r="J2752" s="22"/>
    </row>
    <row r="2753" spans="1:10" s="20" customFormat="1" ht="23.25" customHeight="1">
      <c r="A2753" s="30">
        <v>1603</v>
      </c>
      <c r="B2753" s="31">
        <v>100000549298</v>
      </c>
      <c r="C2753" s="30">
        <v>0</v>
      </c>
      <c r="D2753" s="29" t="s">
        <v>1455</v>
      </c>
      <c r="E2753" s="29" t="s">
        <v>1457</v>
      </c>
      <c r="F2753" s="28">
        <v>14316.6</v>
      </c>
      <c r="G2753" s="28">
        <v>-5164.8599999999997</v>
      </c>
      <c r="H2753" s="32">
        <v>9151.74</v>
      </c>
      <c r="I2753" s="110"/>
      <c r="J2753" s="22"/>
    </row>
    <row r="2754" spans="1:10" s="20" customFormat="1" ht="23.25" customHeight="1">
      <c r="A2754" s="30">
        <v>1604</v>
      </c>
      <c r="B2754" s="31">
        <v>100000549299</v>
      </c>
      <c r="C2754" s="30">
        <v>0</v>
      </c>
      <c r="D2754" s="29" t="s">
        <v>1455</v>
      </c>
      <c r="E2754" s="29" t="s">
        <v>1457</v>
      </c>
      <c r="F2754" s="28">
        <v>14316.6</v>
      </c>
      <c r="G2754" s="28">
        <v>-5164.8599999999997</v>
      </c>
      <c r="H2754" s="32">
        <v>9151.74</v>
      </c>
      <c r="I2754" s="110"/>
      <c r="J2754" s="22"/>
    </row>
    <row r="2755" spans="1:10" s="20" customFormat="1" ht="23.25" customHeight="1">
      <c r="A2755" s="30">
        <v>1605</v>
      </c>
      <c r="B2755" s="31">
        <v>100000549300</v>
      </c>
      <c r="C2755" s="30">
        <v>0</v>
      </c>
      <c r="D2755" s="29" t="s">
        <v>1455</v>
      </c>
      <c r="E2755" s="29" t="s">
        <v>1457</v>
      </c>
      <c r="F2755" s="28">
        <v>14316.6</v>
      </c>
      <c r="G2755" s="28">
        <v>-5164.8599999999997</v>
      </c>
      <c r="H2755" s="32">
        <v>9151.74</v>
      </c>
      <c r="I2755" s="110"/>
      <c r="J2755" s="22"/>
    </row>
    <row r="2756" spans="1:10" s="20" customFormat="1" ht="23.25" customHeight="1">
      <c r="A2756" s="30">
        <v>1606</v>
      </c>
      <c r="B2756" s="31">
        <v>100000549301</v>
      </c>
      <c r="C2756" s="30">
        <v>0</v>
      </c>
      <c r="D2756" s="29" t="s">
        <v>1455</v>
      </c>
      <c r="E2756" s="29" t="s">
        <v>1457</v>
      </c>
      <c r="F2756" s="28">
        <v>14316.6</v>
      </c>
      <c r="G2756" s="28">
        <v>-5164.8599999999997</v>
      </c>
      <c r="H2756" s="32">
        <v>9151.74</v>
      </c>
      <c r="I2756" s="110"/>
      <c r="J2756" s="22"/>
    </row>
    <row r="2757" spans="1:10" s="20" customFormat="1" ht="23.25" customHeight="1">
      <c r="A2757" s="30">
        <v>1607</v>
      </c>
      <c r="B2757" s="31">
        <v>100000549302</v>
      </c>
      <c r="C2757" s="30">
        <v>0</v>
      </c>
      <c r="D2757" s="29" t="s">
        <v>1455</v>
      </c>
      <c r="E2757" s="29" t="s">
        <v>1457</v>
      </c>
      <c r="F2757" s="28">
        <v>14316.6</v>
      </c>
      <c r="G2757" s="28">
        <v>-5164.8599999999997</v>
      </c>
      <c r="H2757" s="32">
        <v>9151.74</v>
      </c>
      <c r="I2757" s="110"/>
      <c r="J2757" s="22"/>
    </row>
    <row r="2758" spans="1:10" s="20" customFormat="1" ht="23.25" customHeight="1">
      <c r="A2758" s="30">
        <v>1608</v>
      </c>
      <c r="B2758" s="31">
        <v>100000549303</v>
      </c>
      <c r="C2758" s="30">
        <v>0</v>
      </c>
      <c r="D2758" s="29" t="s">
        <v>1455</v>
      </c>
      <c r="E2758" s="29" t="s">
        <v>1457</v>
      </c>
      <c r="F2758" s="28">
        <v>14316.6</v>
      </c>
      <c r="G2758" s="28">
        <v>-5164.8599999999997</v>
      </c>
      <c r="H2758" s="32">
        <v>9151.74</v>
      </c>
      <c r="I2758" s="110"/>
      <c r="J2758" s="22"/>
    </row>
    <row r="2759" spans="1:10" s="20" customFormat="1" ht="23.25" customHeight="1">
      <c r="A2759" s="30">
        <v>1609</v>
      </c>
      <c r="B2759" s="31">
        <v>100000549304</v>
      </c>
      <c r="C2759" s="30">
        <v>0</v>
      </c>
      <c r="D2759" s="29" t="s">
        <v>1455</v>
      </c>
      <c r="E2759" s="29" t="s">
        <v>1457</v>
      </c>
      <c r="F2759" s="28">
        <v>14316.6</v>
      </c>
      <c r="G2759" s="28">
        <v>-5164.8599999999997</v>
      </c>
      <c r="H2759" s="32">
        <v>9151.74</v>
      </c>
      <c r="I2759" s="110"/>
      <c r="J2759" s="22"/>
    </row>
    <row r="2760" spans="1:10" s="20" customFormat="1" ht="23.25" customHeight="1">
      <c r="A2760" s="30">
        <v>1610</v>
      </c>
      <c r="B2760" s="31">
        <v>100000549305</v>
      </c>
      <c r="C2760" s="30">
        <v>0</v>
      </c>
      <c r="D2760" s="29" t="s">
        <v>1455</v>
      </c>
      <c r="E2760" s="29" t="s">
        <v>1457</v>
      </c>
      <c r="F2760" s="28">
        <v>14316.6</v>
      </c>
      <c r="G2760" s="28">
        <v>-5164.8599999999997</v>
      </c>
      <c r="H2760" s="32">
        <v>9151.74</v>
      </c>
      <c r="I2760" s="110"/>
      <c r="J2760" s="22"/>
    </row>
    <row r="2761" spans="1:10" s="20" customFormat="1" ht="23.25" customHeight="1">
      <c r="A2761" s="30">
        <v>1611</v>
      </c>
      <c r="B2761" s="31">
        <v>100000549306</v>
      </c>
      <c r="C2761" s="30">
        <v>0</v>
      </c>
      <c r="D2761" s="29" t="s">
        <v>1455</v>
      </c>
      <c r="E2761" s="29" t="s">
        <v>1457</v>
      </c>
      <c r="F2761" s="28">
        <v>14316.6</v>
      </c>
      <c r="G2761" s="28">
        <v>-5164.8599999999997</v>
      </c>
      <c r="H2761" s="32">
        <v>9151.74</v>
      </c>
      <c r="I2761" s="110"/>
      <c r="J2761" s="22"/>
    </row>
    <row r="2762" spans="1:10" s="20" customFormat="1" ht="23.25" customHeight="1">
      <c r="A2762" s="30">
        <v>1612</v>
      </c>
      <c r="B2762" s="31">
        <v>100000549307</v>
      </c>
      <c r="C2762" s="30">
        <v>0</v>
      </c>
      <c r="D2762" s="29" t="s">
        <v>1455</v>
      </c>
      <c r="E2762" s="29" t="s">
        <v>1457</v>
      </c>
      <c r="F2762" s="28">
        <v>14316.6</v>
      </c>
      <c r="G2762" s="28">
        <v>-5164.8599999999997</v>
      </c>
      <c r="H2762" s="32">
        <v>9151.74</v>
      </c>
      <c r="I2762" s="110"/>
      <c r="J2762" s="22"/>
    </row>
    <row r="2763" spans="1:10" s="20" customFormat="1" ht="23.25" customHeight="1">
      <c r="A2763" s="30">
        <v>1613</v>
      </c>
      <c r="B2763" s="31">
        <v>100000549308</v>
      </c>
      <c r="C2763" s="30">
        <v>0</v>
      </c>
      <c r="D2763" s="29" t="s">
        <v>1455</v>
      </c>
      <c r="E2763" s="29" t="s">
        <v>1457</v>
      </c>
      <c r="F2763" s="28">
        <v>14316.6</v>
      </c>
      <c r="G2763" s="28">
        <v>-5164.8599999999997</v>
      </c>
      <c r="H2763" s="32">
        <v>9151.74</v>
      </c>
      <c r="I2763" s="110"/>
      <c r="J2763" s="22"/>
    </row>
    <row r="2764" spans="1:10" s="20" customFormat="1" ht="23.25" customHeight="1">
      <c r="A2764" s="30">
        <v>1614</v>
      </c>
      <c r="B2764" s="31">
        <v>100000549309</v>
      </c>
      <c r="C2764" s="30">
        <v>0</v>
      </c>
      <c r="D2764" s="29" t="s">
        <v>1455</v>
      </c>
      <c r="E2764" s="29" t="s">
        <v>1457</v>
      </c>
      <c r="F2764" s="28">
        <v>14316.6</v>
      </c>
      <c r="G2764" s="28">
        <v>-5164.8599999999997</v>
      </c>
      <c r="H2764" s="32">
        <v>9151.74</v>
      </c>
      <c r="I2764" s="110"/>
      <c r="J2764" s="22"/>
    </row>
    <row r="2765" spans="1:10" s="20" customFormat="1" ht="23.25" customHeight="1">
      <c r="A2765" s="30">
        <v>1615</v>
      </c>
      <c r="B2765" s="31">
        <v>100000549310</v>
      </c>
      <c r="C2765" s="30">
        <v>0</v>
      </c>
      <c r="D2765" s="29" t="s">
        <v>1455</v>
      </c>
      <c r="E2765" s="29" t="s">
        <v>1457</v>
      </c>
      <c r="F2765" s="28">
        <v>14316.6</v>
      </c>
      <c r="G2765" s="28">
        <v>-5164.8599999999997</v>
      </c>
      <c r="H2765" s="32">
        <v>9151.74</v>
      </c>
      <c r="I2765" s="110"/>
      <c r="J2765" s="22"/>
    </row>
    <row r="2766" spans="1:10" s="20" customFormat="1" ht="23.25" customHeight="1">
      <c r="A2766" s="30">
        <v>1616</v>
      </c>
      <c r="B2766" s="31">
        <v>100000549311</v>
      </c>
      <c r="C2766" s="30">
        <v>0</v>
      </c>
      <c r="D2766" s="29" t="s">
        <v>1455</v>
      </c>
      <c r="E2766" s="29" t="s">
        <v>1457</v>
      </c>
      <c r="F2766" s="28">
        <v>14316.6</v>
      </c>
      <c r="G2766" s="28">
        <v>-5164.8599999999997</v>
      </c>
      <c r="H2766" s="32">
        <v>9151.74</v>
      </c>
      <c r="I2766" s="110"/>
      <c r="J2766" s="22"/>
    </row>
    <row r="2767" spans="1:10" s="20" customFormat="1" ht="23.25" customHeight="1">
      <c r="A2767" s="30">
        <v>1617</v>
      </c>
      <c r="B2767" s="31">
        <v>100000549312</v>
      </c>
      <c r="C2767" s="30">
        <v>0</v>
      </c>
      <c r="D2767" s="29" t="s">
        <v>1455</v>
      </c>
      <c r="E2767" s="29" t="s">
        <v>1457</v>
      </c>
      <c r="F2767" s="28">
        <v>14316.6</v>
      </c>
      <c r="G2767" s="28">
        <v>-5164.8599999999997</v>
      </c>
      <c r="H2767" s="32">
        <v>9151.74</v>
      </c>
      <c r="I2767" s="110"/>
      <c r="J2767" s="22"/>
    </row>
    <row r="2768" spans="1:10" s="20" customFormat="1" ht="23.25" customHeight="1">
      <c r="A2768" s="30">
        <v>1618</v>
      </c>
      <c r="B2768" s="31">
        <v>100000549313</v>
      </c>
      <c r="C2768" s="30">
        <v>0</v>
      </c>
      <c r="D2768" s="29" t="s">
        <v>1455</v>
      </c>
      <c r="E2768" s="29" t="s">
        <v>1457</v>
      </c>
      <c r="F2768" s="28">
        <v>14316.6</v>
      </c>
      <c r="G2768" s="28">
        <v>-5164.8599999999997</v>
      </c>
      <c r="H2768" s="32">
        <v>9151.74</v>
      </c>
      <c r="I2768" s="110"/>
      <c r="J2768" s="22"/>
    </row>
    <row r="2769" spans="1:10" s="20" customFormat="1" ht="23.25" customHeight="1">
      <c r="A2769" s="30">
        <v>1619</v>
      </c>
      <c r="B2769" s="31">
        <v>100000549314</v>
      </c>
      <c r="C2769" s="30">
        <v>0</v>
      </c>
      <c r="D2769" s="29" t="s">
        <v>1455</v>
      </c>
      <c r="E2769" s="29" t="s">
        <v>1457</v>
      </c>
      <c r="F2769" s="28">
        <v>14316.6</v>
      </c>
      <c r="G2769" s="28">
        <v>-5164.8599999999997</v>
      </c>
      <c r="H2769" s="32">
        <v>9151.74</v>
      </c>
      <c r="I2769" s="110"/>
      <c r="J2769" s="22"/>
    </row>
    <row r="2770" spans="1:10" s="20" customFormat="1" ht="23.25" customHeight="1">
      <c r="A2770" s="30">
        <v>1620</v>
      </c>
      <c r="B2770" s="31">
        <v>100000549315</v>
      </c>
      <c r="C2770" s="30">
        <v>0</v>
      </c>
      <c r="D2770" s="29" t="s">
        <v>1455</v>
      </c>
      <c r="E2770" s="29" t="s">
        <v>1457</v>
      </c>
      <c r="F2770" s="28">
        <v>14316.6</v>
      </c>
      <c r="G2770" s="28">
        <v>-5164.8599999999997</v>
      </c>
      <c r="H2770" s="32">
        <v>9151.74</v>
      </c>
      <c r="I2770" s="110"/>
      <c r="J2770" s="22"/>
    </row>
    <row r="2771" spans="1:10" s="20" customFormat="1" ht="23.25" customHeight="1">
      <c r="A2771" s="30">
        <v>1621</v>
      </c>
      <c r="B2771" s="31">
        <v>100000549316</v>
      </c>
      <c r="C2771" s="30">
        <v>0</v>
      </c>
      <c r="D2771" s="29" t="s">
        <v>1455</v>
      </c>
      <c r="E2771" s="29" t="s">
        <v>1457</v>
      </c>
      <c r="F2771" s="28">
        <v>14316.6</v>
      </c>
      <c r="G2771" s="28">
        <v>-5164.8599999999997</v>
      </c>
      <c r="H2771" s="32">
        <v>9151.74</v>
      </c>
      <c r="I2771" s="110"/>
      <c r="J2771" s="22"/>
    </row>
    <row r="2772" spans="1:10" s="20" customFormat="1" ht="23.25" customHeight="1">
      <c r="A2772" s="30">
        <v>1622</v>
      </c>
      <c r="B2772" s="31">
        <v>100000549317</v>
      </c>
      <c r="C2772" s="30">
        <v>0</v>
      </c>
      <c r="D2772" s="29" t="s">
        <v>1455</v>
      </c>
      <c r="E2772" s="29" t="s">
        <v>1457</v>
      </c>
      <c r="F2772" s="28">
        <v>14316.6</v>
      </c>
      <c r="G2772" s="28">
        <v>-5164.8599999999997</v>
      </c>
      <c r="H2772" s="32">
        <v>9151.74</v>
      </c>
      <c r="I2772" s="110"/>
      <c r="J2772" s="22"/>
    </row>
    <row r="2773" spans="1:10" s="20" customFormat="1" ht="23.25" customHeight="1">
      <c r="A2773" s="30">
        <v>1623</v>
      </c>
      <c r="B2773" s="31">
        <v>100000549318</v>
      </c>
      <c r="C2773" s="30">
        <v>0</v>
      </c>
      <c r="D2773" s="29" t="s">
        <v>1455</v>
      </c>
      <c r="E2773" s="29" t="s">
        <v>1457</v>
      </c>
      <c r="F2773" s="28">
        <v>14316.6</v>
      </c>
      <c r="G2773" s="28">
        <v>-5164.8599999999997</v>
      </c>
      <c r="H2773" s="32">
        <v>9151.74</v>
      </c>
      <c r="I2773" s="110"/>
      <c r="J2773" s="22"/>
    </row>
    <row r="2774" spans="1:10" s="20" customFormat="1" ht="23.25" customHeight="1">
      <c r="A2774" s="30">
        <v>1624</v>
      </c>
      <c r="B2774" s="31">
        <v>100000549319</v>
      </c>
      <c r="C2774" s="30">
        <v>0</v>
      </c>
      <c r="D2774" s="29" t="s">
        <v>1455</v>
      </c>
      <c r="E2774" s="29" t="s">
        <v>1457</v>
      </c>
      <c r="F2774" s="28">
        <v>14316.6</v>
      </c>
      <c r="G2774" s="28">
        <v>-5164.8599999999997</v>
      </c>
      <c r="H2774" s="32">
        <v>9151.74</v>
      </c>
      <c r="I2774" s="110"/>
      <c r="J2774" s="22"/>
    </row>
    <row r="2775" spans="1:10" s="20" customFormat="1" ht="23.25" customHeight="1">
      <c r="A2775" s="30">
        <v>1625</v>
      </c>
      <c r="B2775" s="31">
        <v>100000549320</v>
      </c>
      <c r="C2775" s="30">
        <v>0</v>
      </c>
      <c r="D2775" s="29" t="s">
        <v>1455</v>
      </c>
      <c r="E2775" s="29" t="s">
        <v>1457</v>
      </c>
      <c r="F2775" s="28">
        <v>14316.6</v>
      </c>
      <c r="G2775" s="28">
        <v>-5164.8599999999997</v>
      </c>
      <c r="H2775" s="32">
        <v>9151.74</v>
      </c>
      <c r="I2775" s="110"/>
      <c r="J2775" s="22"/>
    </row>
    <row r="2776" spans="1:10" s="20" customFormat="1" ht="23.25" customHeight="1">
      <c r="A2776" s="30">
        <v>1626</v>
      </c>
      <c r="B2776" s="31">
        <v>100000549321</v>
      </c>
      <c r="C2776" s="30">
        <v>0</v>
      </c>
      <c r="D2776" s="29" t="s">
        <v>1455</v>
      </c>
      <c r="E2776" s="29" t="s">
        <v>1457</v>
      </c>
      <c r="F2776" s="28">
        <v>14316.6</v>
      </c>
      <c r="G2776" s="28">
        <v>-5164.8599999999997</v>
      </c>
      <c r="H2776" s="32">
        <v>9151.74</v>
      </c>
      <c r="I2776" s="110"/>
      <c r="J2776" s="22"/>
    </row>
    <row r="2777" spans="1:10" s="20" customFormat="1" ht="23.25" customHeight="1">
      <c r="A2777" s="30">
        <v>1627</v>
      </c>
      <c r="B2777" s="31">
        <v>100000549322</v>
      </c>
      <c r="C2777" s="30">
        <v>0</v>
      </c>
      <c r="D2777" s="29" t="s">
        <v>1455</v>
      </c>
      <c r="E2777" s="29" t="s">
        <v>1457</v>
      </c>
      <c r="F2777" s="28">
        <v>14316.6</v>
      </c>
      <c r="G2777" s="28">
        <v>-5164.8599999999997</v>
      </c>
      <c r="H2777" s="32">
        <v>9151.74</v>
      </c>
      <c r="I2777" s="110"/>
      <c r="J2777" s="22"/>
    </row>
    <row r="2778" spans="1:10" s="20" customFormat="1" ht="23.25" customHeight="1">
      <c r="A2778" s="30">
        <v>1628</v>
      </c>
      <c r="B2778" s="31">
        <v>100000549323</v>
      </c>
      <c r="C2778" s="30">
        <v>0</v>
      </c>
      <c r="D2778" s="29" t="s">
        <v>1455</v>
      </c>
      <c r="E2778" s="29" t="s">
        <v>1457</v>
      </c>
      <c r="F2778" s="28">
        <v>14316.6</v>
      </c>
      <c r="G2778" s="28">
        <v>-5164.8599999999997</v>
      </c>
      <c r="H2778" s="32">
        <v>9151.74</v>
      </c>
      <c r="I2778" s="110"/>
      <c r="J2778" s="22"/>
    </row>
    <row r="2779" spans="1:10" s="20" customFormat="1" ht="23.25" customHeight="1">
      <c r="A2779" s="30">
        <v>1629</v>
      </c>
      <c r="B2779" s="31">
        <v>100000549324</v>
      </c>
      <c r="C2779" s="30">
        <v>0</v>
      </c>
      <c r="D2779" s="29" t="s">
        <v>1455</v>
      </c>
      <c r="E2779" s="29" t="s">
        <v>1457</v>
      </c>
      <c r="F2779" s="28">
        <v>14316.6</v>
      </c>
      <c r="G2779" s="28">
        <v>-5164.8599999999997</v>
      </c>
      <c r="H2779" s="32">
        <v>9151.74</v>
      </c>
      <c r="I2779" s="110"/>
      <c r="J2779" s="22"/>
    </row>
    <row r="2780" spans="1:10" s="20" customFormat="1" ht="23.25" customHeight="1">
      <c r="A2780" s="30">
        <v>1630</v>
      </c>
      <c r="B2780" s="31">
        <v>100000549325</v>
      </c>
      <c r="C2780" s="30">
        <v>0</v>
      </c>
      <c r="D2780" s="29" t="s">
        <v>1455</v>
      </c>
      <c r="E2780" s="29" t="s">
        <v>1457</v>
      </c>
      <c r="F2780" s="28">
        <v>14316.6</v>
      </c>
      <c r="G2780" s="28">
        <v>-5164.8599999999997</v>
      </c>
      <c r="H2780" s="32">
        <v>9151.74</v>
      </c>
      <c r="I2780" s="110"/>
      <c r="J2780" s="22"/>
    </row>
    <row r="2781" spans="1:10" s="20" customFormat="1" ht="23.25" customHeight="1">
      <c r="A2781" s="30">
        <v>1631</v>
      </c>
      <c r="B2781" s="31">
        <v>100000549326</v>
      </c>
      <c r="C2781" s="30">
        <v>0</v>
      </c>
      <c r="D2781" s="29" t="s">
        <v>1455</v>
      </c>
      <c r="E2781" s="29" t="s">
        <v>1457</v>
      </c>
      <c r="F2781" s="28">
        <v>14316.6</v>
      </c>
      <c r="G2781" s="28">
        <v>-5164.8599999999997</v>
      </c>
      <c r="H2781" s="32">
        <v>9151.74</v>
      </c>
      <c r="I2781" s="110"/>
      <c r="J2781" s="22"/>
    </row>
    <row r="2782" spans="1:10" s="20" customFormat="1" ht="23.25" customHeight="1">
      <c r="A2782" s="30">
        <v>1632</v>
      </c>
      <c r="B2782" s="31">
        <v>100000549327</v>
      </c>
      <c r="C2782" s="30">
        <v>0</v>
      </c>
      <c r="D2782" s="29" t="s">
        <v>1455</v>
      </c>
      <c r="E2782" s="29" t="s">
        <v>1457</v>
      </c>
      <c r="F2782" s="28">
        <v>14316.6</v>
      </c>
      <c r="G2782" s="28">
        <v>-5164.8599999999997</v>
      </c>
      <c r="H2782" s="32">
        <v>9151.74</v>
      </c>
      <c r="I2782" s="110"/>
      <c r="J2782" s="22"/>
    </row>
    <row r="2783" spans="1:10" s="20" customFormat="1" ht="23.25" customHeight="1">
      <c r="A2783" s="30">
        <v>1633</v>
      </c>
      <c r="B2783" s="31">
        <v>100000549328</v>
      </c>
      <c r="C2783" s="30">
        <v>0</v>
      </c>
      <c r="D2783" s="29" t="s">
        <v>1455</v>
      </c>
      <c r="E2783" s="29" t="s">
        <v>1457</v>
      </c>
      <c r="F2783" s="28">
        <v>14316.6</v>
      </c>
      <c r="G2783" s="28">
        <v>-5164.8599999999997</v>
      </c>
      <c r="H2783" s="32">
        <v>9151.74</v>
      </c>
      <c r="I2783" s="110"/>
      <c r="J2783" s="22"/>
    </row>
    <row r="2784" spans="1:10" s="20" customFormat="1" ht="23.25" customHeight="1">
      <c r="A2784" s="30">
        <v>1634</v>
      </c>
      <c r="B2784" s="31">
        <v>100000549329</v>
      </c>
      <c r="C2784" s="30">
        <v>0</v>
      </c>
      <c r="D2784" s="29" t="s">
        <v>1455</v>
      </c>
      <c r="E2784" s="29" t="s">
        <v>1457</v>
      </c>
      <c r="F2784" s="28">
        <v>14316.6</v>
      </c>
      <c r="G2784" s="28">
        <v>-5164.8599999999997</v>
      </c>
      <c r="H2784" s="32">
        <v>9151.74</v>
      </c>
      <c r="I2784" s="110"/>
      <c r="J2784" s="22"/>
    </row>
    <row r="2785" spans="1:10" s="20" customFormat="1" ht="23.25" customHeight="1">
      <c r="A2785" s="30">
        <v>1635</v>
      </c>
      <c r="B2785" s="31">
        <v>100000549330</v>
      </c>
      <c r="C2785" s="30">
        <v>0</v>
      </c>
      <c r="D2785" s="29" t="s">
        <v>1455</v>
      </c>
      <c r="E2785" s="29" t="s">
        <v>1457</v>
      </c>
      <c r="F2785" s="28">
        <v>14316.6</v>
      </c>
      <c r="G2785" s="28">
        <v>-5164.8599999999997</v>
      </c>
      <c r="H2785" s="32">
        <v>9151.74</v>
      </c>
      <c r="I2785" s="110"/>
      <c r="J2785" s="22"/>
    </row>
    <row r="2786" spans="1:10" s="20" customFormat="1" ht="23.25" customHeight="1">
      <c r="A2786" s="30">
        <v>1636</v>
      </c>
      <c r="B2786" s="31">
        <v>100000549331</v>
      </c>
      <c r="C2786" s="30">
        <v>0</v>
      </c>
      <c r="D2786" s="29" t="s">
        <v>1455</v>
      </c>
      <c r="E2786" s="29" t="s">
        <v>1457</v>
      </c>
      <c r="F2786" s="28">
        <v>14316.6</v>
      </c>
      <c r="G2786" s="28">
        <v>-5164.8599999999997</v>
      </c>
      <c r="H2786" s="32">
        <v>9151.74</v>
      </c>
      <c r="I2786" s="110"/>
      <c r="J2786" s="22"/>
    </row>
    <row r="2787" spans="1:10" s="20" customFormat="1" ht="23.25" customHeight="1">
      <c r="A2787" s="30">
        <v>1637</v>
      </c>
      <c r="B2787" s="31">
        <v>100000549332</v>
      </c>
      <c r="C2787" s="30">
        <v>0</v>
      </c>
      <c r="D2787" s="29" t="s">
        <v>1455</v>
      </c>
      <c r="E2787" s="29" t="s">
        <v>1457</v>
      </c>
      <c r="F2787" s="28">
        <v>14316.6</v>
      </c>
      <c r="G2787" s="28">
        <v>-5164.8599999999997</v>
      </c>
      <c r="H2787" s="32">
        <v>9151.74</v>
      </c>
      <c r="I2787" s="110"/>
      <c r="J2787" s="22"/>
    </row>
    <row r="2788" spans="1:10" s="20" customFormat="1" ht="23.25" customHeight="1">
      <c r="A2788" s="30">
        <v>1638</v>
      </c>
      <c r="B2788" s="31">
        <v>100000549333</v>
      </c>
      <c r="C2788" s="30">
        <v>0</v>
      </c>
      <c r="D2788" s="29" t="s">
        <v>1455</v>
      </c>
      <c r="E2788" s="29" t="s">
        <v>1457</v>
      </c>
      <c r="F2788" s="28">
        <v>14316.6</v>
      </c>
      <c r="G2788" s="28">
        <v>-5164.8599999999997</v>
      </c>
      <c r="H2788" s="32">
        <v>9151.74</v>
      </c>
      <c r="I2788" s="110"/>
      <c r="J2788" s="22"/>
    </row>
    <row r="2789" spans="1:10" s="20" customFormat="1" ht="23.25" customHeight="1">
      <c r="A2789" s="30">
        <v>1639</v>
      </c>
      <c r="B2789" s="31">
        <v>100000549334</v>
      </c>
      <c r="C2789" s="30">
        <v>0</v>
      </c>
      <c r="D2789" s="29" t="s">
        <v>1455</v>
      </c>
      <c r="E2789" s="29" t="s">
        <v>1457</v>
      </c>
      <c r="F2789" s="28">
        <v>14316.6</v>
      </c>
      <c r="G2789" s="28">
        <v>-5164.8599999999997</v>
      </c>
      <c r="H2789" s="32">
        <v>9151.74</v>
      </c>
      <c r="I2789" s="110"/>
      <c r="J2789" s="22"/>
    </row>
    <row r="2790" spans="1:10" s="20" customFormat="1" ht="23.25" customHeight="1">
      <c r="A2790" s="30">
        <v>1640</v>
      </c>
      <c r="B2790" s="31">
        <v>100000549335</v>
      </c>
      <c r="C2790" s="30">
        <v>0</v>
      </c>
      <c r="D2790" s="29" t="s">
        <v>1455</v>
      </c>
      <c r="E2790" s="29" t="s">
        <v>1457</v>
      </c>
      <c r="F2790" s="28">
        <v>14316.6</v>
      </c>
      <c r="G2790" s="28">
        <v>-5164.8599999999997</v>
      </c>
      <c r="H2790" s="32">
        <v>9151.74</v>
      </c>
      <c r="I2790" s="110"/>
      <c r="J2790" s="22"/>
    </row>
    <row r="2791" spans="1:10" s="20" customFormat="1" ht="23.25" customHeight="1">
      <c r="A2791" s="30">
        <v>1641</v>
      </c>
      <c r="B2791" s="31">
        <v>100000549336</v>
      </c>
      <c r="C2791" s="30">
        <v>0</v>
      </c>
      <c r="D2791" s="29" t="s">
        <v>1455</v>
      </c>
      <c r="E2791" s="29" t="s">
        <v>1457</v>
      </c>
      <c r="F2791" s="28">
        <v>14316.6</v>
      </c>
      <c r="G2791" s="28">
        <v>-5164.8599999999997</v>
      </c>
      <c r="H2791" s="32">
        <v>9151.74</v>
      </c>
      <c r="I2791" s="110"/>
      <c r="J2791" s="22"/>
    </row>
    <row r="2792" spans="1:10" s="20" customFormat="1" ht="23.25" customHeight="1">
      <c r="A2792" s="30">
        <v>1642</v>
      </c>
      <c r="B2792" s="31">
        <v>100000549337</v>
      </c>
      <c r="C2792" s="30">
        <v>0</v>
      </c>
      <c r="D2792" s="29" t="s">
        <v>1455</v>
      </c>
      <c r="E2792" s="29" t="s">
        <v>1457</v>
      </c>
      <c r="F2792" s="28">
        <v>14316.6</v>
      </c>
      <c r="G2792" s="28">
        <v>-5164.8599999999997</v>
      </c>
      <c r="H2792" s="32">
        <v>9151.74</v>
      </c>
      <c r="I2792" s="110"/>
      <c r="J2792" s="22"/>
    </row>
    <row r="2793" spans="1:10" s="20" customFormat="1" ht="23.25" customHeight="1">
      <c r="A2793" s="30">
        <v>1643</v>
      </c>
      <c r="B2793" s="31">
        <v>100000549338</v>
      </c>
      <c r="C2793" s="30">
        <v>0</v>
      </c>
      <c r="D2793" s="29" t="s">
        <v>1455</v>
      </c>
      <c r="E2793" s="29" t="s">
        <v>1457</v>
      </c>
      <c r="F2793" s="28">
        <v>14316.6</v>
      </c>
      <c r="G2793" s="28">
        <v>-5164.8599999999997</v>
      </c>
      <c r="H2793" s="32">
        <v>9151.74</v>
      </c>
      <c r="I2793" s="110"/>
      <c r="J2793" s="22"/>
    </row>
    <row r="2794" spans="1:10" s="20" customFormat="1" ht="23.25" customHeight="1">
      <c r="A2794" s="30">
        <v>1644</v>
      </c>
      <c r="B2794" s="31">
        <v>100000549339</v>
      </c>
      <c r="C2794" s="30">
        <v>0</v>
      </c>
      <c r="D2794" s="29" t="s">
        <v>1455</v>
      </c>
      <c r="E2794" s="29" t="s">
        <v>1457</v>
      </c>
      <c r="F2794" s="28">
        <v>14316.6</v>
      </c>
      <c r="G2794" s="28">
        <v>-5164.8599999999997</v>
      </c>
      <c r="H2794" s="32">
        <v>9151.74</v>
      </c>
      <c r="I2794" s="110"/>
      <c r="J2794" s="22"/>
    </row>
    <row r="2795" spans="1:10" s="20" customFormat="1" ht="23.25" customHeight="1">
      <c r="A2795" s="30">
        <v>1645</v>
      </c>
      <c r="B2795" s="31">
        <v>100000549340</v>
      </c>
      <c r="C2795" s="30">
        <v>0</v>
      </c>
      <c r="D2795" s="29" t="s">
        <v>1455</v>
      </c>
      <c r="E2795" s="29" t="s">
        <v>1457</v>
      </c>
      <c r="F2795" s="28">
        <v>14316.6</v>
      </c>
      <c r="G2795" s="28">
        <v>-5164.8599999999997</v>
      </c>
      <c r="H2795" s="32">
        <v>9151.74</v>
      </c>
      <c r="I2795" s="110"/>
      <c r="J2795" s="22"/>
    </row>
    <row r="2796" spans="1:10" s="20" customFormat="1" ht="23.25" customHeight="1">
      <c r="A2796" s="30">
        <v>1646</v>
      </c>
      <c r="B2796" s="31">
        <v>100000549341</v>
      </c>
      <c r="C2796" s="30">
        <v>0</v>
      </c>
      <c r="D2796" s="29" t="s">
        <v>1455</v>
      </c>
      <c r="E2796" s="29" t="s">
        <v>1457</v>
      </c>
      <c r="F2796" s="28">
        <v>14316.6</v>
      </c>
      <c r="G2796" s="28">
        <v>-5164.8599999999997</v>
      </c>
      <c r="H2796" s="32">
        <v>9151.74</v>
      </c>
      <c r="I2796" s="110"/>
      <c r="J2796" s="22"/>
    </row>
    <row r="2797" spans="1:10" s="20" customFormat="1" ht="23.25" customHeight="1">
      <c r="A2797" s="30">
        <v>1647</v>
      </c>
      <c r="B2797" s="31">
        <v>100000549342</v>
      </c>
      <c r="C2797" s="30">
        <v>0</v>
      </c>
      <c r="D2797" s="29" t="s">
        <v>1455</v>
      </c>
      <c r="E2797" s="29" t="s">
        <v>1457</v>
      </c>
      <c r="F2797" s="28">
        <v>14316.6</v>
      </c>
      <c r="G2797" s="28">
        <v>-5164.8599999999997</v>
      </c>
      <c r="H2797" s="32">
        <v>9151.74</v>
      </c>
      <c r="I2797" s="110"/>
      <c r="J2797" s="22"/>
    </row>
    <row r="2798" spans="1:10" s="20" customFormat="1" ht="23.25" customHeight="1">
      <c r="A2798" s="30">
        <v>1648</v>
      </c>
      <c r="B2798" s="31">
        <v>100000549343</v>
      </c>
      <c r="C2798" s="30">
        <v>0</v>
      </c>
      <c r="D2798" s="29" t="s">
        <v>1455</v>
      </c>
      <c r="E2798" s="29" t="s">
        <v>1457</v>
      </c>
      <c r="F2798" s="28">
        <v>14316.6</v>
      </c>
      <c r="G2798" s="28">
        <v>-5164.8599999999997</v>
      </c>
      <c r="H2798" s="32">
        <v>9151.74</v>
      </c>
      <c r="I2798" s="110"/>
      <c r="J2798" s="22"/>
    </row>
    <row r="2799" spans="1:10" s="20" customFormat="1" ht="23.25" customHeight="1">
      <c r="A2799" s="30">
        <v>1649</v>
      </c>
      <c r="B2799" s="31">
        <v>100000549344</v>
      </c>
      <c r="C2799" s="30">
        <v>0</v>
      </c>
      <c r="D2799" s="29" t="s">
        <v>1455</v>
      </c>
      <c r="E2799" s="29" t="s">
        <v>1457</v>
      </c>
      <c r="F2799" s="28">
        <v>14316.6</v>
      </c>
      <c r="G2799" s="28">
        <v>-5164.8599999999997</v>
      </c>
      <c r="H2799" s="32">
        <v>9151.74</v>
      </c>
      <c r="I2799" s="110"/>
      <c r="J2799" s="22"/>
    </row>
    <row r="2800" spans="1:10" s="20" customFormat="1" ht="23.25" customHeight="1">
      <c r="A2800" s="30">
        <v>1650</v>
      </c>
      <c r="B2800" s="31">
        <v>100000549345</v>
      </c>
      <c r="C2800" s="30">
        <v>0</v>
      </c>
      <c r="D2800" s="29" t="s">
        <v>1455</v>
      </c>
      <c r="E2800" s="29" t="s">
        <v>1457</v>
      </c>
      <c r="F2800" s="28">
        <v>14316.6</v>
      </c>
      <c r="G2800" s="28">
        <v>-5164.8599999999997</v>
      </c>
      <c r="H2800" s="32">
        <v>9151.74</v>
      </c>
      <c r="I2800" s="110"/>
      <c r="J2800" s="22"/>
    </row>
    <row r="2801" spans="1:10" s="20" customFormat="1" ht="23.25" customHeight="1">
      <c r="A2801" s="30">
        <v>1651</v>
      </c>
      <c r="B2801" s="31">
        <v>100000549346</v>
      </c>
      <c r="C2801" s="30">
        <v>0</v>
      </c>
      <c r="D2801" s="29" t="s">
        <v>1455</v>
      </c>
      <c r="E2801" s="29" t="s">
        <v>1457</v>
      </c>
      <c r="F2801" s="28">
        <v>14316.6</v>
      </c>
      <c r="G2801" s="28">
        <v>-5164.8599999999997</v>
      </c>
      <c r="H2801" s="32">
        <v>9151.74</v>
      </c>
      <c r="I2801" s="110"/>
      <c r="J2801" s="22"/>
    </row>
    <row r="2802" spans="1:10" s="20" customFormat="1" ht="23.25" customHeight="1">
      <c r="A2802" s="30">
        <v>1652</v>
      </c>
      <c r="B2802" s="31">
        <v>100000549347</v>
      </c>
      <c r="C2802" s="30">
        <v>0</v>
      </c>
      <c r="D2802" s="29" t="s">
        <v>1455</v>
      </c>
      <c r="E2802" s="29" t="s">
        <v>1457</v>
      </c>
      <c r="F2802" s="28">
        <v>14316.6</v>
      </c>
      <c r="G2802" s="28">
        <v>-5164.8599999999997</v>
      </c>
      <c r="H2802" s="32">
        <v>9151.74</v>
      </c>
      <c r="I2802" s="110"/>
      <c r="J2802" s="22"/>
    </row>
    <row r="2803" spans="1:10" s="20" customFormat="1" ht="23.25" customHeight="1">
      <c r="A2803" s="30">
        <v>1653</v>
      </c>
      <c r="B2803" s="31">
        <v>100000549348</v>
      </c>
      <c r="C2803" s="30">
        <v>0</v>
      </c>
      <c r="D2803" s="29" t="s">
        <v>1455</v>
      </c>
      <c r="E2803" s="29" t="s">
        <v>1457</v>
      </c>
      <c r="F2803" s="28">
        <v>14316.6</v>
      </c>
      <c r="G2803" s="28">
        <v>-5164.8599999999997</v>
      </c>
      <c r="H2803" s="32">
        <v>9151.74</v>
      </c>
      <c r="I2803" s="110"/>
      <c r="J2803" s="22"/>
    </row>
    <row r="2804" spans="1:10" s="20" customFormat="1" ht="23.25" customHeight="1">
      <c r="A2804" s="30">
        <v>1654</v>
      </c>
      <c r="B2804" s="31">
        <v>100000549349</v>
      </c>
      <c r="C2804" s="30">
        <v>0</v>
      </c>
      <c r="D2804" s="29" t="s">
        <v>1455</v>
      </c>
      <c r="E2804" s="29" t="s">
        <v>1457</v>
      </c>
      <c r="F2804" s="28">
        <v>14316.6</v>
      </c>
      <c r="G2804" s="28">
        <v>-5164.8599999999997</v>
      </c>
      <c r="H2804" s="32">
        <v>9151.74</v>
      </c>
      <c r="I2804" s="110"/>
      <c r="J2804" s="22"/>
    </row>
    <row r="2805" spans="1:10" s="20" customFormat="1" ht="23.25" customHeight="1">
      <c r="A2805" s="30">
        <v>1655</v>
      </c>
      <c r="B2805" s="31">
        <v>100000549350</v>
      </c>
      <c r="C2805" s="30">
        <v>0</v>
      </c>
      <c r="D2805" s="29" t="s">
        <v>1455</v>
      </c>
      <c r="E2805" s="29" t="s">
        <v>1457</v>
      </c>
      <c r="F2805" s="28">
        <v>14316.6</v>
      </c>
      <c r="G2805" s="28">
        <v>-5164.8599999999997</v>
      </c>
      <c r="H2805" s="32">
        <v>9151.74</v>
      </c>
      <c r="I2805" s="110"/>
      <c r="J2805" s="22"/>
    </row>
    <row r="2806" spans="1:10" s="20" customFormat="1" ht="23.25" customHeight="1">
      <c r="A2806" s="30">
        <v>1656</v>
      </c>
      <c r="B2806" s="31">
        <v>100000549351</v>
      </c>
      <c r="C2806" s="30">
        <v>0</v>
      </c>
      <c r="D2806" s="29" t="s">
        <v>1455</v>
      </c>
      <c r="E2806" s="29" t="s">
        <v>1457</v>
      </c>
      <c r="F2806" s="28">
        <v>14316.6</v>
      </c>
      <c r="G2806" s="28">
        <v>-5164.8599999999997</v>
      </c>
      <c r="H2806" s="32">
        <v>9151.74</v>
      </c>
      <c r="I2806" s="110"/>
      <c r="J2806" s="22"/>
    </row>
    <row r="2807" spans="1:10" s="20" customFormat="1" ht="23.25" customHeight="1">
      <c r="A2807" s="30">
        <v>1657</v>
      </c>
      <c r="B2807" s="31">
        <v>100000549352</v>
      </c>
      <c r="C2807" s="30">
        <v>0</v>
      </c>
      <c r="D2807" s="29" t="s">
        <v>1455</v>
      </c>
      <c r="E2807" s="29" t="s">
        <v>1457</v>
      </c>
      <c r="F2807" s="28">
        <v>14316.6</v>
      </c>
      <c r="G2807" s="28">
        <v>-5164.8599999999997</v>
      </c>
      <c r="H2807" s="32">
        <v>9151.74</v>
      </c>
      <c r="I2807" s="110"/>
      <c r="J2807" s="22"/>
    </row>
    <row r="2808" spans="1:10" s="20" customFormat="1" ht="23.25" customHeight="1">
      <c r="A2808" s="30">
        <v>1658</v>
      </c>
      <c r="B2808" s="31">
        <v>100000549353</v>
      </c>
      <c r="C2808" s="30">
        <v>0</v>
      </c>
      <c r="D2808" s="29" t="s">
        <v>1455</v>
      </c>
      <c r="E2808" s="29" t="s">
        <v>1457</v>
      </c>
      <c r="F2808" s="28">
        <v>14316.6</v>
      </c>
      <c r="G2808" s="28">
        <v>-5164.8599999999997</v>
      </c>
      <c r="H2808" s="32">
        <v>9151.74</v>
      </c>
      <c r="I2808" s="110"/>
      <c r="J2808" s="22"/>
    </row>
    <row r="2809" spans="1:10" s="20" customFormat="1" ht="23.25" customHeight="1">
      <c r="A2809" s="30">
        <v>1659</v>
      </c>
      <c r="B2809" s="31">
        <v>100000549354</v>
      </c>
      <c r="C2809" s="30">
        <v>0</v>
      </c>
      <c r="D2809" s="29" t="s">
        <v>1455</v>
      </c>
      <c r="E2809" s="29" t="s">
        <v>1457</v>
      </c>
      <c r="F2809" s="28">
        <v>14316.6</v>
      </c>
      <c r="G2809" s="28">
        <v>-5164.8599999999997</v>
      </c>
      <c r="H2809" s="32">
        <v>9151.74</v>
      </c>
      <c r="I2809" s="110"/>
      <c r="J2809" s="22"/>
    </row>
    <row r="2810" spans="1:10" s="20" customFormat="1" ht="23.25" customHeight="1">
      <c r="A2810" s="30">
        <v>1660</v>
      </c>
      <c r="B2810" s="31">
        <v>100000549355</v>
      </c>
      <c r="C2810" s="30">
        <v>0</v>
      </c>
      <c r="D2810" s="29" t="s">
        <v>1458</v>
      </c>
      <c r="E2810" s="29" t="s">
        <v>1459</v>
      </c>
      <c r="F2810" s="28">
        <v>75496.14</v>
      </c>
      <c r="G2810" s="28">
        <v>-20135.259999999998</v>
      </c>
      <c r="H2810" s="32">
        <v>55360.88</v>
      </c>
      <c r="I2810" s="110"/>
      <c r="J2810" s="22"/>
    </row>
    <row r="2811" spans="1:10" s="20" customFormat="1" ht="23.25" customHeight="1">
      <c r="A2811" s="30">
        <v>1661</v>
      </c>
      <c r="B2811" s="31">
        <v>100000549356</v>
      </c>
      <c r="C2811" s="30">
        <v>0</v>
      </c>
      <c r="D2811" s="29" t="s">
        <v>1458</v>
      </c>
      <c r="E2811" s="29" t="s">
        <v>1459</v>
      </c>
      <c r="F2811" s="28">
        <v>75496.14</v>
      </c>
      <c r="G2811" s="28">
        <v>-20135.259999999998</v>
      </c>
      <c r="H2811" s="32">
        <v>55360.88</v>
      </c>
      <c r="I2811" s="110"/>
      <c r="J2811" s="22"/>
    </row>
    <row r="2812" spans="1:10" s="20" customFormat="1" ht="23.25" customHeight="1">
      <c r="A2812" s="30">
        <v>1662</v>
      </c>
      <c r="B2812" s="31">
        <v>100000549357</v>
      </c>
      <c r="C2812" s="30">
        <v>0</v>
      </c>
      <c r="D2812" s="29" t="s">
        <v>1458</v>
      </c>
      <c r="E2812" s="29" t="s">
        <v>1459</v>
      </c>
      <c r="F2812" s="28">
        <v>75496.14</v>
      </c>
      <c r="G2812" s="28">
        <v>-20135.259999999998</v>
      </c>
      <c r="H2812" s="32">
        <v>55360.88</v>
      </c>
      <c r="I2812" s="110"/>
      <c r="J2812" s="22"/>
    </row>
    <row r="2813" spans="1:10" s="20" customFormat="1" ht="23.25" customHeight="1">
      <c r="A2813" s="30">
        <v>1663</v>
      </c>
      <c r="B2813" s="31">
        <v>100000549358</v>
      </c>
      <c r="C2813" s="30">
        <v>0</v>
      </c>
      <c r="D2813" s="29" t="s">
        <v>1458</v>
      </c>
      <c r="E2813" s="29" t="s">
        <v>1459</v>
      </c>
      <c r="F2813" s="28">
        <v>75496.14</v>
      </c>
      <c r="G2813" s="28">
        <v>-20135.259999999998</v>
      </c>
      <c r="H2813" s="32">
        <v>55360.88</v>
      </c>
      <c r="I2813" s="110"/>
      <c r="J2813" s="22"/>
    </row>
    <row r="2814" spans="1:10" s="20" customFormat="1" ht="23.25" customHeight="1">
      <c r="A2814" s="30">
        <v>1664</v>
      </c>
      <c r="B2814" s="31">
        <v>100000549359</v>
      </c>
      <c r="C2814" s="30">
        <v>0</v>
      </c>
      <c r="D2814" s="29" t="s">
        <v>1458</v>
      </c>
      <c r="E2814" s="29" t="s">
        <v>1459</v>
      </c>
      <c r="F2814" s="28">
        <v>75496.14</v>
      </c>
      <c r="G2814" s="28">
        <v>-20135.259999999998</v>
      </c>
      <c r="H2814" s="32">
        <v>55360.88</v>
      </c>
      <c r="I2814" s="110"/>
      <c r="J2814" s="22"/>
    </row>
    <row r="2815" spans="1:10" s="20" customFormat="1" ht="23.25" customHeight="1">
      <c r="A2815" s="30">
        <v>1665</v>
      </c>
      <c r="B2815" s="31">
        <v>100000549360</v>
      </c>
      <c r="C2815" s="30">
        <v>0</v>
      </c>
      <c r="D2815" s="29" t="s">
        <v>1458</v>
      </c>
      <c r="E2815" s="29" t="s">
        <v>1459</v>
      </c>
      <c r="F2815" s="28">
        <v>75496.14</v>
      </c>
      <c r="G2815" s="28">
        <v>-20135.259999999998</v>
      </c>
      <c r="H2815" s="32">
        <v>55360.88</v>
      </c>
      <c r="I2815" s="110"/>
      <c r="J2815" s="22"/>
    </row>
    <row r="2816" spans="1:10" s="20" customFormat="1" ht="23.25" customHeight="1">
      <c r="A2816" s="30">
        <v>1666</v>
      </c>
      <c r="B2816" s="31">
        <v>100000549361</v>
      </c>
      <c r="C2816" s="30">
        <v>0</v>
      </c>
      <c r="D2816" s="29" t="s">
        <v>1458</v>
      </c>
      <c r="E2816" s="29" t="s">
        <v>1459</v>
      </c>
      <c r="F2816" s="28">
        <v>75496.14</v>
      </c>
      <c r="G2816" s="28">
        <v>-20135.259999999998</v>
      </c>
      <c r="H2816" s="32">
        <v>55360.88</v>
      </c>
      <c r="I2816" s="110"/>
      <c r="J2816" s="22"/>
    </row>
    <row r="2817" spans="1:10" s="20" customFormat="1" ht="23.25" customHeight="1">
      <c r="A2817" s="30">
        <v>1667</v>
      </c>
      <c r="B2817" s="31">
        <v>100000549362</v>
      </c>
      <c r="C2817" s="30">
        <v>0</v>
      </c>
      <c r="D2817" s="29" t="s">
        <v>1458</v>
      </c>
      <c r="E2817" s="29" t="s">
        <v>1459</v>
      </c>
      <c r="F2817" s="28">
        <v>75496.14</v>
      </c>
      <c r="G2817" s="28">
        <v>-20135.259999999998</v>
      </c>
      <c r="H2817" s="32">
        <v>55360.88</v>
      </c>
      <c r="I2817" s="110"/>
      <c r="J2817" s="22"/>
    </row>
    <row r="2818" spans="1:10" s="20" customFormat="1" ht="23.25" customHeight="1">
      <c r="A2818" s="30">
        <v>1668</v>
      </c>
      <c r="B2818" s="31">
        <v>100000549363</v>
      </c>
      <c r="C2818" s="30">
        <v>0</v>
      </c>
      <c r="D2818" s="29" t="s">
        <v>1458</v>
      </c>
      <c r="E2818" s="29" t="s">
        <v>1459</v>
      </c>
      <c r="F2818" s="28">
        <v>75496.14</v>
      </c>
      <c r="G2818" s="28">
        <v>-20135.259999999998</v>
      </c>
      <c r="H2818" s="32">
        <v>55360.88</v>
      </c>
      <c r="I2818" s="110"/>
      <c r="J2818" s="22"/>
    </row>
    <row r="2819" spans="1:10" s="20" customFormat="1" ht="23.25" customHeight="1">
      <c r="A2819" s="30">
        <v>1669</v>
      </c>
      <c r="B2819" s="31">
        <v>100000549364</v>
      </c>
      <c r="C2819" s="30">
        <v>0</v>
      </c>
      <c r="D2819" s="29" t="s">
        <v>1458</v>
      </c>
      <c r="E2819" s="29" t="s">
        <v>1459</v>
      </c>
      <c r="F2819" s="28">
        <v>75496.14</v>
      </c>
      <c r="G2819" s="28">
        <v>-20135.259999999998</v>
      </c>
      <c r="H2819" s="32">
        <v>55360.88</v>
      </c>
      <c r="I2819" s="110"/>
      <c r="J2819" s="22"/>
    </row>
    <row r="2820" spans="1:10" s="20" customFormat="1" ht="23.25" customHeight="1">
      <c r="A2820" s="30">
        <v>1670</v>
      </c>
      <c r="B2820" s="31">
        <v>100000549365</v>
      </c>
      <c r="C2820" s="30">
        <v>0</v>
      </c>
      <c r="D2820" s="29" t="s">
        <v>1458</v>
      </c>
      <c r="E2820" s="29" t="s">
        <v>1459</v>
      </c>
      <c r="F2820" s="28">
        <v>75496.14</v>
      </c>
      <c r="G2820" s="28">
        <v>-20135.259999999998</v>
      </c>
      <c r="H2820" s="32">
        <v>55360.88</v>
      </c>
      <c r="I2820" s="110"/>
      <c r="J2820" s="22"/>
    </row>
    <row r="2821" spans="1:10" s="20" customFormat="1" ht="23.25" customHeight="1">
      <c r="A2821" s="30">
        <v>1671</v>
      </c>
      <c r="B2821" s="31">
        <v>100000549366</v>
      </c>
      <c r="C2821" s="30">
        <v>0</v>
      </c>
      <c r="D2821" s="29" t="s">
        <v>1458</v>
      </c>
      <c r="E2821" s="29" t="s">
        <v>1459</v>
      </c>
      <c r="F2821" s="28">
        <v>75496.14</v>
      </c>
      <c r="G2821" s="28">
        <v>-20135.259999999998</v>
      </c>
      <c r="H2821" s="32">
        <v>55360.88</v>
      </c>
      <c r="I2821" s="110"/>
      <c r="J2821" s="22"/>
    </row>
    <row r="2822" spans="1:10" s="20" customFormat="1" ht="23.25" customHeight="1">
      <c r="A2822" s="30">
        <v>1672</v>
      </c>
      <c r="B2822" s="31">
        <v>100000549367</v>
      </c>
      <c r="C2822" s="30">
        <v>0</v>
      </c>
      <c r="D2822" s="29" t="s">
        <v>1458</v>
      </c>
      <c r="E2822" s="29" t="s">
        <v>1459</v>
      </c>
      <c r="F2822" s="28">
        <v>75496.14</v>
      </c>
      <c r="G2822" s="28">
        <v>-20135.259999999998</v>
      </c>
      <c r="H2822" s="32">
        <v>55360.88</v>
      </c>
      <c r="I2822" s="110"/>
      <c r="J2822" s="22"/>
    </row>
    <row r="2823" spans="1:10" s="20" customFormat="1" ht="23.25" customHeight="1">
      <c r="A2823" s="30">
        <v>1673</v>
      </c>
      <c r="B2823" s="31">
        <v>100000549368</v>
      </c>
      <c r="C2823" s="30">
        <v>0</v>
      </c>
      <c r="D2823" s="29" t="s">
        <v>1458</v>
      </c>
      <c r="E2823" s="29" t="s">
        <v>1459</v>
      </c>
      <c r="F2823" s="28">
        <v>75496.14</v>
      </c>
      <c r="G2823" s="28">
        <v>-20135.259999999998</v>
      </c>
      <c r="H2823" s="32">
        <v>55360.88</v>
      </c>
      <c r="I2823" s="110"/>
      <c r="J2823" s="22"/>
    </row>
    <row r="2824" spans="1:10" s="20" customFormat="1" ht="23.25" customHeight="1">
      <c r="A2824" s="30">
        <v>1674</v>
      </c>
      <c r="B2824" s="31">
        <v>100000549369</v>
      </c>
      <c r="C2824" s="30">
        <v>0</v>
      </c>
      <c r="D2824" s="29" t="s">
        <v>1458</v>
      </c>
      <c r="E2824" s="29" t="s">
        <v>1459</v>
      </c>
      <c r="F2824" s="28">
        <v>75496.14</v>
      </c>
      <c r="G2824" s="28">
        <v>-20135.259999999998</v>
      </c>
      <c r="H2824" s="32">
        <v>55360.88</v>
      </c>
      <c r="I2824" s="110"/>
      <c r="J2824" s="22"/>
    </row>
    <row r="2825" spans="1:10" s="20" customFormat="1" ht="23.25" customHeight="1">
      <c r="A2825" s="30">
        <v>1675</v>
      </c>
      <c r="B2825" s="31">
        <v>100000549370</v>
      </c>
      <c r="C2825" s="30">
        <v>0</v>
      </c>
      <c r="D2825" s="29" t="s">
        <v>1458</v>
      </c>
      <c r="E2825" s="29" t="s">
        <v>1459</v>
      </c>
      <c r="F2825" s="28">
        <v>75496.14</v>
      </c>
      <c r="G2825" s="28">
        <v>-20135.259999999998</v>
      </c>
      <c r="H2825" s="32">
        <v>55360.88</v>
      </c>
      <c r="I2825" s="110"/>
      <c r="J2825" s="22"/>
    </row>
    <row r="2826" spans="1:10" s="20" customFormat="1" ht="23.25" customHeight="1">
      <c r="A2826" s="30">
        <v>1676</v>
      </c>
      <c r="B2826" s="31">
        <v>100000549371</v>
      </c>
      <c r="C2826" s="30">
        <v>0</v>
      </c>
      <c r="D2826" s="29" t="s">
        <v>1458</v>
      </c>
      <c r="E2826" s="29" t="s">
        <v>1459</v>
      </c>
      <c r="F2826" s="28">
        <v>75496.14</v>
      </c>
      <c r="G2826" s="28">
        <v>-20135.259999999998</v>
      </c>
      <c r="H2826" s="32">
        <v>55360.88</v>
      </c>
      <c r="I2826" s="110"/>
      <c r="J2826" s="22"/>
    </row>
    <row r="2827" spans="1:10" s="20" customFormat="1" ht="23.25" customHeight="1">
      <c r="A2827" s="30">
        <v>1677</v>
      </c>
      <c r="B2827" s="31">
        <v>100000549372</v>
      </c>
      <c r="C2827" s="30">
        <v>0</v>
      </c>
      <c r="D2827" s="29" t="s">
        <v>1458</v>
      </c>
      <c r="E2827" s="29" t="s">
        <v>1459</v>
      </c>
      <c r="F2827" s="28">
        <v>75496.14</v>
      </c>
      <c r="G2827" s="28">
        <v>-20135.259999999998</v>
      </c>
      <c r="H2827" s="32">
        <v>55360.88</v>
      </c>
      <c r="I2827" s="110"/>
      <c r="J2827" s="22"/>
    </row>
    <row r="2828" spans="1:10" s="20" customFormat="1" ht="23.25" customHeight="1">
      <c r="A2828" s="30">
        <v>1678</v>
      </c>
      <c r="B2828" s="31">
        <v>100000549373</v>
      </c>
      <c r="C2828" s="30">
        <v>0</v>
      </c>
      <c r="D2828" s="29" t="s">
        <v>1458</v>
      </c>
      <c r="E2828" s="29" t="s">
        <v>1459</v>
      </c>
      <c r="F2828" s="28">
        <v>75496.14</v>
      </c>
      <c r="G2828" s="28">
        <v>-20135.259999999998</v>
      </c>
      <c r="H2828" s="32">
        <v>55360.88</v>
      </c>
      <c r="I2828" s="110"/>
      <c r="J2828" s="22"/>
    </row>
    <row r="2829" spans="1:10" s="20" customFormat="1" ht="23.25" customHeight="1">
      <c r="A2829" s="30">
        <v>1679</v>
      </c>
      <c r="B2829" s="31">
        <v>100000549374</v>
      </c>
      <c r="C2829" s="30">
        <v>0</v>
      </c>
      <c r="D2829" s="29" t="s">
        <v>1458</v>
      </c>
      <c r="E2829" s="29" t="s">
        <v>1459</v>
      </c>
      <c r="F2829" s="28">
        <v>75496.14</v>
      </c>
      <c r="G2829" s="28">
        <v>-20135.259999999998</v>
      </c>
      <c r="H2829" s="32">
        <v>55360.88</v>
      </c>
      <c r="I2829" s="110"/>
      <c r="J2829" s="22"/>
    </row>
    <row r="2830" spans="1:10" s="20" customFormat="1" ht="23.25" customHeight="1">
      <c r="A2830" s="30">
        <v>1680</v>
      </c>
      <c r="B2830" s="31">
        <v>100000549375</v>
      </c>
      <c r="C2830" s="30">
        <v>0</v>
      </c>
      <c r="D2830" s="29" t="s">
        <v>1458</v>
      </c>
      <c r="E2830" s="29" t="s">
        <v>1459</v>
      </c>
      <c r="F2830" s="28">
        <v>75496.14</v>
      </c>
      <c r="G2830" s="28">
        <v>-20135.259999999998</v>
      </c>
      <c r="H2830" s="32">
        <v>55360.88</v>
      </c>
      <c r="I2830" s="110"/>
      <c r="J2830" s="22"/>
    </row>
    <row r="2831" spans="1:10" s="20" customFormat="1" ht="23.25" customHeight="1">
      <c r="A2831" s="30">
        <v>1681</v>
      </c>
      <c r="B2831" s="31">
        <v>100000549376</v>
      </c>
      <c r="C2831" s="30">
        <v>0</v>
      </c>
      <c r="D2831" s="29" t="s">
        <v>1458</v>
      </c>
      <c r="E2831" s="29" t="s">
        <v>1459</v>
      </c>
      <c r="F2831" s="28">
        <v>75496.14</v>
      </c>
      <c r="G2831" s="28">
        <v>-20135.259999999998</v>
      </c>
      <c r="H2831" s="32">
        <v>55360.88</v>
      </c>
      <c r="I2831" s="110"/>
      <c r="J2831" s="22"/>
    </row>
    <row r="2832" spans="1:10" s="20" customFormat="1" ht="23.25" customHeight="1">
      <c r="A2832" s="30">
        <v>1682</v>
      </c>
      <c r="B2832" s="31">
        <v>100000549377</v>
      </c>
      <c r="C2832" s="30">
        <v>0</v>
      </c>
      <c r="D2832" s="29" t="s">
        <v>1458</v>
      </c>
      <c r="E2832" s="29" t="s">
        <v>1459</v>
      </c>
      <c r="F2832" s="28">
        <v>75496.14</v>
      </c>
      <c r="G2832" s="28">
        <v>-20135.259999999998</v>
      </c>
      <c r="H2832" s="32">
        <v>55360.88</v>
      </c>
      <c r="I2832" s="110"/>
      <c r="J2832" s="22"/>
    </row>
    <row r="2833" spans="1:10" s="20" customFormat="1" ht="23.25" customHeight="1">
      <c r="A2833" s="30">
        <v>1683</v>
      </c>
      <c r="B2833" s="31">
        <v>100000549378</v>
      </c>
      <c r="C2833" s="30">
        <v>0</v>
      </c>
      <c r="D2833" s="29" t="s">
        <v>1458</v>
      </c>
      <c r="E2833" s="29" t="s">
        <v>1459</v>
      </c>
      <c r="F2833" s="28">
        <v>75496.14</v>
      </c>
      <c r="G2833" s="28">
        <v>-20135.259999999998</v>
      </c>
      <c r="H2833" s="32">
        <v>55360.88</v>
      </c>
      <c r="I2833" s="110"/>
      <c r="J2833" s="22"/>
    </row>
    <row r="2834" spans="1:10" s="20" customFormat="1" ht="23.25" customHeight="1">
      <c r="A2834" s="30">
        <v>1684</v>
      </c>
      <c r="B2834" s="31">
        <v>100000549379</v>
      </c>
      <c r="C2834" s="30">
        <v>0</v>
      </c>
      <c r="D2834" s="29" t="s">
        <v>1458</v>
      </c>
      <c r="E2834" s="29" t="s">
        <v>1459</v>
      </c>
      <c r="F2834" s="28">
        <v>75496.14</v>
      </c>
      <c r="G2834" s="28">
        <v>-20135.259999999998</v>
      </c>
      <c r="H2834" s="32">
        <v>55360.88</v>
      </c>
      <c r="I2834" s="110"/>
      <c r="J2834" s="22"/>
    </row>
    <row r="2835" spans="1:10" s="20" customFormat="1" ht="23.25" customHeight="1">
      <c r="A2835" s="30">
        <v>1685</v>
      </c>
      <c r="B2835" s="31">
        <v>100000549380</v>
      </c>
      <c r="C2835" s="30">
        <v>0</v>
      </c>
      <c r="D2835" s="29" t="s">
        <v>1458</v>
      </c>
      <c r="E2835" s="29" t="s">
        <v>1459</v>
      </c>
      <c r="F2835" s="28">
        <v>75496.14</v>
      </c>
      <c r="G2835" s="28">
        <v>-20135.259999999998</v>
      </c>
      <c r="H2835" s="32">
        <v>55360.88</v>
      </c>
      <c r="I2835" s="110"/>
      <c r="J2835" s="22"/>
    </row>
    <row r="2836" spans="1:10" s="20" customFormat="1" ht="23.25" customHeight="1">
      <c r="A2836" s="30">
        <v>1686</v>
      </c>
      <c r="B2836" s="31">
        <v>100000549381</v>
      </c>
      <c r="C2836" s="30">
        <v>0</v>
      </c>
      <c r="D2836" s="29" t="s">
        <v>1458</v>
      </c>
      <c r="E2836" s="29" t="s">
        <v>1459</v>
      </c>
      <c r="F2836" s="28">
        <v>75496.14</v>
      </c>
      <c r="G2836" s="28">
        <v>-20135.259999999998</v>
      </c>
      <c r="H2836" s="32">
        <v>55360.88</v>
      </c>
      <c r="I2836" s="110"/>
      <c r="J2836" s="22"/>
    </row>
    <row r="2837" spans="1:10" s="20" customFormat="1" ht="23.25" customHeight="1">
      <c r="A2837" s="30">
        <v>1687</v>
      </c>
      <c r="B2837" s="31">
        <v>100000549382</v>
      </c>
      <c r="C2837" s="30">
        <v>0</v>
      </c>
      <c r="D2837" s="29" t="s">
        <v>1458</v>
      </c>
      <c r="E2837" s="29" t="s">
        <v>1459</v>
      </c>
      <c r="F2837" s="28">
        <v>75496.14</v>
      </c>
      <c r="G2837" s="28">
        <v>-20135.259999999998</v>
      </c>
      <c r="H2837" s="32">
        <v>55360.88</v>
      </c>
      <c r="I2837" s="110"/>
      <c r="J2837" s="22"/>
    </row>
    <row r="2838" spans="1:10" s="20" customFormat="1" ht="23.25" customHeight="1">
      <c r="A2838" s="30">
        <v>1688</v>
      </c>
      <c r="B2838" s="31">
        <v>100000549383</v>
      </c>
      <c r="C2838" s="30">
        <v>0</v>
      </c>
      <c r="D2838" s="29" t="s">
        <v>1458</v>
      </c>
      <c r="E2838" s="29" t="s">
        <v>1459</v>
      </c>
      <c r="F2838" s="28">
        <v>75496.14</v>
      </c>
      <c r="G2838" s="28">
        <v>-20135.259999999998</v>
      </c>
      <c r="H2838" s="32">
        <v>55360.88</v>
      </c>
      <c r="I2838" s="110"/>
      <c r="J2838" s="22"/>
    </row>
    <row r="2839" spans="1:10" s="20" customFormat="1" ht="23.25" customHeight="1">
      <c r="A2839" s="30">
        <v>1689</v>
      </c>
      <c r="B2839" s="31">
        <v>100000549384</v>
      </c>
      <c r="C2839" s="30">
        <v>0</v>
      </c>
      <c r="D2839" s="29" t="s">
        <v>1458</v>
      </c>
      <c r="E2839" s="29" t="s">
        <v>1459</v>
      </c>
      <c r="F2839" s="28">
        <v>75496.14</v>
      </c>
      <c r="G2839" s="28">
        <v>-20135.259999999998</v>
      </c>
      <c r="H2839" s="32">
        <v>55360.88</v>
      </c>
      <c r="I2839" s="110"/>
      <c r="J2839" s="22"/>
    </row>
    <row r="2840" spans="1:10" s="20" customFormat="1" ht="23.25" customHeight="1">
      <c r="A2840" s="30">
        <v>1690</v>
      </c>
      <c r="B2840" s="31">
        <v>100000549385</v>
      </c>
      <c r="C2840" s="30">
        <v>0</v>
      </c>
      <c r="D2840" s="29" t="s">
        <v>1458</v>
      </c>
      <c r="E2840" s="29" t="s">
        <v>1459</v>
      </c>
      <c r="F2840" s="28">
        <v>75496.14</v>
      </c>
      <c r="G2840" s="28">
        <v>-20135.259999999998</v>
      </c>
      <c r="H2840" s="32">
        <v>55360.88</v>
      </c>
      <c r="I2840" s="110"/>
      <c r="J2840" s="22"/>
    </row>
    <row r="2841" spans="1:10" s="20" customFormat="1" ht="23.25" customHeight="1">
      <c r="A2841" s="30">
        <v>1691</v>
      </c>
      <c r="B2841" s="31">
        <v>100000549386</v>
      </c>
      <c r="C2841" s="30">
        <v>0</v>
      </c>
      <c r="D2841" s="29" t="s">
        <v>1458</v>
      </c>
      <c r="E2841" s="29" t="s">
        <v>1459</v>
      </c>
      <c r="F2841" s="28">
        <v>75496.14</v>
      </c>
      <c r="G2841" s="28">
        <v>-20135.259999999998</v>
      </c>
      <c r="H2841" s="32">
        <v>55360.88</v>
      </c>
      <c r="I2841" s="110"/>
      <c r="J2841" s="22"/>
    </row>
    <row r="2842" spans="1:10" s="20" customFormat="1" ht="23.25" customHeight="1">
      <c r="A2842" s="30">
        <v>1692</v>
      </c>
      <c r="B2842" s="31">
        <v>100000549387</v>
      </c>
      <c r="C2842" s="30">
        <v>0</v>
      </c>
      <c r="D2842" s="29" t="s">
        <v>1458</v>
      </c>
      <c r="E2842" s="29" t="s">
        <v>1459</v>
      </c>
      <c r="F2842" s="28">
        <v>75496.14</v>
      </c>
      <c r="G2842" s="28">
        <v>-20135.259999999998</v>
      </c>
      <c r="H2842" s="32">
        <v>55360.88</v>
      </c>
      <c r="I2842" s="110"/>
      <c r="J2842" s="22"/>
    </row>
    <row r="2843" spans="1:10" s="20" customFormat="1" ht="23.25" customHeight="1">
      <c r="A2843" s="30">
        <v>1693</v>
      </c>
      <c r="B2843" s="31">
        <v>100000549388</v>
      </c>
      <c r="C2843" s="30">
        <v>0</v>
      </c>
      <c r="D2843" s="29" t="s">
        <v>1458</v>
      </c>
      <c r="E2843" s="29" t="s">
        <v>1459</v>
      </c>
      <c r="F2843" s="28">
        <v>75496.14</v>
      </c>
      <c r="G2843" s="28">
        <v>-20135.259999999998</v>
      </c>
      <c r="H2843" s="32">
        <v>55360.88</v>
      </c>
      <c r="I2843" s="110"/>
      <c r="J2843" s="22"/>
    </row>
    <row r="2844" spans="1:10" s="20" customFormat="1" ht="23.25" customHeight="1">
      <c r="A2844" s="30">
        <v>1694</v>
      </c>
      <c r="B2844" s="31">
        <v>100000549389</v>
      </c>
      <c r="C2844" s="30">
        <v>0</v>
      </c>
      <c r="D2844" s="29" t="s">
        <v>1458</v>
      </c>
      <c r="E2844" s="29" t="s">
        <v>1459</v>
      </c>
      <c r="F2844" s="28">
        <v>75496.240000000005</v>
      </c>
      <c r="G2844" s="28">
        <v>-20135.28</v>
      </c>
      <c r="H2844" s="32">
        <v>55360.959999999999</v>
      </c>
      <c r="I2844" s="110"/>
      <c r="J2844" s="22"/>
    </row>
    <row r="2845" spans="1:10" s="20" customFormat="1" ht="23.25" customHeight="1">
      <c r="A2845" s="30">
        <v>1695</v>
      </c>
      <c r="B2845" s="31">
        <v>100000549390</v>
      </c>
      <c r="C2845" s="30">
        <v>0</v>
      </c>
      <c r="D2845" s="29" t="s">
        <v>1458</v>
      </c>
      <c r="E2845" s="29" t="s">
        <v>1460</v>
      </c>
      <c r="F2845" s="28">
        <v>77040</v>
      </c>
      <c r="G2845" s="28">
        <v>-20547.02</v>
      </c>
      <c r="H2845" s="32">
        <v>56492.98</v>
      </c>
      <c r="I2845" s="110"/>
      <c r="J2845" s="22"/>
    </row>
    <row r="2846" spans="1:10" s="20" customFormat="1" ht="23.25" customHeight="1">
      <c r="A2846" s="30">
        <v>1696</v>
      </c>
      <c r="B2846" s="31">
        <v>100000549391</v>
      </c>
      <c r="C2846" s="30">
        <v>0</v>
      </c>
      <c r="D2846" s="29" t="s">
        <v>1458</v>
      </c>
      <c r="E2846" s="29" t="s">
        <v>1460</v>
      </c>
      <c r="F2846" s="28">
        <v>77040</v>
      </c>
      <c r="G2846" s="28">
        <v>-20547.02</v>
      </c>
      <c r="H2846" s="32">
        <v>56492.98</v>
      </c>
      <c r="I2846" s="110"/>
      <c r="J2846" s="22"/>
    </row>
    <row r="2847" spans="1:10" s="20" customFormat="1" ht="23.25" customHeight="1">
      <c r="A2847" s="30">
        <v>1697</v>
      </c>
      <c r="B2847" s="31">
        <v>100000549392</v>
      </c>
      <c r="C2847" s="30">
        <v>0</v>
      </c>
      <c r="D2847" s="29" t="s">
        <v>1458</v>
      </c>
      <c r="E2847" s="29" t="s">
        <v>1460</v>
      </c>
      <c r="F2847" s="28">
        <v>77040</v>
      </c>
      <c r="G2847" s="28">
        <v>-20547.02</v>
      </c>
      <c r="H2847" s="32">
        <v>56492.98</v>
      </c>
      <c r="I2847" s="110"/>
      <c r="J2847" s="22"/>
    </row>
    <row r="2848" spans="1:10" s="20" customFormat="1" ht="23.25" customHeight="1">
      <c r="A2848" s="30">
        <v>1698</v>
      </c>
      <c r="B2848" s="31">
        <v>100000549393</v>
      </c>
      <c r="C2848" s="30">
        <v>0</v>
      </c>
      <c r="D2848" s="29" t="s">
        <v>1458</v>
      </c>
      <c r="E2848" s="29" t="s">
        <v>1460</v>
      </c>
      <c r="F2848" s="28">
        <v>77040</v>
      </c>
      <c r="G2848" s="28">
        <v>-20547.02</v>
      </c>
      <c r="H2848" s="32">
        <v>56492.98</v>
      </c>
      <c r="I2848" s="110"/>
      <c r="J2848" s="22"/>
    </row>
    <row r="2849" spans="1:10" s="20" customFormat="1" ht="23.25" customHeight="1">
      <c r="A2849" s="30">
        <v>1699</v>
      </c>
      <c r="B2849" s="31">
        <v>100000549394</v>
      </c>
      <c r="C2849" s="30">
        <v>0</v>
      </c>
      <c r="D2849" s="29" t="s">
        <v>1458</v>
      </c>
      <c r="E2849" s="29" t="s">
        <v>1460</v>
      </c>
      <c r="F2849" s="28">
        <v>77040</v>
      </c>
      <c r="G2849" s="28">
        <v>-20547.02</v>
      </c>
      <c r="H2849" s="32">
        <v>56492.98</v>
      </c>
      <c r="I2849" s="110"/>
      <c r="J2849" s="22"/>
    </row>
    <row r="2850" spans="1:10" s="20" customFormat="1" ht="23.25" customHeight="1">
      <c r="A2850" s="30">
        <v>1700</v>
      </c>
      <c r="B2850" s="31">
        <v>100000549395</v>
      </c>
      <c r="C2850" s="30">
        <v>0</v>
      </c>
      <c r="D2850" s="29" t="s">
        <v>1458</v>
      </c>
      <c r="E2850" s="29" t="s">
        <v>1460</v>
      </c>
      <c r="F2850" s="28">
        <v>77040</v>
      </c>
      <c r="G2850" s="28">
        <v>-20547.02</v>
      </c>
      <c r="H2850" s="32">
        <v>56492.98</v>
      </c>
      <c r="I2850" s="110"/>
      <c r="J2850" s="22"/>
    </row>
    <row r="2851" spans="1:10" s="20" customFormat="1" ht="23.25" customHeight="1">
      <c r="A2851" s="30">
        <v>1701</v>
      </c>
      <c r="B2851" s="31">
        <v>100000549396</v>
      </c>
      <c r="C2851" s="30">
        <v>0</v>
      </c>
      <c r="D2851" s="29" t="s">
        <v>1458</v>
      </c>
      <c r="E2851" s="29" t="s">
        <v>1460</v>
      </c>
      <c r="F2851" s="28">
        <v>77040</v>
      </c>
      <c r="G2851" s="28">
        <v>-20547.02</v>
      </c>
      <c r="H2851" s="32">
        <v>56492.98</v>
      </c>
      <c r="I2851" s="110"/>
      <c r="J2851" s="22"/>
    </row>
    <row r="2852" spans="1:10" s="20" customFormat="1" ht="23.25" customHeight="1">
      <c r="A2852" s="30">
        <v>1702</v>
      </c>
      <c r="B2852" s="31">
        <v>100000549397</v>
      </c>
      <c r="C2852" s="30">
        <v>0</v>
      </c>
      <c r="D2852" s="29" t="s">
        <v>1458</v>
      </c>
      <c r="E2852" s="29" t="s">
        <v>1460</v>
      </c>
      <c r="F2852" s="28">
        <v>77040</v>
      </c>
      <c r="G2852" s="28">
        <v>-20547.02</v>
      </c>
      <c r="H2852" s="32">
        <v>56492.98</v>
      </c>
      <c r="I2852" s="110"/>
      <c r="J2852" s="22"/>
    </row>
    <row r="2853" spans="1:10" s="20" customFormat="1" ht="23.25" customHeight="1">
      <c r="A2853" s="30">
        <v>1703</v>
      </c>
      <c r="B2853" s="31">
        <v>100000549398</v>
      </c>
      <c r="C2853" s="30">
        <v>0</v>
      </c>
      <c r="D2853" s="29" t="s">
        <v>1458</v>
      </c>
      <c r="E2853" s="29" t="s">
        <v>1460</v>
      </c>
      <c r="F2853" s="28">
        <v>77040</v>
      </c>
      <c r="G2853" s="28">
        <v>-20547.02</v>
      </c>
      <c r="H2853" s="32">
        <v>56492.98</v>
      </c>
      <c r="I2853" s="110"/>
      <c r="J2853" s="22"/>
    </row>
    <row r="2854" spans="1:10" s="20" customFormat="1" ht="23.25" customHeight="1">
      <c r="A2854" s="30">
        <v>1704</v>
      </c>
      <c r="B2854" s="31">
        <v>100000549399</v>
      </c>
      <c r="C2854" s="30">
        <v>0</v>
      </c>
      <c r="D2854" s="29" t="s">
        <v>1458</v>
      </c>
      <c r="E2854" s="29" t="s">
        <v>1460</v>
      </c>
      <c r="F2854" s="28">
        <v>77040</v>
      </c>
      <c r="G2854" s="28">
        <v>-20547.02</v>
      </c>
      <c r="H2854" s="32">
        <v>56492.98</v>
      </c>
      <c r="I2854" s="110"/>
      <c r="J2854" s="22"/>
    </row>
    <row r="2855" spans="1:10" s="20" customFormat="1" ht="23.25" customHeight="1">
      <c r="A2855" s="30">
        <v>1705</v>
      </c>
      <c r="B2855" s="31">
        <v>100000549400</v>
      </c>
      <c r="C2855" s="30">
        <v>0</v>
      </c>
      <c r="D2855" s="29" t="s">
        <v>1458</v>
      </c>
      <c r="E2855" s="29" t="s">
        <v>1460</v>
      </c>
      <c r="F2855" s="28">
        <v>77040</v>
      </c>
      <c r="G2855" s="28">
        <v>-20547.02</v>
      </c>
      <c r="H2855" s="32">
        <v>56492.98</v>
      </c>
      <c r="I2855" s="110"/>
      <c r="J2855" s="22"/>
    </row>
    <row r="2856" spans="1:10" s="20" customFormat="1" ht="23.25" customHeight="1">
      <c r="A2856" s="30">
        <v>1706</v>
      </c>
      <c r="B2856" s="31">
        <v>100000549401</v>
      </c>
      <c r="C2856" s="30">
        <v>0</v>
      </c>
      <c r="D2856" s="29" t="s">
        <v>1458</v>
      </c>
      <c r="E2856" s="29" t="s">
        <v>1460</v>
      </c>
      <c r="F2856" s="28">
        <v>77040</v>
      </c>
      <c r="G2856" s="28">
        <v>-20547.02</v>
      </c>
      <c r="H2856" s="32">
        <v>56492.98</v>
      </c>
      <c r="I2856" s="110"/>
      <c r="J2856" s="22"/>
    </row>
    <row r="2857" spans="1:10" s="20" customFormat="1" ht="23.25" customHeight="1">
      <c r="A2857" s="30">
        <v>1707</v>
      </c>
      <c r="B2857" s="31">
        <v>100000549402</v>
      </c>
      <c r="C2857" s="30">
        <v>0</v>
      </c>
      <c r="D2857" s="29" t="s">
        <v>1458</v>
      </c>
      <c r="E2857" s="29" t="s">
        <v>1460</v>
      </c>
      <c r="F2857" s="28">
        <v>77040</v>
      </c>
      <c r="G2857" s="28">
        <v>-20547.02</v>
      </c>
      <c r="H2857" s="32">
        <v>56492.98</v>
      </c>
      <c r="I2857" s="110"/>
      <c r="J2857" s="22"/>
    </row>
    <row r="2858" spans="1:10" s="20" customFormat="1" ht="23.25" customHeight="1">
      <c r="A2858" s="30">
        <v>1708</v>
      </c>
      <c r="B2858" s="31">
        <v>100000549403</v>
      </c>
      <c r="C2858" s="30">
        <v>0</v>
      </c>
      <c r="D2858" s="29" t="s">
        <v>1458</v>
      </c>
      <c r="E2858" s="29" t="s">
        <v>1460</v>
      </c>
      <c r="F2858" s="28">
        <v>77040</v>
      </c>
      <c r="G2858" s="28">
        <v>-20547.02</v>
      </c>
      <c r="H2858" s="32">
        <v>56492.98</v>
      </c>
      <c r="I2858" s="110"/>
      <c r="J2858" s="22"/>
    </row>
    <row r="2859" spans="1:10" s="20" customFormat="1" ht="23.25" customHeight="1">
      <c r="A2859" s="30">
        <v>1709</v>
      </c>
      <c r="B2859" s="31">
        <v>100000549404</v>
      </c>
      <c r="C2859" s="30">
        <v>0</v>
      </c>
      <c r="D2859" s="29" t="s">
        <v>1458</v>
      </c>
      <c r="E2859" s="29" t="s">
        <v>1460</v>
      </c>
      <c r="F2859" s="28">
        <v>77040</v>
      </c>
      <c r="G2859" s="28">
        <v>-20547.02</v>
      </c>
      <c r="H2859" s="32">
        <v>56492.98</v>
      </c>
      <c r="I2859" s="110"/>
      <c r="J2859" s="22"/>
    </row>
    <row r="2860" spans="1:10" s="20" customFormat="1" ht="23.25" customHeight="1">
      <c r="A2860" s="30">
        <v>1710</v>
      </c>
      <c r="B2860" s="31">
        <v>100000549405</v>
      </c>
      <c r="C2860" s="30">
        <v>0</v>
      </c>
      <c r="D2860" s="29" t="s">
        <v>1458</v>
      </c>
      <c r="E2860" s="29" t="s">
        <v>1460</v>
      </c>
      <c r="F2860" s="28">
        <v>77040</v>
      </c>
      <c r="G2860" s="28">
        <v>-20547.02</v>
      </c>
      <c r="H2860" s="32">
        <v>56492.98</v>
      </c>
      <c r="I2860" s="110"/>
      <c r="J2860" s="22"/>
    </row>
    <row r="2861" spans="1:10" s="20" customFormat="1" ht="23.25" customHeight="1">
      <c r="A2861" s="30">
        <v>1711</v>
      </c>
      <c r="B2861" s="31">
        <v>100000549406</v>
      </c>
      <c r="C2861" s="30">
        <v>0</v>
      </c>
      <c r="D2861" s="29" t="s">
        <v>1458</v>
      </c>
      <c r="E2861" s="29" t="s">
        <v>1460</v>
      </c>
      <c r="F2861" s="28">
        <v>77040</v>
      </c>
      <c r="G2861" s="28">
        <v>-20547.02</v>
      </c>
      <c r="H2861" s="32">
        <v>56492.98</v>
      </c>
      <c r="I2861" s="110"/>
      <c r="J2861" s="22"/>
    </row>
    <row r="2862" spans="1:10" s="20" customFormat="1" ht="23.25" customHeight="1">
      <c r="A2862" s="30">
        <v>1712</v>
      </c>
      <c r="B2862" s="31">
        <v>100000549407</v>
      </c>
      <c r="C2862" s="30">
        <v>0</v>
      </c>
      <c r="D2862" s="29" t="s">
        <v>1458</v>
      </c>
      <c r="E2862" s="29" t="s">
        <v>1460</v>
      </c>
      <c r="F2862" s="28">
        <v>77040</v>
      </c>
      <c r="G2862" s="28">
        <v>-20547.02</v>
      </c>
      <c r="H2862" s="32">
        <v>56492.98</v>
      </c>
      <c r="I2862" s="110"/>
      <c r="J2862" s="22"/>
    </row>
    <row r="2863" spans="1:10" s="20" customFormat="1" ht="23.25" customHeight="1">
      <c r="A2863" s="30">
        <v>1713</v>
      </c>
      <c r="B2863" s="31">
        <v>100000549408</v>
      </c>
      <c r="C2863" s="30">
        <v>0</v>
      </c>
      <c r="D2863" s="29" t="s">
        <v>1458</v>
      </c>
      <c r="E2863" s="29" t="s">
        <v>1460</v>
      </c>
      <c r="F2863" s="28">
        <v>77040</v>
      </c>
      <c r="G2863" s="28">
        <v>-20547.02</v>
      </c>
      <c r="H2863" s="32">
        <v>56492.98</v>
      </c>
      <c r="I2863" s="110"/>
      <c r="J2863" s="22"/>
    </row>
    <row r="2864" spans="1:10" s="20" customFormat="1" ht="23.25" customHeight="1">
      <c r="A2864" s="30">
        <v>1714</v>
      </c>
      <c r="B2864" s="31">
        <v>100000549409</v>
      </c>
      <c r="C2864" s="30">
        <v>0</v>
      </c>
      <c r="D2864" s="29" t="s">
        <v>1458</v>
      </c>
      <c r="E2864" s="29" t="s">
        <v>1460</v>
      </c>
      <c r="F2864" s="28">
        <v>77040</v>
      </c>
      <c r="G2864" s="28">
        <v>-20547.02</v>
      </c>
      <c r="H2864" s="32">
        <v>56492.98</v>
      </c>
      <c r="I2864" s="110"/>
      <c r="J2864" s="22"/>
    </row>
    <row r="2865" spans="1:10" s="20" customFormat="1" ht="23.25" customHeight="1">
      <c r="A2865" s="30">
        <v>1715</v>
      </c>
      <c r="B2865" s="31">
        <v>100000549410</v>
      </c>
      <c r="C2865" s="30">
        <v>0</v>
      </c>
      <c r="D2865" s="29" t="s">
        <v>1458</v>
      </c>
      <c r="E2865" s="29" t="s">
        <v>1460</v>
      </c>
      <c r="F2865" s="28">
        <v>77040</v>
      </c>
      <c r="G2865" s="28">
        <v>-20547.02</v>
      </c>
      <c r="H2865" s="32">
        <v>56492.98</v>
      </c>
      <c r="I2865" s="110"/>
      <c r="J2865" s="22"/>
    </row>
    <row r="2866" spans="1:10" s="20" customFormat="1" ht="23.25" customHeight="1">
      <c r="A2866" s="30">
        <v>1716</v>
      </c>
      <c r="B2866" s="31">
        <v>100000549411</v>
      </c>
      <c r="C2866" s="30">
        <v>0</v>
      </c>
      <c r="D2866" s="29" t="s">
        <v>1458</v>
      </c>
      <c r="E2866" s="29" t="s">
        <v>1460</v>
      </c>
      <c r="F2866" s="28">
        <v>77040</v>
      </c>
      <c r="G2866" s="28">
        <v>-20547.02</v>
      </c>
      <c r="H2866" s="32">
        <v>56492.98</v>
      </c>
      <c r="I2866" s="110"/>
      <c r="J2866" s="22"/>
    </row>
    <row r="2867" spans="1:10" s="20" customFormat="1" ht="23.25" customHeight="1">
      <c r="A2867" s="30">
        <v>1717</v>
      </c>
      <c r="B2867" s="31">
        <v>100000549412</v>
      </c>
      <c r="C2867" s="30">
        <v>0</v>
      </c>
      <c r="D2867" s="29" t="s">
        <v>1458</v>
      </c>
      <c r="E2867" s="29" t="s">
        <v>1460</v>
      </c>
      <c r="F2867" s="28">
        <v>77040</v>
      </c>
      <c r="G2867" s="28">
        <v>-20547.02</v>
      </c>
      <c r="H2867" s="32">
        <v>56492.98</v>
      </c>
      <c r="I2867" s="110"/>
      <c r="J2867" s="22"/>
    </row>
    <row r="2868" spans="1:10" s="20" customFormat="1" ht="23.25" customHeight="1">
      <c r="A2868" s="30">
        <v>1718</v>
      </c>
      <c r="B2868" s="31">
        <v>100000549413</v>
      </c>
      <c r="C2868" s="30">
        <v>0</v>
      </c>
      <c r="D2868" s="29" t="s">
        <v>1458</v>
      </c>
      <c r="E2868" s="29" t="s">
        <v>1460</v>
      </c>
      <c r="F2868" s="28">
        <v>77040</v>
      </c>
      <c r="G2868" s="28">
        <v>-20547.02</v>
      </c>
      <c r="H2868" s="32">
        <v>56492.98</v>
      </c>
      <c r="I2868" s="110"/>
      <c r="J2868" s="22"/>
    </row>
    <row r="2869" spans="1:10" s="20" customFormat="1" ht="23.25" customHeight="1">
      <c r="A2869" s="30">
        <v>1719</v>
      </c>
      <c r="B2869" s="31">
        <v>100000549414</v>
      </c>
      <c r="C2869" s="30">
        <v>0</v>
      </c>
      <c r="D2869" s="29" t="s">
        <v>1458</v>
      </c>
      <c r="E2869" s="29" t="s">
        <v>1460</v>
      </c>
      <c r="F2869" s="28">
        <v>77040</v>
      </c>
      <c r="G2869" s="28">
        <v>-20547.02</v>
      </c>
      <c r="H2869" s="32">
        <v>56492.98</v>
      </c>
      <c r="I2869" s="110"/>
      <c r="J2869" s="22"/>
    </row>
    <row r="2870" spans="1:10" s="20" customFormat="1" ht="23.25" customHeight="1">
      <c r="A2870" s="30">
        <v>1720</v>
      </c>
      <c r="B2870" s="31">
        <v>100000549415</v>
      </c>
      <c r="C2870" s="30">
        <v>0</v>
      </c>
      <c r="D2870" s="29" t="s">
        <v>1458</v>
      </c>
      <c r="E2870" s="29" t="s">
        <v>1460</v>
      </c>
      <c r="F2870" s="28">
        <v>77040</v>
      </c>
      <c r="G2870" s="28">
        <v>-20547.02</v>
      </c>
      <c r="H2870" s="32">
        <v>56492.98</v>
      </c>
      <c r="I2870" s="110"/>
      <c r="J2870" s="22"/>
    </row>
    <row r="2871" spans="1:10" s="20" customFormat="1" ht="23.25" customHeight="1">
      <c r="A2871" s="30">
        <v>1721</v>
      </c>
      <c r="B2871" s="31">
        <v>100000549416</v>
      </c>
      <c r="C2871" s="30">
        <v>0</v>
      </c>
      <c r="D2871" s="29" t="s">
        <v>1458</v>
      </c>
      <c r="E2871" s="29" t="s">
        <v>1460</v>
      </c>
      <c r="F2871" s="28">
        <v>77040</v>
      </c>
      <c r="G2871" s="28">
        <v>-20547.02</v>
      </c>
      <c r="H2871" s="32">
        <v>56492.98</v>
      </c>
      <c r="I2871" s="110"/>
      <c r="J2871" s="22"/>
    </row>
    <row r="2872" spans="1:10" s="20" customFormat="1" ht="23.25" customHeight="1">
      <c r="A2872" s="30">
        <v>1722</v>
      </c>
      <c r="B2872" s="31">
        <v>100000549417</v>
      </c>
      <c r="C2872" s="30">
        <v>0</v>
      </c>
      <c r="D2872" s="29" t="s">
        <v>1458</v>
      </c>
      <c r="E2872" s="29" t="s">
        <v>1460</v>
      </c>
      <c r="F2872" s="28">
        <v>77040</v>
      </c>
      <c r="G2872" s="28">
        <v>-20547.02</v>
      </c>
      <c r="H2872" s="32">
        <v>56492.98</v>
      </c>
      <c r="I2872" s="110"/>
      <c r="J2872" s="22"/>
    </row>
    <row r="2873" spans="1:10" s="20" customFormat="1" ht="23.25" customHeight="1">
      <c r="A2873" s="30">
        <v>1723</v>
      </c>
      <c r="B2873" s="31">
        <v>100000549418</v>
      </c>
      <c r="C2873" s="30">
        <v>0</v>
      </c>
      <c r="D2873" s="29" t="s">
        <v>1458</v>
      </c>
      <c r="E2873" s="29" t="s">
        <v>1460</v>
      </c>
      <c r="F2873" s="28">
        <v>77040</v>
      </c>
      <c r="G2873" s="28">
        <v>-20547.02</v>
      </c>
      <c r="H2873" s="32">
        <v>56492.98</v>
      </c>
      <c r="I2873" s="110"/>
      <c r="J2873" s="22"/>
    </row>
    <row r="2874" spans="1:10" s="20" customFormat="1" ht="23.25" customHeight="1">
      <c r="A2874" s="30">
        <v>1724</v>
      </c>
      <c r="B2874" s="31">
        <v>100000549419</v>
      </c>
      <c r="C2874" s="30">
        <v>0</v>
      </c>
      <c r="D2874" s="29" t="s">
        <v>1458</v>
      </c>
      <c r="E2874" s="29" t="s">
        <v>1460</v>
      </c>
      <c r="F2874" s="28">
        <v>77040</v>
      </c>
      <c r="G2874" s="28">
        <v>-20547.02</v>
      </c>
      <c r="H2874" s="32">
        <v>56492.98</v>
      </c>
      <c r="I2874" s="110"/>
      <c r="J2874" s="22"/>
    </row>
    <row r="2875" spans="1:10" s="20" customFormat="1" ht="23.25" customHeight="1">
      <c r="A2875" s="30">
        <v>1725</v>
      </c>
      <c r="B2875" s="31">
        <v>100000549420</v>
      </c>
      <c r="C2875" s="30">
        <v>0</v>
      </c>
      <c r="D2875" s="29" t="s">
        <v>1458</v>
      </c>
      <c r="E2875" s="29" t="s">
        <v>1460</v>
      </c>
      <c r="F2875" s="28">
        <v>77040</v>
      </c>
      <c r="G2875" s="28">
        <v>-20547.02</v>
      </c>
      <c r="H2875" s="32">
        <v>56492.98</v>
      </c>
      <c r="I2875" s="110"/>
      <c r="J2875" s="22"/>
    </row>
    <row r="2876" spans="1:10" s="20" customFormat="1" ht="23.25" customHeight="1">
      <c r="A2876" s="30">
        <v>1726</v>
      </c>
      <c r="B2876" s="31">
        <v>100000549421</v>
      </c>
      <c r="C2876" s="30">
        <v>0</v>
      </c>
      <c r="D2876" s="29" t="s">
        <v>1458</v>
      </c>
      <c r="E2876" s="29" t="s">
        <v>1461</v>
      </c>
      <c r="F2876" s="28">
        <v>64200</v>
      </c>
      <c r="G2876" s="28">
        <v>-17122.509999999998</v>
      </c>
      <c r="H2876" s="32">
        <v>47077.49</v>
      </c>
      <c r="I2876" s="110"/>
      <c r="J2876" s="22"/>
    </row>
    <row r="2877" spans="1:10" s="20" customFormat="1" ht="23.25" customHeight="1">
      <c r="A2877" s="30">
        <v>1727</v>
      </c>
      <c r="B2877" s="31">
        <v>100000549422</v>
      </c>
      <c r="C2877" s="30">
        <v>0</v>
      </c>
      <c r="D2877" s="29" t="s">
        <v>1458</v>
      </c>
      <c r="E2877" s="29" t="s">
        <v>1461</v>
      </c>
      <c r="F2877" s="28">
        <v>64200</v>
      </c>
      <c r="G2877" s="28">
        <v>-17122.509999999998</v>
      </c>
      <c r="H2877" s="32">
        <v>47077.49</v>
      </c>
      <c r="I2877" s="110"/>
      <c r="J2877" s="22"/>
    </row>
    <row r="2878" spans="1:10" s="20" customFormat="1" ht="23.25" customHeight="1">
      <c r="A2878" s="30">
        <v>1728</v>
      </c>
      <c r="B2878" s="31">
        <v>100000549423</v>
      </c>
      <c r="C2878" s="30">
        <v>0</v>
      </c>
      <c r="D2878" s="29" t="s">
        <v>1458</v>
      </c>
      <c r="E2878" s="29" t="s">
        <v>1461</v>
      </c>
      <c r="F2878" s="28">
        <v>64200</v>
      </c>
      <c r="G2878" s="28">
        <v>-17122.509999999998</v>
      </c>
      <c r="H2878" s="32">
        <v>47077.49</v>
      </c>
      <c r="I2878" s="110"/>
      <c r="J2878" s="22"/>
    </row>
    <row r="2879" spans="1:10" s="20" customFormat="1" ht="23.25" customHeight="1">
      <c r="A2879" s="30">
        <v>1729</v>
      </c>
      <c r="B2879" s="31">
        <v>100000549424</v>
      </c>
      <c r="C2879" s="30">
        <v>0</v>
      </c>
      <c r="D2879" s="29" t="s">
        <v>1458</v>
      </c>
      <c r="E2879" s="29" t="s">
        <v>1461</v>
      </c>
      <c r="F2879" s="28">
        <v>64200</v>
      </c>
      <c r="G2879" s="28">
        <v>-17122.509999999998</v>
      </c>
      <c r="H2879" s="32">
        <v>47077.49</v>
      </c>
      <c r="I2879" s="110"/>
      <c r="J2879" s="22"/>
    </row>
    <row r="2880" spans="1:10" s="20" customFormat="1" ht="23.25" customHeight="1">
      <c r="A2880" s="30">
        <v>1730</v>
      </c>
      <c r="B2880" s="31">
        <v>100000549425</v>
      </c>
      <c r="C2880" s="30">
        <v>0</v>
      </c>
      <c r="D2880" s="29" t="s">
        <v>1458</v>
      </c>
      <c r="E2880" s="29" t="s">
        <v>1461</v>
      </c>
      <c r="F2880" s="28">
        <v>64200</v>
      </c>
      <c r="G2880" s="28">
        <v>-17122.509999999998</v>
      </c>
      <c r="H2880" s="32">
        <v>47077.49</v>
      </c>
      <c r="I2880" s="110"/>
      <c r="J2880" s="22"/>
    </row>
    <row r="2881" spans="1:10" s="20" customFormat="1" ht="23.25" customHeight="1">
      <c r="A2881" s="30">
        <v>1731</v>
      </c>
      <c r="B2881" s="31">
        <v>100000549426</v>
      </c>
      <c r="C2881" s="30">
        <v>0</v>
      </c>
      <c r="D2881" s="29" t="s">
        <v>1458</v>
      </c>
      <c r="E2881" s="29" t="s">
        <v>1461</v>
      </c>
      <c r="F2881" s="28">
        <v>64200</v>
      </c>
      <c r="G2881" s="28">
        <v>-17122.509999999998</v>
      </c>
      <c r="H2881" s="32">
        <v>47077.49</v>
      </c>
      <c r="I2881" s="110"/>
      <c r="J2881" s="22"/>
    </row>
    <row r="2882" spans="1:10" s="20" customFormat="1" ht="23.25" customHeight="1">
      <c r="A2882" s="30">
        <v>1732</v>
      </c>
      <c r="B2882" s="31">
        <v>100000549427</v>
      </c>
      <c r="C2882" s="30">
        <v>0</v>
      </c>
      <c r="D2882" s="29" t="s">
        <v>1458</v>
      </c>
      <c r="E2882" s="29" t="s">
        <v>1461</v>
      </c>
      <c r="F2882" s="28">
        <v>64200</v>
      </c>
      <c r="G2882" s="28">
        <v>-17122.509999999998</v>
      </c>
      <c r="H2882" s="32">
        <v>47077.49</v>
      </c>
      <c r="I2882" s="110"/>
      <c r="J2882" s="22"/>
    </row>
    <row r="2883" spans="1:10" s="20" customFormat="1" ht="23.25" customHeight="1">
      <c r="A2883" s="30">
        <v>1733</v>
      </c>
      <c r="B2883" s="31">
        <v>100000549428</v>
      </c>
      <c r="C2883" s="30">
        <v>0</v>
      </c>
      <c r="D2883" s="29" t="s">
        <v>1458</v>
      </c>
      <c r="E2883" s="29" t="s">
        <v>1461</v>
      </c>
      <c r="F2883" s="28">
        <v>64200</v>
      </c>
      <c r="G2883" s="28">
        <v>-17122.509999999998</v>
      </c>
      <c r="H2883" s="32">
        <v>47077.49</v>
      </c>
      <c r="I2883" s="110"/>
      <c r="J2883" s="22"/>
    </row>
    <row r="2884" spans="1:10" s="20" customFormat="1" ht="23.25" customHeight="1">
      <c r="A2884" s="30">
        <v>1734</v>
      </c>
      <c r="B2884" s="31">
        <v>100000549429</v>
      </c>
      <c r="C2884" s="30">
        <v>0</v>
      </c>
      <c r="D2884" s="29" t="s">
        <v>1458</v>
      </c>
      <c r="E2884" s="29" t="s">
        <v>1461</v>
      </c>
      <c r="F2884" s="28">
        <v>64200</v>
      </c>
      <c r="G2884" s="28">
        <v>-17122.509999999998</v>
      </c>
      <c r="H2884" s="32">
        <v>47077.49</v>
      </c>
      <c r="I2884" s="110"/>
      <c r="J2884" s="22"/>
    </row>
    <row r="2885" spans="1:10" s="20" customFormat="1" ht="23.25" customHeight="1">
      <c r="A2885" s="30">
        <v>1735</v>
      </c>
      <c r="B2885" s="31">
        <v>100000549430</v>
      </c>
      <c r="C2885" s="30">
        <v>0</v>
      </c>
      <c r="D2885" s="29" t="s">
        <v>1458</v>
      </c>
      <c r="E2885" s="29" t="s">
        <v>1461</v>
      </c>
      <c r="F2885" s="28">
        <v>64200</v>
      </c>
      <c r="G2885" s="28">
        <v>-17122.509999999998</v>
      </c>
      <c r="H2885" s="32">
        <v>47077.49</v>
      </c>
      <c r="I2885" s="110"/>
      <c r="J2885" s="22"/>
    </row>
    <row r="2886" spans="1:10" s="20" customFormat="1" ht="23.25" customHeight="1">
      <c r="A2886" s="30">
        <v>1736</v>
      </c>
      <c r="B2886" s="31">
        <v>100000549431</v>
      </c>
      <c r="C2886" s="30">
        <v>0</v>
      </c>
      <c r="D2886" s="29" t="s">
        <v>1458</v>
      </c>
      <c r="E2886" s="29" t="s">
        <v>1461</v>
      </c>
      <c r="F2886" s="28">
        <v>64200</v>
      </c>
      <c r="G2886" s="28">
        <v>-17122.509999999998</v>
      </c>
      <c r="H2886" s="32">
        <v>47077.49</v>
      </c>
      <c r="I2886" s="110"/>
      <c r="J2886" s="22"/>
    </row>
    <row r="2887" spans="1:10" s="20" customFormat="1" ht="23.25" customHeight="1">
      <c r="A2887" s="30">
        <v>1737</v>
      </c>
      <c r="B2887" s="31">
        <v>100000549432</v>
      </c>
      <c r="C2887" s="30">
        <v>0</v>
      </c>
      <c r="D2887" s="29" t="s">
        <v>1458</v>
      </c>
      <c r="E2887" s="29" t="s">
        <v>1461</v>
      </c>
      <c r="F2887" s="28">
        <v>64200</v>
      </c>
      <c r="G2887" s="28">
        <v>-17122.509999999998</v>
      </c>
      <c r="H2887" s="32">
        <v>47077.49</v>
      </c>
      <c r="I2887" s="110"/>
      <c r="J2887" s="22"/>
    </row>
    <row r="2888" spans="1:10" s="20" customFormat="1" ht="23.25" customHeight="1">
      <c r="A2888" s="30">
        <v>1738</v>
      </c>
      <c r="B2888" s="31">
        <v>100000549433</v>
      </c>
      <c r="C2888" s="30">
        <v>0</v>
      </c>
      <c r="D2888" s="29" t="s">
        <v>1458</v>
      </c>
      <c r="E2888" s="29" t="s">
        <v>1461</v>
      </c>
      <c r="F2888" s="28">
        <v>64200</v>
      </c>
      <c r="G2888" s="28">
        <v>-17122.509999999998</v>
      </c>
      <c r="H2888" s="32">
        <v>47077.49</v>
      </c>
      <c r="I2888" s="110"/>
      <c r="J2888" s="22"/>
    </row>
    <row r="2889" spans="1:10" s="20" customFormat="1" ht="23.25" customHeight="1">
      <c r="A2889" s="30">
        <v>1739</v>
      </c>
      <c r="B2889" s="31">
        <v>100000549434</v>
      </c>
      <c r="C2889" s="30">
        <v>0</v>
      </c>
      <c r="D2889" s="29" t="s">
        <v>1458</v>
      </c>
      <c r="E2889" s="29" t="s">
        <v>1461</v>
      </c>
      <c r="F2889" s="28">
        <v>64200</v>
      </c>
      <c r="G2889" s="28">
        <v>-17122.509999999998</v>
      </c>
      <c r="H2889" s="32">
        <v>47077.49</v>
      </c>
      <c r="I2889" s="110"/>
      <c r="J2889" s="22"/>
    </row>
    <row r="2890" spans="1:10" s="20" customFormat="1" ht="23.25" customHeight="1">
      <c r="A2890" s="30">
        <v>1740</v>
      </c>
      <c r="B2890" s="31">
        <v>100000549435</v>
      </c>
      <c r="C2890" s="30">
        <v>0</v>
      </c>
      <c r="D2890" s="29" t="s">
        <v>1458</v>
      </c>
      <c r="E2890" s="29" t="s">
        <v>1461</v>
      </c>
      <c r="F2890" s="28">
        <v>64200</v>
      </c>
      <c r="G2890" s="28">
        <v>-17122.509999999998</v>
      </c>
      <c r="H2890" s="32">
        <v>47077.49</v>
      </c>
      <c r="I2890" s="110"/>
      <c r="J2890" s="22"/>
    </row>
    <row r="2891" spans="1:10" s="20" customFormat="1" ht="23.25" customHeight="1">
      <c r="A2891" s="30">
        <v>1741</v>
      </c>
      <c r="B2891" s="31">
        <v>100000549436</v>
      </c>
      <c r="C2891" s="30">
        <v>0</v>
      </c>
      <c r="D2891" s="29" t="s">
        <v>1458</v>
      </c>
      <c r="E2891" s="29" t="s">
        <v>1461</v>
      </c>
      <c r="F2891" s="28">
        <v>64200</v>
      </c>
      <c r="G2891" s="28">
        <v>-17122.509999999998</v>
      </c>
      <c r="H2891" s="32">
        <v>47077.49</v>
      </c>
      <c r="I2891" s="110"/>
      <c r="J2891" s="22"/>
    </row>
    <row r="2892" spans="1:10" s="20" customFormat="1" ht="23.25" customHeight="1">
      <c r="A2892" s="30">
        <v>1742</v>
      </c>
      <c r="B2892" s="31">
        <v>100000549437</v>
      </c>
      <c r="C2892" s="30">
        <v>0</v>
      </c>
      <c r="D2892" s="29" t="s">
        <v>1458</v>
      </c>
      <c r="E2892" s="29" t="s">
        <v>1461</v>
      </c>
      <c r="F2892" s="28">
        <v>64200</v>
      </c>
      <c r="G2892" s="28">
        <v>-17122.509999999998</v>
      </c>
      <c r="H2892" s="32">
        <v>47077.49</v>
      </c>
      <c r="I2892" s="110"/>
      <c r="J2892" s="22"/>
    </row>
    <row r="2893" spans="1:10" s="20" customFormat="1" ht="23.25" customHeight="1">
      <c r="A2893" s="30">
        <v>1743</v>
      </c>
      <c r="B2893" s="31">
        <v>100000549438</v>
      </c>
      <c r="C2893" s="30">
        <v>0</v>
      </c>
      <c r="D2893" s="29" t="s">
        <v>1458</v>
      </c>
      <c r="E2893" s="29" t="s">
        <v>1461</v>
      </c>
      <c r="F2893" s="28">
        <v>64200</v>
      </c>
      <c r="G2893" s="28">
        <v>-17122.509999999998</v>
      </c>
      <c r="H2893" s="32">
        <v>47077.49</v>
      </c>
      <c r="I2893" s="110"/>
      <c r="J2893" s="22"/>
    </row>
    <row r="2894" spans="1:10" s="20" customFormat="1" ht="23.25" customHeight="1">
      <c r="A2894" s="30">
        <v>1744</v>
      </c>
      <c r="B2894" s="31">
        <v>100000549439</v>
      </c>
      <c r="C2894" s="30">
        <v>0</v>
      </c>
      <c r="D2894" s="29" t="s">
        <v>1458</v>
      </c>
      <c r="E2894" s="29" t="s">
        <v>1461</v>
      </c>
      <c r="F2894" s="28">
        <v>64200</v>
      </c>
      <c r="G2894" s="28">
        <v>-17122.509999999998</v>
      </c>
      <c r="H2894" s="32">
        <v>47077.49</v>
      </c>
      <c r="I2894" s="110"/>
      <c r="J2894" s="22"/>
    </row>
    <row r="2895" spans="1:10" s="20" customFormat="1" ht="23.25" customHeight="1">
      <c r="A2895" s="30">
        <v>1745</v>
      </c>
      <c r="B2895" s="31">
        <v>100000549440</v>
      </c>
      <c r="C2895" s="30">
        <v>0</v>
      </c>
      <c r="D2895" s="29" t="s">
        <v>1458</v>
      </c>
      <c r="E2895" s="29" t="s">
        <v>1462</v>
      </c>
      <c r="F2895" s="28">
        <v>44405</v>
      </c>
      <c r="G2895" s="28">
        <v>-11843.07</v>
      </c>
      <c r="H2895" s="32">
        <v>32561.93</v>
      </c>
      <c r="I2895" s="110"/>
      <c r="J2895" s="22"/>
    </row>
    <row r="2896" spans="1:10" s="20" customFormat="1" ht="23.25" customHeight="1">
      <c r="A2896" s="30">
        <v>1746</v>
      </c>
      <c r="B2896" s="31">
        <v>100000549441</v>
      </c>
      <c r="C2896" s="30">
        <v>0</v>
      </c>
      <c r="D2896" s="29" t="s">
        <v>1458</v>
      </c>
      <c r="E2896" s="29" t="s">
        <v>1462</v>
      </c>
      <c r="F2896" s="28">
        <v>44405</v>
      </c>
      <c r="G2896" s="28">
        <v>-11843.07</v>
      </c>
      <c r="H2896" s="32">
        <v>32561.93</v>
      </c>
      <c r="I2896" s="110"/>
      <c r="J2896" s="22"/>
    </row>
    <row r="2897" spans="1:10" s="20" customFormat="1" ht="23.25" customHeight="1">
      <c r="A2897" s="30">
        <v>1747</v>
      </c>
      <c r="B2897" s="31">
        <v>100000549442</v>
      </c>
      <c r="C2897" s="30">
        <v>0</v>
      </c>
      <c r="D2897" s="29" t="s">
        <v>1458</v>
      </c>
      <c r="E2897" s="29" t="s">
        <v>1462</v>
      </c>
      <c r="F2897" s="28">
        <v>44405</v>
      </c>
      <c r="G2897" s="28">
        <v>-11843.07</v>
      </c>
      <c r="H2897" s="32">
        <v>32561.93</v>
      </c>
      <c r="I2897" s="110"/>
      <c r="J2897" s="22"/>
    </row>
    <row r="2898" spans="1:10" s="20" customFormat="1" ht="23.25" customHeight="1">
      <c r="A2898" s="30">
        <v>1748</v>
      </c>
      <c r="B2898" s="31">
        <v>100000549443</v>
      </c>
      <c r="C2898" s="30">
        <v>0</v>
      </c>
      <c r="D2898" s="29" t="s">
        <v>1458</v>
      </c>
      <c r="E2898" s="29" t="s">
        <v>1462</v>
      </c>
      <c r="F2898" s="28">
        <v>44405</v>
      </c>
      <c r="G2898" s="28">
        <v>-11843.07</v>
      </c>
      <c r="H2898" s="32">
        <v>32561.93</v>
      </c>
      <c r="I2898" s="110"/>
      <c r="J2898" s="22"/>
    </row>
    <row r="2899" spans="1:10" s="20" customFormat="1" ht="23.25" customHeight="1">
      <c r="A2899" s="30">
        <v>1749</v>
      </c>
      <c r="B2899" s="31">
        <v>100000549444</v>
      </c>
      <c r="C2899" s="30">
        <v>0</v>
      </c>
      <c r="D2899" s="29" t="s">
        <v>1458</v>
      </c>
      <c r="E2899" s="29" t="s">
        <v>1462</v>
      </c>
      <c r="F2899" s="28">
        <v>44405</v>
      </c>
      <c r="G2899" s="28">
        <v>-11843.07</v>
      </c>
      <c r="H2899" s="32">
        <v>32561.93</v>
      </c>
      <c r="I2899" s="110"/>
      <c r="J2899" s="22"/>
    </row>
    <row r="2900" spans="1:10" s="20" customFormat="1" ht="23.25" customHeight="1">
      <c r="A2900" s="30">
        <v>1750</v>
      </c>
      <c r="B2900" s="31">
        <v>100000549445</v>
      </c>
      <c r="C2900" s="30">
        <v>0</v>
      </c>
      <c r="D2900" s="29" t="s">
        <v>1458</v>
      </c>
      <c r="E2900" s="29" t="s">
        <v>1462</v>
      </c>
      <c r="F2900" s="28">
        <v>44405</v>
      </c>
      <c r="G2900" s="28">
        <v>-11843.07</v>
      </c>
      <c r="H2900" s="32">
        <v>32561.93</v>
      </c>
      <c r="I2900" s="110"/>
      <c r="J2900" s="22"/>
    </row>
    <row r="2901" spans="1:10" s="20" customFormat="1" ht="23.25" customHeight="1">
      <c r="A2901" s="30">
        <v>1751</v>
      </c>
      <c r="B2901" s="31">
        <v>100000549446</v>
      </c>
      <c r="C2901" s="30">
        <v>0</v>
      </c>
      <c r="D2901" s="29" t="s">
        <v>1458</v>
      </c>
      <c r="E2901" s="29" t="s">
        <v>1462</v>
      </c>
      <c r="F2901" s="28">
        <v>44405</v>
      </c>
      <c r="G2901" s="28">
        <v>-11843.07</v>
      </c>
      <c r="H2901" s="32">
        <v>32561.93</v>
      </c>
      <c r="I2901" s="110"/>
      <c r="J2901" s="22"/>
    </row>
    <row r="2902" spans="1:10" s="20" customFormat="1" ht="23.25" customHeight="1">
      <c r="A2902" s="30">
        <v>1752</v>
      </c>
      <c r="B2902" s="31">
        <v>100000549447</v>
      </c>
      <c r="C2902" s="30">
        <v>0</v>
      </c>
      <c r="D2902" s="29" t="s">
        <v>1458</v>
      </c>
      <c r="E2902" s="29" t="s">
        <v>1462</v>
      </c>
      <c r="F2902" s="28">
        <v>44405</v>
      </c>
      <c r="G2902" s="28">
        <v>-11843.07</v>
      </c>
      <c r="H2902" s="32">
        <v>32561.93</v>
      </c>
      <c r="I2902" s="110"/>
      <c r="J2902" s="22"/>
    </row>
    <row r="2903" spans="1:10" s="20" customFormat="1" ht="23.25" customHeight="1">
      <c r="A2903" s="30">
        <v>1753</v>
      </c>
      <c r="B2903" s="31">
        <v>100000549448</v>
      </c>
      <c r="C2903" s="30">
        <v>0</v>
      </c>
      <c r="D2903" s="29" t="s">
        <v>1458</v>
      </c>
      <c r="E2903" s="29" t="s">
        <v>1462</v>
      </c>
      <c r="F2903" s="28">
        <v>44405</v>
      </c>
      <c r="G2903" s="28">
        <v>-11843.07</v>
      </c>
      <c r="H2903" s="32">
        <v>32561.93</v>
      </c>
      <c r="I2903" s="110"/>
      <c r="J2903" s="22"/>
    </row>
    <row r="2904" spans="1:10" s="20" customFormat="1" ht="23.25" customHeight="1">
      <c r="A2904" s="30">
        <v>1754</v>
      </c>
      <c r="B2904" s="31">
        <v>100000549449</v>
      </c>
      <c r="C2904" s="30">
        <v>0</v>
      </c>
      <c r="D2904" s="29" t="s">
        <v>1458</v>
      </c>
      <c r="E2904" s="29" t="s">
        <v>1462</v>
      </c>
      <c r="F2904" s="28">
        <v>44405</v>
      </c>
      <c r="G2904" s="28">
        <v>-11843.07</v>
      </c>
      <c r="H2904" s="32">
        <v>32561.93</v>
      </c>
      <c r="I2904" s="110"/>
      <c r="J2904" s="22"/>
    </row>
    <row r="2905" spans="1:10" s="20" customFormat="1" ht="23.25" customHeight="1">
      <c r="A2905" s="30">
        <v>1755</v>
      </c>
      <c r="B2905" s="31">
        <v>100000549450</v>
      </c>
      <c r="C2905" s="30">
        <v>0</v>
      </c>
      <c r="D2905" s="29" t="s">
        <v>1458</v>
      </c>
      <c r="E2905" s="29" t="s">
        <v>1462</v>
      </c>
      <c r="F2905" s="28">
        <v>44405</v>
      </c>
      <c r="G2905" s="28">
        <v>-11843.07</v>
      </c>
      <c r="H2905" s="32">
        <v>32561.93</v>
      </c>
      <c r="I2905" s="110"/>
      <c r="J2905" s="22"/>
    </row>
    <row r="2906" spans="1:10" s="20" customFormat="1" ht="23.25" customHeight="1">
      <c r="A2906" s="30">
        <v>1756</v>
      </c>
      <c r="B2906" s="31">
        <v>100000549451</v>
      </c>
      <c r="C2906" s="30">
        <v>0</v>
      </c>
      <c r="D2906" s="29" t="s">
        <v>1458</v>
      </c>
      <c r="E2906" s="29" t="s">
        <v>1462</v>
      </c>
      <c r="F2906" s="28">
        <v>44405</v>
      </c>
      <c r="G2906" s="28">
        <v>-11843.07</v>
      </c>
      <c r="H2906" s="32">
        <v>32561.93</v>
      </c>
      <c r="I2906" s="110"/>
      <c r="J2906" s="22"/>
    </row>
    <row r="2907" spans="1:10" s="20" customFormat="1" ht="23.25" customHeight="1">
      <c r="A2907" s="30">
        <v>1757</v>
      </c>
      <c r="B2907" s="31">
        <v>100000549452</v>
      </c>
      <c r="C2907" s="30">
        <v>0</v>
      </c>
      <c r="D2907" s="29" t="s">
        <v>1458</v>
      </c>
      <c r="E2907" s="29" t="s">
        <v>1462</v>
      </c>
      <c r="F2907" s="28">
        <v>44405</v>
      </c>
      <c r="G2907" s="28">
        <v>-11843.07</v>
      </c>
      <c r="H2907" s="32">
        <v>32561.93</v>
      </c>
      <c r="I2907" s="110"/>
      <c r="J2907" s="22"/>
    </row>
    <row r="2908" spans="1:10" s="20" customFormat="1" ht="23.25" customHeight="1">
      <c r="A2908" s="30">
        <v>1758</v>
      </c>
      <c r="B2908" s="31">
        <v>100000549453</v>
      </c>
      <c r="C2908" s="30">
        <v>0</v>
      </c>
      <c r="D2908" s="29" t="s">
        <v>1458</v>
      </c>
      <c r="E2908" s="29" t="s">
        <v>1462</v>
      </c>
      <c r="F2908" s="28">
        <v>44405</v>
      </c>
      <c r="G2908" s="28">
        <v>-11843.07</v>
      </c>
      <c r="H2908" s="32">
        <v>32561.93</v>
      </c>
      <c r="I2908" s="110"/>
      <c r="J2908" s="22"/>
    </row>
    <row r="2909" spans="1:10" s="20" customFormat="1" ht="23.25" customHeight="1">
      <c r="A2909" s="30">
        <v>1759</v>
      </c>
      <c r="B2909" s="31">
        <v>100000549454</v>
      </c>
      <c r="C2909" s="30">
        <v>0</v>
      </c>
      <c r="D2909" s="29" t="s">
        <v>1458</v>
      </c>
      <c r="E2909" s="29" t="s">
        <v>1462</v>
      </c>
      <c r="F2909" s="28">
        <v>44405</v>
      </c>
      <c r="G2909" s="28">
        <v>-11843.07</v>
      </c>
      <c r="H2909" s="32">
        <v>32561.93</v>
      </c>
      <c r="I2909" s="110"/>
      <c r="J2909" s="22"/>
    </row>
    <row r="2910" spans="1:10" s="20" customFormat="1" ht="23.25" customHeight="1">
      <c r="A2910" s="30">
        <v>1760</v>
      </c>
      <c r="B2910" s="31">
        <v>100000549455</v>
      </c>
      <c r="C2910" s="30">
        <v>0</v>
      </c>
      <c r="D2910" s="29" t="s">
        <v>1458</v>
      </c>
      <c r="E2910" s="29" t="s">
        <v>1462</v>
      </c>
      <c r="F2910" s="28">
        <v>44405</v>
      </c>
      <c r="G2910" s="28">
        <v>-11843.07</v>
      </c>
      <c r="H2910" s="32">
        <v>32561.93</v>
      </c>
      <c r="I2910" s="110"/>
      <c r="J2910" s="22"/>
    </row>
    <row r="2911" spans="1:10" s="20" customFormat="1" ht="23.25" customHeight="1">
      <c r="A2911" s="30">
        <v>1761</v>
      </c>
      <c r="B2911" s="31">
        <v>100000549456</v>
      </c>
      <c r="C2911" s="30">
        <v>0</v>
      </c>
      <c r="D2911" s="29" t="s">
        <v>1458</v>
      </c>
      <c r="E2911" s="29" t="s">
        <v>1462</v>
      </c>
      <c r="F2911" s="28">
        <v>44405</v>
      </c>
      <c r="G2911" s="28">
        <v>-11843.07</v>
      </c>
      <c r="H2911" s="32">
        <v>32561.93</v>
      </c>
      <c r="I2911" s="110"/>
      <c r="J2911" s="22"/>
    </row>
    <row r="2912" spans="1:10" s="20" customFormat="1" ht="23.25" customHeight="1">
      <c r="A2912" s="30">
        <v>1762</v>
      </c>
      <c r="B2912" s="31">
        <v>100000549457</v>
      </c>
      <c r="C2912" s="30">
        <v>0</v>
      </c>
      <c r="D2912" s="29" t="s">
        <v>1458</v>
      </c>
      <c r="E2912" s="29" t="s">
        <v>1462</v>
      </c>
      <c r="F2912" s="28">
        <v>44405</v>
      </c>
      <c r="G2912" s="28">
        <v>-11843.07</v>
      </c>
      <c r="H2912" s="32">
        <v>32561.93</v>
      </c>
      <c r="I2912" s="110"/>
      <c r="J2912" s="22"/>
    </row>
    <row r="2913" spans="1:10" s="20" customFormat="1" ht="23.25" customHeight="1">
      <c r="A2913" s="30">
        <v>1763</v>
      </c>
      <c r="B2913" s="31">
        <v>100000549458</v>
      </c>
      <c r="C2913" s="30">
        <v>0</v>
      </c>
      <c r="D2913" s="29" t="s">
        <v>1458</v>
      </c>
      <c r="E2913" s="29" t="s">
        <v>1462</v>
      </c>
      <c r="F2913" s="28">
        <v>44405</v>
      </c>
      <c r="G2913" s="28">
        <v>-11843.07</v>
      </c>
      <c r="H2913" s="32">
        <v>32561.93</v>
      </c>
      <c r="I2913" s="110"/>
      <c r="J2913" s="22"/>
    </row>
    <row r="2914" spans="1:10" s="20" customFormat="1" ht="23.25" customHeight="1">
      <c r="A2914" s="30">
        <v>1764</v>
      </c>
      <c r="B2914" s="31">
        <v>100000557777</v>
      </c>
      <c r="C2914" s="30">
        <v>0</v>
      </c>
      <c r="D2914" s="29" t="s">
        <v>1447</v>
      </c>
      <c r="E2914" s="29" t="s">
        <v>1452</v>
      </c>
      <c r="F2914" s="28">
        <v>1070000</v>
      </c>
      <c r="G2914" s="28">
        <v>-422879.89</v>
      </c>
      <c r="H2914" s="32">
        <v>647120.11</v>
      </c>
      <c r="I2914" s="110"/>
      <c r="J2914" s="22"/>
    </row>
    <row r="2915" spans="1:10" s="20" customFormat="1" ht="23.25" customHeight="1">
      <c r="A2915" s="30">
        <v>1765</v>
      </c>
      <c r="B2915" s="31">
        <v>100000557778</v>
      </c>
      <c r="C2915" s="30">
        <v>0</v>
      </c>
      <c r="D2915" s="29" t="s">
        <v>1447</v>
      </c>
      <c r="E2915" s="29" t="s">
        <v>1452</v>
      </c>
      <c r="F2915" s="28">
        <v>1070000</v>
      </c>
      <c r="G2915" s="28">
        <v>-422879.89</v>
      </c>
      <c r="H2915" s="32">
        <v>647120.11</v>
      </c>
      <c r="I2915" s="110"/>
      <c r="J2915" s="22"/>
    </row>
    <row r="2916" spans="1:10" s="20" customFormat="1" ht="23.25" customHeight="1">
      <c r="A2916" s="30">
        <v>1766</v>
      </c>
      <c r="B2916" s="31">
        <v>100000557779</v>
      </c>
      <c r="C2916" s="30">
        <v>0</v>
      </c>
      <c r="D2916" s="29" t="s">
        <v>1447</v>
      </c>
      <c r="E2916" s="29" t="s">
        <v>1452</v>
      </c>
      <c r="F2916" s="28">
        <v>1070000</v>
      </c>
      <c r="G2916" s="28">
        <v>-422879.89</v>
      </c>
      <c r="H2916" s="32">
        <v>647120.11</v>
      </c>
      <c r="I2916" s="110"/>
      <c r="J2916" s="22"/>
    </row>
    <row r="2917" spans="1:10" s="20" customFormat="1" ht="23.25" customHeight="1">
      <c r="A2917" s="30">
        <v>1767</v>
      </c>
      <c r="B2917" s="31">
        <v>100000557780</v>
      </c>
      <c r="C2917" s="30">
        <v>0</v>
      </c>
      <c r="D2917" s="29" t="s">
        <v>1447</v>
      </c>
      <c r="E2917" s="29" t="s">
        <v>1452</v>
      </c>
      <c r="F2917" s="28">
        <v>1070000</v>
      </c>
      <c r="G2917" s="28">
        <v>-422879.89</v>
      </c>
      <c r="H2917" s="32">
        <v>647120.11</v>
      </c>
      <c r="I2917" s="110"/>
      <c r="J2917" s="22"/>
    </row>
    <row r="2918" spans="1:10" s="20" customFormat="1" ht="23.25" customHeight="1">
      <c r="A2918" s="30">
        <v>1768</v>
      </c>
      <c r="B2918" s="31">
        <v>100000557781</v>
      </c>
      <c r="C2918" s="30">
        <v>0</v>
      </c>
      <c r="D2918" s="29" t="s">
        <v>1447</v>
      </c>
      <c r="E2918" s="29" t="s">
        <v>1452</v>
      </c>
      <c r="F2918" s="28">
        <v>1070000</v>
      </c>
      <c r="G2918" s="28">
        <v>-422879.89</v>
      </c>
      <c r="H2918" s="32">
        <v>647120.11</v>
      </c>
      <c r="I2918" s="110"/>
      <c r="J2918" s="22"/>
    </row>
    <row r="2919" spans="1:10" s="20" customFormat="1" ht="23.25" customHeight="1">
      <c r="A2919" s="30">
        <v>1769</v>
      </c>
      <c r="B2919" s="31">
        <v>100000557782</v>
      </c>
      <c r="C2919" s="30">
        <v>0</v>
      </c>
      <c r="D2919" s="29" t="s">
        <v>1447</v>
      </c>
      <c r="E2919" s="29" t="s">
        <v>1452</v>
      </c>
      <c r="F2919" s="28">
        <v>1070000</v>
      </c>
      <c r="G2919" s="28">
        <v>-422879.89</v>
      </c>
      <c r="H2919" s="32">
        <v>647120.11</v>
      </c>
      <c r="I2919" s="110"/>
      <c r="J2919" s="22"/>
    </row>
    <row r="2920" spans="1:10" s="20" customFormat="1" ht="23.25" customHeight="1">
      <c r="A2920" s="30">
        <v>1770</v>
      </c>
      <c r="B2920" s="31">
        <v>100000557809</v>
      </c>
      <c r="C2920" s="30">
        <v>0</v>
      </c>
      <c r="D2920" s="29" t="s">
        <v>1447</v>
      </c>
      <c r="E2920" s="29" t="s">
        <v>1463</v>
      </c>
      <c r="F2920" s="28">
        <v>791800</v>
      </c>
      <c r="G2920" s="28">
        <v>-312931.12</v>
      </c>
      <c r="H2920" s="32">
        <v>478868.88</v>
      </c>
      <c r="I2920" s="110"/>
      <c r="J2920" s="22"/>
    </row>
    <row r="2921" spans="1:10" s="20" customFormat="1" ht="23.25" customHeight="1">
      <c r="A2921" s="30">
        <v>1771</v>
      </c>
      <c r="B2921" s="31">
        <v>100000557810</v>
      </c>
      <c r="C2921" s="30">
        <v>0</v>
      </c>
      <c r="D2921" s="29" t="s">
        <v>1447</v>
      </c>
      <c r="E2921" s="29" t="s">
        <v>1463</v>
      </c>
      <c r="F2921" s="28">
        <v>791800</v>
      </c>
      <c r="G2921" s="28">
        <v>-312931.12</v>
      </c>
      <c r="H2921" s="32">
        <v>478868.88</v>
      </c>
      <c r="I2921" s="110"/>
      <c r="J2921" s="22"/>
    </row>
    <row r="2922" spans="1:10" s="20" customFormat="1" ht="23.25" customHeight="1">
      <c r="A2922" s="30">
        <v>1772</v>
      </c>
      <c r="B2922" s="31">
        <v>100000557811</v>
      </c>
      <c r="C2922" s="30">
        <v>0</v>
      </c>
      <c r="D2922" s="29" t="s">
        <v>1447</v>
      </c>
      <c r="E2922" s="29" t="s">
        <v>1463</v>
      </c>
      <c r="F2922" s="28">
        <v>791800</v>
      </c>
      <c r="G2922" s="28">
        <v>-312931.12</v>
      </c>
      <c r="H2922" s="32">
        <v>478868.88</v>
      </c>
      <c r="I2922" s="110"/>
      <c r="J2922" s="22"/>
    </row>
    <row r="2923" spans="1:10" s="20" customFormat="1" ht="23.25" customHeight="1">
      <c r="A2923" s="30">
        <v>1773</v>
      </c>
      <c r="B2923" s="31">
        <v>100000557812</v>
      </c>
      <c r="C2923" s="30">
        <v>0</v>
      </c>
      <c r="D2923" s="29" t="s">
        <v>1447</v>
      </c>
      <c r="E2923" s="29" t="s">
        <v>1463</v>
      </c>
      <c r="F2923" s="28">
        <v>791800</v>
      </c>
      <c r="G2923" s="28">
        <v>-312931.12</v>
      </c>
      <c r="H2923" s="32">
        <v>478868.88</v>
      </c>
      <c r="I2923" s="110"/>
      <c r="J2923" s="22"/>
    </row>
    <row r="2924" spans="1:10" s="20" customFormat="1" ht="23.25" customHeight="1">
      <c r="A2924" s="30">
        <v>1774</v>
      </c>
      <c r="B2924" s="31">
        <v>100000557813</v>
      </c>
      <c r="C2924" s="30">
        <v>0</v>
      </c>
      <c r="D2924" s="29" t="s">
        <v>1447</v>
      </c>
      <c r="E2924" s="29" t="s">
        <v>1463</v>
      </c>
      <c r="F2924" s="28">
        <v>791800</v>
      </c>
      <c r="G2924" s="28">
        <v>-312931.12</v>
      </c>
      <c r="H2924" s="32">
        <v>478868.88</v>
      </c>
      <c r="I2924" s="110"/>
      <c r="J2924" s="22"/>
    </row>
    <row r="2925" spans="1:10" s="20" customFormat="1" ht="23.25" customHeight="1">
      <c r="A2925" s="30">
        <v>1775</v>
      </c>
      <c r="B2925" s="31">
        <v>100000557814</v>
      </c>
      <c r="C2925" s="30">
        <v>0</v>
      </c>
      <c r="D2925" s="29" t="s">
        <v>1447</v>
      </c>
      <c r="E2925" s="29" t="s">
        <v>1463</v>
      </c>
      <c r="F2925" s="28">
        <v>791800</v>
      </c>
      <c r="G2925" s="28">
        <v>-312931.12</v>
      </c>
      <c r="H2925" s="32">
        <v>478868.88</v>
      </c>
      <c r="I2925" s="110"/>
      <c r="J2925" s="22"/>
    </row>
    <row r="2926" spans="1:10" s="20" customFormat="1" ht="23.25" customHeight="1">
      <c r="A2926" s="30">
        <v>1776</v>
      </c>
      <c r="B2926" s="31">
        <v>100000557815</v>
      </c>
      <c r="C2926" s="30">
        <v>0</v>
      </c>
      <c r="D2926" s="29" t="s">
        <v>1447</v>
      </c>
      <c r="E2926" s="29" t="s">
        <v>1464</v>
      </c>
      <c r="F2926" s="28">
        <v>44940</v>
      </c>
      <c r="G2926" s="28">
        <v>-17760.95</v>
      </c>
      <c r="H2926" s="32">
        <v>27179.05</v>
      </c>
      <c r="I2926" s="110"/>
      <c r="J2926" s="22"/>
    </row>
    <row r="2927" spans="1:10" s="20" customFormat="1" ht="23.25" customHeight="1">
      <c r="A2927" s="30">
        <v>1777</v>
      </c>
      <c r="B2927" s="31">
        <v>100000557816</v>
      </c>
      <c r="C2927" s="30">
        <v>0</v>
      </c>
      <c r="D2927" s="29" t="s">
        <v>1447</v>
      </c>
      <c r="E2927" s="29" t="s">
        <v>1464</v>
      </c>
      <c r="F2927" s="28">
        <v>44940</v>
      </c>
      <c r="G2927" s="28">
        <v>-17760.95</v>
      </c>
      <c r="H2927" s="32">
        <v>27179.05</v>
      </c>
      <c r="I2927" s="110"/>
      <c r="J2927" s="22"/>
    </row>
    <row r="2928" spans="1:10" s="20" customFormat="1" ht="23.25" customHeight="1">
      <c r="A2928" s="30">
        <v>1778</v>
      </c>
      <c r="B2928" s="31">
        <v>100000557817</v>
      </c>
      <c r="C2928" s="30">
        <v>0</v>
      </c>
      <c r="D2928" s="29" t="s">
        <v>1447</v>
      </c>
      <c r="E2928" s="29" t="s">
        <v>1464</v>
      </c>
      <c r="F2928" s="28">
        <v>44940</v>
      </c>
      <c r="G2928" s="28">
        <v>-17760.95</v>
      </c>
      <c r="H2928" s="32">
        <v>27179.05</v>
      </c>
      <c r="I2928" s="110"/>
      <c r="J2928" s="22"/>
    </row>
    <row r="2929" spans="1:10" s="20" customFormat="1" ht="23.25" customHeight="1">
      <c r="A2929" s="30">
        <v>1779</v>
      </c>
      <c r="B2929" s="31">
        <v>100000557818</v>
      </c>
      <c r="C2929" s="30">
        <v>0</v>
      </c>
      <c r="D2929" s="29" t="s">
        <v>1447</v>
      </c>
      <c r="E2929" s="29" t="s">
        <v>1464</v>
      </c>
      <c r="F2929" s="28">
        <v>44940</v>
      </c>
      <c r="G2929" s="28">
        <v>-17760.95</v>
      </c>
      <c r="H2929" s="32">
        <v>27179.05</v>
      </c>
      <c r="I2929" s="110"/>
      <c r="J2929" s="22"/>
    </row>
    <row r="2930" spans="1:10" s="20" customFormat="1" ht="23.25" customHeight="1">
      <c r="A2930" s="30">
        <v>1780</v>
      </c>
      <c r="B2930" s="31">
        <v>100000557819</v>
      </c>
      <c r="C2930" s="30">
        <v>0</v>
      </c>
      <c r="D2930" s="29" t="s">
        <v>1447</v>
      </c>
      <c r="E2930" s="29" t="s">
        <v>1464</v>
      </c>
      <c r="F2930" s="28">
        <v>44940</v>
      </c>
      <c r="G2930" s="28">
        <v>-17760.95</v>
      </c>
      <c r="H2930" s="32">
        <v>27179.05</v>
      </c>
      <c r="I2930" s="110"/>
      <c r="J2930" s="22"/>
    </row>
    <row r="2931" spans="1:10" s="20" customFormat="1" ht="23.25" customHeight="1">
      <c r="A2931" s="30">
        <v>1781</v>
      </c>
      <c r="B2931" s="31">
        <v>100000557820</v>
      </c>
      <c r="C2931" s="30">
        <v>0</v>
      </c>
      <c r="D2931" s="29" t="s">
        <v>1447</v>
      </c>
      <c r="E2931" s="29" t="s">
        <v>1464</v>
      </c>
      <c r="F2931" s="28">
        <v>44940</v>
      </c>
      <c r="G2931" s="28">
        <v>-17760.95</v>
      </c>
      <c r="H2931" s="32">
        <v>27179.05</v>
      </c>
      <c r="I2931" s="110"/>
      <c r="J2931" s="22"/>
    </row>
    <row r="2932" spans="1:10" s="20" customFormat="1" ht="23.25" customHeight="1">
      <c r="A2932" s="30">
        <v>1782</v>
      </c>
      <c r="B2932" s="31">
        <v>100000557829</v>
      </c>
      <c r="C2932" s="30">
        <v>0</v>
      </c>
      <c r="D2932" s="29" t="s">
        <v>1447</v>
      </c>
      <c r="E2932" s="29" t="s">
        <v>1465</v>
      </c>
      <c r="F2932" s="28">
        <v>103041</v>
      </c>
      <c r="G2932" s="28">
        <v>-40723.33</v>
      </c>
      <c r="H2932" s="32">
        <v>62317.67</v>
      </c>
      <c r="I2932" s="110"/>
      <c r="J2932" s="22"/>
    </row>
    <row r="2933" spans="1:10" s="20" customFormat="1" ht="23.25" customHeight="1">
      <c r="A2933" s="30">
        <v>1783</v>
      </c>
      <c r="B2933" s="31">
        <v>100000557830</v>
      </c>
      <c r="C2933" s="30">
        <v>0</v>
      </c>
      <c r="D2933" s="29" t="s">
        <v>1447</v>
      </c>
      <c r="E2933" s="29" t="s">
        <v>1465</v>
      </c>
      <c r="F2933" s="28">
        <v>103041</v>
      </c>
      <c r="G2933" s="28">
        <v>-40723.33</v>
      </c>
      <c r="H2933" s="32">
        <v>62317.67</v>
      </c>
      <c r="I2933" s="110"/>
      <c r="J2933" s="22"/>
    </row>
    <row r="2934" spans="1:10" s="20" customFormat="1" ht="23.25" customHeight="1">
      <c r="A2934" s="30">
        <v>1784</v>
      </c>
      <c r="B2934" s="31">
        <v>100000557831</v>
      </c>
      <c r="C2934" s="30">
        <v>0</v>
      </c>
      <c r="D2934" s="29" t="s">
        <v>1447</v>
      </c>
      <c r="E2934" s="29" t="s">
        <v>1465</v>
      </c>
      <c r="F2934" s="28">
        <v>103041</v>
      </c>
      <c r="G2934" s="28">
        <v>-40723.33</v>
      </c>
      <c r="H2934" s="32">
        <v>62317.67</v>
      </c>
      <c r="I2934" s="110"/>
      <c r="J2934" s="22"/>
    </row>
    <row r="2935" spans="1:10" s="20" customFormat="1" ht="23.25" customHeight="1">
      <c r="A2935" s="30">
        <v>1785</v>
      </c>
      <c r="B2935" s="31">
        <v>100000557832</v>
      </c>
      <c r="C2935" s="30">
        <v>0</v>
      </c>
      <c r="D2935" s="29" t="s">
        <v>1447</v>
      </c>
      <c r="E2935" s="29" t="s">
        <v>1465</v>
      </c>
      <c r="F2935" s="28">
        <v>103041</v>
      </c>
      <c r="G2935" s="28">
        <v>-40723.33</v>
      </c>
      <c r="H2935" s="32">
        <v>62317.67</v>
      </c>
      <c r="I2935" s="110"/>
      <c r="J2935" s="22"/>
    </row>
    <row r="2936" spans="1:10" s="20" customFormat="1" ht="23.25" customHeight="1">
      <c r="A2936" s="30">
        <v>1786</v>
      </c>
      <c r="B2936" s="31">
        <v>100000557833</v>
      </c>
      <c r="C2936" s="30">
        <v>0</v>
      </c>
      <c r="D2936" s="29" t="s">
        <v>1447</v>
      </c>
      <c r="E2936" s="29" t="s">
        <v>1465</v>
      </c>
      <c r="F2936" s="28">
        <v>103041</v>
      </c>
      <c r="G2936" s="28">
        <v>-40723.33</v>
      </c>
      <c r="H2936" s="32">
        <v>62317.67</v>
      </c>
      <c r="I2936" s="110"/>
      <c r="J2936" s="22"/>
    </row>
    <row r="2937" spans="1:10" s="20" customFormat="1" ht="23.25" customHeight="1">
      <c r="A2937" s="30">
        <v>1787</v>
      </c>
      <c r="B2937" s="31">
        <v>100000557917</v>
      </c>
      <c r="C2937" s="30">
        <v>0</v>
      </c>
      <c r="D2937" s="29" t="s">
        <v>1466</v>
      </c>
      <c r="E2937" s="29" t="s">
        <v>1393</v>
      </c>
      <c r="F2937" s="28">
        <v>98673.75</v>
      </c>
      <c r="G2937" s="28">
        <v>-27665.72</v>
      </c>
      <c r="H2937" s="32">
        <v>71008.03</v>
      </c>
      <c r="I2937" s="110"/>
      <c r="J2937" s="22"/>
    </row>
    <row r="2938" spans="1:10" s="20" customFormat="1" ht="23.25" customHeight="1">
      <c r="A2938" s="30">
        <v>1788</v>
      </c>
      <c r="B2938" s="31">
        <v>100000580186</v>
      </c>
      <c r="C2938" s="30">
        <v>0</v>
      </c>
      <c r="D2938" s="29" t="s">
        <v>1472</v>
      </c>
      <c r="E2938" s="29" t="s">
        <v>1473</v>
      </c>
      <c r="F2938" s="28">
        <v>8711220</v>
      </c>
      <c r="G2938" s="28">
        <v>-1975626.58</v>
      </c>
      <c r="H2938" s="32">
        <v>6735593.4199999999</v>
      </c>
      <c r="I2938" s="110"/>
      <c r="J2938" s="22"/>
    </row>
    <row r="2939" spans="1:10" s="20" customFormat="1" ht="23.25" customHeight="1">
      <c r="A2939" s="30">
        <v>1789</v>
      </c>
      <c r="B2939" s="31">
        <v>100000580188</v>
      </c>
      <c r="C2939" s="30">
        <v>0</v>
      </c>
      <c r="D2939" s="29" t="s">
        <v>1474</v>
      </c>
      <c r="E2939" s="29" t="s">
        <v>1475</v>
      </c>
      <c r="F2939" s="28">
        <v>10489020</v>
      </c>
      <c r="G2939" s="28">
        <v>-2373080.66</v>
      </c>
      <c r="H2939" s="32">
        <v>8115939.3399999999</v>
      </c>
      <c r="I2939" s="110"/>
      <c r="J2939" s="22"/>
    </row>
    <row r="2940" spans="1:10" s="20" customFormat="1" ht="23.25" customHeight="1">
      <c r="A2940" s="30">
        <v>1790</v>
      </c>
      <c r="B2940" s="31">
        <v>100000580198</v>
      </c>
      <c r="C2940" s="30">
        <v>0</v>
      </c>
      <c r="D2940" s="29" t="s">
        <v>1476</v>
      </c>
      <c r="E2940" s="29" t="s">
        <v>1477</v>
      </c>
      <c r="F2940" s="28">
        <v>10311240</v>
      </c>
      <c r="G2940" s="28">
        <v>-2688048.77</v>
      </c>
      <c r="H2940" s="32">
        <v>7623191.2300000004</v>
      </c>
      <c r="I2940" s="110"/>
      <c r="J2940" s="22"/>
    </row>
    <row r="2941" spans="1:10" s="20" customFormat="1" ht="23.25" customHeight="1">
      <c r="A2941" s="30">
        <v>1791</v>
      </c>
      <c r="B2941" s="31">
        <v>100000580199</v>
      </c>
      <c r="C2941" s="30">
        <v>0</v>
      </c>
      <c r="D2941" s="29" t="s">
        <v>1478</v>
      </c>
      <c r="E2941" s="29" t="s">
        <v>1479</v>
      </c>
      <c r="F2941" s="28">
        <v>10311240</v>
      </c>
      <c r="G2941" s="28">
        <v>-2507632.9700000002</v>
      </c>
      <c r="H2941" s="32">
        <v>7803607.0300000003</v>
      </c>
      <c r="I2941" s="110"/>
      <c r="J2941" s="22"/>
    </row>
    <row r="2942" spans="1:10" s="20" customFormat="1" ht="23.25" customHeight="1">
      <c r="A2942" s="30">
        <v>1792</v>
      </c>
      <c r="B2942" s="31">
        <v>100000580201</v>
      </c>
      <c r="C2942" s="30">
        <v>0</v>
      </c>
      <c r="D2942" s="29" t="s">
        <v>1480</v>
      </c>
      <c r="E2942" s="29" t="s">
        <v>1481</v>
      </c>
      <c r="F2942" s="28">
        <v>7111200</v>
      </c>
      <c r="G2942" s="28">
        <v>-1639973.5</v>
      </c>
      <c r="H2942" s="32">
        <v>5471226.5</v>
      </c>
      <c r="I2942" s="110"/>
      <c r="J2942" s="22"/>
    </row>
    <row r="2943" spans="1:10" s="20" customFormat="1" ht="23.25" customHeight="1">
      <c r="A2943" s="30">
        <v>1793</v>
      </c>
      <c r="B2943" s="31">
        <v>100000580203</v>
      </c>
      <c r="C2943" s="30">
        <v>0</v>
      </c>
      <c r="D2943" s="29" t="s">
        <v>1482</v>
      </c>
      <c r="E2943" s="29" t="s">
        <v>1483</v>
      </c>
      <c r="F2943" s="28">
        <v>9955680</v>
      </c>
      <c r="G2943" s="28">
        <v>-2197981.65</v>
      </c>
      <c r="H2943" s="32">
        <v>7757698.3499999996</v>
      </c>
      <c r="I2943" s="110"/>
      <c r="J2943" s="22"/>
    </row>
    <row r="2944" spans="1:10" s="20" customFormat="1" ht="23.25" customHeight="1">
      <c r="A2944" s="30">
        <v>1794</v>
      </c>
      <c r="B2944" s="31">
        <v>100000580204</v>
      </c>
      <c r="C2944" s="30">
        <v>0</v>
      </c>
      <c r="D2944" s="29" t="s">
        <v>1482</v>
      </c>
      <c r="E2944" s="29" t="s">
        <v>1484</v>
      </c>
      <c r="F2944" s="28">
        <v>10844580</v>
      </c>
      <c r="G2944" s="28">
        <v>-2394230.0099999998</v>
      </c>
      <c r="H2944" s="32">
        <v>8450349.9900000002</v>
      </c>
      <c r="I2944" s="110"/>
      <c r="J2944" s="22"/>
    </row>
    <row r="2945" spans="1:10" s="20" customFormat="1" ht="23.25" customHeight="1">
      <c r="A2945" s="30">
        <v>1795</v>
      </c>
      <c r="B2945" s="31">
        <v>100000580205</v>
      </c>
      <c r="C2945" s="30">
        <v>0</v>
      </c>
      <c r="D2945" s="29" t="s">
        <v>1485</v>
      </c>
      <c r="E2945" s="29" t="s">
        <v>1486</v>
      </c>
      <c r="F2945" s="28">
        <v>7288980</v>
      </c>
      <c r="G2945" s="28">
        <v>-1637133.91</v>
      </c>
      <c r="H2945" s="32">
        <v>5651846.0899999999</v>
      </c>
      <c r="I2945" s="110"/>
      <c r="J2945" s="22"/>
    </row>
    <row r="2946" spans="1:10" s="20" customFormat="1" ht="23.25" customHeight="1">
      <c r="A2946" s="30">
        <v>1796</v>
      </c>
      <c r="B2946" s="31">
        <v>100000580207</v>
      </c>
      <c r="C2946" s="30">
        <v>0</v>
      </c>
      <c r="D2946" s="29" t="s">
        <v>1436</v>
      </c>
      <c r="E2946" s="29" t="s">
        <v>1487</v>
      </c>
      <c r="F2946" s="28">
        <v>8355660</v>
      </c>
      <c r="G2946" s="28">
        <v>-1904125.92</v>
      </c>
      <c r="H2946" s="32">
        <v>6451534.0800000001</v>
      </c>
      <c r="I2946" s="110"/>
      <c r="J2946" s="22"/>
    </row>
    <row r="2947" spans="1:10" s="20" customFormat="1" ht="23.25" customHeight="1">
      <c r="A2947" s="30">
        <v>1797</v>
      </c>
      <c r="B2947" s="31">
        <v>100000580208</v>
      </c>
      <c r="C2947" s="30">
        <v>0</v>
      </c>
      <c r="D2947" s="29" t="s">
        <v>1488</v>
      </c>
      <c r="E2947" s="29" t="s">
        <v>1489</v>
      </c>
      <c r="F2947" s="28">
        <v>10311240</v>
      </c>
      <c r="G2947" s="28">
        <v>-2293394.34</v>
      </c>
      <c r="H2947" s="32">
        <v>8017845.6600000001</v>
      </c>
      <c r="I2947" s="110"/>
      <c r="J2947" s="22"/>
    </row>
    <row r="2948" spans="1:10" s="20" customFormat="1" ht="23.25" customHeight="1">
      <c r="A2948" s="30">
        <v>1798</v>
      </c>
      <c r="B2948" s="31">
        <v>100000580210</v>
      </c>
      <c r="C2948" s="30">
        <v>0</v>
      </c>
      <c r="D2948" s="29" t="s">
        <v>1490</v>
      </c>
      <c r="E2948" s="29" t="s">
        <v>1491</v>
      </c>
      <c r="F2948" s="28">
        <v>10844580</v>
      </c>
      <c r="G2948" s="28">
        <v>-2388300.63</v>
      </c>
      <c r="H2948" s="32">
        <v>8456279.3699999992</v>
      </c>
      <c r="I2948" s="110"/>
      <c r="J2948" s="22"/>
    </row>
    <row r="2949" spans="1:10" s="20" customFormat="1" ht="23.25" customHeight="1">
      <c r="A2949" s="30">
        <v>1799</v>
      </c>
      <c r="B2949" s="31">
        <v>100000580216</v>
      </c>
      <c r="C2949" s="30">
        <v>0</v>
      </c>
      <c r="D2949" s="29" t="s">
        <v>1488</v>
      </c>
      <c r="E2949" s="29" t="s">
        <v>1492</v>
      </c>
      <c r="F2949" s="28">
        <v>9955680</v>
      </c>
      <c r="G2949" s="28">
        <v>-2214311.7799999998</v>
      </c>
      <c r="H2949" s="32">
        <v>7741368.2199999997</v>
      </c>
      <c r="I2949" s="110"/>
      <c r="J2949" s="22"/>
    </row>
    <row r="2950" spans="1:10" s="20" customFormat="1" ht="23.25" customHeight="1">
      <c r="A2950" s="30">
        <v>1800</v>
      </c>
      <c r="B2950" s="31">
        <v>100000580217</v>
      </c>
      <c r="C2950" s="30">
        <v>0</v>
      </c>
      <c r="D2950" s="29" t="s">
        <v>1493</v>
      </c>
      <c r="E2950" s="29" t="s">
        <v>1494</v>
      </c>
      <c r="F2950" s="28">
        <v>6755640</v>
      </c>
      <c r="G2950" s="28">
        <v>-1465631.59</v>
      </c>
      <c r="H2950" s="32">
        <v>5290008.41</v>
      </c>
      <c r="I2950" s="110"/>
      <c r="J2950" s="22"/>
    </row>
    <row r="2951" spans="1:10" s="20" customFormat="1" ht="23.25" customHeight="1">
      <c r="A2951" s="30">
        <v>1801</v>
      </c>
      <c r="B2951" s="31">
        <v>100000580218</v>
      </c>
      <c r="C2951" s="30">
        <v>0</v>
      </c>
      <c r="D2951" s="29" t="s">
        <v>1495</v>
      </c>
      <c r="E2951" s="29" t="s">
        <v>1496</v>
      </c>
      <c r="F2951" s="28">
        <v>9955680</v>
      </c>
      <c r="G2951" s="28">
        <v>-2219755.17</v>
      </c>
      <c r="H2951" s="32">
        <v>7735924.8300000001</v>
      </c>
      <c r="I2951" s="110"/>
      <c r="J2951" s="22"/>
    </row>
    <row r="2952" spans="1:10" s="20" customFormat="1" ht="23.25" customHeight="1">
      <c r="A2952" s="30">
        <v>1802</v>
      </c>
      <c r="B2952" s="31">
        <v>100000580219</v>
      </c>
      <c r="C2952" s="30">
        <v>0</v>
      </c>
      <c r="D2952" s="29" t="s">
        <v>1497</v>
      </c>
      <c r="E2952" s="29" t="s">
        <v>1498</v>
      </c>
      <c r="F2952" s="28">
        <v>8355660</v>
      </c>
      <c r="G2952" s="28">
        <v>-1940674.67</v>
      </c>
      <c r="H2952" s="32">
        <v>6414985.3300000001</v>
      </c>
      <c r="I2952" s="110"/>
      <c r="J2952" s="22"/>
    </row>
    <row r="2953" spans="1:10" s="20" customFormat="1" ht="23.25" customHeight="1">
      <c r="A2953" s="30">
        <v>1803</v>
      </c>
      <c r="B2953" s="31">
        <v>100000580548</v>
      </c>
      <c r="C2953" s="30">
        <v>0</v>
      </c>
      <c r="D2953" s="29" t="s">
        <v>1499</v>
      </c>
      <c r="E2953" s="29" t="s">
        <v>1500</v>
      </c>
      <c r="F2953" s="28">
        <v>6222300</v>
      </c>
      <c r="G2953" s="28">
        <v>-1873873.88</v>
      </c>
      <c r="H2953" s="32">
        <v>4348426.12</v>
      </c>
      <c r="I2953" s="110"/>
      <c r="J2953" s="22"/>
    </row>
    <row r="2954" spans="1:10" s="20" customFormat="1" ht="23.25" customHeight="1">
      <c r="A2954" s="30">
        <v>1804</v>
      </c>
      <c r="B2954" s="31">
        <v>100000580549</v>
      </c>
      <c r="C2954" s="30">
        <v>0</v>
      </c>
      <c r="D2954" s="29" t="s">
        <v>1501</v>
      </c>
      <c r="E2954" s="29" t="s">
        <v>1502</v>
      </c>
      <c r="F2954" s="28">
        <v>8177880</v>
      </c>
      <c r="G2954" s="28">
        <v>-2337596.16</v>
      </c>
      <c r="H2954" s="32">
        <v>5840283.8399999999</v>
      </c>
      <c r="I2954" s="110"/>
      <c r="J2954" s="22"/>
    </row>
    <row r="2955" spans="1:10" s="20" customFormat="1" ht="23.25" customHeight="1">
      <c r="A2955" s="30">
        <v>1805</v>
      </c>
      <c r="B2955" s="31">
        <v>100000647636</v>
      </c>
      <c r="C2955" s="30">
        <v>0</v>
      </c>
      <c r="D2955" s="29" t="s">
        <v>1863</v>
      </c>
      <c r="E2955" s="29" t="s">
        <v>1864</v>
      </c>
      <c r="F2955" s="28">
        <v>3490000</v>
      </c>
      <c r="G2955" s="28">
        <v>-390115.06</v>
      </c>
      <c r="H2955" s="32">
        <v>3099884.94</v>
      </c>
      <c r="I2955" s="110"/>
      <c r="J2955" s="22"/>
    </row>
    <row r="2956" spans="1:10" s="20" customFormat="1" ht="23.25" customHeight="1">
      <c r="A2956" s="30">
        <v>1806</v>
      </c>
      <c r="B2956" s="31">
        <v>100000647637</v>
      </c>
      <c r="C2956" s="30">
        <v>0</v>
      </c>
      <c r="D2956" s="29" t="s">
        <v>1863</v>
      </c>
      <c r="E2956" s="29" t="s">
        <v>1865</v>
      </c>
      <c r="F2956" s="28">
        <v>70000</v>
      </c>
      <c r="G2956" s="28">
        <v>-7824.68</v>
      </c>
      <c r="H2956" s="32">
        <v>62175.32</v>
      </c>
      <c r="I2956" s="110"/>
      <c r="J2956" s="22"/>
    </row>
    <row r="2957" spans="1:10" s="20" customFormat="1" ht="23.25" customHeight="1">
      <c r="A2957" s="30">
        <v>1807</v>
      </c>
      <c r="B2957" s="31">
        <v>100000647638</v>
      </c>
      <c r="C2957" s="30">
        <v>0</v>
      </c>
      <c r="D2957" s="29" t="s">
        <v>1863</v>
      </c>
      <c r="E2957" s="29" t="s">
        <v>150</v>
      </c>
      <c r="F2957" s="28">
        <v>37000</v>
      </c>
      <c r="G2957" s="28">
        <v>-4135.8900000000003</v>
      </c>
      <c r="H2957" s="32">
        <v>32864.11</v>
      </c>
      <c r="I2957" s="110"/>
      <c r="J2957" s="22"/>
    </row>
    <row r="2958" spans="1:10" s="20" customFormat="1" ht="23.25" customHeight="1">
      <c r="A2958" s="30">
        <v>1808</v>
      </c>
      <c r="B2958" s="31">
        <v>100000647639</v>
      </c>
      <c r="C2958" s="30">
        <v>0</v>
      </c>
      <c r="D2958" s="29" t="s">
        <v>1863</v>
      </c>
      <c r="E2958" s="29" t="s">
        <v>1866</v>
      </c>
      <c r="F2958" s="28">
        <v>12000</v>
      </c>
      <c r="G2958" s="28">
        <v>-1341.37</v>
      </c>
      <c r="H2958" s="32">
        <v>10658.63</v>
      </c>
      <c r="I2958" s="110"/>
      <c r="J2958" s="22"/>
    </row>
    <row r="2959" spans="1:10" s="20" customFormat="1" ht="23.25" customHeight="1">
      <c r="A2959" s="30">
        <v>1809</v>
      </c>
      <c r="B2959" s="31">
        <v>100000669452</v>
      </c>
      <c r="C2959" s="30">
        <v>0</v>
      </c>
      <c r="D2959" s="29" t="s">
        <v>1808</v>
      </c>
      <c r="E2959" s="29" t="s">
        <v>1666</v>
      </c>
      <c r="F2959" s="28">
        <v>12000000</v>
      </c>
      <c r="G2959" s="28">
        <v>-5566607.5800000001</v>
      </c>
      <c r="H2959" s="32">
        <v>6433392.4199999999</v>
      </c>
      <c r="I2959" s="110"/>
      <c r="J2959" s="22"/>
    </row>
    <row r="2960" spans="1:10" s="20" customFormat="1" ht="23.25" customHeight="1">
      <c r="A2960" s="30">
        <v>1810</v>
      </c>
      <c r="B2960" s="31">
        <v>100000669453</v>
      </c>
      <c r="C2960" s="30">
        <v>0</v>
      </c>
      <c r="D2960" s="29" t="s">
        <v>1808</v>
      </c>
      <c r="E2960" s="29" t="s">
        <v>331</v>
      </c>
      <c r="F2960" s="28">
        <v>540000</v>
      </c>
      <c r="G2960" s="28">
        <v>-250497.35</v>
      </c>
      <c r="H2960" s="32">
        <v>289502.65000000002</v>
      </c>
      <c r="I2960" s="110"/>
      <c r="J2960" s="22"/>
    </row>
    <row r="2961" spans="1:10" s="20" customFormat="1" ht="23.25" customHeight="1">
      <c r="A2961" s="30">
        <v>1811</v>
      </c>
      <c r="B2961" s="31">
        <v>100000669454</v>
      </c>
      <c r="C2961" s="30">
        <v>0</v>
      </c>
      <c r="D2961" s="29" t="s">
        <v>1808</v>
      </c>
      <c r="E2961" s="29" t="s">
        <v>1667</v>
      </c>
      <c r="F2961" s="28">
        <v>800000</v>
      </c>
      <c r="G2961" s="28">
        <v>-371107.17</v>
      </c>
      <c r="H2961" s="32">
        <v>428892.83</v>
      </c>
      <c r="I2961" s="110"/>
      <c r="J2961" s="22"/>
    </row>
    <row r="2962" spans="1:10" s="20" customFormat="1" ht="23.25" customHeight="1">
      <c r="A2962" s="30">
        <v>1812</v>
      </c>
      <c r="B2962" s="31">
        <v>100000669458</v>
      </c>
      <c r="C2962" s="30">
        <v>0</v>
      </c>
      <c r="D2962" s="29" t="s">
        <v>1808</v>
      </c>
      <c r="E2962" s="29" t="s">
        <v>211</v>
      </c>
      <c r="F2962" s="28">
        <v>13910</v>
      </c>
      <c r="G2962" s="28">
        <v>-1554.87</v>
      </c>
      <c r="H2962" s="32">
        <v>12355.13</v>
      </c>
      <c r="I2962" s="110"/>
      <c r="J2962" s="22"/>
    </row>
    <row r="2963" spans="1:10" s="20" customFormat="1" ht="23.25" customHeight="1">
      <c r="A2963" s="30">
        <v>1813</v>
      </c>
      <c r="B2963" s="31">
        <v>100000669459</v>
      </c>
      <c r="C2963" s="30">
        <v>0</v>
      </c>
      <c r="D2963" s="29" t="s">
        <v>1808</v>
      </c>
      <c r="E2963" s="29" t="s">
        <v>211</v>
      </c>
      <c r="F2963" s="28">
        <v>13910</v>
      </c>
      <c r="G2963" s="28">
        <v>-1554.87</v>
      </c>
      <c r="H2963" s="32">
        <v>12355.13</v>
      </c>
      <c r="I2963" s="110"/>
      <c r="J2963" s="22"/>
    </row>
    <row r="2964" spans="1:10" s="20" customFormat="1" ht="23.25" customHeight="1">
      <c r="A2964" s="30">
        <v>1814</v>
      </c>
      <c r="B2964" s="31">
        <v>100000669460</v>
      </c>
      <c r="C2964" s="30">
        <v>0</v>
      </c>
      <c r="D2964" s="29" t="s">
        <v>1808</v>
      </c>
      <c r="E2964" s="29" t="s">
        <v>211</v>
      </c>
      <c r="F2964" s="28">
        <v>13910</v>
      </c>
      <c r="G2964" s="28">
        <v>-1554.87</v>
      </c>
      <c r="H2964" s="32">
        <v>12355.13</v>
      </c>
      <c r="I2964" s="110"/>
      <c r="J2964" s="22"/>
    </row>
    <row r="2965" spans="1:10" s="20" customFormat="1" ht="23.25" customHeight="1">
      <c r="A2965" s="30">
        <v>1815</v>
      </c>
      <c r="B2965" s="31">
        <v>100000669461</v>
      </c>
      <c r="C2965" s="30">
        <v>0</v>
      </c>
      <c r="D2965" s="29" t="s">
        <v>1808</v>
      </c>
      <c r="E2965" s="29" t="s">
        <v>211</v>
      </c>
      <c r="F2965" s="28">
        <v>13910</v>
      </c>
      <c r="G2965" s="28">
        <v>-1554.87</v>
      </c>
      <c r="H2965" s="32">
        <v>12355.13</v>
      </c>
      <c r="I2965" s="110"/>
      <c r="J2965" s="22"/>
    </row>
    <row r="2966" spans="1:10" s="20" customFormat="1" ht="23.25" customHeight="1">
      <c r="A2966" s="30">
        <v>1816</v>
      </c>
      <c r="B2966" s="31">
        <v>100000669462</v>
      </c>
      <c r="C2966" s="30">
        <v>0</v>
      </c>
      <c r="D2966" s="29" t="s">
        <v>1808</v>
      </c>
      <c r="E2966" s="29" t="s">
        <v>211</v>
      </c>
      <c r="F2966" s="28">
        <v>13910</v>
      </c>
      <c r="G2966" s="28">
        <v>-1554.87</v>
      </c>
      <c r="H2966" s="32">
        <v>12355.13</v>
      </c>
      <c r="I2966" s="110"/>
      <c r="J2966" s="22"/>
    </row>
    <row r="2967" spans="1:10" s="20" customFormat="1" ht="23.25" customHeight="1">
      <c r="A2967" s="30">
        <v>1817</v>
      </c>
      <c r="B2967" s="31">
        <v>100000699871</v>
      </c>
      <c r="C2967" s="30">
        <v>0</v>
      </c>
      <c r="D2967" s="29" t="s">
        <v>1809</v>
      </c>
      <c r="E2967" s="29" t="s">
        <v>1873</v>
      </c>
      <c r="F2967" s="28">
        <v>425542.5</v>
      </c>
      <c r="G2967" s="28">
        <v>-47685.66</v>
      </c>
      <c r="H2967" s="32">
        <v>377856.84</v>
      </c>
      <c r="I2967" s="110"/>
      <c r="J2967" s="22"/>
    </row>
    <row r="2968" spans="1:10" s="20" customFormat="1" ht="23.25" customHeight="1">
      <c r="A2968" s="30"/>
      <c r="B2968" s="31">
        <v>100000699871</v>
      </c>
      <c r="C2968" s="30">
        <v>1</v>
      </c>
      <c r="D2968" s="29" t="s">
        <v>1809</v>
      </c>
      <c r="E2968" s="29" t="s">
        <v>1873</v>
      </c>
      <c r="F2968" s="28">
        <v>520107.5</v>
      </c>
      <c r="G2968" s="28">
        <v>-520106.5</v>
      </c>
      <c r="H2968" s="32">
        <v>1</v>
      </c>
      <c r="I2968" s="110"/>
      <c r="J2968" s="22"/>
    </row>
    <row r="2969" spans="1:10" s="20" customFormat="1" ht="23.25" customHeight="1">
      <c r="A2969" s="30">
        <v>1818</v>
      </c>
      <c r="B2969" s="31">
        <v>100000699880</v>
      </c>
      <c r="C2969" s="30">
        <v>0</v>
      </c>
      <c r="D2969" s="29" t="s">
        <v>1809</v>
      </c>
      <c r="E2969" s="29" t="s">
        <v>1874</v>
      </c>
      <c r="F2969" s="28">
        <v>250042.5</v>
      </c>
      <c r="G2969" s="28">
        <v>-28019.38</v>
      </c>
      <c r="H2969" s="32">
        <v>222023.12</v>
      </c>
      <c r="I2969" s="110"/>
      <c r="J2969" s="22"/>
    </row>
    <row r="2970" spans="1:10" s="20" customFormat="1" ht="23.25" customHeight="1">
      <c r="A2970" s="30"/>
      <c r="B2970" s="31">
        <v>100000699880</v>
      </c>
      <c r="C2970" s="30">
        <v>1</v>
      </c>
      <c r="D2970" s="29" t="s">
        <v>1809</v>
      </c>
      <c r="E2970" s="29" t="s">
        <v>1874</v>
      </c>
      <c r="F2970" s="28">
        <v>305607.5</v>
      </c>
      <c r="G2970" s="28">
        <v>-305606.5</v>
      </c>
      <c r="H2970" s="32">
        <v>1</v>
      </c>
      <c r="I2970" s="110"/>
      <c r="J2970" s="22"/>
    </row>
    <row r="2971" spans="1:10" s="20" customFormat="1" ht="23.25" customHeight="1">
      <c r="A2971" s="30">
        <v>1819</v>
      </c>
      <c r="B2971" s="31">
        <v>100000699889</v>
      </c>
      <c r="C2971" s="30">
        <v>0</v>
      </c>
      <c r="D2971" s="29" t="s">
        <v>1809</v>
      </c>
      <c r="E2971" s="29" t="s">
        <v>1875</v>
      </c>
      <c r="F2971" s="28">
        <v>25042.5</v>
      </c>
      <c r="G2971" s="28">
        <v>-2806.22</v>
      </c>
      <c r="H2971" s="32">
        <v>22236.28</v>
      </c>
      <c r="I2971" s="110"/>
      <c r="J2971" s="22"/>
    </row>
    <row r="2972" spans="1:10" s="20" customFormat="1" ht="23.25" customHeight="1">
      <c r="A2972" s="30"/>
      <c r="B2972" s="31">
        <v>100000699889</v>
      </c>
      <c r="C2972" s="30">
        <v>1</v>
      </c>
      <c r="D2972" s="29" t="s">
        <v>1809</v>
      </c>
      <c r="E2972" s="29" t="s">
        <v>1875</v>
      </c>
      <c r="F2972" s="28">
        <v>30607.5</v>
      </c>
      <c r="G2972" s="28">
        <v>-30606.5</v>
      </c>
      <c r="H2972" s="32">
        <v>1</v>
      </c>
      <c r="I2972" s="110"/>
      <c r="J2972" s="22"/>
    </row>
    <row r="2973" spans="1:10" s="20" customFormat="1" ht="23.25" customHeight="1">
      <c r="A2973" s="30">
        <v>1820</v>
      </c>
      <c r="B2973" s="31">
        <v>100000702094</v>
      </c>
      <c r="C2973" s="30">
        <v>0</v>
      </c>
      <c r="D2973" s="29" t="s">
        <v>1809</v>
      </c>
      <c r="E2973" s="29" t="s">
        <v>1876</v>
      </c>
      <c r="F2973" s="28">
        <v>21889.53</v>
      </c>
      <c r="G2973" s="28">
        <v>-1890.93</v>
      </c>
      <c r="H2973" s="32">
        <v>19998.599999999999</v>
      </c>
      <c r="I2973" s="110"/>
      <c r="J2973" s="22"/>
    </row>
    <row r="2974" spans="1:10" s="20" customFormat="1" ht="23.25" customHeight="1">
      <c r="A2974" s="30"/>
      <c r="B2974" s="31">
        <v>100000702094</v>
      </c>
      <c r="C2974" s="30">
        <v>1</v>
      </c>
      <c r="D2974" s="29" t="s">
        <v>1809</v>
      </c>
      <c r="E2974" s="29" t="s">
        <v>1876</v>
      </c>
      <c r="F2974" s="28">
        <v>15635.38</v>
      </c>
      <c r="G2974" s="28">
        <v>-15634.38</v>
      </c>
      <c r="H2974" s="32">
        <v>1</v>
      </c>
      <c r="I2974" s="110"/>
      <c r="J2974" s="22"/>
    </row>
    <row r="2975" spans="1:10" s="20" customFormat="1" ht="23.25" customHeight="1">
      <c r="A2975" s="30">
        <v>1821</v>
      </c>
      <c r="B2975" s="31">
        <v>100000702123</v>
      </c>
      <c r="C2975" s="30">
        <v>0</v>
      </c>
      <c r="D2975" s="29" t="s">
        <v>1809</v>
      </c>
      <c r="E2975" s="29" t="s">
        <v>354</v>
      </c>
      <c r="F2975" s="28">
        <v>7829.94</v>
      </c>
      <c r="G2975" s="28">
        <v>-676.39</v>
      </c>
      <c r="H2975" s="32">
        <v>7153.55</v>
      </c>
      <c r="I2975" s="110"/>
      <c r="J2975" s="22"/>
    </row>
    <row r="2976" spans="1:10" s="20" customFormat="1" ht="23.25" customHeight="1">
      <c r="A2976" s="30"/>
      <c r="B2976" s="31">
        <v>100000702123</v>
      </c>
      <c r="C2976" s="30">
        <v>1</v>
      </c>
      <c r="D2976" s="29" t="s">
        <v>1809</v>
      </c>
      <c r="E2976" s="29" t="s">
        <v>354</v>
      </c>
      <c r="F2976" s="28">
        <v>5592.82</v>
      </c>
      <c r="G2976" s="28">
        <v>-5591.82</v>
      </c>
      <c r="H2976" s="32">
        <v>1</v>
      </c>
      <c r="I2976" s="110"/>
      <c r="J2976" s="22"/>
    </row>
    <row r="2977" spans="1:10" s="20" customFormat="1" ht="23.25" customHeight="1">
      <c r="A2977" s="30">
        <v>1822</v>
      </c>
      <c r="B2977" s="31">
        <v>100000702138</v>
      </c>
      <c r="C2977" s="30">
        <v>0</v>
      </c>
      <c r="D2977" s="29" t="s">
        <v>1809</v>
      </c>
      <c r="E2977" s="29" t="s">
        <v>1877</v>
      </c>
      <c r="F2977" s="28">
        <v>33092.620000000003</v>
      </c>
      <c r="G2977" s="28">
        <v>-2858.7</v>
      </c>
      <c r="H2977" s="32">
        <v>30233.919999999998</v>
      </c>
      <c r="I2977" s="110"/>
      <c r="J2977" s="22"/>
    </row>
    <row r="2978" spans="1:10" s="20" customFormat="1" ht="23.25" customHeight="1">
      <c r="A2978" s="30"/>
      <c r="B2978" s="31">
        <v>100000702138</v>
      </c>
      <c r="C2978" s="30">
        <v>1</v>
      </c>
      <c r="D2978" s="29" t="s">
        <v>1809</v>
      </c>
      <c r="E2978" s="29" t="s">
        <v>1877</v>
      </c>
      <c r="F2978" s="28">
        <v>23637.58</v>
      </c>
      <c r="G2978" s="28">
        <v>-23636.58</v>
      </c>
      <c r="H2978" s="32">
        <v>1</v>
      </c>
      <c r="I2978" s="110"/>
      <c r="J2978" s="22"/>
    </row>
    <row r="2979" spans="1:10" s="20" customFormat="1" ht="23.25" customHeight="1">
      <c r="A2979" s="30">
        <v>1823</v>
      </c>
      <c r="B2979" s="31">
        <v>100000702177</v>
      </c>
      <c r="C2979" s="30">
        <v>0</v>
      </c>
      <c r="D2979" s="29" t="s">
        <v>1809</v>
      </c>
      <c r="E2979" s="29" t="s">
        <v>1878</v>
      </c>
      <c r="F2979" s="28">
        <v>14000</v>
      </c>
      <c r="G2979" s="28">
        <v>-1209.3900000000001</v>
      </c>
      <c r="H2979" s="32">
        <v>12790.61</v>
      </c>
      <c r="I2979" s="110"/>
      <c r="J2979" s="22"/>
    </row>
    <row r="2980" spans="1:10" s="20" customFormat="1" ht="23.25" customHeight="1">
      <c r="A2980" s="30"/>
      <c r="B2980" s="31">
        <v>100000702177</v>
      </c>
      <c r="C2980" s="30">
        <v>1</v>
      </c>
      <c r="D2980" s="29" t="s">
        <v>1809</v>
      </c>
      <c r="E2980" s="29" t="s">
        <v>1878</v>
      </c>
      <c r="F2980" s="28">
        <v>10000</v>
      </c>
      <c r="G2980" s="28">
        <v>-9999</v>
      </c>
      <c r="H2980" s="32">
        <v>1</v>
      </c>
      <c r="I2980" s="110"/>
      <c r="J2980" s="22"/>
    </row>
    <row r="2981" spans="1:10" s="20" customFormat="1" ht="23.25" customHeight="1">
      <c r="A2981" s="30">
        <v>1824</v>
      </c>
      <c r="B2981" s="31">
        <v>100000703756</v>
      </c>
      <c r="C2981" s="30">
        <v>0</v>
      </c>
      <c r="D2981" s="29" t="s">
        <v>1811</v>
      </c>
      <c r="E2981" s="29" t="s">
        <v>1879</v>
      </c>
      <c r="F2981" s="28">
        <v>74900</v>
      </c>
      <c r="G2981" s="28">
        <v>-2503.5100000000002</v>
      </c>
      <c r="H2981" s="32">
        <v>72396.490000000005</v>
      </c>
      <c r="I2981" s="110"/>
      <c r="J2981" s="22"/>
    </row>
    <row r="2982" spans="1:10" s="20" customFormat="1" ht="23.25" customHeight="1">
      <c r="A2982" s="30">
        <v>1825</v>
      </c>
      <c r="B2982" s="31">
        <v>100000706399</v>
      </c>
      <c r="C2982" s="30">
        <v>0</v>
      </c>
      <c r="D2982" s="29" t="s">
        <v>1811</v>
      </c>
      <c r="E2982" s="29" t="s">
        <v>1880</v>
      </c>
      <c r="F2982" s="28">
        <v>3683.32</v>
      </c>
      <c r="G2982" s="28">
        <v>-217.29</v>
      </c>
      <c r="H2982" s="32">
        <v>3466.03</v>
      </c>
      <c r="I2982" s="110"/>
      <c r="J2982" s="22"/>
    </row>
    <row r="2983" spans="1:10" s="20" customFormat="1" ht="23.25" customHeight="1">
      <c r="A2983" s="30"/>
      <c r="B2983" s="31">
        <v>100000706399</v>
      </c>
      <c r="C2983" s="30">
        <v>1</v>
      </c>
      <c r="D2983" s="29" t="s">
        <v>1811</v>
      </c>
      <c r="E2983" s="29" t="s">
        <v>1880</v>
      </c>
      <c r="F2983" s="28">
        <v>2816.65</v>
      </c>
      <c r="G2983" s="28">
        <v>-2815.65</v>
      </c>
      <c r="H2983" s="32">
        <v>1</v>
      </c>
      <c r="I2983" s="110"/>
      <c r="J2983" s="22"/>
    </row>
    <row r="2984" spans="1:10" s="20" customFormat="1" ht="23.25" customHeight="1">
      <c r="A2984" s="30">
        <v>1826</v>
      </c>
      <c r="B2984" s="31">
        <v>100000710257</v>
      </c>
      <c r="C2984" s="30">
        <v>0</v>
      </c>
      <c r="D2984" s="29" t="s">
        <v>1881</v>
      </c>
      <c r="E2984" s="29" t="s">
        <v>1882</v>
      </c>
      <c r="F2984" s="28">
        <v>49000</v>
      </c>
      <c r="G2984" s="28">
        <v>-5853.15</v>
      </c>
      <c r="H2984" s="32">
        <v>43146.85</v>
      </c>
      <c r="I2984" s="110"/>
      <c r="J2984" s="22"/>
    </row>
    <row r="2985" spans="1:10" s="20" customFormat="1" ht="23.25" customHeight="1">
      <c r="A2985" s="30">
        <v>1827</v>
      </c>
      <c r="B2985" s="31">
        <v>100000710263</v>
      </c>
      <c r="C2985" s="30">
        <v>0</v>
      </c>
      <c r="D2985" s="29" t="s">
        <v>1883</v>
      </c>
      <c r="E2985" s="29" t="s">
        <v>1884</v>
      </c>
      <c r="F2985" s="28">
        <v>4973200.6100000003</v>
      </c>
      <c r="G2985" s="28">
        <v>-558633.48</v>
      </c>
      <c r="H2985" s="32">
        <v>4414567.13</v>
      </c>
      <c r="I2985" s="110"/>
      <c r="J2985" s="22"/>
    </row>
    <row r="2986" spans="1:10" s="20" customFormat="1" ht="23.25" customHeight="1">
      <c r="A2986" s="30">
        <v>1828</v>
      </c>
      <c r="B2986" s="31">
        <v>100000710899</v>
      </c>
      <c r="C2986" s="30">
        <v>0</v>
      </c>
      <c r="D2986" s="29" t="s">
        <v>1811</v>
      </c>
      <c r="E2986" s="29" t="s">
        <v>1885</v>
      </c>
      <c r="F2986" s="28">
        <v>16946460.379999999</v>
      </c>
      <c r="G2986" s="28">
        <v>-1272145.21</v>
      </c>
      <c r="H2986" s="32">
        <v>15674315.17</v>
      </c>
      <c r="I2986" s="110"/>
      <c r="J2986" s="22"/>
    </row>
    <row r="2987" spans="1:10" s="20" customFormat="1" ht="23.25" customHeight="1">
      <c r="A2987" s="30">
        <v>1829</v>
      </c>
      <c r="B2987" s="31">
        <v>100000712614</v>
      </c>
      <c r="C2987" s="30">
        <v>0</v>
      </c>
      <c r="D2987" s="29" t="s">
        <v>1886</v>
      </c>
      <c r="E2987" s="29" t="s">
        <v>1887</v>
      </c>
      <c r="F2987" s="28">
        <v>76000</v>
      </c>
      <c r="G2987" s="28">
        <v>-3914.53</v>
      </c>
      <c r="H2987" s="32">
        <v>72085.47</v>
      </c>
      <c r="I2987" s="110"/>
      <c r="J2987" s="22"/>
    </row>
    <row r="2988" spans="1:10" s="20" customFormat="1" ht="23.25" customHeight="1">
      <c r="A2988" s="30">
        <v>1830</v>
      </c>
      <c r="B2988" s="31">
        <v>100000712615</v>
      </c>
      <c r="C2988" s="30">
        <v>0</v>
      </c>
      <c r="D2988" s="29" t="s">
        <v>1783</v>
      </c>
      <c r="E2988" s="29" t="s">
        <v>1888</v>
      </c>
      <c r="F2988" s="28">
        <v>283000</v>
      </c>
      <c r="G2988" s="28">
        <v>-14576.43</v>
      </c>
      <c r="H2988" s="32">
        <v>268423.57</v>
      </c>
      <c r="I2988" s="110"/>
      <c r="J2988" s="22"/>
    </row>
    <row r="2989" spans="1:10" s="20" customFormat="1" ht="23.25" customHeight="1">
      <c r="A2989" s="30">
        <v>1831</v>
      </c>
      <c r="B2989" s="31">
        <v>100000712617</v>
      </c>
      <c r="C2989" s="30">
        <v>0</v>
      </c>
      <c r="D2989" s="29" t="s">
        <v>1783</v>
      </c>
      <c r="E2989" s="29" t="s">
        <v>242</v>
      </c>
      <c r="F2989" s="28">
        <v>17500</v>
      </c>
      <c r="G2989" s="28">
        <v>-901.37</v>
      </c>
      <c r="H2989" s="32">
        <v>16598.63</v>
      </c>
      <c r="I2989" s="110"/>
      <c r="J2989" s="22"/>
    </row>
    <row r="2990" spans="1:10" s="20" customFormat="1" ht="23.25" customHeight="1">
      <c r="A2990" s="30">
        <v>1832</v>
      </c>
      <c r="B2990" s="31">
        <v>100000712618</v>
      </c>
      <c r="C2990" s="30">
        <v>0</v>
      </c>
      <c r="D2990" s="29" t="s">
        <v>1783</v>
      </c>
      <c r="E2990" s="29" t="s">
        <v>242</v>
      </c>
      <c r="F2990" s="28">
        <v>17500</v>
      </c>
      <c r="G2990" s="28">
        <v>-901.37</v>
      </c>
      <c r="H2990" s="32">
        <v>16598.63</v>
      </c>
      <c r="I2990" s="110"/>
      <c r="J2990" s="22"/>
    </row>
    <row r="2991" spans="1:10" s="20" customFormat="1" ht="23.25" customHeight="1">
      <c r="A2991" s="30">
        <v>1833</v>
      </c>
      <c r="B2991" s="31">
        <v>100000712619</v>
      </c>
      <c r="C2991" s="30">
        <v>0</v>
      </c>
      <c r="D2991" s="29" t="s">
        <v>1783</v>
      </c>
      <c r="E2991" s="29" t="s">
        <v>242</v>
      </c>
      <c r="F2991" s="28">
        <v>17500</v>
      </c>
      <c r="G2991" s="28">
        <v>-901.37</v>
      </c>
      <c r="H2991" s="32">
        <v>16598.63</v>
      </c>
      <c r="I2991" s="110"/>
      <c r="J2991" s="22"/>
    </row>
    <row r="2992" spans="1:10" s="20" customFormat="1" ht="23.25" customHeight="1">
      <c r="A2992" s="30">
        <v>1834</v>
      </c>
      <c r="B2992" s="31">
        <v>100000712620</v>
      </c>
      <c r="C2992" s="30">
        <v>0</v>
      </c>
      <c r="D2992" s="29" t="s">
        <v>1783</v>
      </c>
      <c r="E2992" s="29" t="s">
        <v>242</v>
      </c>
      <c r="F2992" s="28">
        <v>17500</v>
      </c>
      <c r="G2992" s="28">
        <v>-901.37</v>
      </c>
      <c r="H2992" s="32">
        <v>16598.63</v>
      </c>
      <c r="I2992" s="110"/>
      <c r="J2992" s="22"/>
    </row>
    <row r="2993" spans="1:17" s="20" customFormat="1" ht="23.25" customHeight="1">
      <c r="A2993" s="30">
        <v>1835</v>
      </c>
      <c r="B2993" s="31">
        <v>100000712621</v>
      </c>
      <c r="C2993" s="30">
        <v>0</v>
      </c>
      <c r="D2993" s="29" t="s">
        <v>1783</v>
      </c>
      <c r="E2993" s="29" t="s">
        <v>242</v>
      </c>
      <c r="F2993" s="28">
        <v>17500</v>
      </c>
      <c r="G2993" s="28">
        <v>-901.37</v>
      </c>
      <c r="H2993" s="32">
        <v>16598.63</v>
      </c>
      <c r="I2993" s="110"/>
      <c r="J2993" s="22"/>
    </row>
    <row r="2994" spans="1:17" s="20" customFormat="1" ht="23.25" customHeight="1">
      <c r="A2994" s="30">
        <v>1836</v>
      </c>
      <c r="B2994" s="31">
        <v>100000712625</v>
      </c>
      <c r="C2994" s="30">
        <v>0</v>
      </c>
      <c r="D2994" s="29" t="s">
        <v>1783</v>
      </c>
      <c r="E2994" s="29" t="s">
        <v>1668</v>
      </c>
      <c r="F2994" s="28">
        <v>18000</v>
      </c>
      <c r="G2994" s="28">
        <v>-927.12</v>
      </c>
      <c r="H2994" s="32">
        <v>17072.88</v>
      </c>
      <c r="I2994" s="110"/>
      <c r="J2994" s="22"/>
    </row>
    <row r="2995" spans="1:17" s="20" customFormat="1" ht="23.25" customHeight="1">
      <c r="A2995" s="30">
        <v>1837</v>
      </c>
      <c r="B2995" s="31">
        <v>100000712626</v>
      </c>
      <c r="C2995" s="30">
        <v>0</v>
      </c>
      <c r="D2995" s="29" t="s">
        <v>1783</v>
      </c>
      <c r="E2995" s="29" t="s">
        <v>1668</v>
      </c>
      <c r="F2995" s="28">
        <v>18000</v>
      </c>
      <c r="G2995" s="28">
        <v>-927.12</v>
      </c>
      <c r="H2995" s="32">
        <v>17072.88</v>
      </c>
      <c r="I2995" s="110"/>
      <c r="J2995" s="22"/>
    </row>
    <row r="2996" spans="1:17" s="20" customFormat="1" ht="23.25" customHeight="1">
      <c r="A2996" s="30">
        <v>1838</v>
      </c>
      <c r="B2996" s="31">
        <v>100000712627</v>
      </c>
      <c r="C2996" s="30">
        <v>0</v>
      </c>
      <c r="D2996" s="29" t="s">
        <v>1783</v>
      </c>
      <c r="E2996" s="29" t="s">
        <v>1668</v>
      </c>
      <c r="F2996" s="28">
        <v>18000</v>
      </c>
      <c r="G2996" s="28">
        <v>-927.12</v>
      </c>
      <c r="H2996" s="32">
        <v>17072.88</v>
      </c>
      <c r="I2996" s="110"/>
      <c r="J2996" s="22"/>
    </row>
    <row r="2997" spans="1:17" s="20" customFormat="1" ht="23.25" customHeight="1">
      <c r="A2997" s="30">
        <v>1839</v>
      </c>
      <c r="B2997" s="31">
        <v>100000712628</v>
      </c>
      <c r="C2997" s="30">
        <v>0</v>
      </c>
      <c r="D2997" s="29" t="s">
        <v>1783</v>
      </c>
      <c r="E2997" s="29" t="s">
        <v>1668</v>
      </c>
      <c r="F2997" s="28">
        <v>18000</v>
      </c>
      <c r="G2997" s="28">
        <v>-927.12</v>
      </c>
      <c r="H2997" s="32">
        <v>17072.88</v>
      </c>
      <c r="I2997" s="110"/>
      <c r="J2997" s="22"/>
    </row>
    <row r="2998" spans="1:17" s="20" customFormat="1" ht="23.25" customHeight="1">
      <c r="A2998" s="30">
        <v>1840</v>
      </c>
      <c r="B2998" s="31">
        <v>100000712629</v>
      </c>
      <c r="C2998" s="30">
        <v>0</v>
      </c>
      <c r="D2998" s="29" t="s">
        <v>1783</v>
      </c>
      <c r="E2998" s="29" t="s">
        <v>1668</v>
      </c>
      <c r="F2998" s="28">
        <v>18000</v>
      </c>
      <c r="G2998" s="28">
        <v>-927.12</v>
      </c>
      <c r="H2998" s="32">
        <v>17072.88</v>
      </c>
      <c r="I2998" s="110"/>
      <c r="J2998" s="22"/>
    </row>
    <row r="2999" spans="1:17" s="20" customFormat="1" ht="23.25" customHeight="1">
      <c r="A2999" s="30">
        <v>1841</v>
      </c>
      <c r="B2999" s="31">
        <v>100000714455</v>
      </c>
      <c r="C2999" s="30">
        <v>0</v>
      </c>
      <c r="D2999" s="29" t="s">
        <v>1783</v>
      </c>
      <c r="E2999" s="29" t="s">
        <v>1889</v>
      </c>
      <c r="F2999" s="28">
        <v>57066.67</v>
      </c>
      <c r="G2999" s="28">
        <v>-1759.51</v>
      </c>
      <c r="H2999" s="32">
        <v>55307.16</v>
      </c>
      <c r="I2999" s="110"/>
      <c r="J2999" s="22"/>
    </row>
    <row r="3000" spans="1:17" s="20" customFormat="1" ht="23.25" customHeight="1">
      <c r="A3000" s="30"/>
      <c r="B3000" s="31">
        <v>100000714455</v>
      </c>
      <c r="C3000" s="30">
        <v>1</v>
      </c>
      <c r="D3000" s="29" t="s">
        <v>1783</v>
      </c>
      <c r="E3000" s="29" t="s">
        <v>1889</v>
      </c>
      <c r="F3000" s="28">
        <v>49933.33</v>
      </c>
      <c r="G3000" s="28">
        <v>-49932.33</v>
      </c>
      <c r="H3000" s="32">
        <v>1</v>
      </c>
      <c r="I3000" s="110"/>
      <c r="J3000" s="22"/>
    </row>
    <row r="3001" spans="1:17" s="20" customFormat="1" ht="23.25" customHeight="1">
      <c r="A3001" s="401" t="s">
        <v>31</v>
      </c>
      <c r="B3001" s="402"/>
      <c r="C3001" s="402"/>
      <c r="D3001" s="402"/>
      <c r="E3001" s="403"/>
      <c r="F3001" s="93">
        <f>SUM(F1147:F3000)</f>
        <v>405147292.97999895</v>
      </c>
      <c r="G3001" s="93">
        <f>SUM(G1147:G3000)</f>
        <v>-188434351.65999827</v>
      </c>
      <c r="H3001" s="93">
        <f>SUM(H1147:H3000)</f>
        <v>216712941.31999832</v>
      </c>
      <c r="I3001" s="110"/>
      <c r="J3001" s="22"/>
    </row>
    <row r="3002" spans="1:17" s="20" customFormat="1" ht="23.25" customHeight="1">
      <c r="A3002" s="24"/>
      <c r="B3002" s="25"/>
      <c r="C3002" s="24"/>
      <c r="F3002" s="21"/>
      <c r="G3002" s="21"/>
      <c r="H3002" s="21"/>
      <c r="I3002" s="110"/>
      <c r="J3002" s="22"/>
    </row>
    <row r="3003" spans="1:17" ht="23.25" customHeight="1">
      <c r="A3003" s="38" t="s">
        <v>400</v>
      </c>
      <c r="B3003" s="33"/>
      <c r="C3003" s="33"/>
      <c r="D3003" s="33"/>
      <c r="E3003" s="33"/>
      <c r="F3003" s="33"/>
      <c r="G3003" s="33"/>
      <c r="H3003" s="33"/>
    </row>
    <row r="3004" spans="1:17" s="20" customFormat="1" ht="23.25" customHeight="1">
      <c r="A3004" s="37" t="s">
        <v>1</v>
      </c>
      <c r="B3004" s="36" t="s">
        <v>2</v>
      </c>
      <c r="C3004" s="36" t="s">
        <v>3</v>
      </c>
      <c r="D3004" s="36" t="s">
        <v>396</v>
      </c>
      <c r="E3004" s="36" t="s">
        <v>5</v>
      </c>
      <c r="F3004" s="36" t="s">
        <v>6</v>
      </c>
      <c r="G3004" s="36" t="s">
        <v>427</v>
      </c>
      <c r="H3004" s="35" t="s">
        <v>8</v>
      </c>
      <c r="I3004" s="109"/>
      <c r="J3004" s="34"/>
      <c r="K3004" s="33"/>
      <c r="L3004" s="33"/>
      <c r="M3004" s="33"/>
      <c r="N3004" s="33"/>
      <c r="O3004" s="33"/>
      <c r="P3004" s="33"/>
      <c r="Q3004" s="33"/>
    </row>
    <row r="3005" spans="1:17" s="20" customFormat="1" ht="23.25" customHeight="1">
      <c r="A3005" s="30">
        <v>1</v>
      </c>
      <c r="B3005" s="31">
        <v>100000024705</v>
      </c>
      <c r="C3005" s="30">
        <v>0</v>
      </c>
      <c r="D3005" s="29" t="s">
        <v>643</v>
      </c>
      <c r="E3005" s="29" t="s">
        <v>642</v>
      </c>
      <c r="F3005" s="28">
        <v>87448.48</v>
      </c>
      <c r="G3005" s="28">
        <v>-87447.48</v>
      </c>
      <c r="H3005" s="32">
        <v>1</v>
      </c>
      <c r="I3005" s="110"/>
      <c r="J3005" s="22"/>
    </row>
    <row r="3006" spans="1:17" s="20" customFormat="1" ht="23.25" customHeight="1">
      <c r="A3006" s="30">
        <v>2</v>
      </c>
      <c r="B3006" s="31">
        <v>100000024706</v>
      </c>
      <c r="C3006" s="30">
        <v>0</v>
      </c>
      <c r="D3006" s="29" t="s">
        <v>643</v>
      </c>
      <c r="E3006" s="29" t="s">
        <v>642</v>
      </c>
      <c r="F3006" s="28">
        <v>87448.48</v>
      </c>
      <c r="G3006" s="28">
        <v>-87447.48</v>
      </c>
      <c r="H3006" s="32">
        <v>1</v>
      </c>
      <c r="I3006" s="110"/>
      <c r="J3006" s="22"/>
    </row>
    <row r="3007" spans="1:17" s="20" customFormat="1" ht="23.25" customHeight="1">
      <c r="A3007" s="30">
        <v>3</v>
      </c>
      <c r="B3007" s="31">
        <v>100000024707</v>
      </c>
      <c r="C3007" s="30">
        <v>0</v>
      </c>
      <c r="D3007" s="29" t="s">
        <v>643</v>
      </c>
      <c r="E3007" s="29" t="s">
        <v>642</v>
      </c>
      <c r="F3007" s="28">
        <v>87448.48</v>
      </c>
      <c r="G3007" s="28">
        <v>-87447.48</v>
      </c>
      <c r="H3007" s="32">
        <v>1</v>
      </c>
      <c r="I3007" s="110"/>
      <c r="J3007" s="22"/>
    </row>
    <row r="3008" spans="1:17" s="20" customFormat="1" ht="23.25" customHeight="1">
      <c r="A3008" s="30">
        <v>4</v>
      </c>
      <c r="B3008" s="31">
        <v>100000024708</v>
      </c>
      <c r="C3008" s="30">
        <v>0</v>
      </c>
      <c r="D3008" s="29" t="s">
        <v>643</v>
      </c>
      <c r="E3008" s="29" t="s">
        <v>642</v>
      </c>
      <c r="F3008" s="28">
        <v>87448.48</v>
      </c>
      <c r="G3008" s="28">
        <v>-87447.48</v>
      </c>
      <c r="H3008" s="32">
        <v>1</v>
      </c>
      <c r="I3008" s="110"/>
      <c r="J3008" s="22"/>
    </row>
    <row r="3009" spans="1:10" s="20" customFormat="1" ht="23.25" customHeight="1">
      <c r="A3009" s="30">
        <v>5</v>
      </c>
      <c r="B3009" s="31">
        <v>100000024709</v>
      </c>
      <c r="C3009" s="30">
        <v>0</v>
      </c>
      <c r="D3009" s="29" t="s">
        <v>643</v>
      </c>
      <c r="E3009" s="29" t="s">
        <v>642</v>
      </c>
      <c r="F3009" s="28">
        <v>87448.48</v>
      </c>
      <c r="G3009" s="28">
        <v>-87447.48</v>
      </c>
      <c r="H3009" s="32">
        <v>1</v>
      </c>
      <c r="I3009" s="110"/>
      <c r="J3009" s="22"/>
    </row>
    <row r="3010" spans="1:10" s="20" customFormat="1" ht="23.25" customHeight="1">
      <c r="A3010" s="30">
        <v>6</v>
      </c>
      <c r="B3010" s="31">
        <v>100000024710</v>
      </c>
      <c r="C3010" s="30">
        <v>0</v>
      </c>
      <c r="D3010" s="29" t="s">
        <v>643</v>
      </c>
      <c r="E3010" s="29" t="s">
        <v>642</v>
      </c>
      <c r="F3010" s="28">
        <v>87448.48</v>
      </c>
      <c r="G3010" s="28">
        <v>-87447.48</v>
      </c>
      <c r="H3010" s="32">
        <v>1</v>
      </c>
      <c r="I3010" s="110"/>
      <c r="J3010" s="22"/>
    </row>
    <row r="3011" spans="1:10" s="20" customFormat="1" ht="23.25" customHeight="1">
      <c r="A3011" s="30">
        <v>7</v>
      </c>
      <c r="B3011" s="31">
        <v>100000024711</v>
      </c>
      <c r="C3011" s="30">
        <v>0</v>
      </c>
      <c r="D3011" s="29" t="s">
        <v>643</v>
      </c>
      <c r="E3011" s="29" t="s">
        <v>642</v>
      </c>
      <c r="F3011" s="28">
        <v>87448.48</v>
      </c>
      <c r="G3011" s="28">
        <v>-87447.48</v>
      </c>
      <c r="H3011" s="32">
        <v>1</v>
      </c>
      <c r="I3011" s="110"/>
      <c r="J3011" s="22"/>
    </row>
    <row r="3012" spans="1:10" s="20" customFormat="1" ht="23.25" customHeight="1">
      <c r="A3012" s="30">
        <v>8</v>
      </c>
      <c r="B3012" s="31">
        <v>100000024712</v>
      </c>
      <c r="C3012" s="30">
        <v>0</v>
      </c>
      <c r="D3012" s="29" t="s">
        <v>643</v>
      </c>
      <c r="E3012" s="29" t="s">
        <v>642</v>
      </c>
      <c r="F3012" s="28">
        <v>87448.48</v>
      </c>
      <c r="G3012" s="28">
        <v>-87447.48</v>
      </c>
      <c r="H3012" s="32">
        <v>1</v>
      </c>
      <c r="I3012" s="110"/>
      <c r="J3012" s="22"/>
    </row>
    <row r="3013" spans="1:10" s="20" customFormat="1" ht="23.25" customHeight="1">
      <c r="A3013" s="30">
        <v>9</v>
      </c>
      <c r="B3013" s="31">
        <v>100000024713</v>
      </c>
      <c r="C3013" s="30">
        <v>0</v>
      </c>
      <c r="D3013" s="29" t="s">
        <v>643</v>
      </c>
      <c r="E3013" s="29" t="s">
        <v>642</v>
      </c>
      <c r="F3013" s="28">
        <v>87448.48</v>
      </c>
      <c r="G3013" s="28">
        <v>-87447.48</v>
      </c>
      <c r="H3013" s="32">
        <v>1</v>
      </c>
      <c r="I3013" s="110"/>
      <c r="J3013" s="22"/>
    </row>
    <row r="3014" spans="1:10" s="20" customFormat="1" ht="23.25" customHeight="1">
      <c r="A3014" s="30">
        <v>10</v>
      </c>
      <c r="B3014" s="31">
        <v>100000024714</v>
      </c>
      <c r="C3014" s="30">
        <v>0</v>
      </c>
      <c r="D3014" s="29" t="s">
        <v>643</v>
      </c>
      <c r="E3014" s="29" t="s">
        <v>642</v>
      </c>
      <c r="F3014" s="28">
        <v>87448.48</v>
      </c>
      <c r="G3014" s="28">
        <v>-87447.48</v>
      </c>
      <c r="H3014" s="32">
        <v>1</v>
      </c>
      <c r="I3014" s="110"/>
      <c r="J3014" s="22"/>
    </row>
    <row r="3015" spans="1:10" s="20" customFormat="1" ht="23.25" customHeight="1">
      <c r="A3015" s="30">
        <v>11</v>
      </c>
      <c r="B3015" s="31">
        <v>100000024715</v>
      </c>
      <c r="C3015" s="30">
        <v>0</v>
      </c>
      <c r="D3015" s="29" t="s">
        <v>643</v>
      </c>
      <c r="E3015" s="29" t="s">
        <v>642</v>
      </c>
      <c r="F3015" s="28">
        <v>87448.48</v>
      </c>
      <c r="G3015" s="28">
        <v>-87447.48</v>
      </c>
      <c r="H3015" s="32">
        <v>1</v>
      </c>
      <c r="I3015" s="110"/>
      <c r="J3015" s="22"/>
    </row>
    <row r="3016" spans="1:10" s="20" customFormat="1" ht="23.25" customHeight="1">
      <c r="A3016" s="30">
        <v>12</v>
      </c>
      <c r="B3016" s="31">
        <v>100000024716</v>
      </c>
      <c r="C3016" s="30">
        <v>0</v>
      </c>
      <c r="D3016" s="29" t="s">
        <v>643</v>
      </c>
      <c r="E3016" s="29" t="s">
        <v>642</v>
      </c>
      <c r="F3016" s="28">
        <v>87448.48</v>
      </c>
      <c r="G3016" s="28">
        <v>-87447.48</v>
      </c>
      <c r="H3016" s="32">
        <v>1</v>
      </c>
      <c r="I3016" s="110"/>
      <c r="J3016" s="22"/>
    </row>
    <row r="3017" spans="1:10" s="20" customFormat="1" ht="23.25" customHeight="1">
      <c r="A3017" s="30">
        <v>13</v>
      </c>
      <c r="B3017" s="31">
        <v>100000024717</v>
      </c>
      <c r="C3017" s="30">
        <v>0</v>
      </c>
      <c r="D3017" s="29" t="s">
        <v>643</v>
      </c>
      <c r="E3017" s="29" t="s">
        <v>642</v>
      </c>
      <c r="F3017" s="28">
        <v>87448.48</v>
      </c>
      <c r="G3017" s="28">
        <v>-87447.48</v>
      </c>
      <c r="H3017" s="32">
        <v>1</v>
      </c>
      <c r="I3017" s="110"/>
      <c r="J3017" s="22"/>
    </row>
    <row r="3018" spans="1:10" s="20" customFormat="1" ht="23.25" customHeight="1">
      <c r="A3018" s="30">
        <v>14</v>
      </c>
      <c r="B3018" s="31">
        <v>100000024718</v>
      </c>
      <c r="C3018" s="30">
        <v>0</v>
      </c>
      <c r="D3018" s="29" t="s">
        <v>643</v>
      </c>
      <c r="E3018" s="29" t="s">
        <v>642</v>
      </c>
      <c r="F3018" s="28">
        <v>87448.48</v>
      </c>
      <c r="G3018" s="28">
        <v>-87447.48</v>
      </c>
      <c r="H3018" s="32">
        <v>1</v>
      </c>
      <c r="I3018" s="110"/>
      <c r="J3018" s="22"/>
    </row>
    <row r="3019" spans="1:10" s="20" customFormat="1" ht="23.25" customHeight="1">
      <c r="A3019" s="30">
        <v>15</v>
      </c>
      <c r="B3019" s="31">
        <v>100000024719</v>
      </c>
      <c r="C3019" s="30">
        <v>0</v>
      </c>
      <c r="D3019" s="29" t="s">
        <v>643</v>
      </c>
      <c r="E3019" s="29" t="s">
        <v>642</v>
      </c>
      <c r="F3019" s="28">
        <v>87448.48</v>
      </c>
      <c r="G3019" s="28">
        <v>-87447.48</v>
      </c>
      <c r="H3019" s="32">
        <v>1</v>
      </c>
      <c r="I3019" s="110"/>
      <c r="J3019" s="22"/>
    </row>
    <row r="3020" spans="1:10" s="20" customFormat="1" ht="23.25" customHeight="1">
      <c r="A3020" s="30">
        <v>16</v>
      </c>
      <c r="B3020" s="31">
        <v>100000024720</v>
      </c>
      <c r="C3020" s="30">
        <v>0</v>
      </c>
      <c r="D3020" s="29" t="s">
        <v>643</v>
      </c>
      <c r="E3020" s="29" t="s">
        <v>642</v>
      </c>
      <c r="F3020" s="28">
        <v>87448.48</v>
      </c>
      <c r="G3020" s="28">
        <v>-87447.48</v>
      </c>
      <c r="H3020" s="32">
        <v>1</v>
      </c>
      <c r="I3020" s="110"/>
      <c r="J3020" s="22"/>
    </row>
    <row r="3021" spans="1:10" s="20" customFormat="1" ht="23.25" customHeight="1">
      <c r="A3021" s="30">
        <v>17</v>
      </c>
      <c r="B3021" s="31">
        <v>100000024721</v>
      </c>
      <c r="C3021" s="30">
        <v>0</v>
      </c>
      <c r="D3021" s="29" t="s">
        <v>643</v>
      </c>
      <c r="E3021" s="29" t="s">
        <v>642</v>
      </c>
      <c r="F3021" s="28">
        <v>87448.48</v>
      </c>
      <c r="G3021" s="28">
        <v>-87447.48</v>
      </c>
      <c r="H3021" s="32">
        <v>1</v>
      </c>
      <c r="I3021" s="110"/>
      <c r="J3021" s="22"/>
    </row>
    <row r="3022" spans="1:10" s="20" customFormat="1" ht="23.25" customHeight="1">
      <c r="A3022" s="30">
        <v>18</v>
      </c>
      <c r="B3022" s="31">
        <v>100000024722</v>
      </c>
      <c r="C3022" s="30">
        <v>0</v>
      </c>
      <c r="D3022" s="29" t="s">
        <v>643</v>
      </c>
      <c r="E3022" s="29" t="s">
        <v>642</v>
      </c>
      <c r="F3022" s="28">
        <v>87448.48</v>
      </c>
      <c r="G3022" s="28">
        <v>-87447.48</v>
      </c>
      <c r="H3022" s="32">
        <v>1</v>
      </c>
      <c r="I3022" s="110"/>
      <c r="J3022" s="22"/>
    </row>
    <row r="3023" spans="1:10" s="20" customFormat="1" ht="23.25" customHeight="1">
      <c r="A3023" s="30">
        <v>19</v>
      </c>
      <c r="B3023" s="31">
        <v>100000024723</v>
      </c>
      <c r="C3023" s="30">
        <v>0</v>
      </c>
      <c r="D3023" s="29" t="s">
        <v>643</v>
      </c>
      <c r="E3023" s="29" t="s">
        <v>642</v>
      </c>
      <c r="F3023" s="28">
        <v>87448.48</v>
      </c>
      <c r="G3023" s="28">
        <v>-87447.48</v>
      </c>
      <c r="H3023" s="32">
        <v>1</v>
      </c>
      <c r="I3023" s="110"/>
      <c r="J3023" s="22"/>
    </row>
    <row r="3024" spans="1:10" s="20" customFormat="1" ht="23.25" customHeight="1">
      <c r="A3024" s="30">
        <v>20</v>
      </c>
      <c r="B3024" s="31">
        <v>100000024724</v>
      </c>
      <c r="C3024" s="30">
        <v>0</v>
      </c>
      <c r="D3024" s="29" t="s">
        <v>643</v>
      </c>
      <c r="E3024" s="29" t="s">
        <v>642</v>
      </c>
      <c r="F3024" s="28">
        <v>87448.48</v>
      </c>
      <c r="G3024" s="28">
        <v>-87447.48</v>
      </c>
      <c r="H3024" s="32">
        <v>1</v>
      </c>
      <c r="I3024" s="110"/>
      <c r="J3024" s="22"/>
    </row>
    <row r="3025" spans="1:10" s="20" customFormat="1" ht="23.25" customHeight="1">
      <c r="A3025" s="30">
        <v>21</v>
      </c>
      <c r="B3025" s="31">
        <v>100000024725</v>
      </c>
      <c r="C3025" s="30">
        <v>0</v>
      </c>
      <c r="D3025" s="29" t="s">
        <v>643</v>
      </c>
      <c r="E3025" s="29" t="s">
        <v>642</v>
      </c>
      <c r="F3025" s="28">
        <v>87448.48</v>
      </c>
      <c r="G3025" s="28">
        <v>-87447.48</v>
      </c>
      <c r="H3025" s="32">
        <v>1</v>
      </c>
      <c r="I3025" s="110"/>
      <c r="J3025" s="22"/>
    </row>
    <row r="3026" spans="1:10" s="20" customFormat="1" ht="23.25" customHeight="1">
      <c r="A3026" s="30">
        <v>22</v>
      </c>
      <c r="B3026" s="31">
        <v>100000024726</v>
      </c>
      <c r="C3026" s="30">
        <v>0</v>
      </c>
      <c r="D3026" s="29" t="s">
        <v>643</v>
      </c>
      <c r="E3026" s="29" t="s">
        <v>642</v>
      </c>
      <c r="F3026" s="28">
        <v>87448.48</v>
      </c>
      <c r="G3026" s="28">
        <v>-87447.48</v>
      </c>
      <c r="H3026" s="32">
        <v>1</v>
      </c>
      <c r="I3026" s="110"/>
      <c r="J3026" s="22"/>
    </row>
    <row r="3027" spans="1:10" s="20" customFormat="1" ht="23.25" customHeight="1">
      <c r="A3027" s="30">
        <v>23</v>
      </c>
      <c r="B3027" s="31">
        <v>100000024727</v>
      </c>
      <c r="C3027" s="30">
        <v>0</v>
      </c>
      <c r="D3027" s="29" t="s">
        <v>643</v>
      </c>
      <c r="E3027" s="29" t="s">
        <v>642</v>
      </c>
      <c r="F3027" s="28">
        <v>87448.48</v>
      </c>
      <c r="G3027" s="28">
        <v>-87447.48</v>
      </c>
      <c r="H3027" s="32">
        <v>1</v>
      </c>
      <c r="I3027" s="110"/>
      <c r="J3027" s="22"/>
    </row>
    <row r="3028" spans="1:10" s="20" customFormat="1" ht="23.25" customHeight="1">
      <c r="A3028" s="30">
        <v>24</v>
      </c>
      <c r="B3028" s="31">
        <v>100000024728</v>
      </c>
      <c r="C3028" s="30">
        <v>0</v>
      </c>
      <c r="D3028" s="29" t="s">
        <v>643</v>
      </c>
      <c r="E3028" s="29" t="s">
        <v>642</v>
      </c>
      <c r="F3028" s="28">
        <v>87448.48</v>
      </c>
      <c r="G3028" s="28">
        <v>-87447.48</v>
      </c>
      <c r="H3028" s="32">
        <v>1</v>
      </c>
      <c r="I3028" s="110"/>
      <c r="J3028" s="22"/>
    </row>
    <row r="3029" spans="1:10" s="20" customFormat="1" ht="23.25" customHeight="1">
      <c r="A3029" s="30">
        <v>25</v>
      </c>
      <c r="B3029" s="31">
        <v>100000024729</v>
      </c>
      <c r="C3029" s="30">
        <v>0</v>
      </c>
      <c r="D3029" s="29" t="s">
        <v>643</v>
      </c>
      <c r="E3029" s="29" t="s">
        <v>642</v>
      </c>
      <c r="F3029" s="28">
        <v>87448.48</v>
      </c>
      <c r="G3029" s="28">
        <v>-87447.48</v>
      </c>
      <c r="H3029" s="32">
        <v>1</v>
      </c>
      <c r="I3029" s="110"/>
      <c r="J3029" s="22"/>
    </row>
    <row r="3030" spans="1:10" s="20" customFormat="1" ht="23.25" customHeight="1">
      <c r="A3030" s="30">
        <v>26</v>
      </c>
      <c r="B3030" s="31">
        <v>100000024730</v>
      </c>
      <c r="C3030" s="30">
        <v>0</v>
      </c>
      <c r="D3030" s="29" t="s">
        <v>643</v>
      </c>
      <c r="E3030" s="29" t="s">
        <v>642</v>
      </c>
      <c r="F3030" s="28">
        <v>87448.48</v>
      </c>
      <c r="G3030" s="28">
        <v>-87447.48</v>
      </c>
      <c r="H3030" s="32">
        <v>1</v>
      </c>
      <c r="I3030" s="110"/>
      <c r="J3030" s="22"/>
    </row>
    <row r="3031" spans="1:10" s="20" customFormat="1" ht="23.25" customHeight="1">
      <c r="A3031" s="30">
        <v>27</v>
      </c>
      <c r="B3031" s="31">
        <v>100000024731</v>
      </c>
      <c r="C3031" s="30">
        <v>0</v>
      </c>
      <c r="D3031" s="29" t="s">
        <v>643</v>
      </c>
      <c r="E3031" s="29" t="s">
        <v>642</v>
      </c>
      <c r="F3031" s="28">
        <v>87448.48</v>
      </c>
      <c r="G3031" s="28">
        <v>-87447.48</v>
      </c>
      <c r="H3031" s="32">
        <v>1</v>
      </c>
      <c r="I3031" s="110"/>
      <c r="J3031" s="22"/>
    </row>
    <row r="3032" spans="1:10" s="20" customFormat="1" ht="23.25" customHeight="1">
      <c r="A3032" s="30">
        <v>28</v>
      </c>
      <c r="B3032" s="31">
        <v>100000024732</v>
      </c>
      <c r="C3032" s="30">
        <v>0</v>
      </c>
      <c r="D3032" s="29" t="s">
        <v>643</v>
      </c>
      <c r="E3032" s="29" t="s">
        <v>642</v>
      </c>
      <c r="F3032" s="28">
        <v>87448.48</v>
      </c>
      <c r="G3032" s="28">
        <v>-87447.48</v>
      </c>
      <c r="H3032" s="32">
        <v>1</v>
      </c>
      <c r="I3032" s="110"/>
      <c r="J3032" s="22"/>
    </row>
    <row r="3033" spans="1:10" s="20" customFormat="1" ht="23.25" customHeight="1">
      <c r="A3033" s="30">
        <v>29</v>
      </c>
      <c r="B3033" s="31">
        <v>100000024733</v>
      </c>
      <c r="C3033" s="30">
        <v>0</v>
      </c>
      <c r="D3033" s="29" t="s">
        <v>643</v>
      </c>
      <c r="E3033" s="29" t="s">
        <v>642</v>
      </c>
      <c r="F3033" s="28">
        <v>87448.48</v>
      </c>
      <c r="G3033" s="28">
        <v>-87447.48</v>
      </c>
      <c r="H3033" s="32">
        <v>1</v>
      </c>
      <c r="I3033" s="110"/>
      <c r="J3033" s="22"/>
    </row>
    <row r="3034" spans="1:10" s="20" customFormat="1" ht="23.25" customHeight="1">
      <c r="A3034" s="30">
        <v>30</v>
      </c>
      <c r="B3034" s="31">
        <v>100000024734</v>
      </c>
      <c r="C3034" s="30">
        <v>0</v>
      </c>
      <c r="D3034" s="29" t="s">
        <v>643</v>
      </c>
      <c r="E3034" s="29" t="s">
        <v>642</v>
      </c>
      <c r="F3034" s="28">
        <v>87448.48</v>
      </c>
      <c r="G3034" s="28">
        <v>-87447.48</v>
      </c>
      <c r="H3034" s="32">
        <v>1</v>
      </c>
      <c r="I3034" s="110"/>
      <c r="J3034" s="22"/>
    </row>
    <row r="3035" spans="1:10" s="20" customFormat="1" ht="23.25" customHeight="1">
      <c r="A3035" s="30">
        <v>31</v>
      </c>
      <c r="B3035" s="31">
        <v>100000024735</v>
      </c>
      <c r="C3035" s="30">
        <v>0</v>
      </c>
      <c r="D3035" s="29" t="s">
        <v>643</v>
      </c>
      <c r="E3035" s="29" t="s">
        <v>642</v>
      </c>
      <c r="F3035" s="28">
        <v>87448.48</v>
      </c>
      <c r="G3035" s="28">
        <v>-87447.48</v>
      </c>
      <c r="H3035" s="32">
        <v>1</v>
      </c>
      <c r="I3035" s="110"/>
      <c r="J3035" s="22"/>
    </row>
    <row r="3036" spans="1:10" s="20" customFormat="1" ht="23.25" customHeight="1">
      <c r="A3036" s="30">
        <v>32</v>
      </c>
      <c r="B3036" s="31">
        <v>100000024736</v>
      </c>
      <c r="C3036" s="30">
        <v>0</v>
      </c>
      <c r="D3036" s="29" t="s">
        <v>643</v>
      </c>
      <c r="E3036" s="29" t="s">
        <v>642</v>
      </c>
      <c r="F3036" s="28">
        <v>87448.48</v>
      </c>
      <c r="G3036" s="28">
        <v>-87447.48</v>
      </c>
      <c r="H3036" s="32">
        <v>1</v>
      </c>
      <c r="I3036" s="110"/>
      <c r="J3036" s="22"/>
    </row>
    <row r="3037" spans="1:10" s="20" customFormat="1" ht="23.25" customHeight="1">
      <c r="A3037" s="30">
        <v>33</v>
      </c>
      <c r="B3037" s="31">
        <v>100000024737</v>
      </c>
      <c r="C3037" s="30">
        <v>0</v>
      </c>
      <c r="D3037" s="29" t="s">
        <v>643</v>
      </c>
      <c r="E3037" s="29" t="s">
        <v>642</v>
      </c>
      <c r="F3037" s="28">
        <v>87448.639999999999</v>
      </c>
      <c r="G3037" s="28">
        <v>-87447.64</v>
      </c>
      <c r="H3037" s="32">
        <v>1</v>
      </c>
      <c r="I3037" s="110"/>
      <c r="J3037" s="22"/>
    </row>
    <row r="3038" spans="1:10" s="20" customFormat="1" ht="23.25" customHeight="1">
      <c r="A3038" s="30">
        <v>34</v>
      </c>
      <c r="B3038" s="31">
        <v>100000029651</v>
      </c>
      <c r="C3038" s="30">
        <v>0</v>
      </c>
      <c r="D3038" s="29" t="s">
        <v>641</v>
      </c>
      <c r="E3038" s="29" t="s">
        <v>640</v>
      </c>
      <c r="F3038" s="28">
        <v>19902</v>
      </c>
      <c r="G3038" s="28">
        <v>-19901</v>
      </c>
      <c r="H3038" s="32">
        <v>1</v>
      </c>
      <c r="I3038" s="110"/>
      <c r="J3038" s="22"/>
    </row>
    <row r="3039" spans="1:10" s="20" customFormat="1" ht="23.25" customHeight="1">
      <c r="A3039" s="30">
        <v>35</v>
      </c>
      <c r="B3039" s="31">
        <v>100000029652</v>
      </c>
      <c r="C3039" s="30">
        <v>0</v>
      </c>
      <c r="D3039" s="29" t="s">
        <v>641</v>
      </c>
      <c r="E3039" s="29" t="s">
        <v>640</v>
      </c>
      <c r="F3039" s="28">
        <v>19902</v>
      </c>
      <c r="G3039" s="28">
        <v>-19901</v>
      </c>
      <c r="H3039" s="32">
        <v>1</v>
      </c>
      <c r="I3039" s="110"/>
      <c r="J3039" s="22"/>
    </row>
    <row r="3040" spans="1:10" s="20" customFormat="1" ht="23.25" customHeight="1">
      <c r="A3040" s="30">
        <v>36</v>
      </c>
      <c r="B3040" s="31">
        <v>100000029653</v>
      </c>
      <c r="C3040" s="30">
        <v>0</v>
      </c>
      <c r="D3040" s="29" t="s">
        <v>641</v>
      </c>
      <c r="E3040" s="29" t="s">
        <v>640</v>
      </c>
      <c r="F3040" s="28">
        <v>19902</v>
      </c>
      <c r="G3040" s="28">
        <v>-19901</v>
      </c>
      <c r="H3040" s="32">
        <v>1</v>
      </c>
      <c r="I3040" s="110"/>
      <c r="J3040" s="22"/>
    </row>
    <row r="3041" spans="1:10" s="20" customFormat="1" ht="23.25" customHeight="1">
      <c r="A3041" s="30">
        <v>37</v>
      </c>
      <c r="B3041" s="31">
        <v>100000048895</v>
      </c>
      <c r="C3041" s="30">
        <v>0</v>
      </c>
      <c r="D3041" s="29" t="s">
        <v>639</v>
      </c>
      <c r="E3041" s="29" t="s">
        <v>174</v>
      </c>
      <c r="F3041" s="28">
        <v>26429</v>
      </c>
      <c r="G3041" s="28">
        <v>-26428</v>
      </c>
      <c r="H3041" s="32">
        <v>1</v>
      </c>
      <c r="I3041" s="110"/>
      <c r="J3041" s="22"/>
    </row>
    <row r="3042" spans="1:10" s="20" customFormat="1" ht="23.25" customHeight="1">
      <c r="A3042" s="30">
        <v>38</v>
      </c>
      <c r="B3042" s="31">
        <v>100000048896</v>
      </c>
      <c r="C3042" s="30">
        <v>0</v>
      </c>
      <c r="D3042" s="29" t="s">
        <v>638</v>
      </c>
      <c r="E3042" s="29" t="s">
        <v>637</v>
      </c>
      <c r="F3042" s="28">
        <v>22000</v>
      </c>
      <c r="G3042" s="28">
        <v>-21999</v>
      </c>
      <c r="H3042" s="32">
        <v>1</v>
      </c>
      <c r="I3042" s="110"/>
      <c r="J3042" s="22"/>
    </row>
    <row r="3043" spans="1:10" s="20" customFormat="1" ht="23.25" customHeight="1">
      <c r="A3043" s="30">
        <v>39</v>
      </c>
      <c r="B3043" s="31">
        <v>100000048897</v>
      </c>
      <c r="C3043" s="30">
        <v>0</v>
      </c>
      <c r="D3043" s="29" t="s">
        <v>638</v>
      </c>
      <c r="E3043" s="29" t="s">
        <v>637</v>
      </c>
      <c r="F3043" s="28">
        <v>22000</v>
      </c>
      <c r="G3043" s="28">
        <v>-21999</v>
      </c>
      <c r="H3043" s="32">
        <v>1</v>
      </c>
      <c r="I3043" s="110"/>
      <c r="J3043" s="22"/>
    </row>
    <row r="3044" spans="1:10" s="20" customFormat="1" ht="23.25" customHeight="1">
      <c r="A3044" s="30">
        <v>40</v>
      </c>
      <c r="B3044" s="31">
        <v>100000048898</v>
      </c>
      <c r="C3044" s="30">
        <v>0</v>
      </c>
      <c r="D3044" s="29" t="s">
        <v>638</v>
      </c>
      <c r="E3044" s="29" t="s">
        <v>637</v>
      </c>
      <c r="F3044" s="28">
        <v>22000</v>
      </c>
      <c r="G3044" s="28">
        <v>-21999</v>
      </c>
      <c r="H3044" s="32">
        <v>1</v>
      </c>
      <c r="I3044" s="110"/>
      <c r="J3044" s="22"/>
    </row>
    <row r="3045" spans="1:10" s="20" customFormat="1" ht="23.25" customHeight="1">
      <c r="A3045" s="30">
        <v>41</v>
      </c>
      <c r="B3045" s="31">
        <v>100000048899</v>
      </c>
      <c r="C3045" s="30">
        <v>0</v>
      </c>
      <c r="D3045" s="29" t="s">
        <v>638</v>
      </c>
      <c r="E3045" s="29" t="s">
        <v>637</v>
      </c>
      <c r="F3045" s="28">
        <v>22000</v>
      </c>
      <c r="G3045" s="28">
        <v>-21999</v>
      </c>
      <c r="H3045" s="32">
        <v>1</v>
      </c>
      <c r="I3045" s="110"/>
      <c r="J3045" s="22"/>
    </row>
    <row r="3046" spans="1:10" s="20" customFormat="1" ht="23.25" customHeight="1">
      <c r="A3046" s="30">
        <v>42</v>
      </c>
      <c r="B3046" s="31">
        <v>100000048900</v>
      </c>
      <c r="C3046" s="30">
        <v>0</v>
      </c>
      <c r="D3046" s="29" t="s">
        <v>638</v>
      </c>
      <c r="E3046" s="29" t="s">
        <v>637</v>
      </c>
      <c r="F3046" s="28">
        <v>22000</v>
      </c>
      <c r="G3046" s="28">
        <v>-21999</v>
      </c>
      <c r="H3046" s="32">
        <v>1</v>
      </c>
      <c r="I3046" s="110"/>
      <c r="J3046" s="22"/>
    </row>
    <row r="3047" spans="1:10" s="20" customFormat="1" ht="23.25" customHeight="1">
      <c r="A3047" s="30">
        <v>43</v>
      </c>
      <c r="B3047" s="31">
        <v>100000048901</v>
      </c>
      <c r="C3047" s="30">
        <v>0</v>
      </c>
      <c r="D3047" s="29" t="s">
        <v>638</v>
      </c>
      <c r="E3047" s="29" t="s">
        <v>637</v>
      </c>
      <c r="F3047" s="28">
        <v>22000</v>
      </c>
      <c r="G3047" s="28">
        <v>-21999</v>
      </c>
      <c r="H3047" s="32">
        <v>1</v>
      </c>
      <c r="I3047" s="110"/>
      <c r="J3047" s="22"/>
    </row>
    <row r="3048" spans="1:10" s="20" customFormat="1" ht="23.25" customHeight="1">
      <c r="A3048" s="30">
        <v>44</v>
      </c>
      <c r="B3048" s="31">
        <v>100000048902</v>
      </c>
      <c r="C3048" s="30">
        <v>0</v>
      </c>
      <c r="D3048" s="29" t="s">
        <v>638</v>
      </c>
      <c r="E3048" s="29" t="s">
        <v>637</v>
      </c>
      <c r="F3048" s="28">
        <v>22000</v>
      </c>
      <c r="G3048" s="28">
        <v>-21999</v>
      </c>
      <c r="H3048" s="32">
        <v>1</v>
      </c>
      <c r="I3048" s="110"/>
      <c r="J3048" s="22"/>
    </row>
    <row r="3049" spans="1:10" s="20" customFormat="1" ht="23.25" customHeight="1">
      <c r="A3049" s="30">
        <v>45</v>
      </c>
      <c r="B3049" s="31">
        <v>100000048903</v>
      </c>
      <c r="C3049" s="30">
        <v>0</v>
      </c>
      <c r="D3049" s="29" t="s">
        <v>638</v>
      </c>
      <c r="E3049" s="29" t="s">
        <v>637</v>
      </c>
      <c r="F3049" s="28">
        <v>22000</v>
      </c>
      <c r="G3049" s="28">
        <v>-21999</v>
      </c>
      <c r="H3049" s="32">
        <v>1</v>
      </c>
      <c r="I3049" s="110"/>
      <c r="J3049" s="22"/>
    </row>
    <row r="3050" spans="1:10" s="20" customFormat="1" ht="23.25" customHeight="1">
      <c r="A3050" s="30">
        <v>46</v>
      </c>
      <c r="B3050" s="31">
        <v>100000048904</v>
      </c>
      <c r="C3050" s="30">
        <v>0</v>
      </c>
      <c r="D3050" s="29" t="s">
        <v>638</v>
      </c>
      <c r="E3050" s="29" t="s">
        <v>637</v>
      </c>
      <c r="F3050" s="28">
        <v>22000</v>
      </c>
      <c r="G3050" s="28">
        <v>-21999</v>
      </c>
      <c r="H3050" s="32">
        <v>1</v>
      </c>
      <c r="I3050" s="110"/>
      <c r="J3050" s="22"/>
    </row>
    <row r="3051" spans="1:10" s="20" customFormat="1" ht="23.25" customHeight="1">
      <c r="A3051" s="30">
        <v>47</v>
      </c>
      <c r="B3051" s="31">
        <v>100000048905</v>
      </c>
      <c r="C3051" s="30">
        <v>0</v>
      </c>
      <c r="D3051" s="29" t="s">
        <v>638</v>
      </c>
      <c r="E3051" s="29" t="s">
        <v>637</v>
      </c>
      <c r="F3051" s="28">
        <v>22000</v>
      </c>
      <c r="G3051" s="28">
        <v>-21999</v>
      </c>
      <c r="H3051" s="32">
        <v>1</v>
      </c>
      <c r="I3051" s="110"/>
      <c r="J3051" s="22"/>
    </row>
    <row r="3052" spans="1:10" s="20" customFormat="1" ht="23.25" customHeight="1">
      <c r="A3052" s="30">
        <v>48</v>
      </c>
      <c r="B3052" s="31">
        <v>100000048906</v>
      </c>
      <c r="C3052" s="30">
        <v>0</v>
      </c>
      <c r="D3052" s="29" t="s">
        <v>638</v>
      </c>
      <c r="E3052" s="29" t="s">
        <v>637</v>
      </c>
      <c r="F3052" s="28">
        <v>22000</v>
      </c>
      <c r="G3052" s="28">
        <v>-21999</v>
      </c>
      <c r="H3052" s="32">
        <v>1</v>
      </c>
      <c r="I3052" s="110"/>
      <c r="J3052" s="22"/>
    </row>
    <row r="3053" spans="1:10" s="20" customFormat="1" ht="23.25" customHeight="1">
      <c r="A3053" s="30">
        <v>49</v>
      </c>
      <c r="B3053" s="31">
        <v>100000048914</v>
      </c>
      <c r="C3053" s="30">
        <v>0</v>
      </c>
      <c r="D3053" s="29" t="s">
        <v>636</v>
      </c>
      <c r="E3053" s="29" t="s">
        <v>635</v>
      </c>
      <c r="F3053" s="28">
        <v>9500</v>
      </c>
      <c r="G3053" s="28">
        <v>-9499</v>
      </c>
      <c r="H3053" s="32">
        <v>1</v>
      </c>
      <c r="I3053" s="110"/>
      <c r="J3053" s="22"/>
    </row>
    <row r="3054" spans="1:10" s="20" customFormat="1" ht="23.25" customHeight="1">
      <c r="A3054" s="30">
        <v>50</v>
      </c>
      <c r="B3054" s="31">
        <v>100000048915</v>
      </c>
      <c r="C3054" s="30">
        <v>0</v>
      </c>
      <c r="D3054" s="29" t="s">
        <v>636</v>
      </c>
      <c r="E3054" s="29" t="s">
        <v>635</v>
      </c>
      <c r="F3054" s="28">
        <v>9500</v>
      </c>
      <c r="G3054" s="28">
        <v>-9499</v>
      </c>
      <c r="H3054" s="32">
        <v>1</v>
      </c>
      <c r="I3054" s="110"/>
      <c r="J3054" s="22"/>
    </row>
    <row r="3055" spans="1:10" s="20" customFormat="1" ht="23.25" customHeight="1">
      <c r="A3055" s="30">
        <v>51</v>
      </c>
      <c r="B3055" s="31">
        <v>100000048916</v>
      </c>
      <c r="C3055" s="30">
        <v>0</v>
      </c>
      <c r="D3055" s="29" t="s">
        <v>636</v>
      </c>
      <c r="E3055" s="29" t="s">
        <v>635</v>
      </c>
      <c r="F3055" s="28">
        <v>9500</v>
      </c>
      <c r="G3055" s="28">
        <v>-9499</v>
      </c>
      <c r="H3055" s="32">
        <v>1</v>
      </c>
      <c r="I3055" s="110"/>
      <c r="J3055" s="22"/>
    </row>
    <row r="3056" spans="1:10" s="20" customFormat="1" ht="23.25" customHeight="1">
      <c r="A3056" s="30">
        <v>52</v>
      </c>
      <c r="B3056" s="31">
        <v>100000048917</v>
      </c>
      <c r="C3056" s="30">
        <v>0</v>
      </c>
      <c r="D3056" s="29" t="s">
        <v>636</v>
      </c>
      <c r="E3056" s="29" t="s">
        <v>635</v>
      </c>
      <c r="F3056" s="28">
        <v>9500</v>
      </c>
      <c r="G3056" s="28">
        <v>-9499</v>
      </c>
      <c r="H3056" s="32">
        <v>1</v>
      </c>
      <c r="I3056" s="110"/>
      <c r="J3056" s="22"/>
    </row>
    <row r="3057" spans="1:10" s="20" customFormat="1" ht="23.25" customHeight="1">
      <c r="A3057" s="30">
        <v>53</v>
      </c>
      <c r="B3057" s="31">
        <v>100000048918</v>
      </c>
      <c r="C3057" s="30">
        <v>0</v>
      </c>
      <c r="D3057" s="29" t="s">
        <v>636</v>
      </c>
      <c r="E3057" s="29" t="s">
        <v>635</v>
      </c>
      <c r="F3057" s="28">
        <v>9500</v>
      </c>
      <c r="G3057" s="28">
        <v>-9499</v>
      </c>
      <c r="H3057" s="32">
        <v>1</v>
      </c>
      <c r="I3057" s="110"/>
      <c r="J3057" s="22"/>
    </row>
    <row r="3058" spans="1:10" s="20" customFormat="1" ht="23.25" customHeight="1">
      <c r="A3058" s="30">
        <v>54</v>
      </c>
      <c r="B3058" s="31">
        <v>100000048919</v>
      </c>
      <c r="C3058" s="30">
        <v>0</v>
      </c>
      <c r="D3058" s="29" t="s">
        <v>636</v>
      </c>
      <c r="E3058" s="29" t="s">
        <v>635</v>
      </c>
      <c r="F3058" s="28">
        <v>9500</v>
      </c>
      <c r="G3058" s="28">
        <v>-9499</v>
      </c>
      <c r="H3058" s="32">
        <v>1</v>
      </c>
      <c r="I3058" s="110"/>
      <c r="J3058" s="22"/>
    </row>
    <row r="3059" spans="1:10" s="20" customFormat="1" ht="23.25" customHeight="1">
      <c r="A3059" s="30">
        <v>55</v>
      </c>
      <c r="B3059" s="31">
        <v>100000048920</v>
      </c>
      <c r="C3059" s="30">
        <v>0</v>
      </c>
      <c r="D3059" s="29" t="s">
        <v>636</v>
      </c>
      <c r="E3059" s="29" t="s">
        <v>635</v>
      </c>
      <c r="F3059" s="28">
        <v>9500</v>
      </c>
      <c r="G3059" s="28">
        <v>-9499</v>
      </c>
      <c r="H3059" s="32">
        <v>1</v>
      </c>
      <c r="I3059" s="110"/>
      <c r="J3059" s="22"/>
    </row>
    <row r="3060" spans="1:10" s="20" customFormat="1" ht="23.25" customHeight="1">
      <c r="A3060" s="30">
        <v>56</v>
      </c>
      <c r="B3060" s="31">
        <v>100000049074</v>
      </c>
      <c r="C3060" s="30">
        <v>0</v>
      </c>
      <c r="D3060" s="29" t="s">
        <v>521</v>
      </c>
      <c r="E3060" s="29" t="s">
        <v>634</v>
      </c>
      <c r="F3060" s="28">
        <v>800000</v>
      </c>
      <c r="G3060" s="28">
        <v>-799999</v>
      </c>
      <c r="H3060" s="32">
        <v>1</v>
      </c>
      <c r="I3060" s="110"/>
      <c r="J3060" s="22"/>
    </row>
    <row r="3061" spans="1:10" s="20" customFormat="1" ht="23.25" customHeight="1">
      <c r="A3061" s="30">
        <v>57</v>
      </c>
      <c r="B3061" s="31">
        <v>100000049075</v>
      </c>
      <c r="C3061" s="30">
        <v>0</v>
      </c>
      <c r="D3061" s="29" t="s">
        <v>521</v>
      </c>
      <c r="E3061" s="29" t="s">
        <v>634</v>
      </c>
      <c r="F3061" s="28">
        <v>800000</v>
      </c>
      <c r="G3061" s="28">
        <v>-799999</v>
      </c>
      <c r="H3061" s="32">
        <v>1</v>
      </c>
      <c r="I3061" s="110"/>
      <c r="J3061" s="22"/>
    </row>
    <row r="3062" spans="1:10" s="20" customFormat="1" ht="23.25" customHeight="1">
      <c r="A3062" s="30">
        <v>58</v>
      </c>
      <c r="B3062" s="31">
        <v>100000049317</v>
      </c>
      <c r="C3062" s="30">
        <v>0</v>
      </c>
      <c r="D3062" s="29" t="s">
        <v>529</v>
      </c>
      <c r="E3062" s="29" t="s">
        <v>411</v>
      </c>
      <c r="F3062" s="28">
        <v>2996000</v>
      </c>
      <c r="G3062" s="28">
        <v>-2995999</v>
      </c>
      <c r="H3062" s="32">
        <v>1</v>
      </c>
      <c r="I3062" s="110"/>
      <c r="J3062" s="22"/>
    </row>
    <row r="3063" spans="1:10" s="20" customFormat="1" ht="23.25" customHeight="1">
      <c r="A3063" s="30">
        <v>59</v>
      </c>
      <c r="B3063" s="31">
        <v>100000050207</v>
      </c>
      <c r="C3063" s="30">
        <v>0</v>
      </c>
      <c r="D3063" s="29" t="s">
        <v>633</v>
      </c>
      <c r="E3063" s="29" t="s">
        <v>331</v>
      </c>
      <c r="F3063" s="28">
        <v>519800</v>
      </c>
      <c r="G3063" s="28">
        <v>-519799</v>
      </c>
      <c r="H3063" s="32">
        <v>1</v>
      </c>
      <c r="I3063" s="110"/>
      <c r="J3063" s="22"/>
    </row>
    <row r="3064" spans="1:10" s="20" customFormat="1" ht="23.25" customHeight="1">
      <c r="A3064" s="30">
        <v>60</v>
      </c>
      <c r="B3064" s="31">
        <v>100000050600</v>
      </c>
      <c r="C3064" s="30">
        <v>0</v>
      </c>
      <c r="D3064" s="29" t="s">
        <v>632</v>
      </c>
      <c r="E3064" s="29" t="s">
        <v>631</v>
      </c>
      <c r="F3064" s="28">
        <v>9380000</v>
      </c>
      <c r="G3064" s="28">
        <v>-9379999</v>
      </c>
      <c r="H3064" s="32">
        <v>1</v>
      </c>
      <c r="I3064" s="110"/>
      <c r="J3064" s="22"/>
    </row>
    <row r="3065" spans="1:10" s="20" customFormat="1" ht="23.25" customHeight="1">
      <c r="A3065" s="30">
        <v>61</v>
      </c>
      <c r="B3065" s="31">
        <v>100000050601</v>
      </c>
      <c r="C3065" s="30">
        <v>0</v>
      </c>
      <c r="D3065" s="29" t="s">
        <v>630</v>
      </c>
      <c r="E3065" s="29" t="s">
        <v>332</v>
      </c>
      <c r="F3065" s="28">
        <v>13000000</v>
      </c>
      <c r="G3065" s="28">
        <v>-12999999</v>
      </c>
      <c r="H3065" s="32">
        <v>1</v>
      </c>
      <c r="I3065" s="110"/>
      <c r="J3065" s="22"/>
    </row>
    <row r="3066" spans="1:10" s="20" customFormat="1" ht="23.25" customHeight="1">
      <c r="A3066" s="30">
        <v>62</v>
      </c>
      <c r="B3066" s="31">
        <v>100000050602</v>
      </c>
      <c r="C3066" s="30">
        <v>0</v>
      </c>
      <c r="D3066" s="29" t="s">
        <v>629</v>
      </c>
      <c r="E3066" s="29" t="s">
        <v>402</v>
      </c>
      <c r="F3066" s="28">
        <v>6370000</v>
      </c>
      <c r="G3066" s="28">
        <v>-6369999</v>
      </c>
      <c r="H3066" s="32">
        <v>1</v>
      </c>
      <c r="I3066" s="110"/>
      <c r="J3066" s="22"/>
    </row>
    <row r="3067" spans="1:10" s="20" customFormat="1" ht="23.25" customHeight="1">
      <c r="A3067" s="30">
        <v>63</v>
      </c>
      <c r="B3067" s="31">
        <v>100000059831</v>
      </c>
      <c r="C3067" s="30">
        <v>0</v>
      </c>
      <c r="D3067" s="29" t="s">
        <v>628</v>
      </c>
      <c r="E3067" s="29" t="s">
        <v>627</v>
      </c>
      <c r="F3067" s="28">
        <v>600000</v>
      </c>
      <c r="G3067" s="28">
        <v>-599999</v>
      </c>
      <c r="H3067" s="32">
        <v>1</v>
      </c>
      <c r="I3067" s="110"/>
      <c r="J3067" s="22"/>
    </row>
    <row r="3068" spans="1:10" s="20" customFormat="1" ht="23.25" customHeight="1">
      <c r="A3068" s="30">
        <v>64</v>
      </c>
      <c r="B3068" s="31">
        <v>100000059832</v>
      </c>
      <c r="C3068" s="30">
        <v>0</v>
      </c>
      <c r="D3068" s="29" t="s">
        <v>628</v>
      </c>
      <c r="E3068" s="29" t="s">
        <v>627</v>
      </c>
      <c r="F3068" s="28">
        <v>600000</v>
      </c>
      <c r="G3068" s="28">
        <v>-599999</v>
      </c>
      <c r="H3068" s="32">
        <v>1</v>
      </c>
      <c r="I3068" s="110"/>
      <c r="J3068" s="22"/>
    </row>
    <row r="3069" spans="1:10" s="20" customFormat="1" ht="23.25" customHeight="1">
      <c r="A3069" s="30">
        <v>65</v>
      </c>
      <c r="B3069" s="31">
        <v>100000059833</v>
      </c>
      <c r="C3069" s="30">
        <v>0</v>
      </c>
      <c r="D3069" s="29" t="s">
        <v>628</v>
      </c>
      <c r="E3069" s="29" t="s">
        <v>627</v>
      </c>
      <c r="F3069" s="28">
        <v>600000</v>
      </c>
      <c r="G3069" s="28">
        <v>-599999</v>
      </c>
      <c r="H3069" s="32">
        <v>1</v>
      </c>
      <c r="I3069" s="110"/>
      <c r="J3069" s="22"/>
    </row>
    <row r="3070" spans="1:10" s="20" customFormat="1" ht="23.25" customHeight="1">
      <c r="A3070" s="30">
        <v>66</v>
      </c>
      <c r="B3070" s="31">
        <v>100000060021</v>
      </c>
      <c r="C3070" s="30">
        <v>0</v>
      </c>
      <c r="D3070" s="29" t="s">
        <v>523</v>
      </c>
      <c r="E3070" s="29" t="s">
        <v>174</v>
      </c>
      <c r="F3070" s="28">
        <v>26429</v>
      </c>
      <c r="G3070" s="28">
        <v>-26428</v>
      </c>
      <c r="H3070" s="32">
        <v>1</v>
      </c>
      <c r="I3070" s="110"/>
      <c r="J3070" s="22"/>
    </row>
    <row r="3071" spans="1:10" s="20" customFormat="1" ht="23.25" customHeight="1">
      <c r="A3071" s="30">
        <v>67</v>
      </c>
      <c r="B3071" s="31">
        <v>100000060034</v>
      </c>
      <c r="C3071" s="30">
        <v>0</v>
      </c>
      <c r="D3071" s="29" t="s">
        <v>523</v>
      </c>
      <c r="E3071" s="29" t="s">
        <v>174</v>
      </c>
      <c r="F3071" s="28">
        <v>26429</v>
      </c>
      <c r="G3071" s="28">
        <v>-26428</v>
      </c>
      <c r="H3071" s="32">
        <v>1</v>
      </c>
      <c r="I3071" s="110"/>
      <c r="J3071" s="22"/>
    </row>
    <row r="3072" spans="1:10" s="20" customFormat="1" ht="23.25" customHeight="1">
      <c r="A3072" s="30">
        <v>68</v>
      </c>
      <c r="B3072" s="31">
        <v>100000060035</v>
      </c>
      <c r="C3072" s="30">
        <v>0</v>
      </c>
      <c r="D3072" s="29" t="s">
        <v>523</v>
      </c>
      <c r="E3072" s="29" t="s">
        <v>174</v>
      </c>
      <c r="F3072" s="28">
        <v>26429</v>
      </c>
      <c r="G3072" s="28">
        <v>-26428</v>
      </c>
      <c r="H3072" s="32">
        <v>1</v>
      </c>
      <c r="I3072" s="110"/>
      <c r="J3072" s="22"/>
    </row>
    <row r="3073" spans="1:10" s="20" customFormat="1" ht="23.25" customHeight="1">
      <c r="A3073" s="30">
        <v>69</v>
      </c>
      <c r="B3073" s="31">
        <v>100000060036</v>
      </c>
      <c r="C3073" s="30">
        <v>0</v>
      </c>
      <c r="D3073" s="29" t="s">
        <v>523</v>
      </c>
      <c r="E3073" s="29" t="s">
        <v>174</v>
      </c>
      <c r="F3073" s="28">
        <v>26429</v>
      </c>
      <c r="G3073" s="28">
        <v>-26428</v>
      </c>
      <c r="H3073" s="32">
        <v>1</v>
      </c>
      <c r="I3073" s="110"/>
      <c r="J3073" s="22"/>
    </row>
    <row r="3074" spans="1:10" s="20" customFormat="1" ht="23.25" customHeight="1">
      <c r="A3074" s="30">
        <v>70</v>
      </c>
      <c r="B3074" s="31">
        <v>100000060037</v>
      </c>
      <c r="C3074" s="30">
        <v>0</v>
      </c>
      <c r="D3074" s="29" t="s">
        <v>523</v>
      </c>
      <c r="E3074" s="29" t="s">
        <v>174</v>
      </c>
      <c r="F3074" s="28">
        <v>26429</v>
      </c>
      <c r="G3074" s="28">
        <v>-26428</v>
      </c>
      <c r="H3074" s="32">
        <v>1</v>
      </c>
      <c r="I3074" s="110"/>
      <c r="J3074" s="22"/>
    </row>
    <row r="3075" spans="1:10" s="20" customFormat="1" ht="23.25" customHeight="1">
      <c r="A3075" s="30">
        <v>71</v>
      </c>
      <c r="B3075" s="31">
        <v>100000060038</v>
      </c>
      <c r="C3075" s="30">
        <v>0</v>
      </c>
      <c r="D3075" s="29" t="s">
        <v>523</v>
      </c>
      <c r="E3075" s="29" t="s">
        <v>174</v>
      </c>
      <c r="F3075" s="28">
        <v>26429</v>
      </c>
      <c r="G3075" s="28">
        <v>-26428</v>
      </c>
      <c r="H3075" s="32">
        <v>1</v>
      </c>
      <c r="I3075" s="110"/>
      <c r="J3075" s="22"/>
    </row>
    <row r="3076" spans="1:10" s="20" customFormat="1" ht="23.25" customHeight="1">
      <c r="A3076" s="30">
        <v>72</v>
      </c>
      <c r="B3076" s="31">
        <v>100000060039</v>
      </c>
      <c r="C3076" s="30">
        <v>0</v>
      </c>
      <c r="D3076" s="29" t="s">
        <v>523</v>
      </c>
      <c r="E3076" s="29" t="s">
        <v>174</v>
      </c>
      <c r="F3076" s="28">
        <v>26429</v>
      </c>
      <c r="G3076" s="28">
        <v>-26428</v>
      </c>
      <c r="H3076" s="32">
        <v>1</v>
      </c>
      <c r="I3076" s="110"/>
      <c r="J3076" s="22"/>
    </row>
    <row r="3077" spans="1:10" s="20" customFormat="1" ht="23.25" customHeight="1">
      <c r="A3077" s="30">
        <v>73</v>
      </c>
      <c r="B3077" s="31">
        <v>100000060113</v>
      </c>
      <c r="C3077" s="30">
        <v>0</v>
      </c>
      <c r="D3077" s="29" t="s">
        <v>626</v>
      </c>
      <c r="E3077" s="29" t="s">
        <v>625</v>
      </c>
      <c r="F3077" s="28">
        <v>921400</v>
      </c>
      <c r="G3077" s="28">
        <v>-921399</v>
      </c>
      <c r="H3077" s="32">
        <v>1</v>
      </c>
      <c r="I3077" s="110"/>
      <c r="J3077" s="22"/>
    </row>
    <row r="3078" spans="1:10" s="20" customFormat="1" ht="23.25" customHeight="1">
      <c r="A3078" s="30">
        <v>74</v>
      </c>
      <c r="B3078" s="31">
        <v>100000075526</v>
      </c>
      <c r="C3078" s="30">
        <v>0</v>
      </c>
      <c r="D3078" s="29" t="s">
        <v>624</v>
      </c>
      <c r="E3078" s="29" t="s">
        <v>15</v>
      </c>
      <c r="F3078" s="28">
        <v>18725</v>
      </c>
      <c r="G3078" s="28">
        <v>-18724</v>
      </c>
      <c r="H3078" s="32">
        <v>1</v>
      </c>
      <c r="I3078" s="110"/>
      <c r="J3078" s="22"/>
    </row>
    <row r="3079" spans="1:10" s="20" customFormat="1" ht="23.25" customHeight="1">
      <c r="A3079" s="30">
        <v>75</v>
      </c>
      <c r="B3079" s="31">
        <v>100000075527</v>
      </c>
      <c r="C3079" s="30">
        <v>0</v>
      </c>
      <c r="D3079" s="29" t="s">
        <v>624</v>
      </c>
      <c r="E3079" s="29" t="s">
        <v>15</v>
      </c>
      <c r="F3079" s="28">
        <v>18725</v>
      </c>
      <c r="G3079" s="28">
        <v>-18724</v>
      </c>
      <c r="H3079" s="32">
        <v>1</v>
      </c>
      <c r="I3079" s="110"/>
      <c r="J3079" s="22"/>
    </row>
    <row r="3080" spans="1:10" s="20" customFormat="1" ht="23.25" customHeight="1">
      <c r="A3080" s="30">
        <v>76</v>
      </c>
      <c r="B3080" s="31">
        <v>100000075528</v>
      </c>
      <c r="C3080" s="30">
        <v>0</v>
      </c>
      <c r="D3080" s="29" t="s">
        <v>624</v>
      </c>
      <c r="E3080" s="29" t="s">
        <v>15</v>
      </c>
      <c r="F3080" s="28">
        <v>18725</v>
      </c>
      <c r="G3080" s="28">
        <v>-18724</v>
      </c>
      <c r="H3080" s="32">
        <v>1</v>
      </c>
      <c r="I3080" s="110"/>
      <c r="J3080" s="22"/>
    </row>
    <row r="3081" spans="1:10" s="20" customFormat="1" ht="23.25" customHeight="1">
      <c r="A3081" s="30">
        <v>77</v>
      </c>
      <c r="B3081" s="31">
        <v>100000075529</v>
      </c>
      <c r="C3081" s="30">
        <v>0</v>
      </c>
      <c r="D3081" s="29" t="s">
        <v>624</v>
      </c>
      <c r="E3081" s="29" t="s">
        <v>15</v>
      </c>
      <c r="F3081" s="28">
        <v>26750</v>
      </c>
      <c r="G3081" s="28">
        <v>-26749</v>
      </c>
      <c r="H3081" s="32">
        <v>1</v>
      </c>
      <c r="I3081" s="110"/>
      <c r="J3081" s="22"/>
    </row>
    <row r="3082" spans="1:10" s="20" customFormat="1" ht="23.25" customHeight="1">
      <c r="A3082" s="30">
        <v>78</v>
      </c>
      <c r="B3082" s="31">
        <v>100000075530</v>
      </c>
      <c r="C3082" s="30">
        <v>0</v>
      </c>
      <c r="D3082" s="29" t="s">
        <v>622</v>
      </c>
      <c r="E3082" s="29" t="s">
        <v>409</v>
      </c>
      <c r="F3082" s="28">
        <v>31056.75</v>
      </c>
      <c r="G3082" s="28">
        <v>-31055.75</v>
      </c>
      <c r="H3082" s="32">
        <v>1</v>
      </c>
      <c r="I3082" s="110"/>
      <c r="J3082" s="22"/>
    </row>
    <row r="3083" spans="1:10" s="20" customFormat="1" ht="23.25" customHeight="1">
      <c r="A3083" s="30">
        <v>79</v>
      </c>
      <c r="B3083" s="31">
        <v>100000075562</v>
      </c>
      <c r="C3083" s="30">
        <v>0</v>
      </c>
      <c r="D3083" s="29" t="s">
        <v>622</v>
      </c>
      <c r="E3083" s="29" t="s">
        <v>288</v>
      </c>
      <c r="F3083" s="28">
        <v>31056.75</v>
      </c>
      <c r="G3083" s="28">
        <v>-31055.75</v>
      </c>
      <c r="H3083" s="32">
        <v>1</v>
      </c>
      <c r="I3083" s="110"/>
      <c r="J3083" s="22"/>
    </row>
    <row r="3084" spans="1:10" s="20" customFormat="1" ht="23.25" customHeight="1">
      <c r="A3084" s="30">
        <v>80</v>
      </c>
      <c r="B3084" s="31">
        <v>100000075563</v>
      </c>
      <c r="C3084" s="30">
        <v>0</v>
      </c>
      <c r="D3084" s="29" t="s">
        <v>622</v>
      </c>
      <c r="E3084" s="29" t="s">
        <v>288</v>
      </c>
      <c r="F3084" s="28">
        <v>31056.75</v>
      </c>
      <c r="G3084" s="28">
        <v>-31055.75</v>
      </c>
      <c r="H3084" s="32">
        <v>1</v>
      </c>
      <c r="I3084" s="110"/>
      <c r="J3084" s="22"/>
    </row>
    <row r="3085" spans="1:10" s="20" customFormat="1" ht="23.25" customHeight="1">
      <c r="A3085" s="30">
        <v>81</v>
      </c>
      <c r="B3085" s="31">
        <v>100000075564</v>
      </c>
      <c r="C3085" s="30">
        <v>0</v>
      </c>
      <c r="D3085" s="29" t="s">
        <v>622</v>
      </c>
      <c r="E3085" s="29" t="s">
        <v>288</v>
      </c>
      <c r="F3085" s="28">
        <v>31056.75</v>
      </c>
      <c r="G3085" s="28">
        <v>-31055.75</v>
      </c>
      <c r="H3085" s="32">
        <v>1</v>
      </c>
      <c r="I3085" s="110"/>
      <c r="J3085" s="22"/>
    </row>
    <row r="3086" spans="1:10" s="20" customFormat="1" ht="23.25" customHeight="1">
      <c r="A3086" s="30">
        <v>82</v>
      </c>
      <c r="B3086" s="31">
        <v>100000075565</v>
      </c>
      <c r="C3086" s="30">
        <v>0</v>
      </c>
      <c r="D3086" s="29" t="s">
        <v>622</v>
      </c>
      <c r="E3086" s="29" t="s">
        <v>288</v>
      </c>
      <c r="F3086" s="28">
        <v>31056.75</v>
      </c>
      <c r="G3086" s="28">
        <v>-31055.75</v>
      </c>
      <c r="H3086" s="32">
        <v>1</v>
      </c>
      <c r="I3086" s="110"/>
      <c r="J3086" s="22"/>
    </row>
    <row r="3087" spans="1:10" s="20" customFormat="1" ht="23.25" customHeight="1">
      <c r="A3087" s="30">
        <v>83</v>
      </c>
      <c r="B3087" s="31">
        <v>100000075566</v>
      </c>
      <c r="C3087" s="30">
        <v>0</v>
      </c>
      <c r="D3087" s="29" t="s">
        <v>622</v>
      </c>
      <c r="E3087" s="29" t="s">
        <v>288</v>
      </c>
      <c r="F3087" s="28">
        <v>31056.75</v>
      </c>
      <c r="G3087" s="28">
        <v>-31055.75</v>
      </c>
      <c r="H3087" s="32">
        <v>1</v>
      </c>
      <c r="I3087" s="110"/>
      <c r="J3087" s="22"/>
    </row>
    <row r="3088" spans="1:10" s="20" customFormat="1" ht="23.25" customHeight="1">
      <c r="A3088" s="30">
        <v>84</v>
      </c>
      <c r="B3088" s="31">
        <v>100000075567</v>
      </c>
      <c r="C3088" s="30">
        <v>0</v>
      </c>
      <c r="D3088" s="29" t="s">
        <v>622</v>
      </c>
      <c r="E3088" s="29" t="s">
        <v>288</v>
      </c>
      <c r="F3088" s="28">
        <v>31056.75</v>
      </c>
      <c r="G3088" s="28">
        <v>-31055.75</v>
      </c>
      <c r="H3088" s="32">
        <v>1</v>
      </c>
      <c r="I3088" s="110"/>
      <c r="J3088" s="22"/>
    </row>
    <row r="3089" spans="1:10" s="20" customFormat="1" ht="23.25" customHeight="1">
      <c r="A3089" s="30">
        <v>85</v>
      </c>
      <c r="B3089" s="31">
        <v>100000075568</v>
      </c>
      <c r="C3089" s="30">
        <v>0</v>
      </c>
      <c r="D3089" s="29" t="s">
        <v>622</v>
      </c>
      <c r="E3089" s="29" t="s">
        <v>288</v>
      </c>
      <c r="F3089" s="28">
        <v>31056.75</v>
      </c>
      <c r="G3089" s="28">
        <v>-31055.75</v>
      </c>
      <c r="H3089" s="32">
        <v>1</v>
      </c>
      <c r="I3089" s="110"/>
      <c r="J3089" s="22"/>
    </row>
    <row r="3090" spans="1:10" s="20" customFormat="1" ht="23.25" customHeight="1">
      <c r="A3090" s="30">
        <v>86</v>
      </c>
      <c r="B3090" s="31">
        <v>100000075569</v>
      </c>
      <c r="C3090" s="30">
        <v>0</v>
      </c>
      <c r="D3090" s="29" t="s">
        <v>622</v>
      </c>
      <c r="E3090" s="29" t="s">
        <v>288</v>
      </c>
      <c r="F3090" s="28">
        <v>31056.75</v>
      </c>
      <c r="G3090" s="28">
        <v>-31055.75</v>
      </c>
      <c r="H3090" s="32">
        <v>1</v>
      </c>
      <c r="I3090" s="110"/>
      <c r="J3090" s="22"/>
    </row>
    <row r="3091" spans="1:10" s="20" customFormat="1" ht="23.25" customHeight="1">
      <c r="A3091" s="30">
        <v>87</v>
      </c>
      <c r="B3091" s="31">
        <v>100000075570</v>
      </c>
      <c r="C3091" s="30">
        <v>0</v>
      </c>
      <c r="D3091" s="29" t="s">
        <v>622</v>
      </c>
      <c r="E3091" s="29" t="s">
        <v>288</v>
      </c>
      <c r="F3091" s="28">
        <v>31056.75</v>
      </c>
      <c r="G3091" s="28">
        <v>-31055.75</v>
      </c>
      <c r="H3091" s="32">
        <v>1</v>
      </c>
      <c r="I3091" s="110"/>
      <c r="J3091" s="22"/>
    </row>
    <row r="3092" spans="1:10" s="20" customFormat="1" ht="23.25" customHeight="1">
      <c r="A3092" s="30">
        <v>88</v>
      </c>
      <c r="B3092" s="31">
        <v>100000075571</v>
      </c>
      <c r="C3092" s="30">
        <v>0</v>
      </c>
      <c r="D3092" s="29" t="s">
        <v>622</v>
      </c>
      <c r="E3092" s="29" t="s">
        <v>288</v>
      </c>
      <c r="F3092" s="28">
        <v>31056.75</v>
      </c>
      <c r="G3092" s="28">
        <v>-31055.75</v>
      </c>
      <c r="H3092" s="32">
        <v>1</v>
      </c>
      <c r="I3092" s="110"/>
      <c r="J3092" s="22"/>
    </row>
    <row r="3093" spans="1:10" s="20" customFormat="1" ht="23.25" customHeight="1">
      <c r="A3093" s="30">
        <v>89</v>
      </c>
      <c r="B3093" s="31">
        <v>100000075572</v>
      </c>
      <c r="C3093" s="30">
        <v>0</v>
      </c>
      <c r="D3093" s="29" t="s">
        <v>622</v>
      </c>
      <c r="E3093" s="29" t="s">
        <v>288</v>
      </c>
      <c r="F3093" s="28">
        <v>31056.75</v>
      </c>
      <c r="G3093" s="28">
        <v>-31055.75</v>
      </c>
      <c r="H3093" s="32">
        <v>1</v>
      </c>
      <c r="I3093" s="110"/>
      <c r="J3093" s="22"/>
    </row>
    <row r="3094" spans="1:10" s="20" customFormat="1" ht="23.25" customHeight="1">
      <c r="A3094" s="30">
        <v>90</v>
      </c>
      <c r="B3094" s="31">
        <v>100000075573</v>
      </c>
      <c r="C3094" s="30">
        <v>0</v>
      </c>
      <c r="D3094" s="29" t="s">
        <v>622</v>
      </c>
      <c r="E3094" s="29" t="s">
        <v>288</v>
      </c>
      <c r="F3094" s="28">
        <v>31056.75</v>
      </c>
      <c r="G3094" s="28">
        <v>-31055.75</v>
      </c>
      <c r="H3094" s="32">
        <v>1</v>
      </c>
      <c r="I3094" s="110"/>
      <c r="J3094" s="22"/>
    </row>
    <row r="3095" spans="1:10" s="20" customFormat="1" ht="23.25" customHeight="1">
      <c r="A3095" s="30">
        <v>91</v>
      </c>
      <c r="B3095" s="31">
        <v>100000075574</v>
      </c>
      <c r="C3095" s="30">
        <v>0</v>
      </c>
      <c r="D3095" s="29" t="s">
        <v>622</v>
      </c>
      <c r="E3095" s="29" t="s">
        <v>288</v>
      </c>
      <c r="F3095" s="28">
        <v>31056.75</v>
      </c>
      <c r="G3095" s="28">
        <v>-31055.75</v>
      </c>
      <c r="H3095" s="32">
        <v>1</v>
      </c>
      <c r="I3095" s="110"/>
      <c r="J3095" s="22"/>
    </row>
    <row r="3096" spans="1:10" s="20" customFormat="1" ht="23.25" customHeight="1">
      <c r="A3096" s="30">
        <v>92</v>
      </c>
      <c r="B3096" s="31">
        <v>100000075575</v>
      </c>
      <c r="C3096" s="30">
        <v>0</v>
      </c>
      <c r="D3096" s="29" t="s">
        <v>622</v>
      </c>
      <c r="E3096" s="29" t="s">
        <v>288</v>
      </c>
      <c r="F3096" s="28">
        <v>31056.75</v>
      </c>
      <c r="G3096" s="28">
        <v>-31055.75</v>
      </c>
      <c r="H3096" s="32">
        <v>1</v>
      </c>
      <c r="I3096" s="110"/>
      <c r="J3096" s="22"/>
    </row>
    <row r="3097" spans="1:10" s="20" customFormat="1" ht="23.25" customHeight="1">
      <c r="A3097" s="30">
        <v>93</v>
      </c>
      <c r="B3097" s="31">
        <v>100000075576</v>
      </c>
      <c r="C3097" s="30">
        <v>0</v>
      </c>
      <c r="D3097" s="29" t="s">
        <v>622</v>
      </c>
      <c r="E3097" s="29" t="s">
        <v>288</v>
      </c>
      <c r="F3097" s="28">
        <v>31056.75</v>
      </c>
      <c r="G3097" s="28">
        <v>-31055.75</v>
      </c>
      <c r="H3097" s="32">
        <v>1</v>
      </c>
      <c r="I3097" s="110"/>
      <c r="J3097" s="22"/>
    </row>
    <row r="3098" spans="1:10" s="20" customFormat="1" ht="23.25" customHeight="1">
      <c r="A3098" s="30">
        <v>94</v>
      </c>
      <c r="B3098" s="31">
        <v>100000075577</v>
      </c>
      <c r="C3098" s="30">
        <v>0</v>
      </c>
      <c r="D3098" s="29" t="s">
        <v>622</v>
      </c>
      <c r="E3098" s="29" t="s">
        <v>288</v>
      </c>
      <c r="F3098" s="28">
        <v>31056.75</v>
      </c>
      <c r="G3098" s="28">
        <v>-31055.75</v>
      </c>
      <c r="H3098" s="32">
        <v>1</v>
      </c>
      <c r="I3098" s="110"/>
      <c r="J3098" s="22"/>
    </row>
    <row r="3099" spans="1:10" s="20" customFormat="1" ht="23.25" customHeight="1">
      <c r="A3099" s="30">
        <v>95</v>
      </c>
      <c r="B3099" s="31">
        <v>100000075578</v>
      </c>
      <c r="C3099" s="30">
        <v>0</v>
      </c>
      <c r="D3099" s="29" t="s">
        <v>622</v>
      </c>
      <c r="E3099" s="29" t="s">
        <v>288</v>
      </c>
      <c r="F3099" s="28">
        <v>31056.75</v>
      </c>
      <c r="G3099" s="28">
        <v>-31055.75</v>
      </c>
      <c r="H3099" s="32">
        <v>1</v>
      </c>
      <c r="I3099" s="110"/>
      <c r="J3099" s="22"/>
    </row>
    <row r="3100" spans="1:10" s="20" customFormat="1" ht="23.25" customHeight="1">
      <c r="A3100" s="30">
        <v>96</v>
      </c>
      <c r="B3100" s="31">
        <v>100000075579</v>
      </c>
      <c r="C3100" s="30">
        <v>0</v>
      </c>
      <c r="D3100" s="29" t="s">
        <v>622</v>
      </c>
      <c r="E3100" s="29" t="s">
        <v>288</v>
      </c>
      <c r="F3100" s="28">
        <v>31056.75</v>
      </c>
      <c r="G3100" s="28">
        <v>-31055.75</v>
      </c>
      <c r="H3100" s="32">
        <v>1</v>
      </c>
      <c r="I3100" s="110"/>
      <c r="J3100" s="22"/>
    </row>
    <row r="3101" spans="1:10" s="20" customFormat="1" ht="23.25" customHeight="1">
      <c r="A3101" s="30">
        <v>97</v>
      </c>
      <c r="B3101" s="31">
        <v>100000075580</v>
      </c>
      <c r="C3101" s="30">
        <v>0</v>
      </c>
      <c r="D3101" s="29" t="s">
        <v>622</v>
      </c>
      <c r="E3101" s="29" t="s">
        <v>288</v>
      </c>
      <c r="F3101" s="28">
        <v>31056.75</v>
      </c>
      <c r="G3101" s="28">
        <v>-31055.75</v>
      </c>
      <c r="H3101" s="32">
        <v>1</v>
      </c>
      <c r="I3101" s="110"/>
      <c r="J3101" s="22"/>
    </row>
    <row r="3102" spans="1:10" s="20" customFormat="1" ht="23.25" customHeight="1">
      <c r="A3102" s="30">
        <v>98</v>
      </c>
      <c r="B3102" s="31">
        <v>100000075581</v>
      </c>
      <c r="C3102" s="30">
        <v>0</v>
      </c>
      <c r="D3102" s="29" t="s">
        <v>622</v>
      </c>
      <c r="E3102" s="29" t="s">
        <v>288</v>
      </c>
      <c r="F3102" s="28">
        <v>31056.75</v>
      </c>
      <c r="G3102" s="28">
        <v>-31055.75</v>
      </c>
      <c r="H3102" s="32">
        <v>1</v>
      </c>
      <c r="I3102" s="110"/>
      <c r="J3102" s="22"/>
    </row>
    <row r="3103" spans="1:10" s="20" customFormat="1" ht="23.25" customHeight="1">
      <c r="A3103" s="30">
        <v>99</v>
      </c>
      <c r="B3103" s="31">
        <v>100000075582</v>
      </c>
      <c r="C3103" s="30">
        <v>0</v>
      </c>
      <c r="D3103" s="29" t="s">
        <v>622</v>
      </c>
      <c r="E3103" s="29" t="s">
        <v>288</v>
      </c>
      <c r="F3103" s="28">
        <v>31056.75</v>
      </c>
      <c r="G3103" s="28">
        <v>-31055.75</v>
      </c>
      <c r="H3103" s="32">
        <v>1</v>
      </c>
      <c r="I3103" s="110"/>
      <c r="J3103" s="22"/>
    </row>
    <row r="3104" spans="1:10" s="20" customFormat="1" ht="23.25" customHeight="1">
      <c r="A3104" s="30">
        <v>100</v>
      </c>
      <c r="B3104" s="31">
        <v>100000075583</v>
      </c>
      <c r="C3104" s="30">
        <v>0</v>
      </c>
      <c r="D3104" s="29" t="s">
        <v>622</v>
      </c>
      <c r="E3104" s="29" t="s">
        <v>288</v>
      </c>
      <c r="F3104" s="28">
        <v>31056.75</v>
      </c>
      <c r="G3104" s="28">
        <v>-31055.75</v>
      </c>
      <c r="H3104" s="32">
        <v>1</v>
      </c>
      <c r="I3104" s="110"/>
      <c r="J3104" s="22"/>
    </row>
    <row r="3105" spans="1:10" s="20" customFormat="1" ht="23.25" customHeight="1">
      <c r="A3105" s="30">
        <v>101</v>
      </c>
      <c r="B3105" s="31">
        <v>100000075584</v>
      </c>
      <c r="C3105" s="30">
        <v>0</v>
      </c>
      <c r="D3105" s="29" t="s">
        <v>622</v>
      </c>
      <c r="E3105" s="29" t="s">
        <v>288</v>
      </c>
      <c r="F3105" s="28">
        <v>31056.75</v>
      </c>
      <c r="G3105" s="28">
        <v>-31055.75</v>
      </c>
      <c r="H3105" s="32">
        <v>1</v>
      </c>
      <c r="I3105" s="110"/>
      <c r="J3105" s="22"/>
    </row>
    <row r="3106" spans="1:10" s="20" customFormat="1" ht="23.25" customHeight="1">
      <c r="A3106" s="30">
        <v>102</v>
      </c>
      <c r="B3106" s="31">
        <v>100000075585</v>
      </c>
      <c r="C3106" s="30">
        <v>0</v>
      </c>
      <c r="D3106" s="29" t="s">
        <v>622</v>
      </c>
      <c r="E3106" s="29" t="s">
        <v>288</v>
      </c>
      <c r="F3106" s="28">
        <v>31056.75</v>
      </c>
      <c r="G3106" s="28">
        <v>-31055.75</v>
      </c>
      <c r="H3106" s="32">
        <v>1</v>
      </c>
      <c r="I3106" s="110"/>
      <c r="J3106" s="22"/>
    </row>
    <row r="3107" spans="1:10" s="20" customFormat="1" ht="23.25" customHeight="1">
      <c r="A3107" s="30">
        <v>103</v>
      </c>
      <c r="B3107" s="31">
        <v>100000075586</v>
      </c>
      <c r="C3107" s="30">
        <v>0</v>
      </c>
      <c r="D3107" s="29" t="s">
        <v>622</v>
      </c>
      <c r="E3107" s="29" t="s">
        <v>288</v>
      </c>
      <c r="F3107" s="28">
        <v>31056.75</v>
      </c>
      <c r="G3107" s="28">
        <v>-31055.75</v>
      </c>
      <c r="H3107" s="32">
        <v>1</v>
      </c>
      <c r="I3107" s="110"/>
      <c r="J3107" s="22"/>
    </row>
    <row r="3108" spans="1:10" s="20" customFormat="1" ht="23.25" customHeight="1">
      <c r="A3108" s="30">
        <v>104</v>
      </c>
      <c r="B3108" s="31">
        <v>100000075587</v>
      </c>
      <c r="C3108" s="30">
        <v>0</v>
      </c>
      <c r="D3108" s="29" t="s">
        <v>622</v>
      </c>
      <c r="E3108" s="29" t="s">
        <v>288</v>
      </c>
      <c r="F3108" s="28">
        <v>31056.75</v>
      </c>
      <c r="G3108" s="28">
        <v>-31055.75</v>
      </c>
      <c r="H3108" s="32">
        <v>1</v>
      </c>
      <c r="I3108" s="110"/>
      <c r="J3108" s="22"/>
    </row>
    <row r="3109" spans="1:10" s="20" customFormat="1" ht="23.25" customHeight="1">
      <c r="A3109" s="30">
        <v>105</v>
      </c>
      <c r="B3109" s="31">
        <v>100000075588</v>
      </c>
      <c r="C3109" s="30">
        <v>0</v>
      </c>
      <c r="D3109" s="29" t="s">
        <v>622</v>
      </c>
      <c r="E3109" s="29" t="s">
        <v>288</v>
      </c>
      <c r="F3109" s="28">
        <v>31056.75</v>
      </c>
      <c r="G3109" s="28">
        <v>-31055.75</v>
      </c>
      <c r="H3109" s="32">
        <v>1</v>
      </c>
      <c r="I3109" s="110"/>
      <c r="J3109" s="22"/>
    </row>
    <row r="3110" spans="1:10" s="20" customFormat="1" ht="23.25" customHeight="1">
      <c r="A3110" s="30">
        <v>106</v>
      </c>
      <c r="B3110" s="31">
        <v>100000075589</v>
      </c>
      <c r="C3110" s="30">
        <v>0</v>
      </c>
      <c r="D3110" s="29" t="s">
        <v>622</v>
      </c>
      <c r="E3110" s="29" t="s">
        <v>288</v>
      </c>
      <c r="F3110" s="28">
        <v>31056.75</v>
      </c>
      <c r="G3110" s="28">
        <v>-31055.75</v>
      </c>
      <c r="H3110" s="32">
        <v>1</v>
      </c>
      <c r="I3110" s="110"/>
      <c r="J3110" s="22"/>
    </row>
    <row r="3111" spans="1:10" s="20" customFormat="1" ht="23.25" customHeight="1">
      <c r="A3111" s="30">
        <v>107</v>
      </c>
      <c r="B3111" s="31">
        <v>100000075590</v>
      </c>
      <c r="C3111" s="30">
        <v>0</v>
      </c>
      <c r="D3111" s="29" t="s">
        <v>622</v>
      </c>
      <c r="E3111" s="29" t="s">
        <v>288</v>
      </c>
      <c r="F3111" s="28">
        <v>31056.75</v>
      </c>
      <c r="G3111" s="28">
        <v>-31055.75</v>
      </c>
      <c r="H3111" s="32">
        <v>1</v>
      </c>
      <c r="I3111" s="110"/>
      <c r="J3111" s="22"/>
    </row>
    <row r="3112" spans="1:10" s="20" customFormat="1" ht="23.25" customHeight="1">
      <c r="A3112" s="30">
        <v>108</v>
      </c>
      <c r="B3112" s="31">
        <v>100000075591</v>
      </c>
      <c r="C3112" s="30">
        <v>0</v>
      </c>
      <c r="D3112" s="29" t="s">
        <v>622</v>
      </c>
      <c r="E3112" s="29" t="s">
        <v>288</v>
      </c>
      <c r="F3112" s="28">
        <v>31056.75</v>
      </c>
      <c r="G3112" s="28">
        <v>-31055.75</v>
      </c>
      <c r="H3112" s="32">
        <v>1</v>
      </c>
      <c r="I3112" s="110"/>
      <c r="J3112" s="22"/>
    </row>
    <row r="3113" spans="1:10" s="20" customFormat="1" ht="23.25" customHeight="1">
      <c r="A3113" s="30">
        <v>109</v>
      </c>
      <c r="B3113" s="31">
        <v>100000075592</v>
      </c>
      <c r="C3113" s="30">
        <v>0</v>
      </c>
      <c r="D3113" s="29" t="s">
        <v>622</v>
      </c>
      <c r="E3113" s="29" t="s">
        <v>288</v>
      </c>
      <c r="F3113" s="28">
        <v>31056.75</v>
      </c>
      <c r="G3113" s="28">
        <v>-31055.75</v>
      </c>
      <c r="H3113" s="32">
        <v>1</v>
      </c>
      <c r="I3113" s="110"/>
      <c r="J3113" s="22"/>
    </row>
    <row r="3114" spans="1:10" s="20" customFormat="1" ht="23.25" customHeight="1">
      <c r="A3114" s="30">
        <v>110</v>
      </c>
      <c r="B3114" s="31">
        <v>100000075593</v>
      </c>
      <c r="C3114" s="30">
        <v>0</v>
      </c>
      <c r="D3114" s="29" t="s">
        <v>622</v>
      </c>
      <c r="E3114" s="29" t="s">
        <v>288</v>
      </c>
      <c r="F3114" s="28">
        <v>31056.75</v>
      </c>
      <c r="G3114" s="28">
        <v>-31055.75</v>
      </c>
      <c r="H3114" s="32">
        <v>1</v>
      </c>
      <c r="I3114" s="110"/>
      <c r="J3114" s="22"/>
    </row>
    <row r="3115" spans="1:10" s="20" customFormat="1" ht="23.25" customHeight="1">
      <c r="A3115" s="30">
        <v>111</v>
      </c>
      <c r="B3115" s="31">
        <v>100000075594</v>
      </c>
      <c r="C3115" s="30">
        <v>0</v>
      </c>
      <c r="D3115" s="29" t="s">
        <v>622</v>
      </c>
      <c r="E3115" s="29" t="s">
        <v>288</v>
      </c>
      <c r="F3115" s="28">
        <v>31056.75</v>
      </c>
      <c r="G3115" s="28">
        <v>-31055.75</v>
      </c>
      <c r="H3115" s="32">
        <v>1</v>
      </c>
      <c r="I3115" s="110"/>
      <c r="J3115" s="22"/>
    </row>
    <row r="3116" spans="1:10" s="20" customFormat="1" ht="23.25" customHeight="1">
      <c r="A3116" s="30">
        <v>112</v>
      </c>
      <c r="B3116" s="31">
        <v>100000075595</v>
      </c>
      <c r="C3116" s="30">
        <v>0</v>
      </c>
      <c r="D3116" s="29" t="s">
        <v>622</v>
      </c>
      <c r="E3116" s="29" t="s">
        <v>288</v>
      </c>
      <c r="F3116" s="28">
        <v>31056.75</v>
      </c>
      <c r="G3116" s="28">
        <v>-31055.75</v>
      </c>
      <c r="H3116" s="32">
        <v>1</v>
      </c>
      <c r="I3116" s="110"/>
      <c r="J3116" s="22"/>
    </row>
    <row r="3117" spans="1:10" s="20" customFormat="1" ht="23.25" customHeight="1">
      <c r="A3117" s="30">
        <v>113</v>
      </c>
      <c r="B3117" s="31">
        <v>100000075596</v>
      </c>
      <c r="C3117" s="30">
        <v>0</v>
      </c>
      <c r="D3117" s="29" t="s">
        <v>622</v>
      </c>
      <c r="E3117" s="29" t="s">
        <v>288</v>
      </c>
      <c r="F3117" s="28">
        <v>31056.75</v>
      </c>
      <c r="G3117" s="28">
        <v>-31055.75</v>
      </c>
      <c r="H3117" s="32">
        <v>1</v>
      </c>
      <c r="I3117" s="110"/>
      <c r="J3117" s="22"/>
    </row>
    <row r="3118" spans="1:10" s="20" customFormat="1" ht="23.25" customHeight="1">
      <c r="A3118" s="30">
        <v>114</v>
      </c>
      <c r="B3118" s="31">
        <v>100000075597</v>
      </c>
      <c r="C3118" s="30">
        <v>0</v>
      </c>
      <c r="D3118" s="29" t="s">
        <v>622</v>
      </c>
      <c r="E3118" s="29" t="s">
        <v>288</v>
      </c>
      <c r="F3118" s="28">
        <v>31056.75</v>
      </c>
      <c r="G3118" s="28">
        <v>-31055.75</v>
      </c>
      <c r="H3118" s="32">
        <v>1</v>
      </c>
      <c r="I3118" s="110"/>
      <c r="J3118" s="22"/>
    </row>
    <row r="3119" spans="1:10" s="20" customFormat="1" ht="23.25" customHeight="1">
      <c r="A3119" s="30">
        <v>115</v>
      </c>
      <c r="B3119" s="31">
        <v>100000075598</v>
      </c>
      <c r="C3119" s="30">
        <v>0</v>
      </c>
      <c r="D3119" s="29" t="s">
        <v>622</v>
      </c>
      <c r="E3119" s="29" t="s">
        <v>288</v>
      </c>
      <c r="F3119" s="28">
        <v>31056.75</v>
      </c>
      <c r="G3119" s="28">
        <v>-31055.75</v>
      </c>
      <c r="H3119" s="32">
        <v>1</v>
      </c>
      <c r="I3119" s="110"/>
      <c r="J3119" s="22"/>
    </row>
    <row r="3120" spans="1:10" s="20" customFormat="1" ht="23.25" customHeight="1">
      <c r="A3120" s="30">
        <v>116</v>
      </c>
      <c r="B3120" s="31">
        <v>100000075599</v>
      </c>
      <c r="C3120" s="30">
        <v>0</v>
      </c>
      <c r="D3120" s="29" t="s">
        <v>622</v>
      </c>
      <c r="E3120" s="29" t="s">
        <v>288</v>
      </c>
      <c r="F3120" s="28">
        <v>31056.75</v>
      </c>
      <c r="G3120" s="28">
        <v>-31055.75</v>
      </c>
      <c r="H3120" s="32">
        <v>1</v>
      </c>
      <c r="I3120" s="110"/>
      <c r="J3120" s="22"/>
    </row>
    <row r="3121" spans="1:10" s="20" customFormat="1" ht="23.25" customHeight="1">
      <c r="A3121" s="30">
        <v>117</v>
      </c>
      <c r="B3121" s="31">
        <v>100000075600</v>
      </c>
      <c r="C3121" s="30">
        <v>0</v>
      </c>
      <c r="D3121" s="29" t="s">
        <v>622</v>
      </c>
      <c r="E3121" s="29" t="s">
        <v>288</v>
      </c>
      <c r="F3121" s="28">
        <v>31056.75</v>
      </c>
      <c r="G3121" s="28">
        <v>-31055.75</v>
      </c>
      <c r="H3121" s="32">
        <v>1</v>
      </c>
      <c r="I3121" s="110"/>
      <c r="J3121" s="22"/>
    </row>
    <row r="3122" spans="1:10" s="20" customFormat="1" ht="23.25" customHeight="1">
      <c r="A3122" s="30">
        <v>118</v>
      </c>
      <c r="B3122" s="31">
        <v>100000075601</v>
      </c>
      <c r="C3122" s="30">
        <v>0</v>
      </c>
      <c r="D3122" s="29" t="s">
        <v>622</v>
      </c>
      <c r="E3122" s="29" t="s">
        <v>288</v>
      </c>
      <c r="F3122" s="28">
        <v>31056.75</v>
      </c>
      <c r="G3122" s="28">
        <v>-31055.75</v>
      </c>
      <c r="H3122" s="32">
        <v>1</v>
      </c>
      <c r="I3122" s="110"/>
      <c r="J3122" s="22"/>
    </row>
    <row r="3123" spans="1:10" s="20" customFormat="1" ht="23.25" customHeight="1">
      <c r="A3123" s="30">
        <v>119</v>
      </c>
      <c r="B3123" s="31">
        <v>100000075602</v>
      </c>
      <c r="C3123" s="30">
        <v>0</v>
      </c>
      <c r="D3123" s="29" t="s">
        <v>622</v>
      </c>
      <c r="E3123" s="29" t="s">
        <v>288</v>
      </c>
      <c r="F3123" s="28">
        <v>31056.75</v>
      </c>
      <c r="G3123" s="28">
        <v>-31055.75</v>
      </c>
      <c r="H3123" s="32">
        <v>1</v>
      </c>
      <c r="I3123" s="110"/>
      <c r="J3123" s="22"/>
    </row>
    <row r="3124" spans="1:10" s="20" customFormat="1" ht="23.25" customHeight="1">
      <c r="A3124" s="30">
        <v>120</v>
      </c>
      <c r="B3124" s="31">
        <v>100000075603</v>
      </c>
      <c r="C3124" s="30">
        <v>0</v>
      </c>
      <c r="D3124" s="29" t="s">
        <v>622</v>
      </c>
      <c r="E3124" s="29" t="s">
        <v>288</v>
      </c>
      <c r="F3124" s="28">
        <v>31056.75</v>
      </c>
      <c r="G3124" s="28">
        <v>-31055.75</v>
      </c>
      <c r="H3124" s="32">
        <v>1</v>
      </c>
      <c r="I3124" s="110"/>
      <c r="J3124" s="22"/>
    </row>
    <row r="3125" spans="1:10" s="20" customFormat="1" ht="23.25" customHeight="1">
      <c r="A3125" s="30">
        <v>121</v>
      </c>
      <c r="B3125" s="31">
        <v>100000075604</v>
      </c>
      <c r="C3125" s="30">
        <v>0</v>
      </c>
      <c r="D3125" s="29" t="s">
        <v>622</v>
      </c>
      <c r="E3125" s="29" t="s">
        <v>288</v>
      </c>
      <c r="F3125" s="28">
        <v>31056.75</v>
      </c>
      <c r="G3125" s="28">
        <v>-31055.75</v>
      </c>
      <c r="H3125" s="32">
        <v>1</v>
      </c>
      <c r="I3125" s="110"/>
      <c r="J3125" s="22"/>
    </row>
    <row r="3126" spans="1:10" s="20" customFormat="1" ht="23.25" customHeight="1">
      <c r="A3126" s="30">
        <v>122</v>
      </c>
      <c r="B3126" s="31">
        <v>100000075605</v>
      </c>
      <c r="C3126" s="30">
        <v>0</v>
      </c>
      <c r="D3126" s="29" t="s">
        <v>622</v>
      </c>
      <c r="E3126" s="29" t="s">
        <v>288</v>
      </c>
      <c r="F3126" s="28">
        <v>31056.75</v>
      </c>
      <c r="G3126" s="28">
        <v>-31055.75</v>
      </c>
      <c r="H3126" s="32">
        <v>1</v>
      </c>
      <c r="I3126" s="110"/>
      <c r="J3126" s="22"/>
    </row>
    <row r="3127" spans="1:10" s="20" customFormat="1" ht="23.25" customHeight="1">
      <c r="A3127" s="30">
        <v>123</v>
      </c>
      <c r="B3127" s="31">
        <v>100000075606</v>
      </c>
      <c r="C3127" s="30">
        <v>0</v>
      </c>
      <c r="D3127" s="29" t="s">
        <v>622</v>
      </c>
      <c r="E3127" s="29" t="s">
        <v>288</v>
      </c>
      <c r="F3127" s="28">
        <v>31056.75</v>
      </c>
      <c r="G3127" s="28">
        <v>-31055.75</v>
      </c>
      <c r="H3127" s="32">
        <v>1</v>
      </c>
      <c r="I3127" s="110"/>
      <c r="J3127" s="22"/>
    </row>
    <row r="3128" spans="1:10" s="20" customFormat="1" ht="23.25" customHeight="1">
      <c r="A3128" s="30">
        <v>124</v>
      </c>
      <c r="B3128" s="31">
        <v>100000075607</v>
      </c>
      <c r="C3128" s="30">
        <v>0</v>
      </c>
      <c r="D3128" s="29" t="s">
        <v>622</v>
      </c>
      <c r="E3128" s="29" t="s">
        <v>288</v>
      </c>
      <c r="F3128" s="28">
        <v>31056.75</v>
      </c>
      <c r="G3128" s="28">
        <v>-31055.75</v>
      </c>
      <c r="H3128" s="32">
        <v>1</v>
      </c>
      <c r="I3128" s="110"/>
      <c r="J3128" s="22"/>
    </row>
    <row r="3129" spans="1:10" s="20" customFormat="1" ht="23.25" customHeight="1">
      <c r="A3129" s="30">
        <v>125</v>
      </c>
      <c r="B3129" s="31">
        <v>100000075608</v>
      </c>
      <c r="C3129" s="30">
        <v>0</v>
      </c>
      <c r="D3129" s="29" t="s">
        <v>622</v>
      </c>
      <c r="E3129" s="29" t="s">
        <v>288</v>
      </c>
      <c r="F3129" s="28">
        <v>31056.75</v>
      </c>
      <c r="G3129" s="28">
        <v>-31055.75</v>
      </c>
      <c r="H3129" s="32">
        <v>1</v>
      </c>
      <c r="I3129" s="110"/>
      <c r="J3129" s="22"/>
    </row>
    <row r="3130" spans="1:10" s="20" customFormat="1" ht="23.25" customHeight="1">
      <c r="A3130" s="30">
        <v>126</v>
      </c>
      <c r="B3130" s="31">
        <v>100000075609</v>
      </c>
      <c r="C3130" s="30">
        <v>0</v>
      </c>
      <c r="D3130" s="29" t="s">
        <v>622</v>
      </c>
      <c r="E3130" s="29" t="s">
        <v>288</v>
      </c>
      <c r="F3130" s="28">
        <v>31056.75</v>
      </c>
      <c r="G3130" s="28">
        <v>-31055.75</v>
      </c>
      <c r="H3130" s="32">
        <v>1</v>
      </c>
      <c r="I3130" s="110"/>
      <c r="J3130" s="22"/>
    </row>
    <row r="3131" spans="1:10" s="20" customFormat="1" ht="23.25" customHeight="1">
      <c r="A3131" s="30">
        <v>127</v>
      </c>
      <c r="B3131" s="31">
        <v>100000075610</v>
      </c>
      <c r="C3131" s="30">
        <v>0</v>
      </c>
      <c r="D3131" s="29" t="s">
        <v>622</v>
      </c>
      <c r="E3131" s="29" t="s">
        <v>288</v>
      </c>
      <c r="F3131" s="28">
        <v>31056.75</v>
      </c>
      <c r="G3131" s="28">
        <v>-31055.75</v>
      </c>
      <c r="H3131" s="32">
        <v>1</v>
      </c>
      <c r="I3131" s="110"/>
      <c r="J3131" s="22"/>
    </row>
    <row r="3132" spans="1:10" s="20" customFormat="1" ht="23.25" customHeight="1">
      <c r="A3132" s="30">
        <v>128</v>
      </c>
      <c r="B3132" s="31">
        <v>100000075611</v>
      </c>
      <c r="C3132" s="30">
        <v>0</v>
      </c>
      <c r="D3132" s="29" t="s">
        <v>622</v>
      </c>
      <c r="E3132" s="29" t="s">
        <v>623</v>
      </c>
      <c r="F3132" s="28">
        <v>37268.1</v>
      </c>
      <c r="G3132" s="28">
        <v>-37267.1</v>
      </c>
      <c r="H3132" s="32">
        <v>1</v>
      </c>
      <c r="I3132" s="110"/>
      <c r="J3132" s="22"/>
    </row>
    <row r="3133" spans="1:10" s="20" customFormat="1" ht="23.25" customHeight="1">
      <c r="A3133" s="30">
        <v>129</v>
      </c>
      <c r="B3133" s="31">
        <v>100000075612</v>
      </c>
      <c r="C3133" s="30">
        <v>0</v>
      </c>
      <c r="D3133" s="29" t="s">
        <v>622</v>
      </c>
      <c r="E3133" s="29" t="s">
        <v>623</v>
      </c>
      <c r="F3133" s="28">
        <v>37268.1</v>
      </c>
      <c r="G3133" s="28">
        <v>-37267.1</v>
      </c>
      <c r="H3133" s="32">
        <v>1</v>
      </c>
      <c r="I3133" s="110"/>
      <c r="J3133" s="22"/>
    </row>
    <row r="3134" spans="1:10" s="20" customFormat="1" ht="23.25" customHeight="1">
      <c r="A3134" s="30">
        <v>130</v>
      </c>
      <c r="B3134" s="31">
        <v>100000075613</v>
      </c>
      <c r="C3134" s="30">
        <v>0</v>
      </c>
      <c r="D3134" s="29" t="s">
        <v>622</v>
      </c>
      <c r="E3134" s="29" t="s">
        <v>623</v>
      </c>
      <c r="F3134" s="28">
        <v>37268.1</v>
      </c>
      <c r="G3134" s="28">
        <v>-37267.1</v>
      </c>
      <c r="H3134" s="32">
        <v>1</v>
      </c>
      <c r="I3134" s="110"/>
      <c r="J3134" s="22"/>
    </row>
    <row r="3135" spans="1:10" s="20" customFormat="1" ht="23.25" customHeight="1">
      <c r="A3135" s="30">
        <v>131</v>
      </c>
      <c r="B3135" s="31">
        <v>100000075614</v>
      </c>
      <c r="C3135" s="30">
        <v>0</v>
      </c>
      <c r="D3135" s="29" t="s">
        <v>622</v>
      </c>
      <c r="E3135" s="29" t="s">
        <v>623</v>
      </c>
      <c r="F3135" s="28">
        <v>37268.1</v>
      </c>
      <c r="G3135" s="28">
        <v>-37267.1</v>
      </c>
      <c r="H3135" s="32">
        <v>1</v>
      </c>
      <c r="I3135" s="110"/>
      <c r="J3135" s="22"/>
    </row>
    <row r="3136" spans="1:10" s="20" customFormat="1" ht="23.25" customHeight="1">
      <c r="A3136" s="30">
        <v>132</v>
      </c>
      <c r="B3136" s="31">
        <v>100000075615</v>
      </c>
      <c r="C3136" s="30">
        <v>0</v>
      </c>
      <c r="D3136" s="29" t="s">
        <v>622</v>
      </c>
      <c r="E3136" s="29" t="s">
        <v>623</v>
      </c>
      <c r="F3136" s="28">
        <v>37268.1</v>
      </c>
      <c r="G3136" s="28">
        <v>-37267.1</v>
      </c>
      <c r="H3136" s="32">
        <v>1</v>
      </c>
      <c r="I3136" s="110"/>
      <c r="J3136" s="22"/>
    </row>
    <row r="3137" spans="1:10" s="20" customFormat="1" ht="23.25" customHeight="1">
      <c r="A3137" s="30">
        <v>133</v>
      </c>
      <c r="B3137" s="31">
        <v>100000075616</v>
      </c>
      <c r="C3137" s="30">
        <v>0</v>
      </c>
      <c r="D3137" s="29" t="s">
        <v>622</v>
      </c>
      <c r="E3137" s="29" t="s">
        <v>623</v>
      </c>
      <c r="F3137" s="28">
        <v>37268.1</v>
      </c>
      <c r="G3137" s="28">
        <v>-37267.1</v>
      </c>
      <c r="H3137" s="32">
        <v>1</v>
      </c>
      <c r="I3137" s="110"/>
      <c r="J3137" s="22"/>
    </row>
    <row r="3138" spans="1:10" s="20" customFormat="1" ht="23.25" customHeight="1">
      <c r="A3138" s="30">
        <v>134</v>
      </c>
      <c r="B3138" s="31">
        <v>100000075617</v>
      </c>
      <c r="C3138" s="30">
        <v>0</v>
      </c>
      <c r="D3138" s="29" t="s">
        <v>622</v>
      </c>
      <c r="E3138" s="29" t="s">
        <v>623</v>
      </c>
      <c r="F3138" s="28">
        <v>37268.1</v>
      </c>
      <c r="G3138" s="28">
        <v>-37267.1</v>
      </c>
      <c r="H3138" s="32">
        <v>1</v>
      </c>
      <c r="I3138" s="110"/>
      <c r="J3138" s="22"/>
    </row>
    <row r="3139" spans="1:10" s="20" customFormat="1" ht="23.25" customHeight="1">
      <c r="A3139" s="30">
        <v>135</v>
      </c>
      <c r="B3139" s="31">
        <v>100000075618</v>
      </c>
      <c r="C3139" s="30">
        <v>0</v>
      </c>
      <c r="D3139" s="29" t="s">
        <v>622</v>
      </c>
      <c r="E3139" s="29" t="s">
        <v>623</v>
      </c>
      <c r="F3139" s="28">
        <v>37268.1</v>
      </c>
      <c r="G3139" s="28">
        <v>-37267.1</v>
      </c>
      <c r="H3139" s="32">
        <v>1</v>
      </c>
      <c r="I3139" s="110"/>
      <c r="J3139" s="22"/>
    </row>
    <row r="3140" spans="1:10" s="20" customFormat="1" ht="23.25" customHeight="1">
      <c r="A3140" s="30">
        <v>136</v>
      </c>
      <c r="B3140" s="31">
        <v>100000075619</v>
      </c>
      <c r="C3140" s="30">
        <v>0</v>
      </c>
      <c r="D3140" s="29" t="s">
        <v>622</v>
      </c>
      <c r="E3140" s="29" t="s">
        <v>623</v>
      </c>
      <c r="F3140" s="28">
        <v>37268.1</v>
      </c>
      <c r="G3140" s="28">
        <v>-37267.1</v>
      </c>
      <c r="H3140" s="32">
        <v>1</v>
      </c>
      <c r="I3140" s="110"/>
      <c r="J3140" s="22"/>
    </row>
    <row r="3141" spans="1:10" s="20" customFormat="1" ht="23.25" customHeight="1">
      <c r="A3141" s="30">
        <v>137</v>
      </c>
      <c r="B3141" s="31">
        <v>100000075620</v>
      </c>
      <c r="C3141" s="30">
        <v>0</v>
      </c>
      <c r="D3141" s="29" t="s">
        <v>622</v>
      </c>
      <c r="E3141" s="29" t="s">
        <v>623</v>
      </c>
      <c r="F3141" s="28">
        <v>37268.1</v>
      </c>
      <c r="G3141" s="28">
        <v>-37267.1</v>
      </c>
      <c r="H3141" s="32">
        <v>1</v>
      </c>
      <c r="I3141" s="110"/>
      <c r="J3141" s="22"/>
    </row>
    <row r="3142" spans="1:10" s="20" customFormat="1" ht="23.25" customHeight="1">
      <c r="A3142" s="30">
        <v>138</v>
      </c>
      <c r="B3142" s="31">
        <v>100000075621</v>
      </c>
      <c r="C3142" s="30">
        <v>0</v>
      </c>
      <c r="D3142" s="29" t="s">
        <v>622</v>
      </c>
      <c r="E3142" s="29" t="s">
        <v>623</v>
      </c>
      <c r="F3142" s="28">
        <v>37268.1</v>
      </c>
      <c r="G3142" s="28">
        <v>-37267.1</v>
      </c>
      <c r="H3142" s="32">
        <v>1</v>
      </c>
      <c r="I3142" s="110"/>
      <c r="J3142" s="22"/>
    </row>
    <row r="3143" spans="1:10" s="20" customFormat="1" ht="23.25" customHeight="1">
      <c r="A3143" s="30">
        <v>139</v>
      </c>
      <c r="B3143" s="31">
        <v>100000075622</v>
      </c>
      <c r="C3143" s="30">
        <v>0</v>
      </c>
      <c r="D3143" s="29" t="s">
        <v>622</v>
      </c>
      <c r="E3143" s="29" t="s">
        <v>623</v>
      </c>
      <c r="F3143" s="28">
        <v>37268.1</v>
      </c>
      <c r="G3143" s="28">
        <v>-37267.1</v>
      </c>
      <c r="H3143" s="32">
        <v>1</v>
      </c>
      <c r="I3143" s="110"/>
      <c r="J3143" s="22"/>
    </row>
    <row r="3144" spans="1:10" s="20" customFormat="1" ht="23.25" customHeight="1">
      <c r="A3144" s="30">
        <v>140</v>
      </c>
      <c r="B3144" s="31">
        <v>100000075623</v>
      </c>
      <c r="C3144" s="30">
        <v>0</v>
      </c>
      <c r="D3144" s="29" t="s">
        <v>622</v>
      </c>
      <c r="E3144" s="29" t="s">
        <v>623</v>
      </c>
      <c r="F3144" s="28">
        <v>37268.1</v>
      </c>
      <c r="G3144" s="28">
        <v>-37267.1</v>
      </c>
      <c r="H3144" s="32">
        <v>1</v>
      </c>
      <c r="I3144" s="110"/>
      <c r="J3144" s="22"/>
    </row>
    <row r="3145" spans="1:10" s="20" customFormat="1" ht="23.25" customHeight="1">
      <c r="A3145" s="30">
        <v>141</v>
      </c>
      <c r="B3145" s="31">
        <v>100000075624</v>
      </c>
      <c r="C3145" s="30">
        <v>0</v>
      </c>
      <c r="D3145" s="29" t="s">
        <v>622</v>
      </c>
      <c r="E3145" s="29" t="s">
        <v>623</v>
      </c>
      <c r="F3145" s="28">
        <v>37268.1</v>
      </c>
      <c r="G3145" s="28">
        <v>-37267.1</v>
      </c>
      <c r="H3145" s="32">
        <v>1</v>
      </c>
      <c r="I3145" s="110"/>
      <c r="J3145" s="22"/>
    </row>
    <row r="3146" spans="1:10" s="20" customFormat="1" ht="23.25" customHeight="1">
      <c r="A3146" s="30">
        <v>142</v>
      </c>
      <c r="B3146" s="31">
        <v>100000075625</v>
      </c>
      <c r="C3146" s="30">
        <v>0</v>
      </c>
      <c r="D3146" s="29" t="s">
        <v>622</v>
      </c>
      <c r="E3146" s="29" t="s">
        <v>623</v>
      </c>
      <c r="F3146" s="28">
        <v>37268.1</v>
      </c>
      <c r="G3146" s="28">
        <v>-37267.1</v>
      </c>
      <c r="H3146" s="32">
        <v>1</v>
      </c>
      <c r="I3146" s="110"/>
      <c r="J3146" s="22"/>
    </row>
    <row r="3147" spans="1:10" s="20" customFormat="1" ht="23.25" customHeight="1">
      <c r="A3147" s="30">
        <v>143</v>
      </c>
      <c r="B3147" s="31">
        <v>100000075626</v>
      </c>
      <c r="C3147" s="30">
        <v>0</v>
      </c>
      <c r="D3147" s="29" t="s">
        <v>622</v>
      </c>
      <c r="E3147" s="29" t="s">
        <v>623</v>
      </c>
      <c r="F3147" s="28">
        <v>37268.1</v>
      </c>
      <c r="G3147" s="28">
        <v>-37267.1</v>
      </c>
      <c r="H3147" s="32">
        <v>1</v>
      </c>
      <c r="I3147" s="110"/>
      <c r="J3147" s="22"/>
    </row>
    <row r="3148" spans="1:10" s="20" customFormat="1" ht="23.25" customHeight="1">
      <c r="A3148" s="30">
        <v>144</v>
      </c>
      <c r="B3148" s="31">
        <v>100000075627</v>
      </c>
      <c r="C3148" s="30">
        <v>0</v>
      </c>
      <c r="D3148" s="29" t="s">
        <v>622</v>
      </c>
      <c r="E3148" s="29" t="s">
        <v>623</v>
      </c>
      <c r="F3148" s="28">
        <v>37268.1</v>
      </c>
      <c r="G3148" s="28">
        <v>-37267.1</v>
      </c>
      <c r="H3148" s="32">
        <v>1</v>
      </c>
      <c r="I3148" s="110"/>
      <c r="J3148" s="22"/>
    </row>
    <row r="3149" spans="1:10" s="20" customFormat="1" ht="23.25" customHeight="1">
      <c r="A3149" s="30">
        <v>145</v>
      </c>
      <c r="B3149" s="31">
        <v>100000075628</v>
      </c>
      <c r="C3149" s="30">
        <v>0</v>
      </c>
      <c r="D3149" s="29" t="s">
        <v>622</v>
      </c>
      <c r="E3149" s="29" t="s">
        <v>623</v>
      </c>
      <c r="F3149" s="28">
        <v>37268.1</v>
      </c>
      <c r="G3149" s="28">
        <v>-37267.1</v>
      </c>
      <c r="H3149" s="32">
        <v>1</v>
      </c>
      <c r="I3149" s="110"/>
      <c r="J3149" s="22"/>
    </row>
    <row r="3150" spans="1:10" s="20" customFormat="1" ht="23.25" customHeight="1">
      <c r="A3150" s="30">
        <v>146</v>
      </c>
      <c r="B3150" s="31">
        <v>100000075629</v>
      </c>
      <c r="C3150" s="30">
        <v>0</v>
      </c>
      <c r="D3150" s="29" t="s">
        <v>622</v>
      </c>
      <c r="E3150" s="29" t="s">
        <v>623</v>
      </c>
      <c r="F3150" s="28">
        <v>37268.1</v>
      </c>
      <c r="G3150" s="28">
        <v>-37267.1</v>
      </c>
      <c r="H3150" s="32">
        <v>1</v>
      </c>
      <c r="I3150" s="110"/>
      <c r="J3150" s="22"/>
    </row>
    <row r="3151" spans="1:10" s="20" customFormat="1" ht="23.25" customHeight="1">
      <c r="A3151" s="30">
        <v>147</v>
      </c>
      <c r="B3151" s="31">
        <v>100000075630</v>
      </c>
      <c r="C3151" s="30">
        <v>0</v>
      </c>
      <c r="D3151" s="29" t="s">
        <v>622</v>
      </c>
      <c r="E3151" s="29" t="s">
        <v>623</v>
      </c>
      <c r="F3151" s="28">
        <v>37268.1</v>
      </c>
      <c r="G3151" s="28">
        <v>-37267.1</v>
      </c>
      <c r="H3151" s="32">
        <v>1</v>
      </c>
      <c r="I3151" s="110"/>
      <c r="J3151" s="22"/>
    </row>
    <row r="3152" spans="1:10" s="20" customFormat="1" ht="23.25" customHeight="1">
      <c r="A3152" s="30">
        <v>148</v>
      </c>
      <c r="B3152" s="31">
        <v>100000075631</v>
      </c>
      <c r="C3152" s="30">
        <v>0</v>
      </c>
      <c r="D3152" s="29" t="s">
        <v>622</v>
      </c>
      <c r="E3152" s="29" t="s">
        <v>623</v>
      </c>
      <c r="F3152" s="28">
        <v>37268.1</v>
      </c>
      <c r="G3152" s="28">
        <v>-37267.1</v>
      </c>
      <c r="H3152" s="32">
        <v>1</v>
      </c>
      <c r="I3152" s="110"/>
      <c r="J3152" s="22"/>
    </row>
    <row r="3153" spans="1:10" s="20" customFormat="1" ht="23.25" customHeight="1">
      <c r="A3153" s="30">
        <v>149</v>
      </c>
      <c r="B3153" s="31">
        <v>100000075632</v>
      </c>
      <c r="C3153" s="30">
        <v>0</v>
      </c>
      <c r="D3153" s="29" t="s">
        <v>622</v>
      </c>
      <c r="E3153" s="29" t="s">
        <v>623</v>
      </c>
      <c r="F3153" s="28">
        <v>37268.1</v>
      </c>
      <c r="G3153" s="28">
        <v>-37267.1</v>
      </c>
      <c r="H3153" s="32">
        <v>1</v>
      </c>
      <c r="I3153" s="110"/>
      <c r="J3153" s="22"/>
    </row>
    <row r="3154" spans="1:10" s="20" customFormat="1" ht="23.25" customHeight="1">
      <c r="A3154" s="30">
        <v>150</v>
      </c>
      <c r="B3154" s="31">
        <v>100000075633</v>
      </c>
      <c r="C3154" s="30">
        <v>0</v>
      </c>
      <c r="D3154" s="29" t="s">
        <v>622</v>
      </c>
      <c r="E3154" s="29" t="s">
        <v>623</v>
      </c>
      <c r="F3154" s="28">
        <v>37268.1</v>
      </c>
      <c r="G3154" s="28">
        <v>-37267.1</v>
      </c>
      <c r="H3154" s="32">
        <v>1</v>
      </c>
      <c r="I3154" s="110"/>
      <c r="J3154" s="22"/>
    </row>
    <row r="3155" spans="1:10" s="20" customFormat="1" ht="23.25" customHeight="1">
      <c r="A3155" s="30">
        <v>151</v>
      </c>
      <c r="B3155" s="31">
        <v>100000075634</v>
      </c>
      <c r="C3155" s="30">
        <v>0</v>
      </c>
      <c r="D3155" s="29" t="s">
        <v>622</v>
      </c>
      <c r="E3155" s="29" t="s">
        <v>623</v>
      </c>
      <c r="F3155" s="28">
        <v>37268.1</v>
      </c>
      <c r="G3155" s="28">
        <v>-37267.1</v>
      </c>
      <c r="H3155" s="32">
        <v>1</v>
      </c>
      <c r="I3155" s="110"/>
      <c r="J3155" s="22"/>
    </row>
    <row r="3156" spans="1:10" s="20" customFormat="1" ht="23.25" customHeight="1">
      <c r="A3156" s="30">
        <v>152</v>
      </c>
      <c r="B3156" s="31">
        <v>100000075635</v>
      </c>
      <c r="C3156" s="30">
        <v>0</v>
      </c>
      <c r="D3156" s="29" t="s">
        <v>622</v>
      </c>
      <c r="E3156" s="29" t="s">
        <v>623</v>
      </c>
      <c r="F3156" s="28">
        <v>37268.1</v>
      </c>
      <c r="G3156" s="28">
        <v>-37267.1</v>
      </c>
      <c r="H3156" s="32">
        <v>1</v>
      </c>
      <c r="I3156" s="110"/>
      <c r="J3156" s="22"/>
    </row>
    <row r="3157" spans="1:10" s="20" customFormat="1" ht="23.25" customHeight="1">
      <c r="A3157" s="30">
        <v>153</v>
      </c>
      <c r="B3157" s="31">
        <v>100000075636</v>
      </c>
      <c r="C3157" s="30">
        <v>0</v>
      </c>
      <c r="D3157" s="29" t="s">
        <v>622</v>
      </c>
      <c r="E3157" s="29" t="s">
        <v>623</v>
      </c>
      <c r="F3157" s="28">
        <v>37268.1</v>
      </c>
      <c r="G3157" s="28">
        <v>-37267.1</v>
      </c>
      <c r="H3157" s="32">
        <v>1</v>
      </c>
      <c r="I3157" s="110"/>
      <c r="J3157" s="22"/>
    </row>
    <row r="3158" spans="1:10" s="20" customFormat="1" ht="23.25" customHeight="1">
      <c r="A3158" s="30">
        <v>154</v>
      </c>
      <c r="B3158" s="31">
        <v>100000075637</v>
      </c>
      <c r="C3158" s="30">
        <v>0</v>
      </c>
      <c r="D3158" s="29" t="s">
        <v>622</v>
      </c>
      <c r="E3158" s="29" t="s">
        <v>623</v>
      </c>
      <c r="F3158" s="28">
        <v>37268.1</v>
      </c>
      <c r="G3158" s="28">
        <v>-37267.1</v>
      </c>
      <c r="H3158" s="32">
        <v>1</v>
      </c>
      <c r="I3158" s="110"/>
      <c r="J3158" s="22"/>
    </row>
    <row r="3159" spans="1:10" s="20" customFormat="1" ht="23.25" customHeight="1">
      <c r="A3159" s="30">
        <v>155</v>
      </c>
      <c r="B3159" s="31">
        <v>100000075638</v>
      </c>
      <c r="C3159" s="30">
        <v>0</v>
      </c>
      <c r="D3159" s="29" t="s">
        <v>622</v>
      </c>
      <c r="E3159" s="29" t="s">
        <v>623</v>
      </c>
      <c r="F3159" s="28">
        <v>37268.1</v>
      </c>
      <c r="G3159" s="28">
        <v>-37267.1</v>
      </c>
      <c r="H3159" s="32">
        <v>1</v>
      </c>
      <c r="I3159" s="110"/>
      <c r="J3159" s="22"/>
    </row>
    <row r="3160" spans="1:10" s="20" customFormat="1" ht="23.25" customHeight="1">
      <c r="A3160" s="30">
        <v>156</v>
      </c>
      <c r="B3160" s="31">
        <v>100000075639</v>
      </c>
      <c r="C3160" s="30">
        <v>0</v>
      </c>
      <c r="D3160" s="29" t="s">
        <v>622</v>
      </c>
      <c r="E3160" s="29" t="s">
        <v>623</v>
      </c>
      <c r="F3160" s="28">
        <v>37268.1</v>
      </c>
      <c r="G3160" s="28">
        <v>-37267.1</v>
      </c>
      <c r="H3160" s="32">
        <v>1</v>
      </c>
      <c r="I3160" s="110"/>
      <c r="J3160" s="22"/>
    </row>
    <row r="3161" spans="1:10" s="20" customFormat="1" ht="23.25" customHeight="1">
      <c r="A3161" s="30">
        <v>157</v>
      </c>
      <c r="B3161" s="31">
        <v>100000075640</v>
      </c>
      <c r="C3161" s="30">
        <v>0</v>
      </c>
      <c r="D3161" s="29" t="s">
        <v>622</v>
      </c>
      <c r="E3161" s="29" t="s">
        <v>623</v>
      </c>
      <c r="F3161" s="28">
        <v>37268.1</v>
      </c>
      <c r="G3161" s="28">
        <v>-37267.1</v>
      </c>
      <c r="H3161" s="32">
        <v>1</v>
      </c>
      <c r="I3161" s="110"/>
      <c r="J3161" s="22"/>
    </row>
    <row r="3162" spans="1:10" s="20" customFormat="1" ht="23.25" customHeight="1">
      <c r="A3162" s="30">
        <v>158</v>
      </c>
      <c r="B3162" s="31">
        <v>100000075641</v>
      </c>
      <c r="C3162" s="30">
        <v>0</v>
      </c>
      <c r="D3162" s="29" t="s">
        <v>622</v>
      </c>
      <c r="E3162" s="29" t="s">
        <v>367</v>
      </c>
      <c r="F3162" s="28">
        <v>5350</v>
      </c>
      <c r="G3162" s="28">
        <v>-5349</v>
      </c>
      <c r="H3162" s="32">
        <v>1</v>
      </c>
      <c r="I3162" s="110"/>
      <c r="J3162" s="22"/>
    </row>
    <row r="3163" spans="1:10" s="20" customFormat="1" ht="23.25" customHeight="1">
      <c r="A3163" s="30">
        <v>159</v>
      </c>
      <c r="B3163" s="31">
        <v>100000075642</v>
      </c>
      <c r="C3163" s="30">
        <v>0</v>
      </c>
      <c r="D3163" s="29" t="s">
        <v>622</v>
      </c>
      <c r="E3163" s="29" t="s">
        <v>367</v>
      </c>
      <c r="F3163" s="28">
        <v>5350</v>
      </c>
      <c r="G3163" s="28">
        <v>-5349</v>
      </c>
      <c r="H3163" s="32">
        <v>1</v>
      </c>
      <c r="I3163" s="110"/>
      <c r="J3163" s="22"/>
    </row>
    <row r="3164" spans="1:10" s="20" customFormat="1" ht="23.25" customHeight="1">
      <c r="A3164" s="30">
        <v>160</v>
      </c>
      <c r="B3164" s="31">
        <v>100000075643</v>
      </c>
      <c r="C3164" s="30">
        <v>0</v>
      </c>
      <c r="D3164" s="29" t="s">
        <v>622</v>
      </c>
      <c r="E3164" s="29" t="s">
        <v>367</v>
      </c>
      <c r="F3164" s="28">
        <v>5350</v>
      </c>
      <c r="G3164" s="28">
        <v>-5349</v>
      </c>
      <c r="H3164" s="32">
        <v>1</v>
      </c>
      <c r="I3164" s="110"/>
      <c r="J3164" s="22"/>
    </row>
    <row r="3165" spans="1:10" s="20" customFormat="1" ht="23.25" customHeight="1">
      <c r="A3165" s="30">
        <v>161</v>
      </c>
      <c r="B3165" s="31">
        <v>100000075644</v>
      </c>
      <c r="C3165" s="30">
        <v>0</v>
      </c>
      <c r="D3165" s="29" t="s">
        <v>622</v>
      </c>
      <c r="E3165" s="29" t="s">
        <v>367</v>
      </c>
      <c r="F3165" s="28">
        <v>5350</v>
      </c>
      <c r="G3165" s="28">
        <v>-5349</v>
      </c>
      <c r="H3165" s="32">
        <v>1</v>
      </c>
      <c r="I3165" s="110"/>
      <c r="J3165" s="22"/>
    </row>
    <row r="3166" spans="1:10" s="20" customFormat="1" ht="23.25" customHeight="1">
      <c r="A3166" s="30">
        <v>162</v>
      </c>
      <c r="B3166" s="31">
        <v>100000075645</v>
      </c>
      <c r="C3166" s="30">
        <v>0</v>
      </c>
      <c r="D3166" s="29" t="s">
        <v>622</v>
      </c>
      <c r="E3166" s="29" t="s">
        <v>367</v>
      </c>
      <c r="F3166" s="28">
        <v>5350</v>
      </c>
      <c r="G3166" s="28">
        <v>-5349</v>
      </c>
      <c r="H3166" s="32">
        <v>1</v>
      </c>
      <c r="I3166" s="110"/>
      <c r="J3166" s="22"/>
    </row>
    <row r="3167" spans="1:10" s="20" customFormat="1" ht="23.25" customHeight="1">
      <c r="A3167" s="30">
        <v>163</v>
      </c>
      <c r="B3167" s="31">
        <v>100000075646</v>
      </c>
      <c r="C3167" s="30">
        <v>0</v>
      </c>
      <c r="D3167" s="29" t="s">
        <v>622</v>
      </c>
      <c r="E3167" s="29" t="s">
        <v>367</v>
      </c>
      <c r="F3167" s="28">
        <v>5350</v>
      </c>
      <c r="G3167" s="28">
        <v>-5349</v>
      </c>
      <c r="H3167" s="32">
        <v>1</v>
      </c>
      <c r="I3167" s="110"/>
      <c r="J3167" s="22"/>
    </row>
    <row r="3168" spans="1:10" s="20" customFormat="1" ht="23.25" customHeight="1">
      <c r="A3168" s="30">
        <v>164</v>
      </c>
      <c r="B3168" s="31">
        <v>100000075647</v>
      </c>
      <c r="C3168" s="30">
        <v>0</v>
      </c>
      <c r="D3168" s="29" t="s">
        <v>622</v>
      </c>
      <c r="E3168" s="29" t="s">
        <v>367</v>
      </c>
      <c r="F3168" s="28">
        <v>5350</v>
      </c>
      <c r="G3168" s="28">
        <v>-5349</v>
      </c>
      <c r="H3168" s="32">
        <v>1</v>
      </c>
      <c r="I3168" s="110"/>
      <c r="J3168" s="22"/>
    </row>
    <row r="3169" spans="1:10" s="20" customFormat="1" ht="23.25" customHeight="1">
      <c r="A3169" s="30">
        <v>165</v>
      </c>
      <c r="B3169" s="31">
        <v>100000075648</v>
      </c>
      <c r="C3169" s="30">
        <v>0</v>
      </c>
      <c r="D3169" s="29" t="s">
        <v>622</v>
      </c>
      <c r="E3169" s="29" t="s">
        <v>367</v>
      </c>
      <c r="F3169" s="28">
        <v>5350</v>
      </c>
      <c r="G3169" s="28">
        <v>-5349</v>
      </c>
      <c r="H3169" s="32">
        <v>1</v>
      </c>
      <c r="I3169" s="110"/>
      <c r="J3169" s="22"/>
    </row>
    <row r="3170" spans="1:10" s="20" customFormat="1" ht="23.25" customHeight="1">
      <c r="A3170" s="30">
        <v>166</v>
      </c>
      <c r="B3170" s="31">
        <v>100000075649</v>
      </c>
      <c r="C3170" s="30">
        <v>0</v>
      </c>
      <c r="D3170" s="29" t="s">
        <v>622</v>
      </c>
      <c r="E3170" s="29" t="s">
        <v>367</v>
      </c>
      <c r="F3170" s="28">
        <v>5350</v>
      </c>
      <c r="G3170" s="28">
        <v>-5349</v>
      </c>
      <c r="H3170" s="32">
        <v>1</v>
      </c>
      <c r="I3170" s="110"/>
      <c r="J3170" s="22"/>
    </row>
    <row r="3171" spans="1:10" s="20" customFormat="1" ht="23.25" customHeight="1">
      <c r="A3171" s="30">
        <v>167</v>
      </c>
      <c r="B3171" s="31">
        <v>100000075650</v>
      </c>
      <c r="C3171" s="30">
        <v>0</v>
      </c>
      <c r="D3171" s="29" t="s">
        <v>622</v>
      </c>
      <c r="E3171" s="29" t="s">
        <v>367</v>
      </c>
      <c r="F3171" s="28">
        <v>5350</v>
      </c>
      <c r="G3171" s="28">
        <v>-5349</v>
      </c>
      <c r="H3171" s="32">
        <v>1</v>
      </c>
      <c r="I3171" s="110"/>
      <c r="J3171" s="22"/>
    </row>
    <row r="3172" spans="1:10" s="20" customFormat="1" ht="23.25" customHeight="1">
      <c r="A3172" s="30">
        <v>168</v>
      </c>
      <c r="B3172" s="31">
        <v>100000075651</v>
      </c>
      <c r="C3172" s="30">
        <v>0</v>
      </c>
      <c r="D3172" s="29" t="s">
        <v>622</v>
      </c>
      <c r="E3172" s="29" t="s">
        <v>367</v>
      </c>
      <c r="F3172" s="28">
        <v>5350</v>
      </c>
      <c r="G3172" s="28">
        <v>-5349</v>
      </c>
      <c r="H3172" s="32">
        <v>1</v>
      </c>
      <c r="I3172" s="110"/>
      <c r="J3172" s="22"/>
    </row>
    <row r="3173" spans="1:10" s="20" customFormat="1" ht="23.25" customHeight="1">
      <c r="A3173" s="30">
        <v>169</v>
      </c>
      <c r="B3173" s="31">
        <v>100000075652</v>
      </c>
      <c r="C3173" s="30">
        <v>0</v>
      </c>
      <c r="D3173" s="29" t="s">
        <v>622</v>
      </c>
      <c r="E3173" s="29" t="s">
        <v>367</v>
      </c>
      <c r="F3173" s="28">
        <v>5350</v>
      </c>
      <c r="G3173" s="28">
        <v>-5349</v>
      </c>
      <c r="H3173" s="32">
        <v>1</v>
      </c>
      <c r="I3173" s="110"/>
      <c r="J3173" s="22"/>
    </row>
    <row r="3174" spans="1:10" s="20" customFormat="1" ht="23.25" customHeight="1">
      <c r="A3174" s="30">
        <v>170</v>
      </c>
      <c r="B3174" s="31">
        <v>100000075653</v>
      </c>
      <c r="C3174" s="30">
        <v>0</v>
      </c>
      <c r="D3174" s="29" t="s">
        <v>622</v>
      </c>
      <c r="E3174" s="29" t="s">
        <v>367</v>
      </c>
      <c r="F3174" s="28">
        <v>5350</v>
      </c>
      <c r="G3174" s="28">
        <v>-5349</v>
      </c>
      <c r="H3174" s="32">
        <v>1</v>
      </c>
      <c r="I3174" s="110"/>
      <c r="J3174" s="22"/>
    </row>
    <row r="3175" spans="1:10" s="20" customFormat="1" ht="23.25" customHeight="1">
      <c r="A3175" s="30">
        <v>171</v>
      </c>
      <c r="B3175" s="31">
        <v>100000075654</v>
      </c>
      <c r="C3175" s="30">
        <v>0</v>
      </c>
      <c r="D3175" s="29" t="s">
        <v>622</v>
      </c>
      <c r="E3175" s="29" t="s">
        <v>367</v>
      </c>
      <c r="F3175" s="28">
        <v>5350</v>
      </c>
      <c r="G3175" s="28">
        <v>-5349</v>
      </c>
      <c r="H3175" s="32">
        <v>1</v>
      </c>
      <c r="I3175" s="110"/>
      <c r="J3175" s="22"/>
    </row>
    <row r="3176" spans="1:10" s="20" customFormat="1" ht="23.25" customHeight="1">
      <c r="A3176" s="30">
        <v>172</v>
      </c>
      <c r="B3176" s="31">
        <v>100000075655</v>
      </c>
      <c r="C3176" s="30">
        <v>0</v>
      </c>
      <c r="D3176" s="29" t="s">
        <v>622</v>
      </c>
      <c r="E3176" s="29" t="s">
        <v>367</v>
      </c>
      <c r="F3176" s="28">
        <v>5350</v>
      </c>
      <c r="G3176" s="28">
        <v>-5349</v>
      </c>
      <c r="H3176" s="32">
        <v>1</v>
      </c>
      <c r="I3176" s="110"/>
      <c r="J3176" s="22"/>
    </row>
    <row r="3177" spans="1:10" s="20" customFormat="1" ht="23.25" customHeight="1">
      <c r="A3177" s="30">
        <v>173</v>
      </c>
      <c r="B3177" s="31">
        <v>100000075656</v>
      </c>
      <c r="C3177" s="30">
        <v>0</v>
      </c>
      <c r="D3177" s="29" t="s">
        <v>622</v>
      </c>
      <c r="E3177" s="29" t="s">
        <v>367</v>
      </c>
      <c r="F3177" s="28">
        <v>5350</v>
      </c>
      <c r="G3177" s="28">
        <v>-5349</v>
      </c>
      <c r="H3177" s="32">
        <v>1</v>
      </c>
      <c r="I3177" s="110"/>
      <c r="J3177" s="22"/>
    </row>
    <row r="3178" spans="1:10" s="20" customFormat="1" ht="23.25" customHeight="1">
      <c r="A3178" s="30">
        <v>174</v>
      </c>
      <c r="B3178" s="31">
        <v>100000075657</v>
      </c>
      <c r="C3178" s="30">
        <v>0</v>
      </c>
      <c r="D3178" s="29" t="s">
        <v>622</v>
      </c>
      <c r="E3178" s="29" t="s">
        <v>367</v>
      </c>
      <c r="F3178" s="28">
        <v>5350</v>
      </c>
      <c r="G3178" s="28">
        <v>-5349</v>
      </c>
      <c r="H3178" s="32">
        <v>1</v>
      </c>
      <c r="I3178" s="110"/>
      <c r="J3178" s="22"/>
    </row>
    <row r="3179" spans="1:10" s="20" customFormat="1" ht="23.25" customHeight="1">
      <c r="A3179" s="30">
        <v>175</v>
      </c>
      <c r="B3179" s="31">
        <v>100000075658</v>
      </c>
      <c r="C3179" s="30">
        <v>0</v>
      </c>
      <c r="D3179" s="29" t="s">
        <v>622</v>
      </c>
      <c r="E3179" s="29" t="s">
        <v>367</v>
      </c>
      <c r="F3179" s="28">
        <v>5350</v>
      </c>
      <c r="G3179" s="28">
        <v>-5349</v>
      </c>
      <c r="H3179" s="32">
        <v>1</v>
      </c>
      <c r="I3179" s="110"/>
      <c r="J3179" s="22"/>
    </row>
    <row r="3180" spans="1:10" s="20" customFormat="1" ht="23.25" customHeight="1">
      <c r="A3180" s="30">
        <v>176</v>
      </c>
      <c r="B3180" s="31">
        <v>100000075659</v>
      </c>
      <c r="C3180" s="30">
        <v>0</v>
      </c>
      <c r="D3180" s="29" t="s">
        <v>622</v>
      </c>
      <c r="E3180" s="29" t="s">
        <v>367</v>
      </c>
      <c r="F3180" s="28">
        <v>5350</v>
      </c>
      <c r="G3180" s="28">
        <v>-5349</v>
      </c>
      <c r="H3180" s="32">
        <v>1</v>
      </c>
      <c r="I3180" s="110"/>
      <c r="J3180" s="22"/>
    </row>
    <row r="3181" spans="1:10" s="20" customFormat="1" ht="23.25" customHeight="1">
      <c r="A3181" s="30">
        <v>177</v>
      </c>
      <c r="B3181" s="31">
        <v>100000075660</v>
      </c>
      <c r="C3181" s="30">
        <v>0</v>
      </c>
      <c r="D3181" s="29" t="s">
        <v>622</v>
      </c>
      <c r="E3181" s="29" t="s">
        <v>367</v>
      </c>
      <c r="F3181" s="28">
        <v>5350</v>
      </c>
      <c r="G3181" s="28">
        <v>-5349</v>
      </c>
      <c r="H3181" s="32">
        <v>1</v>
      </c>
      <c r="I3181" s="110"/>
      <c r="J3181" s="22"/>
    </row>
    <row r="3182" spans="1:10" s="20" customFormat="1" ht="23.25" customHeight="1">
      <c r="A3182" s="30">
        <v>178</v>
      </c>
      <c r="B3182" s="31">
        <v>100000075661</v>
      </c>
      <c r="C3182" s="30">
        <v>0</v>
      </c>
      <c r="D3182" s="29" t="s">
        <v>622</v>
      </c>
      <c r="E3182" s="29" t="s">
        <v>367</v>
      </c>
      <c r="F3182" s="28">
        <v>5350</v>
      </c>
      <c r="G3182" s="28">
        <v>-5349</v>
      </c>
      <c r="H3182" s="32">
        <v>1</v>
      </c>
      <c r="I3182" s="110"/>
      <c r="J3182" s="22"/>
    </row>
    <row r="3183" spans="1:10" s="20" customFormat="1" ht="23.25" customHeight="1">
      <c r="A3183" s="30">
        <v>179</v>
      </c>
      <c r="B3183" s="31">
        <v>100000075662</v>
      </c>
      <c r="C3183" s="30">
        <v>0</v>
      </c>
      <c r="D3183" s="29" t="s">
        <v>622</v>
      </c>
      <c r="E3183" s="29" t="s">
        <v>367</v>
      </c>
      <c r="F3183" s="28">
        <v>5350</v>
      </c>
      <c r="G3183" s="28">
        <v>-5349</v>
      </c>
      <c r="H3183" s="32">
        <v>1</v>
      </c>
      <c r="I3183" s="110"/>
      <c r="J3183" s="22"/>
    </row>
    <row r="3184" spans="1:10" s="20" customFormat="1" ht="23.25" customHeight="1">
      <c r="A3184" s="30">
        <v>180</v>
      </c>
      <c r="B3184" s="31">
        <v>100000075663</v>
      </c>
      <c r="C3184" s="30">
        <v>0</v>
      </c>
      <c r="D3184" s="29" t="s">
        <v>622</v>
      </c>
      <c r="E3184" s="29" t="s">
        <v>367</v>
      </c>
      <c r="F3184" s="28">
        <v>5350</v>
      </c>
      <c r="G3184" s="28">
        <v>-5349</v>
      </c>
      <c r="H3184" s="32">
        <v>1</v>
      </c>
      <c r="I3184" s="110"/>
      <c r="J3184" s="22"/>
    </row>
    <row r="3185" spans="1:10" s="20" customFormat="1" ht="23.25" customHeight="1">
      <c r="A3185" s="30">
        <v>181</v>
      </c>
      <c r="B3185" s="31">
        <v>100000075664</v>
      </c>
      <c r="C3185" s="30">
        <v>0</v>
      </c>
      <c r="D3185" s="29" t="s">
        <v>622</v>
      </c>
      <c r="E3185" s="29" t="s">
        <v>367</v>
      </c>
      <c r="F3185" s="28">
        <v>5350</v>
      </c>
      <c r="G3185" s="28">
        <v>-5349</v>
      </c>
      <c r="H3185" s="32">
        <v>1</v>
      </c>
      <c r="I3185" s="110"/>
      <c r="J3185" s="22"/>
    </row>
    <row r="3186" spans="1:10" s="20" customFormat="1" ht="23.25" customHeight="1">
      <c r="A3186" s="30">
        <v>182</v>
      </c>
      <c r="B3186" s="31">
        <v>100000075665</v>
      </c>
      <c r="C3186" s="30">
        <v>0</v>
      </c>
      <c r="D3186" s="29" t="s">
        <v>622</v>
      </c>
      <c r="E3186" s="29" t="s">
        <v>367</v>
      </c>
      <c r="F3186" s="28">
        <v>5350</v>
      </c>
      <c r="G3186" s="28">
        <v>-5349</v>
      </c>
      <c r="H3186" s="32">
        <v>1</v>
      </c>
      <c r="I3186" s="110"/>
      <c r="J3186" s="22"/>
    </row>
    <row r="3187" spans="1:10" s="20" customFormat="1" ht="23.25" customHeight="1">
      <c r="A3187" s="30">
        <v>183</v>
      </c>
      <c r="B3187" s="31">
        <v>100000075666</v>
      </c>
      <c r="C3187" s="30">
        <v>0</v>
      </c>
      <c r="D3187" s="29" t="s">
        <v>622</v>
      </c>
      <c r="E3187" s="29" t="s">
        <v>367</v>
      </c>
      <c r="F3187" s="28">
        <v>5350</v>
      </c>
      <c r="G3187" s="28">
        <v>-5349</v>
      </c>
      <c r="H3187" s="32">
        <v>1</v>
      </c>
      <c r="I3187" s="110"/>
      <c r="J3187" s="22"/>
    </row>
    <row r="3188" spans="1:10" s="20" customFormat="1" ht="23.25" customHeight="1">
      <c r="A3188" s="30">
        <v>184</v>
      </c>
      <c r="B3188" s="31">
        <v>100000075667</v>
      </c>
      <c r="C3188" s="30">
        <v>0</v>
      </c>
      <c r="D3188" s="29" t="s">
        <v>622</v>
      </c>
      <c r="E3188" s="29" t="s">
        <v>367</v>
      </c>
      <c r="F3188" s="28">
        <v>5350</v>
      </c>
      <c r="G3188" s="28">
        <v>-5349</v>
      </c>
      <c r="H3188" s="32">
        <v>1</v>
      </c>
      <c r="I3188" s="110"/>
      <c r="J3188" s="22"/>
    </row>
    <row r="3189" spans="1:10" s="20" customFormat="1" ht="23.25" customHeight="1">
      <c r="A3189" s="30">
        <v>185</v>
      </c>
      <c r="B3189" s="31">
        <v>100000075668</v>
      </c>
      <c r="C3189" s="30">
        <v>0</v>
      </c>
      <c r="D3189" s="29" t="s">
        <v>622</v>
      </c>
      <c r="E3189" s="29" t="s">
        <v>367</v>
      </c>
      <c r="F3189" s="28">
        <v>5350</v>
      </c>
      <c r="G3189" s="28">
        <v>-5349</v>
      </c>
      <c r="H3189" s="32">
        <v>1</v>
      </c>
      <c r="I3189" s="110"/>
      <c r="J3189" s="22"/>
    </row>
    <row r="3190" spans="1:10" s="20" customFormat="1" ht="23.25" customHeight="1">
      <c r="A3190" s="30">
        <v>186</v>
      </c>
      <c r="B3190" s="31">
        <v>100000075669</v>
      </c>
      <c r="C3190" s="30">
        <v>0</v>
      </c>
      <c r="D3190" s="29" t="s">
        <v>622</v>
      </c>
      <c r="E3190" s="29" t="s">
        <v>367</v>
      </c>
      <c r="F3190" s="28">
        <v>5350</v>
      </c>
      <c r="G3190" s="28">
        <v>-5349</v>
      </c>
      <c r="H3190" s="32">
        <v>1</v>
      </c>
      <c r="I3190" s="110"/>
      <c r="J3190" s="22"/>
    </row>
    <row r="3191" spans="1:10" s="20" customFormat="1" ht="23.25" customHeight="1">
      <c r="A3191" s="30">
        <v>187</v>
      </c>
      <c r="B3191" s="31">
        <v>100000075670</v>
      </c>
      <c r="C3191" s="30">
        <v>0</v>
      </c>
      <c r="D3191" s="29" t="s">
        <v>622</v>
      </c>
      <c r="E3191" s="29" t="s">
        <v>367</v>
      </c>
      <c r="F3191" s="28">
        <v>5350</v>
      </c>
      <c r="G3191" s="28">
        <v>-5349</v>
      </c>
      <c r="H3191" s="32">
        <v>1</v>
      </c>
      <c r="I3191" s="110"/>
      <c r="J3191" s="22"/>
    </row>
    <row r="3192" spans="1:10" s="20" customFormat="1" ht="23.25" customHeight="1">
      <c r="A3192" s="30">
        <v>188</v>
      </c>
      <c r="B3192" s="31">
        <v>100000075671</v>
      </c>
      <c r="C3192" s="30">
        <v>0</v>
      </c>
      <c r="D3192" s="29" t="s">
        <v>622</v>
      </c>
      <c r="E3192" s="29" t="s">
        <v>367</v>
      </c>
      <c r="F3192" s="28">
        <v>5350</v>
      </c>
      <c r="G3192" s="28">
        <v>-5349</v>
      </c>
      <c r="H3192" s="32">
        <v>1</v>
      </c>
      <c r="I3192" s="110"/>
      <c r="J3192" s="22"/>
    </row>
    <row r="3193" spans="1:10" s="20" customFormat="1" ht="23.25" customHeight="1">
      <c r="A3193" s="30">
        <v>189</v>
      </c>
      <c r="B3193" s="31">
        <v>100000075672</v>
      </c>
      <c r="C3193" s="30">
        <v>0</v>
      </c>
      <c r="D3193" s="29" t="s">
        <v>622</v>
      </c>
      <c r="E3193" s="29" t="s">
        <v>367</v>
      </c>
      <c r="F3193" s="28">
        <v>5350</v>
      </c>
      <c r="G3193" s="28">
        <v>-5349</v>
      </c>
      <c r="H3193" s="32">
        <v>1</v>
      </c>
      <c r="I3193" s="110"/>
      <c r="J3193" s="22"/>
    </row>
    <row r="3194" spans="1:10" s="20" customFormat="1" ht="23.25" customHeight="1">
      <c r="A3194" s="30">
        <v>190</v>
      </c>
      <c r="B3194" s="31">
        <v>100000075673</v>
      </c>
      <c r="C3194" s="30">
        <v>0</v>
      </c>
      <c r="D3194" s="29" t="s">
        <v>622</v>
      </c>
      <c r="E3194" s="29" t="s">
        <v>367</v>
      </c>
      <c r="F3194" s="28">
        <v>5350</v>
      </c>
      <c r="G3194" s="28">
        <v>-5349</v>
      </c>
      <c r="H3194" s="32">
        <v>1</v>
      </c>
      <c r="I3194" s="110"/>
      <c r="J3194" s="22"/>
    </row>
    <row r="3195" spans="1:10" s="20" customFormat="1" ht="23.25" customHeight="1">
      <c r="A3195" s="30">
        <v>191</v>
      </c>
      <c r="B3195" s="31">
        <v>100000075674</v>
      </c>
      <c r="C3195" s="30">
        <v>0</v>
      </c>
      <c r="D3195" s="29" t="s">
        <v>622</v>
      </c>
      <c r="E3195" s="29" t="s">
        <v>367</v>
      </c>
      <c r="F3195" s="28">
        <v>5350</v>
      </c>
      <c r="G3195" s="28">
        <v>-5349</v>
      </c>
      <c r="H3195" s="32">
        <v>1</v>
      </c>
      <c r="I3195" s="110"/>
      <c r="J3195" s="22"/>
    </row>
    <row r="3196" spans="1:10" s="20" customFormat="1" ht="23.25" customHeight="1">
      <c r="A3196" s="30">
        <v>192</v>
      </c>
      <c r="B3196" s="31">
        <v>100000075675</v>
      </c>
      <c r="C3196" s="30">
        <v>0</v>
      </c>
      <c r="D3196" s="29" t="s">
        <v>622</v>
      </c>
      <c r="E3196" s="29" t="s">
        <v>367</v>
      </c>
      <c r="F3196" s="28">
        <v>5350</v>
      </c>
      <c r="G3196" s="28">
        <v>-5349</v>
      </c>
      <c r="H3196" s="32">
        <v>1</v>
      </c>
      <c r="I3196" s="110"/>
      <c r="J3196" s="22"/>
    </row>
    <row r="3197" spans="1:10" s="20" customFormat="1" ht="23.25" customHeight="1">
      <c r="A3197" s="30">
        <v>193</v>
      </c>
      <c r="B3197" s="31">
        <v>100000075676</v>
      </c>
      <c r="C3197" s="30">
        <v>0</v>
      </c>
      <c r="D3197" s="29" t="s">
        <v>622</v>
      </c>
      <c r="E3197" s="29" t="s">
        <v>367</v>
      </c>
      <c r="F3197" s="28">
        <v>5350</v>
      </c>
      <c r="G3197" s="28">
        <v>-5349</v>
      </c>
      <c r="H3197" s="32">
        <v>1</v>
      </c>
      <c r="I3197" s="110"/>
      <c r="J3197" s="22"/>
    </row>
    <row r="3198" spans="1:10" s="20" customFormat="1" ht="23.25" customHeight="1">
      <c r="A3198" s="30">
        <v>194</v>
      </c>
      <c r="B3198" s="31">
        <v>100000075677</v>
      </c>
      <c r="C3198" s="30">
        <v>0</v>
      </c>
      <c r="D3198" s="29" t="s">
        <v>622</v>
      </c>
      <c r="E3198" s="29" t="s">
        <v>367</v>
      </c>
      <c r="F3198" s="28">
        <v>5350</v>
      </c>
      <c r="G3198" s="28">
        <v>-5349</v>
      </c>
      <c r="H3198" s="32">
        <v>1</v>
      </c>
      <c r="I3198" s="110"/>
      <c r="J3198" s="22"/>
    </row>
    <row r="3199" spans="1:10" s="20" customFormat="1" ht="23.25" customHeight="1">
      <c r="A3199" s="30">
        <v>195</v>
      </c>
      <c r="B3199" s="31">
        <v>100000075678</v>
      </c>
      <c r="C3199" s="30">
        <v>0</v>
      </c>
      <c r="D3199" s="29" t="s">
        <v>622</v>
      </c>
      <c r="E3199" s="29" t="s">
        <v>367</v>
      </c>
      <c r="F3199" s="28">
        <v>5350</v>
      </c>
      <c r="G3199" s="28">
        <v>-5349</v>
      </c>
      <c r="H3199" s="32">
        <v>1</v>
      </c>
      <c r="I3199" s="110"/>
      <c r="J3199" s="22"/>
    </row>
    <row r="3200" spans="1:10" s="20" customFormat="1" ht="23.25" customHeight="1">
      <c r="A3200" s="30">
        <v>196</v>
      </c>
      <c r="B3200" s="31">
        <v>100000075679</v>
      </c>
      <c r="C3200" s="30">
        <v>0</v>
      </c>
      <c r="D3200" s="29" t="s">
        <v>622</v>
      </c>
      <c r="E3200" s="29" t="s">
        <v>367</v>
      </c>
      <c r="F3200" s="28">
        <v>5350</v>
      </c>
      <c r="G3200" s="28">
        <v>-5349</v>
      </c>
      <c r="H3200" s="32">
        <v>1</v>
      </c>
      <c r="I3200" s="110"/>
      <c r="J3200" s="22"/>
    </row>
    <row r="3201" spans="1:10" s="20" customFormat="1" ht="23.25" customHeight="1">
      <c r="A3201" s="30">
        <v>197</v>
      </c>
      <c r="B3201" s="31">
        <v>100000075680</v>
      </c>
      <c r="C3201" s="30">
        <v>0</v>
      </c>
      <c r="D3201" s="29" t="s">
        <v>622</v>
      </c>
      <c r="E3201" s="29" t="s">
        <v>367</v>
      </c>
      <c r="F3201" s="28">
        <v>5350</v>
      </c>
      <c r="G3201" s="28">
        <v>-5349</v>
      </c>
      <c r="H3201" s="32">
        <v>1</v>
      </c>
      <c r="I3201" s="110"/>
      <c r="J3201" s="22"/>
    </row>
    <row r="3202" spans="1:10" s="20" customFormat="1" ht="23.25" customHeight="1">
      <c r="A3202" s="30">
        <v>198</v>
      </c>
      <c r="B3202" s="31">
        <v>100000075743</v>
      </c>
      <c r="C3202" s="30">
        <v>0</v>
      </c>
      <c r="D3202" s="29" t="s">
        <v>621</v>
      </c>
      <c r="E3202" s="29" t="s">
        <v>399</v>
      </c>
      <c r="F3202" s="28">
        <v>164619.5</v>
      </c>
      <c r="G3202" s="28">
        <v>-164618.5</v>
      </c>
      <c r="H3202" s="32">
        <v>1</v>
      </c>
      <c r="I3202" s="110"/>
      <c r="J3202" s="22"/>
    </row>
    <row r="3203" spans="1:10" s="20" customFormat="1" ht="23.25" customHeight="1">
      <c r="A3203" s="30">
        <v>199</v>
      </c>
      <c r="B3203" s="31">
        <v>100000077852</v>
      </c>
      <c r="C3203" s="30">
        <v>0</v>
      </c>
      <c r="D3203" s="29" t="s">
        <v>620</v>
      </c>
      <c r="E3203" s="29" t="s">
        <v>172</v>
      </c>
      <c r="F3203" s="28">
        <v>25252</v>
      </c>
      <c r="G3203" s="28">
        <v>-25251</v>
      </c>
      <c r="H3203" s="32">
        <v>1</v>
      </c>
      <c r="I3203" s="110"/>
      <c r="J3203" s="22"/>
    </row>
    <row r="3204" spans="1:10" s="20" customFormat="1" ht="23.25" customHeight="1">
      <c r="A3204" s="30">
        <v>200</v>
      </c>
      <c r="B3204" s="31">
        <v>100000078024</v>
      </c>
      <c r="C3204" s="30">
        <v>0</v>
      </c>
      <c r="D3204" s="29" t="s">
        <v>619</v>
      </c>
      <c r="E3204" s="29" t="s">
        <v>164</v>
      </c>
      <c r="F3204" s="28">
        <v>11999.52</v>
      </c>
      <c r="G3204" s="28">
        <v>-11998.52</v>
      </c>
      <c r="H3204" s="32">
        <v>1</v>
      </c>
      <c r="I3204" s="110"/>
      <c r="J3204" s="22"/>
    </row>
    <row r="3205" spans="1:10" s="20" customFormat="1" ht="23.25" customHeight="1">
      <c r="A3205" s="30">
        <v>201</v>
      </c>
      <c r="B3205" s="31">
        <v>100000078601</v>
      </c>
      <c r="C3205" s="30">
        <v>0</v>
      </c>
      <c r="D3205" s="29" t="s">
        <v>618</v>
      </c>
      <c r="E3205" s="29" t="s">
        <v>362</v>
      </c>
      <c r="F3205" s="28">
        <v>2950000</v>
      </c>
      <c r="G3205" s="28">
        <v>-2949999</v>
      </c>
      <c r="H3205" s="32">
        <v>1</v>
      </c>
      <c r="I3205" s="110"/>
      <c r="J3205" s="22"/>
    </row>
    <row r="3206" spans="1:10" s="20" customFormat="1" ht="23.25" customHeight="1">
      <c r="A3206" s="30">
        <v>202</v>
      </c>
      <c r="B3206" s="31">
        <v>100000078605</v>
      </c>
      <c r="C3206" s="30">
        <v>0</v>
      </c>
      <c r="D3206" s="29" t="s">
        <v>617</v>
      </c>
      <c r="E3206" s="29" t="s">
        <v>616</v>
      </c>
      <c r="F3206" s="28">
        <v>4895000</v>
      </c>
      <c r="G3206" s="28">
        <v>-4894999</v>
      </c>
      <c r="H3206" s="32">
        <v>1</v>
      </c>
      <c r="I3206" s="110"/>
      <c r="J3206" s="22"/>
    </row>
    <row r="3207" spans="1:10" s="20" customFormat="1" ht="23.25" customHeight="1">
      <c r="A3207" s="30">
        <v>203</v>
      </c>
      <c r="B3207" s="31">
        <v>100000078607</v>
      </c>
      <c r="C3207" s="30">
        <v>0</v>
      </c>
      <c r="D3207" s="29" t="s">
        <v>615</v>
      </c>
      <c r="E3207" s="29" t="s">
        <v>614</v>
      </c>
      <c r="F3207" s="28">
        <v>6700000</v>
      </c>
      <c r="G3207" s="28">
        <v>-6699999</v>
      </c>
      <c r="H3207" s="32">
        <v>1</v>
      </c>
      <c r="I3207" s="110"/>
      <c r="J3207" s="22"/>
    </row>
    <row r="3208" spans="1:10" s="20" customFormat="1" ht="23.25" customHeight="1">
      <c r="A3208" s="30">
        <v>204</v>
      </c>
      <c r="B3208" s="31">
        <v>100000078620</v>
      </c>
      <c r="C3208" s="30">
        <v>0</v>
      </c>
      <c r="D3208" s="29" t="s">
        <v>613</v>
      </c>
      <c r="E3208" s="29" t="s">
        <v>612</v>
      </c>
      <c r="F3208" s="28">
        <v>6419000</v>
      </c>
      <c r="G3208" s="28">
        <v>-6418999</v>
      </c>
      <c r="H3208" s="32">
        <v>1</v>
      </c>
      <c r="I3208" s="110"/>
      <c r="J3208" s="22"/>
    </row>
    <row r="3209" spans="1:10" s="20" customFormat="1" ht="23.25" customHeight="1">
      <c r="A3209" s="30">
        <v>205</v>
      </c>
      <c r="B3209" s="31">
        <v>100000078628</v>
      </c>
      <c r="C3209" s="30">
        <v>0</v>
      </c>
      <c r="D3209" s="29" t="s">
        <v>611</v>
      </c>
      <c r="E3209" s="29" t="s">
        <v>604</v>
      </c>
      <c r="F3209" s="28">
        <v>675000</v>
      </c>
      <c r="G3209" s="28">
        <v>-674999</v>
      </c>
      <c r="H3209" s="32">
        <v>1</v>
      </c>
      <c r="I3209" s="110"/>
      <c r="J3209" s="22"/>
    </row>
    <row r="3210" spans="1:10" s="20" customFormat="1" ht="23.25" customHeight="1">
      <c r="A3210" s="30">
        <v>206</v>
      </c>
      <c r="B3210" s="31">
        <v>100000078629</v>
      </c>
      <c r="C3210" s="30">
        <v>0</v>
      </c>
      <c r="D3210" s="29" t="s">
        <v>611</v>
      </c>
      <c r="E3210" s="29" t="s">
        <v>604</v>
      </c>
      <c r="F3210" s="28">
        <v>675000</v>
      </c>
      <c r="G3210" s="28">
        <v>-674999</v>
      </c>
      <c r="H3210" s="32">
        <v>1</v>
      </c>
      <c r="I3210" s="110"/>
      <c r="J3210" s="22"/>
    </row>
    <row r="3211" spans="1:10" s="20" customFormat="1" ht="23.25" customHeight="1">
      <c r="A3211" s="30">
        <v>207</v>
      </c>
      <c r="B3211" s="31">
        <v>100000078630</v>
      </c>
      <c r="C3211" s="30">
        <v>0</v>
      </c>
      <c r="D3211" s="29" t="s">
        <v>611</v>
      </c>
      <c r="E3211" s="29" t="s">
        <v>604</v>
      </c>
      <c r="F3211" s="28">
        <v>675000</v>
      </c>
      <c r="G3211" s="28">
        <v>-674999</v>
      </c>
      <c r="H3211" s="32">
        <v>1</v>
      </c>
      <c r="I3211" s="110"/>
      <c r="J3211" s="22"/>
    </row>
    <row r="3212" spans="1:10" s="20" customFormat="1" ht="23.25" customHeight="1">
      <c r="A3212" s="30">
        <v>208</v>
      </c>
      <c r="B3212" s="31">
        <v>100000078631</v>
      </c>
      <c r="C3212" s="30">
        <v>0</v>
      </c>
      <c r="D3212" s="29" t="s">
        <v>611</v>
      </c>
      <c r="E3212" s="29" t="s">
        <v>604</v>
      </c>
      <c r="F3212" s="28">
        <v>675000</v>
      </c>
      <c r="G3212" s="28">
        <v>-674999</v>
      </c>
      <c r="H3212" s="32">
        <v>1</v>
      </c>
      <c r="I3212" s="110"/>
      <c r="J3212" s="22"/>
    </row>
    <row r="3213" spans="1:10" s="20" customFormat="1" ht="23.25" customHeight="1">
      <c r="A3213" s="30">
        <v>209</v>
      </c>
      <c r="B3213" s="31">
        <v>100000078632</v>
      </c>
      <c r="C3213" s="30">
        <v>0</v>
      </c>
      <c r="D3213" s="29" t="s">
        <v>611</v>
      </c>
      <c r="E3213" s="29" t="s">
        <v>604</v>
      </c>
      <c r="F3213" s="28">
        <v>675000</v>
      </c>
      <c r="G3213" s="28">
        <v>-674999</v>
      </c>
      <c r="H3213" s="32">
        <v>1</v>
      </c>
      <c r="I3213" s="110"/>
      <c r="J3213" s="22"/>
    </row>
    <row r="3214" spans="1:10" s="20" customFormat="1" ht="23.25" customHeight="1">
      <c r="A3214" s="30">
        <v>210</v>
      </c>
      <c r="B3214" s="31">
        <v>100000078633</v>
      </c>
      <c r="C3214" s="30">
        <v>0</v>
      </c>
      <c r="D3214" s="29" t="s">
        <v>611</v>
      </c>
      <c r="E3214" s="29" t="s">
        <v>604</v>
      </c>
      <c r="F3214" s="28">
        <v>675000</v>
      </c>
      <c r="G3214" s="28">
        <v>-674999</v>
      </c>
      <c r="H3214" s="32">
        <v>1</v>
      </c>
      <c r="I3214" s="110"/>
      <c r="J3214" s="22"/>
    </row>
    <row r="3215" spans="1:10" s="20" customFormat="1" ht="23.25" customHeight="1">
      <c r="A3215" s="30">
        <v>211</v>
      </c>
      <c r="B3215" s="31">
        <v>100000078634</v>
      </c>
      <c r="C3215" s="30">
        <v>0</v>
      </c>
      <c r="D3215" s="29" t="s">
        <v>611</v>
      </c>
      <c r="E3215" s="29" t="s">
        <v>610</v>
      </c>
      <c r="F3215" s="28">
        <v>868999</v>
      </c>
      <c r="G3215" s="28">
        <v>-868998</v>
      </c>
      <c r="H3215" s="32">
        <v>1</v>
      </c>
      <c r="I3215" s="110"/>
      <c r="J3215" s="22"/>
    </row>
    <row r="3216" spans="1:10" s="20" customFormat="1" ht="23.25" customHeight="1">
      <c r="A3216" s="30">
        <v>212</v>
      </c>
      <c r="B3216" s="31">
        <v>100000078635</v>
      </c>
      <c r="C3216" s="30">
        <v>0</v>
      </c>
      <c r="D3216" s="29" t="s">
        <v>611</v>
      </c>
      <c r="E3216" s="29" t="s">
        <v>610</v>
      </c>
      <c r="F3216" s="28">
        <v>868999</v>
      </c>
      <c r="G3216" s="28">
        <v>-868998</v>
      </c>
      <c r="H3216" s="32">
        <v>1</v>
      </c>
      <c r="I3216" s="110"/>
      <c r="J3216" s="22"/>
    </row>
    <row r="3217" spans="1:10" s="20" customFormat="1" ht="23.25" customHeight="1">
      <c r="A3217" s="30">
        <v>213</v>
      </c>
      <c r="B3217" s="31">
        <v>100000078636</v>
      </c>
      <c r="C3217" s="30">
        <v>0</v>
      </c>
      <c r="D3217" s="29" t="s">
        <v>611</v>
      </c>
      <c r="E3217" s="29" t="s">
        <v>610</v>
      </c>
      <c r="F3217" s="28">
        <v>868999</v>
      </c>
      <c r="G3217" s="28">
        <v>-868998</v>
      </c>
      <c r="H3217" s="32">
        <v>1</v>
      </c>
      <c r="I3217" s="110"/>
      <c r="J3217" s="22"/>
    </row>
    <row r="3218" spans="1:10" s="20" customFormat="1" ht="23.25" customHeight="1">
      <c r="A3218" s="30">
        <v>214</v>
      </c>
      <c r="B3218" s="31">
        <v>100000078637</v>
      </c>
      <c r="C3218" s="30">
        <v>0</v>
      </c>
      <c r="D3218" s="29" t="s">
        <v>611</v>
      </c>
      <c r="E3218" s="29" t="s">
        <v>610</v>
      </c>
      <c r="F3218" s="28">
        <v>868999</v>
      </c>
      <c r="G3218" s="28">
        <v>-868998</v>
      </c>
      <c r="H3218" s="32">
        <v>1</v>
      </c>
      <c r="I3218" s="110"/>
      <c r="J3218" s="22"/>
    </row>
    <row r="3219" spans="1:10" s="20" customFormat="1" ht="23.25" customHeight="1">
      <c r="A3219" s="30">
        <v>215</v>
      </c>
      <c r="B3219" s="31">
        <v>100000078638</v>
      </c>
      <c r="C3219" s="30">
        <v>0</v>
      </c>
      <c r="D3219" s="29" t="s">
        <v>611</v>
      </c>
      <c r="E3219" s="29" t="s">
        <v>610</v>
      </c>
      <c r="F3219" s="28">
        <v>868999</v>
      </c>
      <c r="G3219" s="28">
        <v>-868998</v>
      </c>
      <c r="H3219" s="32">
        <v>1</v>
      </c>
      <c r="I3219" s="110"/>
      <c r="J3219" s="22"/>
    </row>
    <row r="3220" spans="1:10" s="20" customFormat="1" ht="23.25" customHeight="1">
      <c r="A3220" s="30">
        <v>216</v>
      </c>
      <c r="B3220" s="31">
        <v>100000078639</v>
      </c>
      <c r="C3220" s="30">
        <v>0</v>
      </c>
      <c r="D3220" s="29" t="s">
        <v>611</v>
      </c>
      <c r="E3220" s="29" t="s">
        <v>610</v>
      </c>
      <c r="F3220" s="28">
        <v>868999</v>
      </c>
      <c r="G3220" s="28">
        <v>-868998</v>
      </c>
      <c r="H3220" s="32">
        <v>1</v>
      </c>
      <c r="I3220" s="110"/>
      <c r="J3220" s="22"/>
    </row>
    <row r="3221" spans="1:10" s="20" customFormat="1" ht="23.25" customHeight="1">
      <c r="A3221" s="30">
        <v>217</v>
      </c>
      <c r="B3221" s="31">
        <v>100000078749</v>
      </c>
      <c r="C3221" s="30">
        <v>0</v>
      </c>
      <c r="D3221" s="29" t="s">
        <v>609</v>
      </c>
      <c r="E3221" s="29" t="s">
        <v>608</v>
      </c>
      <c r="F3221" s="28">
        <v>34555000</v>
      </c>
      <c r="G3221" s="28">
        <v>-34554999</v>
      </c>
      <c r="H3221" s="32">
        <v>1</v>
      </c>
      <c r="I3221" s="110"/>
      <c r="J3221" s="22"/>
    </row>
    <row r="3222" spans="1:10" s="20" customFormat="1" ht="23.25" customHeight="1">
      <c r="A3222" s="30">
        <v>218</v>
      </c>
      <c r="B3222" s="31">
        <v>100000078750</v>
      </c>
      <c r="C3222" s="30">
        <v>0</v>
      </c>
      <c r="D3222" s="29" t="s">
        <v>607</v>
      </c>
      <c r="E3222" s="29" t="s">
        <v>606</v>
      </c>
      <c r="F3222" s="28">
        <v>10750000</v>
      </c>
      <c r="G3222" s="28">
        <v>-10749999</v>
      </c>
      <c r="H3222" s="32">
        <v>1</v>
      </c>
      <c r="I3222" s="110"/>
      <c r="J3222" s="22"/>
    </row>
    <row r="3223" spans="1:10" s="20" customFormat="1" ht="23.25" customHeight="1">
      <c r="A3223" s="30">
        <v>219</v>
      </c>
      <c r="B3223" s="31">
        <v>100000079278</v>
      </c>
      <c r="C3223" s="30">
        <v>0</v>
      </c>
      <c r="D3223" s="29" t="s">
        <v>605</v>
      </c>
      <c r="E3223" s="29" t="s">
        <v>604</v>
      </c>
      <c r="F3223" s="28">
        <v>664999.99</v>
      </c>
      <c r="G3223" s="28">
        <v>-664998.99</v>
      </c>
      <c r="H3223" s="32">
        <v>1</v>
      </c>
      <c r="I3223" s="110"/>
      <c r="J3223" s="22"/>
    </row>
    <row r="3224" spans="1:10" s="20" customFormat="1" ht="23.25" customHeight="1">
      <c r="A3224" s="30">
        <v>220</v>
      </c>
      <c r="B3224" s="31">
        <v>100000079279</v>
      </c>
      <c r="C3224" s="30">
        <v>0</v>
      </c>
      <c r="D3224" s="29" t="s">
        <v>605</v>
      </c>
      <c r="E3224" s="29" t="s">
        <v>604</v>
      </c>
      <c r="F3224" s="28">
        <v>665000</v>
      </c>
      <c r="G3224" s="28">
        <v>-664999</v>
      </c>
      <c r="H3224" s="32">
        <v>1</v>
      </c>
      <c r="I3224" s="110"/>
      <c r="J3224" s="22"/>
    </row>
    <row r="3225" spans="1:10" s="20" customFormat="1" ht="23.25" customHeight="1">
      <c r="A3225" s="30">
        <v>221</v>
      </c>
      <c r="B3225" s="31">
        <v>100000079280</v>
      </c>
      <c r="C3225" s="30">
        <v>0</v>
      </c>
      <c r="D3225" s="29" t="s">
        <v>605</v>
      </c>
      <c r="E3225" s="29" t="s">
        <v>604</v>
      </c>
      <c r="F3225" s="28">
        <v>665000</v>
      </c>
      <c r="G3225" s="28">
        <v>-664999</v>
      </c>
      <c r="H3225" s="32">
        <v>1</v>
      </c>
      <c r="I3225" s="110"/>
      <c r="J3225" s="22"/>
    </row>
    <row r="3226" spans="1:10" s="20" customFormat="1" ht="23.25" customHeight="1">
      <c r="A3226" s="30">
        <v>222</v>
      </c>
      <c r="B3226" s="31">
        <v>100000079281</v>
      </c>
      <c r="C3226" s="30">
        <v>0</v>
      </c>
      <c r="D3226" s="29" t="s">
        <v>605</v>
      </c>
      <c r="E3226" s="29" t="s">
        <v>604</v>
      </c>
      <c r="F3226" s="28">
        <v>665000</v>
      </c>
      <c r="G3226" s="28">
        <v>-664999</v>
      </c>
      <c r="H3226" s="32">
        <v>1</v>
      </c>
      <c r="I3226" s="110"/>
      <c r="J3226" s="22"/>
    </row>
    <row r="3227" spans="1:10" s="20" customFormat="1" ht="23.25" customHeight="1">
      <c r="A3227" s="30">
        <v>223</v>
      </c>
      <c r="B3227" s="31">
        <v>100000079282</v>
      </c>
      <c r="C3227" s="30">
        <v>0</v>
      </c>
      <c r="D3227" s="29" t="s">
        <v>605</v>
      </c>
      <c r="E3227" s="29" t="s">
        <v>604</v>
      </c>
      <c r="F3227" s="28">
        <v>665000.01</v>
      </c>
      <c r="G3227" s="28">
        <v>-664999.01</v>
      </c>
      <c r="H3227" s="32">
        <v>1</v>
      </c>
      <c r="I3227" s="110"/>
      <c r="J3227" s="22"/>
    </row>
    <row r="3228" spans="1:10" s="20" customFormat="1" ht="23.25" customHeight="1">
      <c r="A3228" s="30">
        <v>224</v>
      </c>
      <c r="B3228" s="31">
        <v>100000080645</v>
      </c>
      <c r="C3228" s="30">
        <v>0</v>
      </c>
      <c r="D3228" s="29" t="s">
        <v>603</v>
      </c>
      <c r="E3228" s="29" t="s">
        <v>602</v>
      </c>
      <c r="F3228" s="28">
        <v>1351000</v>
      </c>
      <c r="G3228" s="28">
        <v>-1350999</v>
      </c>
      <c r="H3228" s="32">
        <v>1</v>
      </c>
      <c r="I3228" s="110"/>
      <c r="J3228" s="22"/>
    </row>
    <row r="3229" spans="1:10" s="20" customFormat="1" ht="23.25" customHeight="1">
      <c r="A3229" s="30">
        <v>225</v>
      </c>
      <c r="B3229" s="31">
        <v>100000080668</v>
      </c>
      <c r="C3229" s="30">
        <v>0</v>
      </c>
      <c r="D3229" s="29" t="s">
        <v>593</v>
      </c>
      <c r="E3229" s="29" t="s">
        <v>414</v>
      </c>
      <c r="F3229" s="28">
        <v>26000</v>
      </c>
      <c r="G3229" s="28">
        <v>-25999</v>
      </c>
      <c r="H3229" s="32">
        <v>1</v>
      </c>
      <c r="I3229" s="110"/>
      <c r="J3229" s="22"/>
    </row>
    <row r="3230" spans="1:10" s="20" customFormat="1" ht="23.25" customHeight="1">
      <c r="A3230" s="30">
        <v>226</v>
      </c>
      <c r="B3230" s="31">
        <v>100000080669</v>
      </c>
      <c r="C3230" s="30">
        <v>0</v>
      </c>
      <c r="D3230" s="29" t="s">
        <v>593</v>
      </c>
      <c r="E3230" s="29" t="s">
        <v>414</v>
      </c>
      <c r="F3230" s="28">
        <v>26000</v>
      </c>
      <c r="G3230" s="28">
        <v>-25999</v>
      </c>
      <c r="H3230" s="32">
        <v>1</v>
      </c>
      <c r="I3230" s="110"/>
      <c r="J3230" s="22"/>
    </row>
    <row r="3231" spans="1:10" s="20" customFormat="1" ht="23.25" customHeight="1">
      <c r="A3231" s="30">
        <v>227</v>
      </c>
      <c r="B3231" s="31">
        <v>100000080670</v>
      </c>
      <c r="C3231" s="30">
        <v>0</v>
      </c>
      <c r="D3231" s="29" t="s">
        <v>593</v>
      </c>
      <c r="E3231" s="29" t="s">
        <v>414</v>
      </c>
      <c r="F3231" s="28">
        <v>26000</v>
      </c>
      <c r="G3231" s="28">
        <v>-25999</v>
      </c>
      <c r="H3231" s="32">
        <v>1</v>
      </c>
      <c r="I3231" s="110"/>
      <c r="J3231" s="22"/>
    </row>
    <row r="3232" spans="1:10" s="20" customFormat="1" ht="23.25" customHeight="1">
      <c r="A3232" s="30">
        <v>228</v>
      </c>
      <c r="B3232" s="31">
        <v>100000080671</v>
      </c>
      <c r="C3232" s="30">
        <v>0</v>
      </c>
      <c r="D3232" s="29" t="s">
        <v>593</v>
      </c>
      <c r="E3232" s="29" t="s">
        <v>414</v>
      </c>
      <c r="F3232" s="28">
        <v>26000</v>
      </c>
      <c r="G3232" s="28">
        <v>-25999</v>
      </c>
      <c r="H3232" s="32">
        <v>1</v>
      </c>
      <c r="I3232" s="110"/>
      <c r="J3232" s="22"/>
    </row>
    <row r="3233" spans="1:10" s="20" customFormat="1" ht="23.25" customHeight="1">
      <c r="A3233" s="30">
        <v>229</v>
      </c>
      <c r="B3233" s="31">
        <v>100000080672</v>
      </c>
      <c r="C3233" s="30">
        <v>0</v>
      </c>
      <c r="D3233" s="29" t="s">
        <v>593</v>
      </c>
      <c r="E3233" s="29" t="s">
        <v>414</v>
      </c>
      <c r="F3233" s="28">
        <v>26000</v>
      </c>
      <c r="G3233" s="28">
        <v>-25999</v>
      </c>
      <c r="H3233" s="32">
        <v>1</v>
      </c>
      <c r="I3233" s="110"/>
      <c r="J3233" s="22"/>
    </row>
    <row r="3234" spans="1:10" s="20" customFormat="1" ht="23.25" customHeight="1">
      <c r="A3234" s="30">
        <v>230</v>
      </c>
      <c r="B3234" s="31">
        <v>100000080673</v>
      </c>
      <c r="C3234" s="30">
        <v>0</v>
      </c>
      <c r="D3234" s="29" t="s">
        <v>593</v>
      </c>
      <c r="E3234" s="29" t="s">
        <v>414</v>
      </c>
      <c r="F3234" s="28">
        <v>26000</v>
      </c>
      <c r="G3234" s="28">
        <v>-25999</v>
      </c>
      <c r="H3234" s="32">
        <v>1</v>
      </c>
      <c r="I3234" s="110"/>
      <c r="J3234" s="22"/>
    </row>
    <row r="3235" spans="1:10" s="20" customFormat="1" ht="23.25" customHeight="1">
      <c r="A3235" s="30">
        <v>231</v>
      </c>
      <c r="B3235" s="31">
        <v>100000080674</v>
      </c>
      <c r="C3235" s="30">
        <v>0</v>
      </c>
      <c r="D3235" s="29" t="s">
        <v>593</v>
      </c>
      <c r="E3235" s="29" t="s">
        <v>414</v>
      </c>
      <c r="F3235" s="28">
        <v>26000</v>
      </c>
      <c r="G3235" s="28">
        <v>-25999</v>
      </c>
      <c r="H3235" s="32">
        <v>1</v>
      </c>
      <c r="I3235" s="110"/>
      <c r="J3235" s="22"/>
    </row>
    <row r="3236" spans="1:10" s="20" customFormat="1" ht="23.25" customHeight="1">
      <c r="A3236" s="30">
        <v>232</v>
      </c>
      <c r="B3236" s="31">
        <v>100000080675</v>
      </c>
      <c r="C3236" s="30">
        <v>0</v>
      </c>
      <c r="D3236" s="29" t="s">
        <v>593</v>
      </c>
      <c r="E3236" s="29" t="s">
        <v>414</v>
      </c>
      <c r="F3236" s="28">
        <v>26000</v>
      </c>
      <c r="G3236" s="28">
        <v>-25999</v>
      </c>
      <c r="H3236" s="32">
        <v>1</v>
      </c>
      <c r="I3236" s="110"/>
      <c r="J3236" s="22"/>
    </row>
    <row r="3237" spans="1:10" s="20" customFormat="1" ht="23.25" customHeight="1">
      <c r="A3237" s="30">
        <v>233</v>
      </c>
      <c r="B3237" s="31">
        <v>100000080676</v>
      </c>
      <c r="C3237" s="30">
        <v>0</v>
      </c>
      <c r="D3237" s="29" t="s">
        <v>593</v>
      </c>
      <c r="E3237" s="29" t="s">
        <v>414</v>
      </c>
      <c r="F3237" s="28">
        <v>26000</v>
      </c>
      <c r="G3237" s="28">
        <v>-25999</v>
      </c>
      <c r="H3237" s="32">
        <v>1</v>
      </c>
      <c r="I3237" s="110"/>
      <c r="J3237" s="22"/>
    </row>
    <row r="3238" spans="1:10" s="20" customFormat="1" ht="23.25" customHeight="1">
      <c r="A3238" s="30">
        <v>234</v>
      </c>
      <c r="B3238" s="31">
        <v>100000080677</v>
      </c>
      <c r="C3238" s="30">
        <v>0</v>
      </c>
      <c r="D3238" s="29" t="s">
        <v>593</v>
      </c>
      <c r="E3238" s="29" t="s">
        <v>414</v>
      </c>
      <c r="F3238" s="28">
        <v>26000</v>
      </c>
      <c r="G3238" s="28">
        <v>-25999</v>
      </c>
      <c r="H3238" s="32">
        <v>1</v>
      </c>
      <c r="I3238" s="110"/>
      <c r="J3238" s="22"/>
    </row>
    <row r="3239" spans="1:10" s="20" customFormat="1" ht="23.25" customHeight="1">
      <c r="A3239" s="30">
        <v>235</v>
      </c>
      <c r="B3239" s="31">
        <v>100000080679</v>
      </c>
      <c r="C3239" s="30">
        <v>0</v>
      </c>
      <c r="D3239" s="29" t="s">
        <v>593</v>
      </c>
      <c r="E3239" s="29" t="s">
        <v>507</v>
      </c>
      <c r="F3239" s="28">
        <v>28500</v>
      </c>
      <c r="G3239" s="28">
        <v>-28499</v>
      </c>
      <c r="H3239" s="32">
        <v>1</v>
      </c>
      <c r="I3239" s="110"/>
      <c r="J3239" s="22"/>
    </row>
    <row r="3240" spans="1:10" s="20" customFormat="1" ht="23.25" customHeight="1">
      <c r="A3240" s="30">
        <v>236</v>
      </c>
      <c r="B3240" s="31">
        <v>100000080680</v>
      </c>
      <c r="C3240" s="30">
        <v>0</v>
      </c>
      <c r="D3240" s="29" t="s">
        <v>593</v>
      </c>
      <c r="E3240" s="29" t="s">
        <v>507</v>
      </c>
      <c r="F3240" s="28">
        <v>28500</v>
      </c>
      <c r="G3240" s="28">
        <v>-28499</v>
      </c>
      <c r="H3240" s="32">
        <v>1</v>
      </c>
      <c r="I3240" s="110"/>
      <c r="J3240" s="22"/>
    </row>
    <row r="3241" spans="1:10" s="20" customFormat="1" ht="23.25" customHeight="1">
      <c r="A3241" s="30">
        <v>237</v>
      </c>
      <c r="B3241" s="31">
        <v>100000080681</v>
      </c>
      <c r="C3241" s="30">
        <v>0</v>
      </c>
      <c r="D3241" s="29" t="s">
        <v>593</v>
      </c>
      <c r="E3241" s="29" t="s">
        <v>507</v>
      </c>
      <c r="F3241" s="28">
        <v>28500</v>
      </c>
      <c r="G3241" s="28">
        <v>-28499</v>
      </c>
      <c r="H3241" s="32">
        <v>1</v>
      </c>
      <c r="I3241" s="110"/>
      <c r="J3241" s="22"/>
    </row>
    <row r="3242" spans="1:10" s="20" customFormat="1" ht="23.25" customHeight="1">
      <c r="A3242" s="30">
        <v>238</v>
      </c>
      <c r="B3242" s="31">
        <v>100000080682</v>
      </c>
      <c r="C3242" s="30">
        <v>0</v>
      </c>
      <c r="D3242" s="29" t="s">
        <v>593</v>
      </c>
      <c r="E3242" s="29" t="s">
        <v>507</v>
      </c>
      <c r="F3242" s="28">
        <v>28500</v>
      </c>
      <c r="G3242" s="28">
        <v>-28499</v>
      </c>
      <c r="H3242" s="32">
        <v>1</v>
      </c>
      <c r="I3242" s="110"/>
      <c r="J3242" s="22"/>
    </row>
    <row r="3243" spans="1:10" s="20" customFormat="1" ht="23.25" customHeight="1">
      <c r="A3243" s="30">
        <v>239</v>
      </c>
      <c r="B3243" s="31">
        <v>100000080683</v>
      </c>
      <c r="C3243" s="30">
        <v>0</v>
      </c>
      <c r="D3243" s="29" t="s">
        <v>593</v>
      </c>
      <c r="E3243" s="29" t="s">
        <v>507</v>
      </c>
      <c r="F3243" s="28">
        <v>28500</v>
      </c>
      <c r="G3243" s="28">
        <v>-28499</v>
      </c>
      <c r="H3243" s="32">
        <v>1</v>
      </c>
      <c r="I3243" s="110"/>
      <c r="J3243" s="22"/>
    </row>
    <row r="3244" spans="1:10" s="20" customFormat="1" ht="23.25" customHeight="1">
      <c r="A3244" s="30">
        <v>240</v>
      </c>
      <c r="B3244" s="31">
        <v>100000080684</v>
      </c>
      <c r="C3244" s="30">
        <v>0</v>
      </c>
      <c r="D3244" s="29" t="s">
        <v>593</v>
      </c>
      <c r="E3244" s="29" t="s">
        <v>507</v>
      </c>
      <c r="F3244" s="28">
        <v>28500</v>
      </c>
      <c r="G3244" s="28">
        <v>-28499</v>
      </c>
      <c r="H3244" s="32">
        <v>1</v>
      </c>
      <c r="I3244" s="110"/>
      <c r="J3244" s="22"/>
    </row>
    <row r="3245" spans="1:10" s="20" customFormat="1" ht="23.25" customHeight="1">
      <c r="A3245" s="30">
        <v>241</v>
      </c>
      <c r="B3245" s="31">
        <v>100000080685</v>
      </c>
      <c r="C3245" s="30">
        <v>0</v>
      </c>
      <c r="D3245" s="29" t="s">
        <v>593</v>
      </c>
      <c r="E3245" s="29" t="s">
        <v>507</v>
      </c>
      <c r="F3245" s="28">
        <v>28500</v>
      </c>
      <c r="G3245" s="28">
        <v>-28499</v>
      </c>
      <c r="H3245" s="32">
        <v>1</v>
      </c>
      <c r="I3245" s="110"/>
      <c r="J3245" s="22"/>
    </row>
    <row r="3246" spans="1:10" s="20" customFormat="1" ht="23.25" customHeight="1">
      <c r="A3246" s="30">
        <v>242</v>
      </c>
      <c r="B3246" s="31">
        <v>100000080686</v>
      </c>
      <c r="C3246" s="30">
        <v>0</v>
      </c>
      <c r="D3246" s="29" t="s">
        <v>593</v>
      </c>
      <c r="E3246" s="29" t="s">
        <v>507</v>
      </c>
      <c r="F3246" s="28">
        <v>28500</v>
      </c>
      <c r="G3246" s="28">
        <v>-28499</v>
      </c>
      <c r="H3246" s="32">
        <v>1</v>
      </c>
      <c r="I3246" s="110"/>
      <c r="J3246" s="22"/>
    </row>
    <row r="3247" spans="1:10" s="20" customFormat="1" ht="23.25" customHeight="1">
      <c r="A3247" s="30">
        <v>243</v>
      </c>
      <c r="B3247" s="31">
        <v>100000080687</v>
      </c>
      <c r="C3247" s="30">
        <v>0</v>
      </c>
      <c r="D3247" s="29" t="s">
        <v>593</v>
      </c>
      <c r="E3247" s="29" t="s">
        <v>507</v>
      </c>
      <c r="F3247" s="28">
        <v>28500</v>
      </c>
      <c r="G3247" s="28">
        <v>-28499</v>
      </c>
      <c r="H3247" s="32">
        <v>1</v>
      </c>
      <c r="I3247" s="110"/>
      <c r="J3247" s="22"/>
    </row>
    <row r="3248" spans="1:10" s="20" customFormat="1" ht="23.25" customHeight="1">
      <c r="A3248" s="30">
        <v>244</v>
      </c>
      <c r="B3248" s="31">
        <v>100000080688</v>
      </c>
      <c r="C3248" s="30">
        <v>0</v>
      </c>
      <c r="D3248" s="29" t="s">
        <v>593</v>
      </c>
      <c r="E3248" s="29" t="s">
        <v>507</v>
      </c>
      <c r="F3248" s="28">
        <v>28500</v>
      </c>
      <c r="G3248" s="28">
        <v>-28499</v>
      </c>
      <c r="H3248" s="32">
        <v>1</v>
      </c>
      <c r="I3248" s="110"/>
      <c r="J3248" s="22"/>
    </row>
    <row r="3249" spans="1:10" s="20" customFormat="1" ht="23.25" customHeight="1">
      <c r="A3249" s="30">
        <v>245</v>
      </c>
      <c r="B3249" s="31">
        <v>100000080690</v>
      </c>
      <c r="C3249" s="30">
        <v>0</v>
      </c>
      <c r="D3249" s="29" t="s">
        <v>593</v>
      </c>
      <c r="E3249" s="29" t="s">
        <v>601</v>
      </c>
      <c r="F3249" s="28">
        <v>95000</v>
      </c>
      <c r="G3249" s="28">
        <v>-94999</v>
      </c>
      <c r="H3249" s="32">
        <v>1</v>
      </c>
      <c r="I3249" s="110"/>
      <c r="J3249" s="22"/>
    </row>
    <row r="3250" spans="1:10" s="20" customFormat="1" ht="23.25" customHeight="1">
      <c r="A3250" s="30">
        <v>246</v>
      </c>
      <c r="B3250" s="31">
        <v>100000080691</v>
      </c>
      <c r="C3250" s="30">
        <v>0</v>
      </c>
      <c r="D3250" s="29" t="s">
        <v>593</v>
      </c>
      <c r="E3250" s="29" t="s">
        <v>601</v>
      </c>
      <c r="F3250" s="28">
        <v>95000</v>
      </c>
      <c r="G3250" s="28">
        <v>-94999</v>
      </c>
      <c r="H3250" s="32">
        <v>1</v>
      </c>
      <c r="I3250" s="110"/>
      <c r="J3250" s="22"/>
    </row>
    <row r="3251" spans="1:10" s="20" customFormat="1" ht="23.25" customHeight="1">
      <c r="A3251" s="30">
        <v>247</v>
      </c>
      <c r="B3251" s="31">
        <v>100000080693</v>
      </c>
      <c r="C3251" s="30">
        <v>0</v>
      </c>
      <c r="D3251" s="29" t="s">
        <v>593</v>
      </c>
      <c r="E3251" s="29" t="s">
        <v>292</v>
      </c>
      <c r="F3251" s="28">
        <v>30000</v>
      </c>
      <c r="G3251" s="28">
        <v>-29999</v>
      </c>
      <c r="H3251" s="32">
        <v>1</v>
      </c>
      <c r="I3251" s="110"/>
      <c r="J3251" s="22"/>
    </row>
    <row r="3252" spans="1:10" s="20" customFormat="1" ht="23.25" customHeight="1">
      <c r="A3252" s="30">
        <v>248</v>
      </c>
      <c r="B3252" s="31">
        <v>100000080694</v>
      </c>
      <c r="C3252" s="30">
        <v>0</v>
      </c>
      <c r="D3252" s="29" t="s">
        <v>593</v>
      </c>
      <c r="E3252" s="29" t="s">
        <v>292</v>
      </c>
      <c r="F3252" s="28">
        <v>30000</v>
      </c>
      <c r="G3252" s="28">
        <v>-29999</v>
      </c>
      <c r="H3252" s="32">
        <v>1</v>
      </c>
      <c r="I3252" s="110"/>
      <c r="J3252" s="22"/>
    </row>
    <row r="3253" spans="1:10" s="20" customFormat="1" ht="23.25" customHeight="1">
      <c r="A3253" s="30">
        <v>249</v>
      </c>
      <c r="B3253" s="31">
        <v>100000080695</v>
      </c>
      <c r="C3253" s="30">
        <v>0</v>
      </c>
      <c r="D3253" s="29" t="s">
        <v>593</v>
      </c>
      <c r="E3253" s="29" t="s">
        <v>292</v>
      </c>
      <c r="F3253" s="28">
        <v>30000</v>
      </c>
      <c r="G3253" s="28">
        <v>-29999</v>
      </c>
      <c r="H3253" s="32">
        <v>1</v>
      </c>
      <c r="I3253" s="110"/>
      <c r="J3253" s="22"/>
    </row>
    <row r="3254" spans="1:10" s="20" customFormat="1" ht="23.25" customHeight="1">
      <c r="A3254" s="30">
        <v>250</v>
      </c>
      <c r="B3254" s="31">
        <v>100000080696</v>
      </c>
      <c r="C3254" s="30">
        <v>0</v>
      </c>
      <c r="D3254" s="29" t="s">
        <v>593</v>
      </c>
      <c r="E3254" s="29" t="s">
        <v>413</v>
      </c>
      <c r="F3254" s="28">
        <v>29000</v>
      </c>
      <c r="G3254" s="28">
        <v>-28999</v>
      </c>
      <c r="H3254" s="32">
        <v>1</v>
      </c>
      <c r="I3254" s="110"/>
      <c r="J3254" s="22"/>
    </row>
    <row r="3255" spans="1:10" s="20" customFormat="1" ht="23.25" customHeight="1">
      <c r="A3255" s="30">
        <v>251</v>
      </c>
      <c r="B3255" s="31">
        <v>100000080697</v>
      </c>
      <c r="C3255" s="30">
        <v>0</v>
      </c>
      <c r="D3255" s="29" t="s">
        <v>593</v>
      </c>
      <c r="E3255" s="29" t="s">
        <v>413</v>
      </c>
      <c r="F3255" s="28">
        <v>29000</v>
      </c>
      <c r="G3255" s="28">
        <v>-28999</v>
      </c>
      <c r="H3255" s="32">
        <v>1</v>
      </c>
      <c r="I3255" s="110"/>
      <c r="J3255" s="22"/>
    </row>
    <row r="3256" spans="1:10" s="20" customFormat="1" ht="23.25" customHeight="1">
      <c r="A3256" s="30">
        <v>252</v>
      </c>
      <c r="B3256" s="31">
        <v>100000080698</v>
      </c>
      <c r="C3256" s="30">
        <v>0</v>
      </c>
      <c r="D3256" s="29" t="s">
        <v>593</v>
      </c>
      <c r="E3256" s="29" t="s">
        <v>600</v>
      </c>
      <c r="F3256" s="28">
        <v>8900</v>
      </c>
      <c r="G3256" s="28">
        <v>-8899</v>
      </c>
      <c r="H3256" s="32">
        <v>1</v>
      </c>
      <c r="I3256" s="110"/>
      <c r="J3256" s="22"/>
    </row>
    <row r="3257" spans="1:10" s="20" customFormat="1" ht="23.25" customHeight="1">
      <c r="A3257" s="30">
        <v>253</v>
      </c>
      <c r="B3257" s="31">
        <v>100000080699</v>
      </c>
      <c r="C3257" s="30">
        <v>0</v>
      </c>
      <c r="D3257" s="29" t="s">
        <v>593</v>
      </c>
      <c r="E3257" s="29" t="s">
        <v>600</v>
      </c>
      <c r="F3257" s="28">
        <v>8900</v>
      </c>
      <c r="G3257" s="28">
        <v>-8899</v>
      </c>
      <c r="H3257" s="32">
        <v>1</v>
      </c>
      <c r="I3257" s="110"/>
      <c r="J3257" s="22"/>
    </row>
    <row r="3258" spans="1:10" s="20" customFormat="1" ht="23.25" customHeight="1">
      <c r="A3258" s="30">
        <v>254</v>
      </c>
      <c r="B3258" s="31">
        <v>100000080700</v>
      </c>
      <c r="C3258" s="30">
        <v>0</v>
      </c>
      <c r="D3258" s="29" t="s">
        <v>593</v>
      </c>
      <c r="E3258" s="29" t="s">
        <v>600</v>
      </c>
      <c r="F3258" s="28">
        <v>8900</v>
      </c>
      <c r="G3258" s="28">
        <v>-8899</v>
      </c>
      <c r="H3258" s="32">
        <v>1</v>
      </c>
      <c r="I3258" s="110"/>
      <c r="J3258" s="22"/>
    </row>
    <row r="3259" spans="1:10" s="20" customFormat="1" ht="23.25" customHeight="1">
      <c r="A3259" s="30">
        <v>255</v>
      </c>
      <c r="B3259" s="31">
        <v>100000080701</v>
      </c>
      <c r="C3259" s="30">
        <v>0</v>
      </c>
      <c r="D3259" s="29" t="s">
        <v>593</v>
      </c>
      <c r="E3259" s="29" t="s">
        <v>600</v>
      </c>
      <c r="F3259" s="28">
        <v>8900</v>
      </c>
      <c r="G3259" s="28">
        <v>-8899</v>
      </c>
      <c r="H3259" s="32">
        <v>1</v>
      </c>
      <c r="I3259" s="110"/>
      <c r="J3259" s="22"/>
    </row>
    <row r="3260" spans="1:10" s="20" customFormat="1" ht="23.25" customHeight="1">
      <c r="A3260" s="30">
        <v>256</v>
      </c>
      <c r="B3260" s="31">
        <v>100000080702</v>
      </c>
      <c r="C3260" s="30">
        <v>0</v>
      </c>
      <c r="D3260" s="29" t="s">
        <v>593</v>
      </c>
      <c r="E3260" s="29" t="s">
        <v>600</v>
      </c>
      <c r="F3260" s="28">
        <v>8900</v>
      </c>
      <c r="G3260" s="28">
        <v>-8899</v>
      </c>
      <c r="H3260" s="32">
        <v>1</v>
      </c>
      <c r="I3260" s="110"/>
      <c r="J3260" s="22"/>
    </row>
    <row r="3261" spans="1:10" s="20" customFormat="1" ht="23.25" customHeight="1">
      <c r="A3261" s="30">
        <v>257</v>
      </c>
      <c r="B3261" s="31">
        <v>100000080703</v>
      </c>
      <c r="C3261" s="30">
        <v>0</v>
      </c>
      <c r="D3261" s="29" t="s">
        <v>593</v>
      </c>
      <c r="E3261" s="29" t="s">
        <v>599</v>
      </c>
      <c r="F3261" s="28">
        <v>73000</v>
      </c>
      <c r="G3261" s="28">
        <v>-72999</v>
      </c>
      <c r="H3261" s="32">
        <v>1</v>
      </c>
      <c r="I3261" s="110"/>
      <c r="J3261" s="22"/>
    </row>
    <row r="3262" spans="1:10" s="20" customFormat="1" ht="23.25" customHeight="1">
      <c r="A3262" s="30">
        <v>258</v>
      </c>
      <c r="B3262" s="31">
        <v>100000080704</v>
      </c>
      <c r="C3262" s="30">
        <v>0</v>
      </c>
      <c r="D3262" s="29" t="s">
        <v>593</v>
      </c>
      <c r="E3262" s="29" t="s">
        <v>599</v>
      </c>
      <c r="F3262" s="28">
        <v>73000</v>
      </c>
      <c r="G3262" s="28">
        <v>-72999</v>
      </c>
      <c r="H3262" s="32">
        <v>1</v>
      </c>
      <c r="I3262" s="110"/>
      <c r="J3262" s="22"/>
    </row>
    <row r="3263" spans="1:10" s="20" customFormat="1" ht="23.25" customHeight="1">
      <c r="A3263" s="30">
        <v>259</v>
      </c>
      <c r="B3263" s="31">
        <v>100000080705</v>
      </c>
      <c r="C3263" s="30">
        <v>0</v>
      </c>
      <c r="D3263" s="29" t="s">
        <v>593</v>
      </c>
      <c r="E3263" s="29" t="s">
        <v>598</v>
      </c>
      <c r="F3263" s="28">
        <v>27900</v>
      </c>
      <c r="G3263" s="28">
        <v>-27899</v>
      </c>
      <c r="H3263" s="32">
        <v>1</v>
      </c>
      <c r="I3263" s="110"/>
      <c r="J3263" s="22"/>
    </row>
    <row r="3264" spans="1:10" s="20" customFormat="1" ht="23.25" customHeight="1">
      <c r="A3264" s="30">
        <v>260</v>
      </c>
      <c r="B3264" s="31">
        <v>100000080706</v>
      </c>
      <c r="C3264" s="30">
        <v>0</v>
      </c>
      <c r="D3264" s="29" t="s">
        <v>593</v>
      </c>
      <c r="E3264" s="29" t="s">
        <v>598</v>
      </c>
      <c r="F3264" s="28">
        <v>27900</v>
      </c>
      <c r="G3264" s="28">
        <v>-27899</v>
      </c>
      <c r="H3264" s="32">
        <v>1</v>
      </c>
      <c r="I3264" s="110"/>
      <c r="J3264" s="22"/>
    </row>
    <row r="3265" spans="1:10" s="20" customFormat="1" ht="23.25" customHeight="1">
      <c r="A3265" s="30">
        <v>261</v>
      </c>
      <c r="B3265" s="31">
        <v>100000080707</v>
      </c>
      <c r="C3265" s="30">
        <v>0</v>
      </c>
      <c r="D3265" s="29" t="s">
        <v>593</v>
      </c>
      <c r="E3265" s="29" t="s">
        <v>598</v>
      </c>
      <c r="F3265" s="28">
        <v>27900</v>
      </c>
      <c r="G3265" s="28">
        <v>-27899</v>
      </c>
      <c r="H3265" s="32">
        <v>1</v>
      </c>
      <c r="I3265" s="110"/>
      <c r="J3265" s="22"/>
    </row>
    <row r="3266" spans="1:10" s="20" customFormat="1" ht="23.25" customHeight="1">
      <c r="A3266" s="30">
        <v>262</v>
      </c>
      <c r="B3266" s="31">
        <v>100000080708</v>
      </c>
      <c r="C3266" s="30">
        <v>0</v>
      </c>
      <c r="D3266" s="29" t="s">
        <v>593</v>
      </c>
      <c r="E3266" s="29" t="s">
        <v>598</v>
      </c>
      <c r="F3266" s="28">
        <v>27900</v>
      </c>
      <c r="G3266" s="28">
        <v>-27899</v>
      </c>
      <c r="H3266" s="32">
        <v>1</v>
      </c>
      <c r="I3266" s="110"/>
      <c r="J3266" s="22"/>
    </row>
    <row r="3267" spans="1:10" s="20" customFormat="1" ht="23.25" customHeight="1">
      <c r="A3267" s="30">
        <v>263</v>
      </c>
      <c r="B3267" s="31">
        <v>100000080709</v>
      </c>
      <c r="C3267" s="30">
        <v>0</v>
      </c>
      <c r="D3267" s="29" t="s">
        <v>593</v>
      </c>
      <c r="E3267" s="29" t="s">
        <v>598</v>
      </c>
      <c r="F3267" s="28">
        <v>27900</v>
      </c>
      <c r="G3267" s="28">
        <v>-27899</v>
      </c>
      <c r="H3267" s="32">
        <v>1</v>
      </c>
      <c r="I3267" s="110"/>
      <c r="J3267" s="22"/>
    </row>
    <row r="3268" spans="1:10" s="20" customFormat="1" ht="23.25" customHeight="1">
      <c r="A3268" s="30">
        <v>264</v>
      </c>
      <c r="B3268" s="31">
        <v>100000080710</v>
      </c>
      <c r="C3268" s="30">
        <v>0</v>
      </c>
      <c r="D3268" s="29" t="s">
        <v>593</v>
      </c>
      <c r="E3268" s="29" t="s">
        <v>597</v>
      </c>
      <c r="F3268" s="28">
        <v>29900</v>
      </c>
      <c r="G3268" s="28">
        <v>-29899</v>
      </c>
      <c r="H3268" s="32">
        <v>1</v>
      </c>
      <c r="I3268" s="110"/>
      <c r="J3268" s="22"/>
    </row>
    <row r="3269" spans="1:10" s="20" customFormat="1" ht="23.25" customHeight="1">
      <c r="A3269" s="30">
        <v>265</v>
      </c>
      <c r="B3269" s="31">
        <v>100000080711</v>
      </c>
      <c r="C3269" s="30">
        <v>0</v>
      </c>
      <c r="D3269" s="29" t="s">
        <v>593</v>
      </c>
      <c r="E3269" s="29" t="s">
        <v>597</v>
      </c>
      <c r="F3269" s="28">
        <v>29900</v>
      </c>
      <c r="G3269" s="28">
        <v>-29899</v>
      </c>
      <c r="H3269" s="32">
        <v>1</v>
      </c>
      <c r="I3269" s="110"/>
      <c r="J3269" s="22"/>
    </row>
    <row r="3270" spans="1:10" s="20" customFormat="1" ht="23.25" customHeight="1">
      <c r="A3270" s="30">
        <v>266</v>
      </c>
      <c r="B3270" s="31">
        <v>100000080712</v>
      </c>
      <c r="C3270" s="30">
        <v>0</v>
      </c>
      <c r="D3270" s="29" t="s">
        <v>593</v>
      </c>
      <c r="E3270" s="29" t="s">
        <v>596</v>
      </c>
      <c r="F3270" s="28">
        <v>40400</v>
      </c>
      <c r="G3270" s="28">
        <v>-40399</v>
      </c>
      <c r="H3270" s="32">
        <v>1</v>
      </c>
      <c r="I3270" s="110"/>
      <c r="J3270" s="22"/>
    </row>
    <row r="3271" spans="1:10" s="20" customFormat="1" ht="23.25" customHeight="1">
      <c r="A3271" s="30">
        <v>267</v>
      </c>
      <c r="B3271" s="31">
        <v>100000080713</v>
      </c>
      <c r="C3271" s="30">
        <v>0</v>
      </c>
      <c r="D3271" s="29" t="s">
        <v>593</v>
      </c>
      <c r="E3271" s="29" t="s">
        <v>596</v>
      </c>
      <c r="F3271" s="28">
        <v>40400</v>
      </c>
      <c r="G3271" s="28">
        <v>-40399</v>
      </c>
      <c r="H3271" s="32">
        <v>1</v>
      </c>
      <c r="I3271" s="110"/>
      <c r="J3271" s="22"/>
    </row>
    <row r="3272" spans="1:10" s="20" customFormat="1" ht="23.25" customHeight="1">
      <c r="A3272" s="30">
        <v>268</v>
      </c>
      <c r="B3272" s="31">
        <v>100000080714</v>
      </c>
      <c r="C3272" s="30">
        <v>0</v>
      </c>
      <c r="D3272" s="29" t="s">
        <v>593</v>
      </c>
      <c r="E3272" s="29" t="s">
        <v>595</v>
      </c>
      <c r="F3272" s="28">
        <v>11900</v>
      </c>
      <c r="G3272" s="28">
        <v>-11899</v>
      </c>
      <c r="H3272" s="32">
        <v>1</v>
      </c>
      <c r="I3272" s="110"/>
      <c r="J3272" s="22"/>
    </row>
    <row r="3273" spans="1:10" s="20" customFormat="1" ht="23.25" customHeight="1">
      <c r="A3273" s="30">
        <v>269</v>
      </c>
      <c r="B3273" s="31">
        <v>100000080715</v>
      </c>
      <c r="C3273" s="30">
        <v>0</v>
      </c>
      <c r="D3273" s="29" t="s">
        <v>593</v>
      </c>
      <c r="E3273" s="29" t="s">
        <v>595</v>
      </c>
      <c r="F3273" s="28">
        <v>11900</v>
      </c>
      <c r="G3273" s="28">
        <v>-11899</v>
      </c>
      <c r="H3273" s="32">
        <v>1</v>
      </c>
      <c r="I3273" s="110"/>
      <c r="J3273" s="22"/>
    </row>
    <row r="3274" spans="1:10" s="20" customFormat="1" ht="23.25" customHeight="1">
      <c r="A3274" s="30">
        <v>270</v>
      </c>
      <c r="B3274" s="31">
        <v>100000080716</v>
      </c>
      <c r="C3274" s="30">
        <v>0</v>
      </c>
      <c r="D3274" s="29" t="s">
        <v>593</v>
      </c>
      <c r="E3274" s="29" t="s">
        <v>594</v>
      </c>
      <c r="F3274" s="28">
        <v>10900</v>
      </c>
      <c r="G3274" s="28">
        <v>-10899</v>
      </c>
      <c r="H3274" s="32">
        <v>1</v>
      </c>
      <c r="I3274" s="110"/>
      <c r="J3274" s="22"/>
    </row>
    <row r="3275" spans="1:10" s="20" customFormat="1" ht="23.25" customHeight="1">
      <c r="A3275" s="30">
        <v>271</v>
      </c>
      <c r="B3275" s="31">
        <v>100000080717</v>
      </c>
      <c r="C3275" s="30">
        <v>0</v>
      </c>
      <c r="D3275" s="29" t="s">
        <v>593</v>
      </c>
      <c r="E3275" s="29" t="s">
        <v>592</v>
      </c>
      <c r="F3275" s="28">
        <v>9000</v>
      </c>
      <c r="G3275" s="28">
        <v>-8999</v>
      </c>
      <c r="H3275" s="32">
        <v>1</v>
      </c>
      <c r="I3275" s="110"/>
      <c r="J3275" s="22"/>
    </row>
    <row r="3276" spans="1:10" s="20" customFormat="1" ht="23.25" customHeight="1">
      <c r="A3276" s="30">
        <v>272</v>
      </c>
      <c r="B3276" s="31">
        <v>100000080718</v>
      </c>
      <c r="C3276" s="30">
        <v>0</v>
      </c>
      <c r="D3276" s="29" t="s">
        <v>593</v>
      </c>
      <c r="E3276" s="29" t="s">
        <v>592</v>
      </c>
      <c r="F3276" s="28">
        <v>9000</v>
      </c>
      <c r="G3276" s="28">
        <v>-8999</v>
      </c>
      <c r="H3276" s="32">
        <v>1</v>
      </c>
      <c r="I3276" s="110"/>
      <c r="J3276" s="22"/>
    </row>
    <row r="3277" spans="1:10" s="20" customFormat="1" ht="23.25" customHeight="1">
      <c r="A3277" s="30">
        <v>273</v>
      </c>
      <c r="B3277" s="31">
        <v>100000080719</v>
      </c>
      <c r="C3277" s="30">
        <v>0</v>
      </c>
      <c r="D3277" s="29" t="s">
        <v>593</v>
      </c>
      <c r="E3277" s="29" t="s">
        <v>592</v>
      </c>
      <c r="F3277" s="28">
        <v>9000</v>
      </c>
      <c r="G3277" s="28">
        <v>-8999</v>
      </c>
      <c r="H3277" s="32">
        <v>1</v>
      </c>
      <c r="I3277" s="110"/>
      <c r="J3277" s="22"/>
    </row>
    <row r="3278" spans="1:10" s="20" customFormat="1" ht="23.25" customHeight="1">
      <c r="A3278" s="30">
        <v>274</v>
      </c>
      <c r="B3278" s="31">
        <v>100000080720</v>
      </c>
      <c r="C3278" s="30">
        <v>0</v>
      </c>
      <c r="D3278" s="29" t="s">
        <v>593</v>
      </c>
      <c r="E3278" s="29" t="s">
        <v>592</v>
      </c>
      <c r="F3278" s="28">
        <v>9000</v>
      </c>
      <c r="G3278" s="28">
        <v>-8999</v>
      </c>
      <c r="H3278" s="32">
        <v>1</v>
      </c>
      <c r="I3278" s="110"/>
      <c r="J3278" s="22"/>
    </row>
    <row r="3279" spans="1:10" s="20" customFormat="1" ht="23.25" customHeight="1">
      <c r="A3279" s="30">
        <v>275</v>
      </c>
      <c r="B3279" s="31">
        <v>100000080758</v>
      </c>
      <c r="C3279" s="30">
        <v>0</v>
      </c>
      <c r="D3279" s="29" t="s">
        <v>591</v>
      </c>
      <c r="E3279" s="29" t="s">
        <v>402</v>
      </c>
      <c r="F3279" s="28">
        <v>6420000</v>
      </c>
      <c r="G3279" s="28">
        <v>-6419999</v>
      </c>
      <c r="H3279" s="32">
        <v>1</v>
      </c>
      <c r="I3279" s="110"/>
      <c r="J3279" s="22"/>
    </row>
    <row r="3280" spans="1:10" s="20" customFormat="1" ht="23.25" customHeight="1">
      <c r="A3280" s="30">
        <v>276</v>
      </c>
      <c r="B3280" s="31">
        <v>100000080791</v>
      </c>
      <c r="C3280" s="30">
        <v>0</v>
      </c>
      <c r="D3280" s="29" t="s">
        <v>590</v>
      </c>
      <c r="E3280" s="29" t="s">
        <v>156</v>
      </c>
      <c r="F3280" s="28">
        <v>111012.5</v>
      </c>
      <c r="G3280" s="28">
        <v>-111011.5</v>
      </c>
      <c r="H3280" s="32">
        <v>1</v>
      </c>
      <c r="I3280" s="110"/>
      <c r="J3280" s="22"/>
    </row>
    <row r="3281" spans="1:10" s="20" customFormat="1" ht="23.25" customHeight="1">
      <c r="A3281" s="30">
        <v>277</v>
      </c>
      <c r="B3281" s="31">
        <v>100000083669</v>
      </c>
      <c r="C3281" s="30">
        <v>0</v>
      </c>
      <c r="D3281" s="29" t="s">
        <v>589</v>
      </c>
      <c r="E3281" s="29" t="s">
        <v>524</v>
      </c>
      <c r="F3281" s="28">
        <v>28034</v>
      </c>
      <c r="G3281" s="28">
        <v>-28033</v>
      </c>
      <c r="H3281" s="32">
        <v>1</v>
      </c>
      <c r="I3281" s="110"/>
      <c r="J3281" s="22"/>
    </row>
    <row r="3282" spans="1:10" s="20" customFormat="1" ht="23.25" customHeight="1">
      <c r="A3282" s="30">
        <v>278</v>
      </c>
      <c r="B3282" s="31">
        <v>100000083939</v>
      </c>
      <c r="C3282" s="30">
        <v>0</v>
      </c>
      <c r="D3282" s="29" t="s">
        <v>588</v>
      </c>
      <c r="E3282" s="29" t="s">
        <v>401</v>
      </c>
      <c r="F3282" s="28">
        <v>1280000</v>
      </c>
      <c r="G3282" s="28">
        <v>-1279999</v>
      </c>
      <c r="H3282" s="32">
        <v>1</v>
      </c>
      <c r="I3282" s="110"/>
      <c r="J3282" s="22"/>
    </row>
    <row r="3283" spans="1:10" s="20" customFormat="1" ht="23.25" customHeight="1">
      <c r="A3283" s="30">
        <v>279</v>
      </c>
      <c r="B3283" s="31">
        <v>100000083940</v>
      </c>
      <c r="C3283" s="30">
        <v>0</v>
      </c>
      <c r="D3283" s="29" t="s">
        <v>588</v>
      </c>
      <c r="E3283" s="29" t="s">
        <v>401</v>
      </c>
      <c r="F3283" s="28">
        <v>1280000</v>
      </c>
      <c r="G3283" s="28">
        <v>-1279999</v>
      </c>
      <c r="H3283" s="32">
        <v>1</v>
      </c>
      <c r="I3283" s="110"/>
      <c r="J3283" s="22"/>
    </row>
    <row r="3284" spans="1:10" s="20" customFormat="1" ht="23.25" customHeight="1">
      <c r="A3284" s="30">
        <v>280</v>
      </c>
      <c r="B3284" s="31">
        <v>100000083941</v>
      </c>
      <c r="C3284" s="30">
        <v>0</v>
      </c>
      <c r="D3284" s="29" t="s">
        <v>588</v>
      </c>
      <c r="E3284" s="29" t="s">
        <v>401</v>
      </c>
      <c r="F3284" s="28">
        <v>1280000</v>
      </c>
      <c r="G3284" s="28">
        <v>-1279999</v>
      </c>
      <c r="H3284" s="32">
        <v>1</v>
      </c>
      <c r="I3284" s="110"/>
      <c r="J3284" s="22"/>
    </row>
    <row r="3285" spans="1:10" s="20" customFormat="1" ht="23.25" customHeight="1">
      <c r="A3285" s="30">
        <v>281</v>
      </c>
      <c r="B3285" s="31">
        <v>100000083942</v>
      </c>
      <c r="C3285" s="30">
        <v>0</v>
      </c>
      <c r="D3285" s="29" t="s">
        <v>588</v>
      </c>
      <c r="E3285" s="29" t="s">
        <v>401</v>
      </c>
      <c r="F3285" s="28">
        <v>1280000</v>
      </c>
      <c r="G3285" s="28">
        <v>-1279999</v>
      </c>
      <c r="H3285" s="32">
        <v>1</v>
      </c>
      <c r="I3285" s="110"/>
      <c r="J3285" s="22"/>
    </row>
    <row r="3286" spans="1:10" s="20" customFormat="1" ht="23.25" customHeight="1">
      <c r="A3286" s="30">
        <v>282</v>
      </c>
      <c r="B3286" s="31">
        <v>100000083943</v>
      </c>
      <c r="C3286" s="30">
        <v>0</v>
      </c>
      <c r="D3286" s="29" t="s">
        <v>588</v>
      </c>
      <c r="E3286" s="29" t="s">
        <v>401</v>
      </c>
      <c r="F3286" s="28">
        <v>1280000</v>
      </c>
      <c r="G3286" s="28">
        <v>-1279999</v>
      </c>
      <c r="H3286" s="32">
        <v>1</v>
      </c>
      <c r="I3286" s="110"/>
      <c r="J3286" s="22"/>
    </row>
    <row r="3287" spans="1:10" s="20" customFormat="1" ht="23.25" customHeight="1">
      <c r="A3287" s="30">
        <v>283</v>
      </c>
      <c r="B3287" s="31">
        <v>100000083944</v>
      </c>
      <c r="C3287" s="30">
        <v>0</v>
      </c>
      <c r="D3287" s="29" t="s">
        <v>588</v>
      </c>
      <c r="E3287" s="29" t="s">
        <v>401</v>
      </c>
      <c r="F3287" s="28">
        <v>1280000</v>
      </c>
      <c r="G3287" s="28">
        <v>-1279999</v>
      </c>
      <c r="H3287" s="32">
        <v>1</v>
      </c>
      <c r="I3287" s="110"/>
      <c r="J3287" s="22"/>
    </row>
    <row r="3288" spans="1:10" s="20" customFormat="1" ht="23.25" customHeight="1">
      <c r="A3288" s="30">
        <v>284</v>
      </c>
      <c r="B3288" s="31">
        <v>100000090657</v>
      </c>
      <c r="C3288" s="30">
        <v>0</v>
      </c>
      <c r="D3288" s="29" t="s">
        <v>587</v>
      </c>
      <c r="E3288" s="29" t="s">
        <v>210</v>
      </c>
      <c r="F3288" s="28">
        <v>1280000</v>
      </c>
      <c r="G3288" s="28">
        <v>-1279999</v>
      </c>
      <c r="H3288" s="32">
        <v>1</v>
      </c>
      <c r="I3288" s="110"/>
      <c r="J3288" s="22"/>
    </row>
    <row r="3289" spans="1:10" s="20" customFormat="1" ht="23.25" customHeight="1">
      <c r="A3289" s="30">
        <v>285</v>
      </c>
      <c r="B3289" s="31">
        <v>100000090658</v>
      </c>
      <c r="C3289" s="30">
        <v>0</v>
      </c>
      <c r="D3289" s="29" t="s">
        <v>587</v>
      </c>
      <c r="E3289" s="29" t="s">
        <v>210</v>
      </c>
      <c r="F3289" s="28">
        <v>1280000</v>
      </c>
      <c r="G3289" s="28">
        <v>-1279999</v>
      </c>
      <c r="H3289" s="32">
        <v>1</v>
      </c>
      <c r="I3289" s="110"/>
      <c r="J3289" s="22"/>
    </row>
    <row r="3290" spans="1:10" s="20" customFormat="1" ht="23.25" customHeight="1">
      <c r="A3290" s="30">
        <v>286</v>
      </c>
      <c r="B3290" s="31">
        <v>100000104596</v>
      </c>
      <c r="C3290" s="30">
        <v>0</v>
      </c>
      <c r="D3290" s="29" t="s">
        <v>586</v>
      </c>
      <c r="E3290" s="29" t="s">
        <v>402</v>
      </c>
      <c r="F3290" s="28">
        <v>6420000</v>
      </c>
      <c r="G3290" s="28">
        <v>-6419999</v>
      </c>
      <c r="H3290" s="32">
        <v>1</v>
      </c>
      <c r="I3290" s="110"/>
      <c r="J3290" s="22"/>
    </row>
    <row r="3291" spans="1:10" s="20" customFormat="1" ht="23.25" customHeight="1">
      <c r="A3291" s="30">
        <v>287</v>
      </c>
      <c r="B3291" s="31">
        <v>100000110762</v>
      </c>
      <c r="C3291" s="30">
        <v>0</v>
      </c>
      <c r="D3291" s="29" t="s">
        <v>430</v>
      </c>
      <c r="E3291" s="29" t="s">
        <v>585</v>
      </c>
      <c r="F3291" s="28">
        <v>163710</v>
      </c>
      <c r="G3291" s="28">
        <v>-163709</v>
      </c>
      <c r="H3291" s="32">
        <v>1</v>
      </c>
      <c r="I3291" s="110"/>
      <c r="J3291" s="22"/>
    </row>
    <row r="3292" spans="1:10" s="20" customFormat="1" ht="23.25" customHeight="1">
      <c r="A3292" s="30">
        <v>288</v>
      </c>
      <c r="B3292" s="31">
        <v>100000110765</v>
      </c>
      <c r="C3292" s="30">
        <v>0</v>
      </c>
      <c r="D3292" s="29" t="s">
        <v>430</v>
      </c>
      <c r="E3292" s="29" t="s">
        <v>584</v>
      </c>
      <c r="F3292" s="28">
        <v>35400000</v>
      </c>
      <c r="G3292" s="28">
        <v>-35399999</v>
      </c>
      <c r="H3292" s="32">
        <v>1</v>
      </c>
      <c r="I3292" s="110"/>
      <c r="J3292" s="22"/>
    </row>
    <row r="3293" spans="1:10" s="20" customFormat="1" ht="23.25" customHeight="1">
      <c r="A3293" s="30">
        <v>289</v>
      </c>
      <c r="B3293" s="31">
        <v>100000110766</v>
      </c>
      <c r="C3293" s="30">
        <v>0</v>
      </c>
      <c r="D3293" s="29" t="s">
        <v>430</v>
      </c>
      <c r="E3293" s="29" t="s">
        <v>583</v>
      </c>
      <c r="F3293" s="28">
        <v>210000</v>
      </c>
      <c r="G3293" s="28">
        <v>-209999</v>
      </c>
      <c r="H3293" s="32">
        <v>1</v>
      </c>
      <c r="I3293" s="110"/>
      <c r="J3293" s="22"/>
    </row>
    <row r="3294" spans="1:10" s="20" customFormat="1" ht="23.25" customHeight="1">
      <c r="A3294" s="30">
        <v>290</v>
      </c>
      <c r="B3294" s="31">
        <v>100000125215</v>
      </c>
      <c r="C3294" s="30">
        <v>0</v>
      </c>
      <c r="D3294" s="29" t="s">
        <v>582</v>
      </c>
      <c r="E3294" s="29" t="s">
        <v>581</v>
      </c>
      <c r="F3294" s="28">
        <v>4380000</v>
      </c>
      <c r="G3294" s="28">
        <v>-4379999</v>
      </c>
      <c r="H3294" s="32">
        <v>1</v>
      </c>
      <c r="I3294" s="110"/>
      <c r="J3294" s="22"/>
    </row>
    <row r="3295" spans="1:10" s="20" customFormat="1" ht="23.25" customHeight="1">
      <c r="A3295" s="30">
        <v>291</v>
      </c>
      <c r="B3295" s="31">
        <v>100000129617</v>
      </c>
      <c r="C3295" s="30">
        <v>0</v>
      </c>
      <c r="D3295" s="29" t="s">
        <v>580</v>
      </c>
      <c r="E3295" s="29" t="s">
        <v>354</v>
      </c>
      <c r="F3295" s="28">
        <v>25466</v>
      </c>
      <c r="G3295" s="28">
        <v>-25465</v>
      </c>
      <c r="H3295" s="32">
        <v>1</v>
      </c>
      <c r="I3295" s="110"/>
      <c r="J3295" s="22"/>
    </row>
    <row r="3296" spans="1:10" s="20" customFormat="1" ht="23.25" customHeight="1">
      <c r="A3296" s="30">
        <v>292</v>
      </c>
      <c r="B3296" s="31">
        <v>100000129618</v>
      </c>
      <c r="C3296" s="30">
        <v>0</v>
      </c>
      <c r="D3296" s="29" t="s">
        <v>580</v>
      </c>
      <c r="E3296" s="29" t="s">
        <v>354</v>
      </c>
      <c r="F3296" s="28">
        <v>25466</v>
      </c>
      <c r="G3296" s="28">
        <v>-25465</v>
      </c>
      <c r="H3296" s="32">
        <v>1</v>
      </c>
      <c r="I3296" s="110"/>
      <c r="J3296" s="22"/>
    </row>
    <row r="3297" spans="1:10" s="20" customFormat="1" ht="23.25" customHeight="1">
      <c r="A3297" s="30">
        <v>293</v>
      </c>
      <c r="B3297" s="31">
        <v>100000129619</v>
      </c>
      <c r="C3297" s="30">
        <v>0</v>
      </c>
      <c r="D3297" s="29" t="s">
        <v>580</v>
      </c>
      <c r="E3297" s="29" t="s">
        <v>354</v>
      </c>
      <c r="F3297" s="28">
        <v>25466</v>
      </c>
      <c r="G3297" s="28">
        <v>-25465</v>
      </c>
      <c r="H3297" s="32">
        <v>1</v>
      </c>
      <c r="I3297" s="110"/>
      <c r="J3297" s="22"/>
    </row>
    <row r="3298" spans="1:10" s="20" customFormat="1" ht="23.25" customHeight="1">
      <c r="A3298" s="30">
        <v>294</v>
      </c>
      <c r="B3298" s="31">
        <v>100000131299</v>
      </c>
      <c r="C3298" s="30">
        <v>0</v>
      </c>
      <c r="D3298" s="29" t="s">
        <v>353</v>
      </c>
      <c r="E3298" s="29" t="s">
        <v>383</v>
      </c>
      <c r="F3298" s="28">
        <v>111815</v>
      </c>
      <c r="G3298" s="28">
        <v>-111814</v>
      </c>
      <c r="H3298" s="32">
        <v>1</v>
      </c>
      <c r="I3298" s="110"/>
      <c r="J3298" s="22"/>
    </row>
    <row r="3299" spans="1:10" s="20" customFormat="1" ht="23.25" customHeight="1">
      <c r="A3299" s="30">
        <v>295</v>
      </c>
      <c r="B3299" s="31">
        <v>100000131779</v>
      </c>
      <c r="C3299" s="30">
        <v>0</v>
      </c>
      <c r="D3299" s="29" t="s">
        <v>356</v>
      </c>
      <c r="E3299" s="29" t="s">
        <v>158</v>
      </c>
      <c r="F3299" s="28">
        <v>1500000</v>
      </c>
      <c r="G3299" s="28">
        <v>-1499999</v>
      </c>
      <c r="H3299" s="32">
        <v>1</v>
      </c>
      <c r="I3299" s="110"/>
      <c r="J3299" s="22"/>
    </row>
    <row r="3300" spans="1:10" s="20" customFormat="1" ht="23.25" customHeight="1">
      <c r="A3300" s="30">
        <v>296</v>
      </c>
      <c r="B3300" s="31">
        <v>100000132417</v>
      </c>
      <c r="C3300" s="30">
        <v>0</v>
      </c>
      <c r="D3300" s="29" t="s">
        <v>157</v>
      </c>
      <c r="E3300" s="29" t="s">
        <v>158</v>
      </c>
      <c r="F3300" s="28">
        <v>1280000</v>
      </c>
      <c r="G3300" s="28">
        <v>-1279999</v>
      </c>
      <c r="H3300" s="32">
        <v>1</v>
      </c>
      <c r="I3300" s="110"/>
      <c r="J3300" s="22"/>
    </row>
    <row r="3301" spans="1:10" s="20" customFormat="1" ht="23.25" customHeight="1">
      <c r="A3301" s="30">
        <v>297</v>
      </c>
      <c r="B3301" s="31">
        <v>100000132629</v>
      </c>
      <c r="C3301" s="30">
        <v>0</v>
      </c>
      <c r="D3301" s="29" t="s">
        <v>159</v>
      </c>
      <c r="E3301" s="29" t="s">
        <v>160</v>
      </c>
      <c r="F3301" s="28">
        <v>1898000</v>
      </c>
      <c r="G3301" s="28">
        <v>-1897999</v>
      </c>
      <c r="H3301" s="32">
        <v>1</v>
      </c>
      <c r="I3301" s="110"/>
      <c r="J3301" s="22"/>
    </row>
    <row r="3302" spans="1:10" s="20" customFormat="1" ht="23.25" customHeight="1">
      <c r="A3302" s="30">
        <v>298</v>
      </c>
      <c r="B3302" s="31">
        <v>100000132652</v>
      </c>
      <c r="C3302" s="30">
        <v>0</v>
      </c>
      <c r="D3302" s="29" t="s">
        <v>159</v>
      </c>
      <c r="E3302" s="29" t="s">
        <v>579</v>
      </c>
      <c r="F3302" s="28">
        <v>713000</v>
      </c>
      <c r="G3302" s="28">
        <v>-712999</v>
      </c>
      <c r="H3302" s="32">
        <v>1</v>
      </c>
      <c r="I3302" s="110"/>
      <c r="J3302" s="22"/>
    </row>
    <row r="3303" spans="1:10" s="20" customFormat="1" ht="23.25" customHeight="1">
      <c r="A3303" s="30">
        <v>299</v>
      </c>
      <c r="B3303" s="31">
        <v>100000132998</v>
      </c>
      <c r="C3303" s="30">
        <v>0</v>
      </c>
      <c r="D3303" s="29" t="s">
        <v>168</v>
      </c>
      <c r="E3303" s="29" t="s">
        <v>357</v>
      </c>
      <c r="F3303" s="28">
        <v>208650</v>
      </c>
      <c r="G3303" s="28">
        <v>-208649</v>
      </c>
      <c r="H3303" s="32">
        <v>1</v>
      </c>
      <c r="I3303" s="110"/>
      <c r="J3303" s="22"/>
    </row>
    <row r="3304" spans="1:10" s="20" customFormat="1" ht="23.25" customHeight="1">
      <c r="A3304" s="30">
        <v>300</v>
      </c>
      <c r="B3304" s="31">
        <v>100000133017</v>
      </c>
      <c r="C3304" s="30">
        <v>0</v>
      </c>
      <c r="D3304" s="29" t="s">
        <v>168</v>
      </c>
      <c r="E3304" s="29" t="s">
        <v>169</v>
      </c>
      <c r="F3304" s="28">
        <v>29960</v>
      </c>
      <c r="G3304" s="28">
        <v>-29959</v>
      </c>
      <c r="H3304" s="32">
        <v>1</v>
      </c>
      <c r="I3304" s="110"/>
      <c r="J3304" s="22"/>
    </row>
    <row r="3305" spans="1:10" s="20" customFormat="1" ht="23.25" customHeight="1">
      <c r="A3305" s="30">
        <v>301</v>
      </c>
      <c r="B3305" s="31">
        <v>100000133161</v>
      </c>
      <c r="C3305" s="30">
        <v>0</v>
      </c>
      <c r="D3305" s="29" t="s">
        <v>171</v>
      </c>
      <c r="E3305" s="29" t="s">
        <v>173</v>
      </c>
      <c r="F3305" s="28">
        <v>21400</v>
      </c>
      <c r="G3305" s="28">
        <v>-21399</v>
      </c>
      <c r="H3305" s="32">
        <v>1</v>
      </c>
      <c r="I3305" s="110"/>
      <c r="J3305" s="22"/>
    </row>
    <row r="3306" spans="1:10" s="20" customFormat="1" ht="23.25" customHeight="1">
      <c r="A3306" s="30">
        <v>302</v>
      </c>
      <c r="B3306" s="31">
        <v>100000133186</v>
      </c>
      <c r="C3306" s="30">
        <v>0</v>
      </c>
      <c r="D3306" s="29" t="s">
        <v>171</v>
      </c>
      <c r="E3306" s="29" t="s">
        <v>174</v>
      </c>
      <c r="F3306" s="28">
        <v>29425</v>
      </c>
      <c r="G3306" s="28">
        <v>-29424</v>
      </c>
      <c r="H3306" s="32">
        <v>1</v>
      </c>
      <c r="I3306" s="110"/>
      <c r="J3306" s="22"/>
    </row>
    <row r="3307" spans="1:10" s="20" customFormat="1" ht="23.25" customHeight="1">
      <c r="A3307" s="30">
        <v>303</v>
      </c>
      <c r="B3307" s="31">
        <v>100000133235</v>
      </c>
      <c r="C3307" s="30">
        <v>0</v>
      </c>
      <c r="D3307" s="29" t="s">
        <v>175</v>
      </c>
      <c r="E3307" s="29" t="s">
        <v>176</v>
      </c>
      <c r="F3307" s="28">
        <v>2993000</v>
      </c>
      <c r="G3307" s="28">
        <v>-2992999</v>
      </c>
      <c r="H3307" s="32">
        <v>1</v>
      </c>
      <c r="I3307" s="110"/>
      <c r="J3307" s="22"/>
    </row>
    <row r="3308" spans="1:10" s="20" customFormat="1" ht="23.25" customHeight="1">
      <c r="A3308" s="30">
        <v>304</v>
      </c>
      <c r="B3308" s="31">
        <v>100000133240</v>
      </c>
      <c r="C3308" s="30">
        <v>0</v>
      </c>
      <c r="D3308" s="29" t="s">
        <v>175</v>
      </c>
      <c r="E3308" s="29" t="s">
        <v>177</v>
      </c>
      <c r="F3308" s="28">
        <v>29960</v>
      </c>
      <c r="G3308" s="28">
        <v>-29959</v>
      </c>
      <c r="H3308" s="32">
        <v>1</v>
      </c>
      <c r="I3308" s="110"/>
      <c r="J3308" s="22"/>
    </row>
    <row r="3309" spans="1:10" s="20" customFormat="1" ht="23.25" customHeight="1">
      <c r="A3309" s="30">
        <v>305</v>
      </c>
      <c r="B3309" s="31">
        <v>100000133241</v>
      </c>
      <c r="C3309" s="30">
        <v>0</v>
      </c>
      <c r="D3309" s="29" t="s">
        <v>175</v>
      </c>
      <c r="E3309" s="29" t="s">
        <v>177</v>
      </c>
      <c r="F3309" s="28">
        <v>29960</v>
      </c>
      <c r="G3309" s="28">
        <v>-29959</v>
      </c>
      <c r="H3309" s="32">
        <v>1</v>
      </c>
      <c r="I3309" s="110"/>
      <c r="J3309" s="22"/>
    </row>
    <row r="3310" spans="1:10" s="20" customFormat="1" ht="23.25" customHeight="1">
      <c r="A3310" s="30">
        <v>306</v>
      </c>
      <c r="B3310" s="31">
        <v>100000133295</v>
      </c>
      <c r="C3310" s="30">
        <v>0</v>
      </c>
      <c r="D3310" s="29" t="s">
        <v>178</v>
      </c>
      <c r="E3310" s="29" t="s">
        <v>358</v>
      </c>
      <c r="F3310" s="28">
        <v>25000</v>
      </c>
      <c r="G3310" s="28">
        <v>-24999</v>
      </c>
      <c r="H3310" s="32">
        <v>1</v>
      </c>
      <c r="I3310" s="110"/>
      <c r="J3310" s="22"/>
    </row>
    <row r="3311" spans="1:10" s="20" customFormat="1" ht="23.25" customHeight="1">
      <c r="A3311" s="30">
        <v>307</v>
      </c>
      <c r="B3311" s="31">
        <v>100000133308</v>
      </c>
      <c r="C3311" s="30">
        <v>0</v>
      </c>
      <c r="D3311" s="29" t="s">
        <v>178</v>
      </c>
      <c r="E3311" s="29" t="s">
        <v>166</v>
      </c>
      <c r="F3311" s="28">
        <v>1159750</v>
      </c>
      <c r="G3311" s="28">
        <v>-1159749</v>
      </c>
      <c r="H3311" s="32">
        <v>1</v>
      </c>
      <c r="I3311" s="110"/>
      <c r="J3311" s="22"/>
    </row>
    <row r="3312" spans="1:10" s="20" customFormat="1" ht="23.25" customHeight="1">
      <c r="A3312" s="30">
        <v>308</v>
      </c>
      <c r="B3312" s="31">
        <v>100000133903</v>
      </c>
      <c r="C3312" s="30">
        <v>0</v>
      </c>
      <c r="D3312" s="29" t="s">
        <v>296</v>
      </c>
      <c r="E3312" s="29" t="s">
        <v>578</v>
      </c>
      <c r="F3312" s="28">
        <v>700300</v>
      </c>
      <c r="G3312" s="28">
        <v>-700299</v>
      </c>
      <c r="H3312" s="32">
        <v>1</v>
      </c>
      <c r="I3312" s="110"/>
      <c r="J3312" s="22"/>
    </row>
    <row r="3313" spans="1:10" s="20" customFormat="1" ht="23.25" customHeight="1">
      <c r="A3313" s="30">
        <v>309</v>
      </c>
      <c r="B3313" s="31">
        <v>100000133922</v>
      </c>
      <c r="C3313" s="30">
        <v>0</v>
      </c>
      <c r="D3313" s="29" t="s">
        <v>568</v>
      </c>
      <c r="E3313" s="29" t="s">
        <v>577</v>
      </c>
      <c r="F3313" s="28">
        <v>300000</v>
      </c>
      <c r="G3313" s="28">
        <v>-299999</v>
      </c>
      <c r="H3313" s="32">
        <v>1</v>
      </c>
      <c r="I3313" s="110"/>
      <c r="J3313" s="22"/>
    </row>
    <row r="3314" spans="1:10" s="20" customFormat="1" ht="23.25" customHeight="1">
      <c r="A3314" s="30">
        <v>310</v>
      </c>
      <c r="B3314" s="31">
        <v>100000133923</v>
      </c>
      <c r="C3314" s="30">
        <v>0</v>
      </c>
      <c r="D3314" s="29" t="s">
        <v>568</v>
      </c>
      <c r="E3314" s="29" t="s">
        <v>576</v>
      </c>
      <c r="F3314" s="28">
        <v>103000</v>
      </c>
      <c r="G3314" s="28">
        <v>-102999</v>
      </c>
      <c r="H3314" s="32">
        <v>1</v>
      </c>
      <c r="I3314" s="110"/>
      <c r="J3314" s="22"/>
    </row>
    <row r="3315" spans="1:10" s="20" customFormat="1" ht="23.25" customHeight="1">
      <c r="A3315" s="30">
        <v>311</v>
      </c>
      <c r="B3315" s="31">
        <v>100000133924</v>
      </c>
      <c r="C3315" s="30">
        <v>0</v>
      </c>
      <c r="D3315" s="29" t="s">
        <v>568</v>
      </c>
      <c r="E3315" s="29" t="s">
        <v>575</v>
      </c>
      <c r="F3315" s="28">
        <v>330000</v>
      </c>
      <c r="G3315" s="28">
        <v>-329999</v>
      </c>
      <c r="H3315" s="32">
        <v>1</v>
      </c>
      <c r="I3315" s="110"/>
      <c r="J3315" s="22"/>
    </row>
    <row r="3316" spans="1:10" s="20" customFormat="1" ht="23.25" customHeight="1">
      <c r="A3316" s="30">
        <v>312</v>
      </c>
      <c r="B3316" s="31">
        <v>100000133925</v>
      </c>
      <c r="C3316" s="30">
        <v>0</v>
      </c>
      <c r="D3316" s="29" t="s">
        <v>568</v>
      </c>
      <c r="E3316" s="29" t="s">
        <v>574</v>
      </c>
      <c r="F3316" s="28">
        <v>10900</v>
      </c>
      <c r="G3316" s="28">
        <v>-10899</v>
      </c>
      <c r="H3316" s="32">
        <v>1</v>
      </c>
      <c r="I3316" s="110"/>
      <c r="J3316" s="22"/>
    </row>
    <row r="3317" spans="1:10" s="20" customFormat="1" ht="23.25" customHeight="1">
      <c r="A3317" s="30">
        <v>313</v>
      </c>
      <c r="B3317" s="31">
        <v>100000133926</v>
      </c>
      <c r="C3317" s="30">
        <v>0</v>
      </c>
      <c r="D3317" s="29" t="s">
        <v>568</v>
      </c>
      <c r="E3317" s="29" t="s">
        <v>573</v>
      </c>
      <c r="F3317" s="28">
        <v>1056000</v>
      </c>
      <c r="G3317" s="28">
        <v>-1055999</v>
      </c>
      <c r="H3317" s="32">
        <v>1</v>
      </c>
      <c r="I3317" s="110"/>
      <c r="J3317" s="22"/>
    </row>
    <row r="3318" spans="1:10" s="20" customFormat="1" ht="23.25" customHeight="1">
      <c r="A3318" s="30">
        <v>314</v>
      </c>
      <c r="B3318" s="31">
        <v>100000133927</v>
      </c>
      <c r="C3318" s="30">
        <v>0</v>
      </c>
      <c r="D3318" s="29" t="s">
        <v>568</v>
      </c>
      <c r="E3318" s="29" t="s">
        <v>572</v>
      </c>
      <c r="F3318" s="28">
        <v>98000</v>
      </c>
      <c r="G3318" s="28">
        <v>-97999</v>
      </c>
      <c r="H3318" s="32">
        <v>1</v>
      </c>
      <c r="I3318" s="110"/>
      <c r="J3318" s="22"/>
    </row>
    <row r="3319" spans="1:10" s="20" customFormat="1" ht="23.25" customHeight="1">
      <c r="A3319" s="30">
        <v>315</v>
      </c>
      <c r="B3319" s="31">
        <v>100000133928</v>
      </c>
      <c r="C3319" s="30">
        <v>0</v>
      </c>
      <c r="D3319" s="29" t="s">
        <v>568</v>
      </c>
      <c r="E3319" s="29" t="s">
        <v>571</v>
      </c>
      <c r="F3319" s="28">
        <v>51428</v>
      </c>
      <c r="G3319" s="28">
        <v>-51427</v>
      </c>
      <c r="H3319" s="32">
        <v>1</v>
      </c>
      <c r="I3319" s="110"/>
      <c r="J3319" s="22"/>
    </row>
    <row r="3320" spans="1:10" s="20" customFormat="1" ht="23.25" customHeight="1">
      <c r="A3320" s="30">
        <v>316</v>
      </c>
      <c r="B3320" s="31">
        <v>100000133929</v>
      </c>
      <c r="C3320" s="30">
        <v>0</v>
      </c>
      <c r="D3320" s="29" t="s">
        <v>568</v>
      </c>
      <c r="E3320" s="29" t="s">
        <v>570</v>
      </c>
      <c r="F3320" s="28">
        <v>3105760</v>
      </c>
      <c r="G3320" s="28">
        <v>-3105759</v>
      </c>
      <c r="H3320" s="32">
        <v>1</v>
      </c>
      <c r="I3320" s="110"/>
      <c r="J3320" s="22"/>
    </row>
    <row r="3321" spans="1:10" s="20" customFormat="1" ht="23.25" customHeight="1">
      <c r="A3321" s="30">
        <v>317</v>
      </c>
      <c r="B3321" s="31">
        <v>100000133930</v>
      </c>
      <c r="C3321" s="30">
        <v>0</v>
      </c>
      <c r="D3321" s="29" t="s">
        <v>568</v>
      </c>
      <c r="E3321" s="29" t="s">
        <v>569</v>
      </c>
      <c r="F3321" s="28">
        <v>2867200</v>
      </c>
      <c r="G3321" s="28">
        <v>-2867199</v>
      </c>
      <c r="H3321" s="32">
        <v>1</v>
      </c>
      <c r="I3321" s="110"/>
      <c r="J3321" s="22"/>
    </row>
    <row r="3322" spans="1:10" s="20" customFormat="1" ht="23.25" customHeight="1">
      <c r="A3322" s="30">
        <v>318</v>
      </c>
      <c r="B3322" s="31">
        <v>100000133931</v>
      </c>
      <c r="C3322" s="30">
        <v>0</v>
      </c>
      <c r="D3322" s="29" t="s">
        <v>568</v>
      </c>
      <c r="E3322" s="29" t="s">
        <v>567</v>
      </c>
      <c r="F3322" s="28">
        <v>1217000</v>
      </c>
      <c r="G3322" s="28">
        <v>-1216999</v>
      </c>
      <c r="H3322" s="32">
        <v>1</v>
      </c>
      <c r="I3322" s="110"/>
      <c r="J3322" s="22"/>
    </row>
    <row r="3323" spans="1:10" s="20" customFormat="1" ht="23.25" customHeight="1">
      <c r="A3323" s="30">
        <v>319</v>
      </c>
      <c r="B3323" s="31">
        <v>100000133936</v>
      </c>
      <c r="C3323" s="30">
        <v>0</v>
      </c>
      <c r="D3323" s="29" t="s">
        <v>566</v>
      </c>
      <c r="E3323" s="29" t="s">
        <v>565</v>
      </c>
      <c r="F3323" s="28">
        <v>1217000</v>
      </c>
      <c r="G3323" s="28">
        <v>-1216999</v>
      </c>
      <c r="H3323" s="32">
        <v>1</v>
      </c>
      <c r="I3323" s="110"/>
      <c r="J3323" s="22"/>
    </row>
    <row r="3324" spans="1:10" s="20" customFormat="1" ht="23.25" customHeight="1">
      <c r="A3324" s="30">
        <v>320</v>
      </c>
      <c r="B3324" s="31">
        <v>100000138352</v>
      </c>
      <c r="C3324" s="30">
        <v>0</v>
      </c>
      <c r="D3324" s="29" t="s">
        <v>564</v>
      </c>
      <c r="E3324" s="29" t="s">
        <v>563</v>
      </c>
      <c r="F3324" s="28">
        <v>197843</v>
      </c>
      <c r="G3324" s="28">
        <v>-197842</v>
      </c>
      <c r="H3324" s="32">
        <v>1</v>
      </c>
      <c r="I3324" s="110"/>
      <c r="J3324" s="22"/>
    </row>
    <row r="3325" spans="1:10" s="20" customFormat="1" ht="23.25" customHeight="1">
      <c r="A3325" s="30">
        <v>321</v>
      </c>
      <c r="B3325" s="31">
        <v>100000139410</v>
      </c>
      <c r="C3325" s="30">
        <v>0</v>
      </c>
      <c r="D3325" s="29" t="s">
        <v>562</v>
      </c>
      <c r="E3325" s="29" t="s">
        <v>330</v>
      </c>
      <c r="F3325" s="28">
        <v>1999000</v>
      </c>
      <c r="G3325" s="28">
        <v>-1998999</v>
      </c>
      <c r="H3325" s="32">
        <v>1</v>
      </c>
      <c r="I3325" s="110"/>
      <c r="J3325" s="22"/>
    </row>
    <row r="3326" spans="1:10" s="20" customFormat="1" ht="23.25" customHeight="1">
      <c r="A3326" s="30">
        <v>322</v>
      </c>
      <c r="B3326" s="31">
        <v>100000140722</v>
      </c>
      <c r="C3326" s="30">
        <v>0</v>
      </c>
      <c r="D3326" s="29" t="s">
        <v>298</v>
      </c>
      <c r="E3326" s="29" t="s">
        <v>561</v>
      </c>
      <c r="F3326" s="28">
        <v>205375</v>
      </c>
      <c r="G3326" s="28">
        <v>-205374</v>
      </c>
      <c r="H3326" s="32">
        <v>1</v>
      </c>
      <c r="I3326" s="110"/>
      <c r="J3326" s="22"/>
    </row>
    <row r="3327" spans="1:10" s="20" customFormat="1" ht="23.25" customHeight="1">
      <c r="A3327" s="30">
        <v>323</v>
      </c>
      <c r="B3327" s="31">
        <v>100000140733</v>
      </c>
      <c r="C3327" s="30">
        <v>0</v>
      </c>
      <c r="D3327" s="29" t="s">
        <v>298</v>
      </c>
      <c r="E3327" s="29" t="s">
        <v>560</v>
      </c>
      <c r="F3327" s="28">
        <v>1412500</v>
      </c>
      <c r="G3327" s="28">
        <v>-1412499</v>
      </c>
      <c r="H3327" s="32">
        <v>1</v>
      </c>
      <c r="I3327" s="110"/>
      <c r="J3327" s="22"/>
    </row>
    <row r="3328" spans="1:10" s="20" customFormat="1" ht="23.25" customHeight="1">
      <c r="A3328" s="30">
        <v>324</v>
      </c>
      <c r="B3328" s="31">
        <v>100000146129</v>
      </c>
      <c r="C3328" s="30">
        <v>0</v>
      </c>
      <c r="D3328" s="29" t="s">
        <v>559</v>
      </c>
      <c r="E3328" s="29" t="s">
        <v>188</v>
      </c>
      <c r="F3328" s="28">
        <v>5029</v>
      </c>
      <c r="G3328" s="28">
        <v>-5028</v>
      </c>
      <c r="H3328" s="32">
        <v>1</v>
      </c>
      <c r="I3328" s="110"/>
      <c r="J3328" s="22"/>
    </row>
    <row r="3329" spans="1:10" s="20" customFormat="1" ht="23.25" customHeight="1">
      <c r="A3329" s="30">
        <v>325</v>
      </c>
      <c r="B3329" s="31">
        <v>100000150403</v>
      </c>
      <c r="C3329" s="30">
        <v>0</v>
      </c>
      <c r="D3329" s="29" t="s">
        <v>345</v>
      </c>
      <c r="E3329" s="29" t="s">
        <v>558</v>
      </c>
      <c r="F3329" s="28">
        <v>9730000</v>
      </c>
      <c r="G3329" s="28">
        <v>-9729999</v>
      </c>
      <c r="H3329" s="32">
        <v>1</v>
      </c>
      <c r="I3329" s="110"/>
      <c r="J3329" s="22"/>
    </row>
    <row r="3330" spans="1:10" s="20" customFormat="1" ht="23.25" customHeight="1">
      <c r="A3330" s="30">
        <v>326</v>
      </c>
      <c r="B3330" s="31">
        <v>100000150410</v>
      </c>
      <c r="C3330" s="30">
        <v>0</v>
      </c>
      <c r="D3330" s="29" t="s">
        <v>345</v>
      </c>
      <c r="E3330" s="29" t="s">
        <v>557</v>
      </c>
      <c r="F3330" s="28">
        <v>39911</v>
      </c>
      <c r="G3330" s="28">
        <v>-39910</v>
      </c>
      <c r="H3330" s="32">
        <v>1</v>
      </c>
      <c r="I3330" s="110"/>
      <c r="J3330" s="22"/>
    </row>
    <row r="3331" spans="1:10" s="20" customFormat="1" ht="23.25" customHeight="1">
      <c r="A3331" s="30">
        <v>327</v>
      </c>
      <c r="B3331" s="31">
        <v>100000157301</v>
      </c>
      <c r="C3331" s="30">
        <v>0</v>
      </c>
      <c r="D3331" s="29" t="s">
        <v>144</v>
      </c>
      <c r="E3331" s="29" t="s">
        <v>253</v>
      </c>
      <c r="F3331" s="28">
        <v>303600</v>
      </c>
      <c r="G3331" s="28">
        <v>-303599</v>
      </c>
      <c r="H3331" s="32">
        <v>1</v>
      </c>
      <c r="I3331" s="110"/>
      <c r="J3331" s="22"/>
    </row>
    <row r="3332" spans="1:10" s="20" customFormat="1" ht="23.25" customHeight="1">
      <c r="A3332" s="30">
        <v>328</v>
      </c>
      <c r="B3332" s="31">
        <v>100000157319</v>
      </c>
      <c r="C3332" s="30">
        <v>0</v>
      </c>
      <c r="D3332" s="29" t="s">
        <v>144</v>
      </c>
      <c r="E3332" s="29" t="s">
        <v>158</v>
      </c>
      <c r="F3332" s="28">
        <v>1242092.3999999999</v>
      </c>
      <c r="G3332" s="28">
        <v>-1242091.3999999999</v>
      </c>
      <c r="H3332" s="32">
        <v>1</v>
      </c>
      <c r="I3332" s="110"/>
      <c r="J3332" s="22"/>
    </row>
    <row r="3333" spans="1:10" s="20" customFormat="1" ht="23.25" customHeight="1">
      <c r="A3333" s="30">
        <v>329</v>
      </c>
      <c r="B3333" s="31">
        <v>100000157469</v>
      </c>
      <c r="C3333" s="30">
        <v>0</v>
      </c>
      <c r="D3333" s="29" t="s">
        <v>144</v>
      </c>
      <c r="E3333" s="29" t="s">
        <v>188</v>
      </c>
      <c r="F3333" s="28">
        <v>5029</v>
      </c>
      <c r="G3333" s="28">
        <v>-5028</v>
      </c>
      <c r="H3333" s="32">
        <v>1</v>
      </c>
      <c r="I3333" s="110"/>
      <c r="J3333" s="22"/>
    </row>
    <row r="3334" spans="1:10" s="20" customFormat="1" ht="23.25" customHeight="1">
      <c r="A3334" s="30">
        <v>330</v>
      </c>
      <c r="B3334" s="31">
        <v>100000157470</v>
      </c>
      <c r="C3334" s="30">
        <v>0</v>
      </c>
      <c r="D3334" s="29" t="s">
        <v>144</v>
      </c>
      <c r="E3334" s="29" t="s">
        <v>188</v>
      </c>
      <c r="F3334" s="28">
        <v>5029</v>
      </c>
      <c r="G3334" s="28">
        <v>-5028</v>
      </c>
      <c r="H3334" s="32">
        <v>1</v>
      </c>
      <c r="I3334" s="110"/>
      <c r="J3334" s="22"/>
    </row>
    <row r="3335" spans="1:10" s="20" customFormat="1" ht="23.25" customHeight="1">
      <c r="A3335" s="30">
        <v>331</v>
      </c>
      <c r="B3335" s="31">
        <v>100000158396</v>
      </c>
      <c r="C3335" s="30">
        <v>0</v>
      </c>
      <c r="D3335" s="29" t="s">
        <v>189</v>
      </c>
      <c r="E3335" s="29" t="s">
        <v>190</v>
      </c>
      <c r="F3335" s="28">
        <v>39269</v>
      </c>
      <c r="G3335" s="28">
        <v>-39268</v>
      </c>
      <c r="H3335" s="32">
        <v>1</v>
      </c>
      <c r="I3335" s="110"/>
      <c r="J3335" s="22"/>
    </row>
    <row r="3336" spans="1:10" s="20" customFormat="1" ht="23.25" customHeight="1">
      <c r="A3336" s="30">
        <v>332</v>
      </c>
      <c r="B3336" s="31">
        <v>100000174911</v>
      </c>
      <c r="C3336" s="30">
        <v>0</v>
      </c>
      <c r="D3336" s="29" t="s">
        <v>193</v>
      </c>
      <c r="E3336" s="29" t="s">
        <v>194</v>
      </c>
      <c r="F3336" s="28">
        <v>24500</v>
      </c>
      <c r="G3336" s="28">
        <v>-24499</v>
      </c>
      <c r="H3336" s="32">
        <v>1</v>
      </c>
      <c r="I3336" s="110"/>
      <c r="J3336" s="22"/>
    </row>
    <row r="3337" spans="1:10" s="20" customFormat="1" ht="23.25" customHeight="1">
      <c r="A3337" s="30">
        <v>333</v>
      </c>
      <c r="B3337" s="31">
        <v>100000175518</v>
      </c>
      <c r="C3337" s="30">
        <v>0</v>
      </c>
      <c r="D3337" s="29" t="s">
        <v>195</v>
      </c>
      <c r="E3337" s="29" t="s">
        <v>196</v>
      </c>
      <c r="F3337" s="28">
        <v>22684</v>
      </c>
      <c r="G3337" s="28">
        <v>-22683</v>
      </c>
      <c r="H3337" s="32">
        <v>1</v>
      </c>
      <c r="I3337" s="110"/>
      <c r="J3337" s="22"/>
    </row>
    <row r="3338" spans="1:10" s="20" customFormat="1" ht="23.25" customHeight="1">
      <c r="A3338" s="30">
        <v>334</v>
      </c>
      <c r="B3338" s="31">
        <v>100000177785</v>
      </c>
      <c r="C3338" s="30">
        <v>0</v>
      </c>
      <c r="D3338" s="29" t="s">
        <v>198</v>
      </c>
      <c r="E3338" s="29" t="s">
        <v>199</v>
      </c>
      <c r="F3338" s="28">
        <v>29075.87</v>
      </c>
      <c r="G3338" s="28">
        <v>-29074.87</v>
      </c>
      <c r="H3338" s="32">
        <v>1</v>
      </c>
      <c r="I3338" s="110"/>
      <c r="J3338" s="22"/>
    </row>
    <row r="3339" spans="1:10" s="20" customFormat="1" ht="23.25" customHeight="1">
      <c r="A3339" s="30">
        <v>335</v>
      </c>
      <c r="B3339" s="31">
        <v>100000177786</v>
      </c>
      <c r="C3339" s="30">
        <v>0</v>
      </c>
      <c r="D3339" s="29" t="s">
        <v>198</v>
      </c>
      <c r="E3339" s="29" t="s">
        <v>199</v>
      </c>
      <c r="F3339" s="28">
        <v>29075.87</v>
      </c>
      <c r="G3339" s="28">
        <v>-29074.87</v>
      </c>
      <c r="H3339" s="32">
        <v>1</v>
      </c>
      <c r="I3339" s="110"/>
      <c r="J3339" s="22"/>
    </row>
    <row r="3340" spans="1:10" s="20" customFormat="1" ht="23.25" customHeight="1">
      <c r="A3340" s="30">
        <v>336</v>
      </c>
      <c r="B3340" s="31">
        <v>100000177787</v>
      </c>
      <c r="C3340" s="30">
        <v>0</v>
      </c>
      <c r="D3340" s="29" t="s">
        <v>198</v>
      </c>
      <c r="E3340" s="29" t="s">
        <v>199</v>
      </c>
      <c r="F3340" s="28">
        <v>29075.87</v>
      </c>
      <c r="G3340" s="28">
        <v>-29074.87</v>
      </c>
      <c r="H3340" s="32">
        <v>1</v>
      </c>
      <c r="I3340" s="110"/>
      <c r="J3340" s="22"/>
    </row>
    <row r="3341" spans="1:10" s="20" customFormat="1" ht="23.25" customHeight="1">
      <c r="A3341" s="30">
        <v>337</v>
      </c>
      <c r="B3341" s="31">
        <v>100000177788</v>
      </c>
      <c r="C3341" s="30">
        <v>0</v>
      </c>
      <c r="D3341" s="29" t="s">
        <v>198</v>
      </c>
      <c r="E3341" s="29" t="s">
        <v>199</v>
      </c>
      <c r="F3341" s="28">
        <v>29075.87</v>
      </c>
      <c r="G3341" s="28">
        <v>-29074.87</v>
      </c>
      <c r="H3341" s="32">
        <v>1</v>
      </c>
      <c r="I3341" s="110"/>
      <c r="J3341" s="22"/>
    </row>
    <row r="3342" spans="1:10" s="20" customFormat="1" ht="23.25" customHeight="1">
      <c r="A3342" s="30">
        <v>338</v>
      </c>
      <c r="B3342" s="31">
        <v>100000177789</v>
      </c>
      <c r="C3342" s="30">
        <v>0</v>
      </c>
      <c r="D3342" s="29" t="s">
        <v>198</v>
      </c>
      <c r="E3342" s="29" t="s">
        <v>199</v>
      </c>
      <c r="F3342" s="28">
        <v>29075.87</v>
      </c>
      <c r="G3342" s="28">
        <v>-29074.87</v>
      </c>
      <c r="H3342" s="32">
        <v>1</v>
      </c>
      <c r="I3342" s="110"/>
      <c r="J3342" s="22"/>
    </row>
    <row r="3343" spans="1:10" s="20" customFormat="1" ht="23.25" customHeight="1">
      <c r="A3343" s="30">
        <v>339</v>
      </c>
      <c r="B3343" s="31">
        <v>100000177790</v>
      </c>
      <c r="C3343" s="30">
        <v>0</v>
      </c>
      <c r="D3343" s="29" t="s">
        <v>198</v>
      </c>
      <c r="E3343" s="29" t="s">
        <v>199</v>
      </c>
      <c r="F3343" s="28">
        <v>29075.87</v>
      </c>
      <c r="G3343" s="28">
        <v>-29074.87</v>
      </c>
      <c r="H3343" s="32">
        <v>1</v>
      </c>
      <c r="I3343" s="110"/>
      <c r="J3343" s="22"/>
    </row>
    <row r="3344" spans="1:10" s="20" customFormat="1" ht="23.25" customHeight="1">
      <c r="A3344" s="30">
        <v>340</v>
      </c>
      <c r="B3344" s="31">
        <v>100000177791</v>
      </c>
      <c r="C3344" s="30">
        <v>0</v>
      </c>
      <c r="D3344" s="29" t="s">
        <v>198</v>
      </c>
      <c r="E3344" s="29" t="s">
        <v>199</v>
      </c>
      <c r="F3344" s="28">
        <v>29075.87</v>
      </c>
      <c r="G3344" s="28">
        <v>-29074.87</v>
      </c>
      <c r="H3344" s="32">
        <v>1</v>
      </c>
      <c r="I3344" s="110"/>
      <c r="J3344" s="22"/>
    </row>
    <row r="3345" spans="1:10" s="20" customFormat="1" ht="23.25" customHeight="1">
      <c r="A3345" s="30">
        <v>341</v>
      </c>
      <c r="B3345" s="31">
        <v>100000177792</v>
      </c>
      <c r="C3345" s="30">
        <v>0</v>
      </c>
      <c r="D3345" s="29" t="s">
        <v>198</v>
      </c>
      <c r="E3345" s="29" t="s">
        <v>199</v>
      </c>
      <c r="F3345" s="28">
        <v>29075.87</v>
      </c>
      <c r="G3345" s="28">
        <v>-29074.87</v>
      </c>
      <c r="H3345" s="32">
        <v>1</v>
      </c>
      <c r="I3345" s="110"/>
      <c r="J3345" s="22"/>
    </row>
    <row r="3346" spans="1:10" s="20" customFormat="1" ht="23.25" customHeight="1">
      <c r="A3346" s="30">
        <v>342</v>
      </c>
      <c r="B3346" s="31">
        <v>100000177793</v>
      </c>
      <c r="C3346" s="30">
        <v>0</v>
      </c>
      <c r="D3346" s="29" t="s">
        <v>198</v>
      </c>
      <c r="E3346" s="29" t="s">
        <v>199</v>
      </c>
      <c r="F3346" s="28">
        <v>29075.87</v>
      </c>
      <c r="G3346" s="28">
        <v>-29074.87</v>
      </c>
      <c r="H3346" s="32">
        <v>1</v>
      </c>
      <c r="I3346" s="110"/>
      <c r="J3346" s="22"/>
    </row>
    <row r="3347" spans="1:10" s="20" customFormat="1" ht="23.25" customHeight="1">
      <c r="A3347" s="30">
        <v>343</v>
      </c>
      <c r="B3347" s="31">
        <v>100000177794</v>
      </c>
      <c r="C3347" s="30">
        <v>0</v>
      </c>
      <c r="D3347" s="29" t="s">
        <v>198</v>
      </c>
      <c r="E3347" s="29" t="s">
        <v>199</v>
      </c>
      <c r="F3347" s="28">
        <v>29075.87</v>
      </c>
      <c r="G3347" s="28">
        <v>-29074.87</v>
      </c>
      <c r="H3347" s="32">
        <v>1</v>
      </c>
      <c r="I3347" s="110"/>
      <c r="J3347" s="22"/>
    </row>
    <row r="3348" spans="1:10" s="20" customFormat="1" ht="23.25" customHeight="1">
      <c r="A3348" s="30">
        <v>344</v>
      </c>
      <c r="B3348" s="31">
        <v>100000184067</v>
      </c>
      <c r="C3348" s="30">
        <v>0</v>
      </c>
      <c r="D3348" s="29" t="s">
        <v>471</v>
      </c>
      <c r="E3348" s="29" t="s">
        <v>692</v>
      </c>
      <c r="F3348" s="28">
        <v>7992900</v>
      </c>
      <c r="G3348" s="28">
        <v>-7992899</v>
      </c>
      <c r="H3348" s="32">
        <v>1</v>
      </c>
      <c r="I3348" s="110"/>
      <c r="J3348" s="22"/>
    </row>
    <row r="3349" spans="1:10" s="20" customFormat="1" ht="23.25" customHeight="1">
      <c r="A3349" s="30">
        <v>345</v>
      </c>
      <c r="B3349" s="31">
        <v>100000184068</v>
      </c>
      <c r="C3349" s="30">
        <v>0</v>
      </c>
      <c r="D3349" s="29" t="s">
        <v>471</v>
      </c>
      <c r="E3349" s="29" t="s">
        <v>691</v>
      </c>
      <c r="F3349" s="28">
        <v>85204.1</v>
      </c>
      <c r="G3349" s="28">
        <v>-85203.1</v>
      </c>
      <c r="H3349" s="32">
        <v>1</v>
      </c>
      <c r="I3349" s="110"/>
      <c r="J3349" s="22"/>
    </row>
    <row r="3350" spans="1:10" s="20" customFormat="1" ht="23.25" customHeight="1">
      <c r="A3350" s="30">
        <v>346</v>
      </c>
      <c r="B3350" s="31">
        <v>100000184069</v>
      </c>
      <c r="C3350" s="30">
        <v>0</v>
      </c>
      <c r="D3350" s="29" t="s">
        <v>471</v>
      </c>
      <c r="E3350" s="29" t="s">
        <v>690</v>
      </c>
      <c r="F3350" s="28">
        <v>5438000</v>
      </c>
      <c r="G3350" s="28">
        <v>-5437999</v>
      </c>
      <c r="H3350" s="32">
        <v>1</v>
      </c>
      <c r="I3350" s="110"/>
      <c r="J3350" s="22"/>
    </row>
    <row r="3351" spans="1:10" s="20" customFormat="1" ht="23.25" customHeight="1">
      <c r="A3351" s="30">
        <v>347</v>
      </c>
      <c r="B3351" s="31">
        <v>100000184070</v>
      </c>
      <c r="C3351" s="30">
        <v>0</v>
      </c>
      <c r="D3351" s="29" t="s">
        <v>471</v>
      </c>
      <c r="E3351" s="29" t="s">
        <v>330</v>
      </c>
      <c r="F3351" s="28">
        <v>2996000</v>
      </c>
      <c r="G3351" s="28">
        <v>-2995999</v>
      </c>
      <c r="H3351" s="32">
        <v>1</v>
      </c>
      <c r="I3351" s="110"/>
      <c r="J3351" s="22"/>
    </row>
    <row r="3352" spans="1:10" s="20" customFormat="1" ht="23.25" customHeight="1">
      <c r="A3352" s="30">
        <v>348</v>
      </c>
      <c r="B3352" s="31">
        <v>100000184071</v>
      </c>
      <c r="C3352" s="30">
        <v>0</v>
      </c>
      <c r="D3352" s="29" t="s">
        <v>471</v>
      </c>
      <c r="E3352" s="29" t="s">
        <v>152</v>
      </c>
      <c r="F3352" s="28">
        <v>2660000</v>
      </c>
      <c r="G3352" s="28">
        <v>-2659999</v>
      </c>
      <c r="H3352" s="32">
        <v>1</v>
      </c>
      <c r="I3352" s="110"/>
      <c r="J3352" s="22"/>
    </row>
    <row r="3353" spans="1:10" s="20" customFormat="1" ht="23.25" customHeight="1">
      <c r="A3353" s="30">
        <v>349</v>
      </c>
      <c r="B3353" s="31">
        <v>100000184107</v>
      </c>
      <c r="C3353" s="30">
        <v>0</v>
      </c>
      <c r="D3353" s="29" t="s">
        <v>471</v>
      </c>
      <c r="E3353" s="29" t="s">
        <v>689</v>
      </c>
      <c r="F3353" s="28">
        <v>298209</v>
      </c>
      <c r="G3353" s="28">
        <v>-298208</v>
      </c>
      <c r="H3353" s="32">
        <v>1</v>
      </c>
      <c r="I3353" s="110"/>
      <c r="J3353" s="22"/>
    </row>
    <row r="3354" spans="1:10" s="20" customFormat="1" ht="23.25" customHeight="1">
      <c r="A3354" s="30">
        <v>350</v>
      </c>
      <c r="B3354" s="31">
        <v>100000186201</v>
      </c>
      <c r="C3354" s="30">
        <v>0</v>
      </c>
      <c r="D3354" s="29" t="s">
        <v>469</v>
      </c>
      <c r="E3354" s="29" t="s">
        <v>688</v>
      </c>
      <c r="F3354" s="28">
        <v>44940</v>
      </c>
      <c r="G3354" s="28">
        <v>-44939</v>
      </c>
      <c r="H3354" s="32">
        <v>1</v>
      </c>
      <c r="I3354" s="110"/>
      <c r="J3354" s="22"/>
    </row>
    <row r="3355" spans="1:10" s="20" customFormat="1" ht="23.25" customHeight="1">
      <c r="A3355" s="30">
        <v>351</v>
      </c>
      <c r="B3355" s="31">
        <v>100000186203</v>
      </c>
      <c r="C3355" s="30">
        <v>0</v>
      </c>
      <c r="D3355" s="29" t="s">
        <v>469</v>
      </c>
      <c r="E3355" s="29" t="s">
        <v>688</v>
      </c>
      <c r="F3355" s="28">
        <v>67410</v>
      </c>
      <c r="G3355" s="28">
        <v>-67409</v>
      </c>
      <c r="H3355" s="32">
        <v>1</v>
      </c>
      <c r="I3355" s="110"/>
      <c r="J3355" s="22"/>
    </row>
    <row r="3356" spans="1:10" s="20" customFormat="1" ht="23.25" customHeight="1">
      <c r="A3356" s="30">
        <v>352</v>
      </c>
      <c r="B3356" s="31">
        <v>100000186204</v>
      </c>
      <c r="C3356" s="30">
        <v>0</v>
      </c>
      <c r="D3356" s="29" t="s">
        <v>469</v>
      </c>
      <c r="E3356" s="29" t="s">
        <v>687</v>
      </c>
      <c r="F3356" s="28">
        <v>23540</v>
      </c>
      <c r="G3356" s="28">
        <v>-23539</v>
      </c>
      <c r="H3356" s="32">
        <v>1</v>
      </c>
      <c r="I3356" s="110"/>
      <c r="J3356" s="22"/>
    </row>
    <row r="3357" spans="1:10" s="20" customFormat="1" ht="23.25" customHeight="1">
      <c r="A3357" s="30">
        <v>353</v>
      </c>
      <c r="B3357" s="31">
        <v>100000186205</v>
      </c>
      <c r="C3357" s="30">
        <v>0</v>
      </c>
      <c r="D3357" s="29" t="s">
        <v>469</v>
      </c>
      <c r="E3357" s="29" t="s">
        <v>686</v>
      </c>
      <c r="F3357" s="28">
        <v>21400</v>
      </c>
      <c r="G3357" s="28">
        <v>-21399</v>
      </c>
      <c r="H3357" s="32">
        <v>1</v>
      </c>
      <c r="I3357" s="110"/>
      <c r="J3357" s="22"/>
    </row>
    <row r="3358" spans="1:10" s="20" customFormat="1" ht="23.25" customHeight="1">
      <c r="A3358" s="30">
        <v>354</v>
      </c>
      <c r="B3358" s="31">
        <v>100000186206</v>
      </c>
      <c r="C3358" s="30">
        <v>0</v>
      </c>
      <c r="D3358" s="29" t="s">
        <v>469</v>
      </c>
      <c r="E3358" s="29" t="s">
        <v>685</v>
      </c>
      <c r="F3358" s="28">
        <v>105000</v>
      </c>
      <c r="G3358" s="28">
        <v>-104999</v>
      </c>
      <c r="H3358" s="32">
        <v>1</v>
      </c>
      <c r="I3358" s="110"/>
      <c r="J3358" s="22"/>
    </row>
    <row r="3359" spans="1:10" s="20" customFormat="1" ht="23.25" customHeight="1">
      <c r="A3359" s="30">
        <v>355</v>
      </c>
      <c r="B3359" s="31">
        <v>100000186207</v>
      </c>
      <c r="C3359" s="30">
        <v>0</v>
      </c>
      <c r="D3359" s="29" t="s">
        <v>469</v>
      </c>
      <c r="E3359" s="29" t="s">
        <v>684</v>
      </c>
      <c r="F3359" s="28">
        <v>39590</v>
      </c>
      <c r="G3359" s="28">
        <v>-39589</v>
      </c>
      <c r="H3359" s="32">
        <v>1</v>
      </c>
      <c r="I3359" s="110"/>
      <c r="J3359" s="22"/>
    </row>
    <row r="3360" spans="1:10" s="20" customFormat="1" ht="23.25" customHeight="1">
      <c r="A3360" s="30">
        <v>356</v>
      </c>
      <c r="B3360" s="31">
        <v>100000186208</v>
      </c>
      <c r="C3360" s="30">
        <v>0</v>
      </c>
      <c r="D3360" s="29" t="s">
        <v>469</v>
      </c>
      <c r="E3360" s="29" t="s">
        <v>683</v>
      </c>
      <c r="F3360" s="28">
        <v>4248000</v>
      </c>
      <c r="G3360" s="28">
        <v>-4247999</v>
      </c>
      <c r="H3360" s="32">
        <v>1</v>
      </c>
      <c r="I3360" s="110"/>
      <c r="J3360" s="22"/>
    </row>
    <row r="3361" spans="1:10" s="20" customFormat="1" ht="23.25" customHeight="1">
      <c r="A3361" s="30">
        <v>357</v>
      </c>
      <c r="B3361" s="31">
        <v>100000186209</v>
      </c>
      <c r="C3361" s="30">
        <v>0</v>
      </c>
      <c r="D3361" s="29" t="s">
        <v>469</v>
      </c>
      <c r="E3361" s="29" t="s">
        <v>682</v>
      </c>
      <c r="F3361" s="28">
        <v>394787.2</v>
      </c>
      <c r="G3361" s="28">
        <v>-394786.2</v>
      </c>
      <c r="H3361" s="32">
        <v>1</v>
      </c>
      <c r="I3361" s="110"/>
      <c r="J3361" s="22"/>
    </row>
    <row r="3362" spans="1:10" s="20" customFormat="1" ht="23.25" customHeight="1">
      <c r="A3362" s="30">
        <v>358</v>
      </c>
      <c r="B3362" s="31">
        <v>100000204043</v>
      </c>
      <c r="C3362" s="30">
        <v>0</v>
      </c>
      <c r="D3362" s="29" t="s">
        <v>555</v>
      </c>
      <c r="E3362" s="29" t="s">
        <v>192</v>
      </c>
      <c r="F3362" s="28">
        <v>107000</v>
      </c>
      <c r="G3362" s="28">
        <v>-106999</v>
      </c>
      <c r="H3362" s="32">
        <v>1</v>
      </c>
      <c r="I3362" s="110"/>
      <c r="J3362" s="22"/>
    </row>
    <row r="3363" spans="1:10" s="20" customFormat="1" ht="23.25" customHeight="1">
      <c r="A3363" s="30">
        <v>359</v>
      </c>
      <c r="B3363" s="31">
        <v>100000204044</v>
      </c>
      <c r="C3363" s="30">
        <v>0</v>
      </c>
      <c r="D3363" s="29" t="s">
        <v>555</v>
      </c>
      <c r="E3363" s="29" t="s">
        <v>192</v>
      </c>
      <c r="F3363" s="28">
        <v>765000</v>
      </c>
      <c r="G3363" s="28">
        <v>-764999</v>
      </c>
      <c r="H3363" s="32">
        <v>1</v>
      </c>
      <c r="I3363" s="110"/>
      <c r="J3363" s="22"/>
    </row>
    <row r="3364" spans="1:10" s="20" customFormat="1" ht="23.25" customHeight="1">
      <c r="A3364" s="30">
        <v>360</v>
      </c>
      <c r="B3364" s="31">
        <v>100000208941</v>
      </c>
      <c r="C3364" s="30">
        <v>0</v>
      </c>
      <c r="D3364" s="29" t="s">
        <v>121</v>
      </c>
      <c r="E3364" s="29" t="s">
        <v>190</v>
      </c>
      <c r="F3364" s="28">
        <v>31351</v>
      </c>
      <c r="G3364" s="28">
        <v>-31350</v>
      </c>
      <c r="H3364" s="32">
        <v>1</v>
      </c>
      <c r="I3364" s="110"/>
      <c r="J3364" s="22"/>
    </row>
    <row r="3365" spans="1:10" s="20" customFormat="1" ht="23.25" customHeight="1">
      <c r="A3365" s="30">
        <v>361</v>
      </c>
      <c r="B3365" s="31">
        <v>100000208942</v>
      </c>
      <c r="C3365" s="30">
        <v>0</v>
      </c>
      <c r="D3365" s="29" t="s">
        <v>121</v>
      </c>
      <c r="E3365" s="29" t="s">
        <v>190</v>
      </c>
      <c r="F3365" s="28">
        <v>31351</v>
      </c>
      <c r="G3365" s="28">
        <v>-31350</v>
      </c>
      <c r="H3365" s="32">
        <v>1</v>
      </c>
      <c r="I3365" s="110"/>
      <c r="J3365" s="22"/>
    </row>
    <row r="3366" spans="1:10" s="20" customFormat="1" ht="23.25" customHeight="1">
      <c r="A3366" s="30">
        <v>362</v>
      </c>
      <c r="B3366" s="31">
        <v>100000208958</v>
      </c>
      <c r="C3366" s="30">
        <v>0</v>
      </c>
      <c r="D3366" s="29" t="s">
        <v>121</v>
      </c>
      <c r="E3366" s="29" t="s">
        <v>207</v>
      </c>
      <c r="F3366" s="28">
        <v>22470</v>
      </c>
      <c r="G3366" s="28">
        <v>-22469</v>
      </c>
      <c r="H3366" s="32">
        <v>1</v>
      </c>
      <c r="I3366" s="110"/>
      <c r="J3366" s="22"/>
    </row>
    <row r="3367" spans="1:10" s="20" customFormat="1" ht="23.25" customHeight="1">
      <c r="A3367" s="30">
        <v>363</v>
      </c>
      <c r="B3367" s="31">
        <v>100000208959</v>
      </c>
      <c r="C3367" s="30">
        <v>0</v>
      </c>
      <c r="D3367" s="29" t="s">
        <v>121</v>
      </c>
      <c r="E3367" s="29" t="s">
        <v>207</v>
      </c>
      <c r="F3367" s="28">
        <v>22470</v>
      </c>
      <c r="G3367" s="28">
        <v>-22469</v>
      </c>
      <c r="H3367" s="32">
        <v>1</v>
      </c>
      <c r="I3367" s="110"/>
      <c r="J3367" s="22"/>
    </row>
    <row r="3368" spans="1:10" s="20" customFormat="1" ht="23.25" customHeight="1">
      <c r="A3368" s="30">
        <v>364</v>
      </c>
      <c r="B3368" s="31">
        <v>100000208998</v>
      </c>
      <c r="C3368" s="30">
        <v>0</v>
      </c>
      <c r="D3368" s="29" t="s">
        <v>121</v>
      </c>
      <c r="E3368" s="29" t="s">
        <v>387</v>
      </c>
      <c r="F3368" s="28">
        <v>1425000</v>
      </c>
      <c r="G3368" s="28">
        <v>-1424999</v>
      </c>
      <c r="H3368" s="32">
        <v>1</v>
      </c>
      <c r="I3368" s="110"/>
      <c r="J3368" s="22"/>
    </row>
    <row r="3369" spans="1:10" s="20" customFormat="1" ht="23.25" customHeight="1">
      <c r="A3369" s="30">
        <v>365</v>
      </c>
      <c r="B3369" s="31">
        <v>100000208999</v>
      </c>
      <c r="C3369" s="30">
        <v>0</v>
      </c>
      <c r="D3369" s="29" t="s">
        <v>121</v>
      </c>
      <c r="E3369" s="29" t="s">
        <v>387</v>
      </c>
      <c r="F3369" s="28">
        <v>1425000</v>
      </c>
      <c r="G3369" s="28">
        <v>-1424999</v>
      </c>
      <c r="H3369" s="32">
        <v>1</v>
      </c>
      <c r="I3369" s="110"/>
      <c r="J3369" s="22"/>
    </row>
    <row r="3370" spans="1:10" s="20" customFormat="1" ht="23.25" customHeight="1">
      <c r="A3370" s="30">
        <v>366</v>
      </c>
      <c r="B3370" s="31">
        <v>100000209873</v>
      </c>
      <c r="C3370" s="30">
        <v>0</v>
      </c>
      <c r="D3370" s="29" t="s">
        <v>681</v>
      </c>
      <c r="E3370" s="29" t="s">
        <v>680</v>
      </c>
      <c r="F3370" s="28">
        <v>13739000</v>
      </c>
      <c r="G3370" s="28">
        <v>-13738999</v>
      </c>
      <c r="H3370" s="32">
        <v>1</v>
      </c>
      <c r="I3370" s="110"/>
      <c r="J3370" s="22"/>
    </row>
    <row r="3371" spans="1:10" s="20" customFormat="1" ht="23.25" customHeight="1">
      <c r="A3371" s="30">
        <v>367</v>
      </c>
      <c r="B3371" s="31">
        <v>100000230323</v>
      </c>
      <c r="C3371" s="30">
        <v>0</v>
      </c>
      <c r="D3371" s="29" t="s">
        <v>416</v>
      </c>
      <c r="E3371" s="29" t="s">
        <v>679</v>
      </c>
      <c r="F3371" s="28">
        <v>238824</v>
      </c>
      <c r="G3371" s="28">
        <v>-238823</v>
      </c>
      <c r="H3371" s="32">
        <v>1</v>
      </c>
      <c r="I3371" s="110"/>
      <c r="J3371" s="22"/>
    </row>
    <row r="3372" spans="1:10" s="20" customFormat="1" ht="23.25" customHeight="1">
      <c r="A3372" s="30">
        <v>368</v>
      </c>
      <c r="B3372" s="31">
        <v>100000230328</v>
      </c>
      <c r="C3372" s="30">
        <v>0</v>
      </c>
      <c r="D3372" s="29" t="s">
        <v>416</v>
      </c>
      <c r="E3372" s="29" t="s">
        <v>678</v>
      </c>
      <c r="F3372" s="28">
        <v>6720000</v>
      </c>
      <c r="G3372" s="28">
        <v>-6719999</v>
      </c>
      <c r="H3372" s="32">
        <v>1</v>
      </c>
      <c r="I3372" s="110"/>
      <c r="J3372" s="22"/>
    </row>
    <row r="3373" spans="1:10" s="20" customFormat="1" ht="23.25" customHeight="1">
      <c r="A3373" s="30">
        <v>369</v>
      </c>
      <c r="B3373" s="31">
        <v>100000230329</v>
      </c>
      <c r="C3373" s="30">
        <v>0</v>
      </c>
      <c r="D3373" s="29" t="s">
        <v>416</v>
      </c>
      <c r="E3373" s="29" t="s">
        <v>678</v>
      </c>
      <c r="F3373" s="28">
        <v>6720000</v>
      </c>
      <c r="G3373" s="28">
        <v>-6719999</v>
      </c>
      <c r="H3373" s="32">
        <v>1</v>
      </c>
      <c r="I3373" s="110"/>
      <c r="J3373" s="22"/>
    </row>
    <row r="3374" spans="1:10" s="20" customFormat="1" ht="23.25" customHeight="1">
      <c r="A3374" s="30">
        <v>370</v>
      </c>
      <c r="B3374" s="31">
        <v>100000237193</v>
      </c>
      <c r="C3374" s="30">
        <v>0</v>
      </c>
      <c r="D3374" s="29" t="s">
        <v>677</v>
      </c>
      <c r="E3374" s="29" t="s">
        <v>676</v>
      </c>
      <c r="F3374" s="28">
        <v>2957600</v>
      </c>
      <c r="G3374" s="28">
        <v>-2957599</v>
      </c>
      <c r="H3374" s="32">
        <v>1</v>
      </c>
      <c r="I3374" s="110"/>
      <c r="J3374" s="22"/>
    </row>
    <row r="3375" spans="1:10" s="20" customFormat="1" ht="23.25" customHeight="1">
      <c r="A3375" s="30">
        <v>371</v>
      </c>
      <c r="B3375" s="31">
        <v>100000237194</v>
      </c>
      <c r="C3375" s="30">
        <v>0</v>
      </c>
      <c r="D3375" s="29" t="s">
        <v>675</v>
      </c>
      <c r="E3375" s="29" t="s">
        <v>673</v>
      </c>
      <c r="F3375" s="28">
        <v>6720000</v>
      </c>
      <c r="G3375" s="28">
        <v>-6719999</v>
      </c>
      <c r="H3375" s="32">
        <v>1</v>
      </c>
      <c r="I3375" s="110"/>
      <c r="J3375" s="22"/>
    </row>
    <row r="3376" spans="1:10" s="20" customFormat="1" ht="23.25" customHeight="1">
      <c r="A3376" s="30">
        <v>372</v>
      </c>
      <c r="B3376" s="31">
        <v>100000237195</v>
      </c>
      <c r="C3376" s="30">
        <v>0</v>
      </c>
      <c r="D3376" s="29" t="s">
        <v>675</v>
      </c>
      <c r="E3376" s="29" t="s">
        <v>673</v>
      </c>
      <c r="F3376" s="28">
        <v>6720000</v>
      </c>
      <c r="G3376" s="28">
        <v>-6719999</v>
      </c>
      <c r="H3376" s="32">
        <v>1</v>
      </c>
      <c r="I3376" s="110"/>
      <c r="J3376" s="22"/>
    </row>
    <row r="3377" spans="1:10" s="20" customFormat="1" ht="23.25" customHeight="1">
      <c r="A3377" s="30">
        <v>373</v>
      </c>
      <c r="B3377" s="31">
        <v>100000237196</v>
      </c>
      <c r="C3377" s="30">
        <v>0</v>
      </c>
      <c r="D3377" s="29" t="s">
        <v>674</v>
      </c>
      <c r="E3377" s="29" t="s">
        <v>673</v>
      </c>
      <c r="F3377" s="28">
        <v>5964943.8200000003</v>
      </c>
      <c r="G3377" s="28">
        <v>-5964942.8200000003</v>
      </c>
      <c r="H3377" s="32">
        <v>1</v>
      </c>
      <c r="I3377" s="110"/>
      <c r="J3377" s="22"/>
    </row>
    <row r="3378" spans="1:10" s="20" customFormat="1" ht="23.25" customHeight="1">
      <c r="A3378" s="30">
        <v>374</v>
      </c>
      <c r="B3378" s="31">
        <v>100000237197</v>
      </c>
      <c r="C3378" s="30">
        <v>0</v>
      </c>
      <c r="D3378" s="29" t="s">
        <v>209</v>
      </c>
      <c r="E3378" s="29" t="s">
        <v>673</v>
      </c>
      <c r="F3378" s="28">
        <v>755056.18</v>
      </c>
      <c r="G3378" s="28">
        <v>-755055.18</v>
      </c>
      <c r="H3378" s="32">
        <v>1</v>
      </c>
      <c r="I3378" s="110"/>
      <c r="J3378" s="22"/>
    </row>
    <row r="3379" spans="1:10" s="20" customFormat="1" ht="23.25" customHeight="1">
      <c r="A3379" s="30">
        <v>375</v>
      </c>
      <c r="B3379" s="31">
        <v>100000239750</v>
      </c>
      <c r="C3379" s="30">
        <v>0</v>
      </c>
      <c r="D3379" s="29" t="s">
        <v>415</v>
      </c>
      <c r="E3379" s="29" t="s">
        <v>672</v>
      </c>
      <c r="F3379" s="28">
        <v>10449000</v>
      </c>
      <c r="G3379" s="28">
        <v>-10448999</v>
      </c>
      <c r="H3379" s="32">
        <v>1</v>
      </c>
      <c r="I3379" s="110"/>
      <c r="J3379" s="22"/>
    </row>
    <row r="3380" spans="1:10" s="20" customFormat="1" ht="23.25" customHeight="1">
      <c r="A3380" s="30">
        <v>376</v>
      </c>
      <c r="B3380" s="31">
        <v>100000373489</v>
      </c>
      <c r="C3380" s="30">
        <v>0</v>
      </c>
      <c r="D3380" s="29" t="s">
        <v>390</v>
      </c>
      <c r="E3380" s="29" t="s">
        <v>648</v>
      </c>
      <c r="F3380" s="28">
        <v>1090625</v>
      </c>
      <c r="G3380" s="28">
        <v>-1090624</v>
      </c>
      <c r="H3380" s="32">
        <v>1</v>
      </c>
      <c r="I3380" s="110"/>
      <c r="J3380" s="22"/>
    </row>
    <row r="3381" spans="1:10" s="20" customFormat="1" ht="23.25" customHeight="1">
      <c r="A3381" s="30"/>
      <c r="B3381" s="31">
        <v>100000373489</v>
      </c>
      <c r="C3381" s="30">
        <v>1</v>
      </c>
      <c r="D3381" s="29" t="s">
        <v>390</v>
      </c>
      <c r="E3381" s="29" t="s">
        <v>648</v>
      </c>
      <c r="F3381" s="28">
        <v>3271875</v>
      </c>
      <c r="G3381" s="28">
        <v>-3271874</v>
      </c>
      <c r="H3381" s="32">
        <v>1</v>
      </c>
      <c r="I3381" s="110"/>
      <c r="J3381" s="22"/>
    </row>
    <row r="3382" spans="1:10" s="20" customFormat="1" ht="23.25" customHeight="1">
      <c r="A3382" s="30">
        <v>377</v>
      </c>
      <c r="B3382" s="31">
        <v>100000373492</v>
      </c>
      <c r="C3382" s="30">
        <v>0</v>
      </c>
      <c r="D3382" s="29" t="s">
        <v>390</v>
      </c>
      <c r="E3382" s="29" t="s">
        <v>402</v>
      </c>
      <c r="F3382" s="28">
        <v>1594968.75</v>
      </c>
      <c r="G3382" s="28">
        <v>-1594967.75</v>
      </c>
      <c r="H3382" s="32">
        <v>1</v>
      </c>
      <c r="I3382" s="110"/>
      <c r="J3382" s="22"/>
    </row>
    <row r="3383" spans="1:10" s="20" customFormat="1" ht="23.25" customHeight="1">
      <c r="A3383" s="30"/>
      <c r="B3383" s="31">
        <v>100000373492</v>
      </c>
      <c r="C3383" s="30">
        <v>1</v>
      </c>
      <c r="D3383" s="29" t="s">
        <v>390</v>
      </c>
      <c r="E3383" s="29" t="s">
        <v>402</v>
      </c>
      <c r="F3383" s="28">
        <v>4784906.25</v>
      </c>
      <c r="G3383" s="28">
        <v>-4784905.25</v>
      </c>
      <c r="H3383" s="32">
        <v>1</v>
      </c>
      <c r="I3383" s="110"/>
      <c r="J3383" s="22"/>
    </row>
    <row r="3384" spans="1:10" s="20" customFormat="1" ht="23.25" customHeight="1">
      <c r="A3384" s="30">
        <v>378</v>
      </c>
      <c r="B3384" s="31">
        <v>100000587164</v>
      </c>
      <c r="C3384" s="30">
        <v>0</v>
      </c>
      <c r="D3384" s="29" t="s">
        <v>1751</v>
      </c>
      <c r="E3384" s="29" t="s">
        <v>160</v>
      </c>
      <c r="F3384" s="28">
        <v>1897999.99</v>
      </c>
      <c r="G3384" s="28">
        <v>-1897998.99</v>
      </c>
      <c r="H3384" s="32">
        <v>1</v>
      </c>
      <c r="I3384" s="110"/>
      <c r="J3384" s="22"/>
    </row>
    <row r="3385" spans="1:10" s="20" customFormat="1" ht="23.25" customHeight="1">
      <c r="A3385" s="30">
        <v>379</v>
      </c>
      <c r="B3385" s="31">
        <v>100000591435</v>
      </c>
      <c r="C3385" s="30">
        <v>0</v>
      </c>
      <c r="D3385" s="29" t="s">
        <v>1788</v>
      </c>
      <c r="E3385" s="29" t="s">
        <v>1814</v>
      </c>
      <c r="F3385" s="28">
        <v>6440000</v>
      </c>
      <c r="G3385" s="28">
        <v>-6439999</v>
      </c>
      <c r="H3385" s="32">
        <v>1</v>
      </c>
      <c r="I3385" s="110"/>
      <c r="J3385" s="22"/>
    </row>
    <row r="3386" spans="1:10" s="20" customFormat="1" ht="23.25" customHeight="1">
      <c r="A3386" s="30">
        <v>380</v>
      </c>
      <c r="B3386" s="31">
        <v>100000591436</v>
      </c>
      <c r="C3386" s="30">
        <v>0</v>
      </c>
      <c r="D3386" s="29" t="s">
        <v>1788</v>
      </c>
      <c r="E3386" s="29" t="s">
        <v>438</v>
      </c>
      <c r="F3386" s="28">
        <v>940000</v>
      </c>
      <c r="G3386" s="28">
        <v>-939999</v>
      </c>
      <c r="H3386" s="32">
        <v>1</v>
      </c>
      <c r="I3386" s="110"/>
      <c r="J3386" s="22"/>
    </row>
    <row r="3387" spans="1:10" s="20" customFormat="1" ht="23.25" customHeight="1">
      <c r="A3387" s="30">
        <v>381</v>
      </c>
      <c r="B3387" s="31">
        <v>100000591437</v>
      </c>
      <c r="C3387" s="30">
        <v>0</v>
      </c>
      <c r="D3387" s="29" t="s">
        <v>1788</v>
      </c>
      <c r="E3387" s="29" t="s">
        <v>437</v>
      </c>
      <c r="F3387" s="28">
        <v>33108700</v>
      </c>
      <c r="G3387" s="28">
        <v>-33108699</v>
      </c>
      <c r="H3387" s="32">
        <v>1</v>
      </c>
      <c r="I3387" s="110"/>
      <c r="J3387" s="22"/>
    </row>
    <row r="3388" spans="1:10" s="20" customFormat="1" ht="23.25" customHeight="1">
      <c r="A3388" s="30">
        <v>382</v>
      </c>
      <c r="B3388" s="31">
        <v>100000591438</v>
      </c>
      <c r="C3388" s="30">
        <v>0</v>
      </c>
      <c r="D3388" s="29" t="s">
        <v>1788</v>
      </c>
      <c r="E3388" s="29" t="s">
        <v>436</v>
      </c>
      <c r="F3388" s="28">
        <v>2750000</v>
      </c>
      <c r="G3388" s="28">
        <v>-2749999</v>
      </c>
      <c r="H3388" s="32">
        <v>1</v>
      </c>
      <c r="I3388" s="110"/>
      <c r="J3388" s="22"/>
    </row>
    <row r="3389" spans="1:10" s="20" customFormat="1" ht="23.25" customHeight="1">
      <c r="A3389" s="30">
        <v>383</v>
      </c>
      <c r="B3389" s="31">
        <v>100000634769</v>
      </c>
      <c r="C3389" s="30">
        <v>0</v>
      </c>
      <c r="D3389" s="29" t="s">
        <v>1681</v>
      </c>
      <c r="E3389" s="29" t="s">
        <v>1815</v>
      </c>
      <c r="F3389" s="28">
        <v>12400</v>
      </c>
      <c r="G3389" s="28">
        <v>-12399</v>
      </c>
      <c r="H3389" s="32">
        <v>1</v>
      </c>
      <c r="I3389" s="110"/>
      <c r="J3389" s="22"/>
    </row>
    <row r="3390" spans="1:10" s="20" customFormat="1" ht="23.25" customHeight="1">
      <c r="A3390" s="30">
        <v>384</v>
      </c>
      <c r="B3390" s="31">
        <v>100000634770</v>
      </c>
      <c r="C3390" s="30">
        <v>0</v>
      </c>
      <c r="D3390" s="29" t="s">
        <v>1681</v>
      </c>
      <c r="E3390" s="29" t="s">
        <v>1815</v>
      </c>
      <c r="F3390" s="28">
        <v>12400</v>
      </c>
      <c r="G3390" s="28">
        <v>-12399</v>
      </c>
      <c r="H3390" s="32">
        <v>1</v>
      </c>
      <c r="I3390" s="110"/>
      <c r="J3390" s="22"/>
    </row>
    <row r="3391" spans="1:10" s="20" customFormat="1" ht="23.25" customHeight="1">
      <c r="A3391" s="30">
        <v>385</v>
      </c>
      <c r="B3391" s="31">
        <v>100000634771</v>
      </c>
      <c r="C3391" s="30">
        <v>0</v>
      </c>
      <c r="D3391" s="29" t="s">
        <v>1681</v>
      </c>
      <c r="E3391" s="29" t="s">
        <v>1815</v>
      </c>
      <c r="F3391" s="28">
        <v>12400</v>
      </c>
      <c r="G3391" s="28">
        <v>-12399</v>
      </c>
      <c r="H3391" s="32">
        <v>1</v>
      </c>
      <c r="I3391" s="110"/>
      <c r="J3391" s="22"/>
    </row>
    <row r="3392" spans="1:10" s="20" customFormat="1" ht="23.25" customHeight="1">
      <c r="A3392" s="30">
        <v>386</v>
      </c>
      <c r="B3392" s="31">
        <v>100000634772</v>
      </c>
      <c r="C3392" s="30">
        <v>0</v>
      </c>
      <c r="D3392" s="29" t="s">
        <v>1681</v>
      </c>
      <c r="E3392" s="29" t="s">
        <v>1815</v>
      </c>
      <c r="F3392" s="28">
        <v>12400</v>
      </c>
      <c r="G3392" s="28">
        <v>-12399</v>
      </c>
      <c r="H3392" s="32">
        <v>1</v>
      </c>
      <c r="I3392" s="110"/>
      <c r="J3392" s="22"/>
    </row>
    <row r="3393" spans="1:10" s="20" customFormat="1" ht="23.25" customHeight="1">
      <c r="A3393" s="30">
        <v>387</v>
      </c>
      <c r="B3393" s="31">
        <v>100000634773</v>
      </c>
      <c r="C3393" s="30">
        <v>0</v>
      </c>
      <c r="D3393" s="29" t="s">
        <v>1681</v>
      </c>
      <c r="E3393" s="29" t="s">
        <v>1815</v>
      </c>
      <c r="F3393" s="28">
        <v>12400</v>
      </c>
      <c r="G3393" s="28">
        <v>-12399</v>
      </c>
      <c r="H3393" s="32">
        <v>1</v>
      </c>
      <c r="I3393" s="110"/>
      <c r="J3393" s="22"/>
    </row>
    <row r="3394" spans="1:10" s="20" customFormat="1" ht="23.25" customHeight="1">
      <c r="A3394" s="30">
        <v>388</v>
      </c>
      <c r="B3394" s="31">
        <v>100000634774</v>
      </c>
      <c r="C3394" s="30">
        <v>0</v>
      </c>
      <c r="D3394" s="29" t="s">
        <v>1681</v>
      </c>
      <c r="E3394" s="29" t="s">
        <v>1815</v>
      </c>
      <c r="F3394" s="28">
        <v>12400</v>
      </c>
      <c r="G3394" s="28">
        <v>-12399</v>
      </c>
      <c r="H3394" s="32">
        <v>1</v>
      </c>
      <c r="I3394" s="110"/>
      <c r="J3394" s="22"/>
    </row>
    <row r="3395" spans="1:10" s="20" customFormat="1" ht="23.25" customHeight="1">
      <c r="A3395" s="30">
        <v>389</v>
      </c>
      <c r="B3395" s="31">
        <v>100000634775</v>
      </c>
      <c r="C3395" s="30">
        <v>0</v>
      </c>
      <c r="D3395" s="29" t="s">
        <v>1681</v>
      </c>
      <c r="E3395" s="29" t="s">
        <v>1815</v>
      </c>
      <c r="F3395" s="28">
        <v>12400</v>
      </c>
      <c r="G3395" s="28">
        <v>-12399</v>
      </c>
      <c r="H3395" s="32">
        <v>1</v>
      </c>
      <c r="I3395" s="110"/>
      <c r="J3395" s="22"/>
    </row>
    <row r="3396" spans="1:10" s="20" customFormat="1" ht="23.25" customHeight="1">
      <c r="A3396" s="30">
        <v>390</v>
      </c>
      <c r="B3396" s="31">
        <v>100000634776</v>
      </c>
      <c r="C3396" s="30">
        <v>0</v>
      </c>
      <c r="D3396" s="29" t="s">
        <v>1681</v>
      </c>
      <c r="E3396" s="29" t="s">
        <v>1815</v>
      </c>
      <c r="F3396" s="28">
        <v>12400</v>
      </c>
      <c r="G3396" s="28">
        <v>-12399</v>
      </c>
      <c r="H3396" s="32">
        <v>1</v>
      </c>
      <c r="I3396" s="110"/>
      <c r="J3396" s="22"/>
    </row>
    <row r="3397" spans="1:10" s="20" customFormat="1" ht="23.25" customHeight="1">
      <c r="A3397" s="30">
        <v>391</v>
      </c>
      <c r="B3397" s="31">
        <v>100000634777</v>
      </c>
      <c r="C3397" s="30">
        <v>0</v>
      </c>
      <c r="D3397" s="29" t="s">
        <v>1681</v>
      </c>
      <c r="E3397" s="29" t="s">
        <v>1815</v>
      </c>
      <c r="F3397" s="28">
        <v>12400</v>
      </c>
      <c r="G3397" s="28">
        <v>-12399</v>
      </c>
      <c r="H3397" s="32">
        <v>1</v>
      </c>
      <c r="I3397" s="110"/>
      <c r="J3397" s="22"/>
    </row>
    <row r="3398" spans="1:10" s="20" customFormat="1" ht="23.25" customHeight="1">
      <c r="A3398" s="30">
        <v>392</v>
      </c>
      <c r="B3398" s="31">
        <v>100000634778</v>
      </c>
      <c r="C3398" s="30">
        <v>0</v>
      </c>
      <c r="D3398" s="29" t="s">
        <v>1681</v>
      </c>
      <c r="E3398" s="29" t="s">
        <v>1815</v>
      </c>
      <c r="F3398" s="28">
        <v>12400</v>
      </c>
      <c r="G3398" s="28">
        <v>-12399</v>
      </c>
      <c r="H3398" s="32">
        <v>1</v>
      </c>
      <c r="I3398" s="110"/>
      <c r="J3398" s="22"/>
    </row>
    <row r="3399" spans="1:10" s="20" customFormat="1" ht="23.25" customHeight="1">
      <c r="A3399" s="30">
        <v>393</v>
      </c>
      <c r="B3399" s="31">
        <v>100000634779</v>
      </c>
      <c r="C3399" s="30">
        <v>0</v>
      </c>
      <c r="D3399" s="29" t="s">
        <v>1681</v>
      </c>
      <c r="E3399" s="29" t="s">
        <v>1815</v>
      </c>
      <c r="F3399" s="28">
        <v>12400</v>
      </c>
      <c r="G3399" s="28">
        <v>-12399</v>
      </c>
      <c r="H3399" s="32">
        <v>1</v>
      </c>
      <c r="I3399" s="110"/>
      <c r="J3399" s="22"/>
    </row>
    <row r="3400" spans="1:10" s="20" customFormat="1" ht="23.25" customHeight="1">
      <c r="A3400" s="30">
        <v>394</v>
      </c>
      <c r="B3400" s="31">
        <v>100000634780</v>
      </c>
      <c r="C3400" s="30">
        <v>0</v>
      </c>
      <c r="D3400" s="29" t="s">
        <v>1681</v>
      </c>
      <c r="E3400" s="29" t="s">
        <v>1815</v>
      </c>
      <c r="F3400" s="28">
        <v>12400</v>
      </c>
      <c r="G3400" s="28">
        <v>-12399</v>
      </c>
      <c r="H3400" s="32">
        <v>1</v>
      </c>
      <c r="I3400" s="110"/>
      <c r="J3400" s="22"/>
    </row>
    <row r="3401" spans="1:10" s="20" customFormat="1" ht="23.25" customHeight="1">
      <c r="A3401" s="30">
        <v>395</v>
      </c>
      <c r="B3401" s="31">
        <v>100000634781</v>
      </c>
      <c r="C3401" s="30">
        <v>0</v>
      </c>
      <c r="D3401" s="29" t="s">
        <v>1681</v>
      </c>
      <c r="E3401" s="29" t="s">
        <v>1815</v>
      </c>
      <c r="F3401" s="28">
        <v>12400</v>
      </c>
      <c r="G3401" s="28">
        <v>-12399</v>
      </c>
      <c r="H3401" s="32">
        <v>1</v>
      </c>
      <c r="I3401" s="110"/>
      <c r="J3401" s="22"/>
    </row>
    <row r="3402" spans="1:10" s="20" customFormat="1" ht="23.25" customHeight="1">
      <c r="A3402" s="30">
        <v>396</v>
      </c>
      <c r="B3402" s="31">
        <v>100000634782</v>
      </c>
      <c r="C3402" s="30">
        <v>0</v>
      </c>
      <c r="D3402" s="29" t="s">
        <v>1681</v>
      </c>
      <c r="E3402" s="29" t="s">
        <v>1815</v>
      </c>
      <c r="F3402" s="28">
        <v>12400</v>
      </c>
      <c r="G3402" s="28">
        <v>-12399</v>
      </c>
      <c r="H3402" s="32">
        <v>1</v>
      </c>
      <c r="I3402" s="110"/>
      <c r="J3402" s="22"/>
    </row>
    <row r="3403" spans="1:10" s="20" customFormat="1" ht="23.25" customHeight="1">
      <c r="A3403" s="30">
        <v>397</v>
      </c>
      <c r="B3403" s="31">
        <v>100000634783</v>
      </c>
      <c r="C3403" s="30">
        <v>0</v>
      </c>
      <c r="D3403" s="29" t="s">
        <v>1681</v>
      </c>
      <c r="E3403" s="29" t="s">
        <v>1815</v>
      </c>
      <c r="F3403" s="28">
        <v>12400</v>
      </c>
      <c r="G3403" s="28">
        <v>-12399</v>
      </c>
      <c r="H3403" s="32">
        <v>1</v>
      </c>
      <c r="I3403" s="110"/>
      <c r="J3403" s="22"/>
    </row>
    <row r="3404" spans="1:10" s="20" customFormat="1" ht="23.25" customHeight="1">
      <c r="A3404" s="30">
        <v>398</v>
      </c>
      <c r="B3404" s="31">
        <v>100000634784</v>
      </c>
      <c r="C3404" s="30">
        <v>0</v>
      </c>
      <c r="D3404" s="29" t="s">
        <v>1681</v>
      </c>
      <c r="E3404" s="29" t="s">
        <v>1815</v>
      </c>
      <c r="F3404" s="28">
        <v>12400</v>
      </c>
      <c r="G3404" s="28">
        <v>-12399</v>
      </c>
      <c r="H3404" s="32">
        <v>1</v>
      </c>
      <c r="I3404" s="110"/>
      <c r="J3404" s="22"/>
    </row>
    <row r="3405" spans="1:10" s="20" customFormat="1" ht="23.25" customHeight="1">
      <c r="A3405" s="30">
        <v>399</v>
      </c>
      <c r="B3405" s="31">
        <v>100000634785</v>
      </c>
      <c r="C3405" s="30">
        <v>0</v>
      </c>
      <c r="D3405" s="29" t="s">
        <v>1681</v>
      </c>
      <c r="E3405" s="29" t="s">
        <v>1815</v>
      </c>
      <c r="F3405" s="28">
        <v>12400</v>
      </c>
      <c r="G3405" s="28">
        <v>-12399</v>
      </c>
      <c r="H3405" s="32">
        <v>1</v>
      </c>
      <c r="I3405" s="110"/>
      <c r="J3405" s="22"/>
    </row>
    <row r="3406" spans="1:10" s="20" customFormat="1" ht="23.25" customHeight="1">
      <c r="A3406" s="30">
        <v>400</v>
      </c>
      <c r="B3406" s="31">
        <v>100000634786</v>
      </c>
      <c r="C3406" s="30">
        <v>0</v>
      </c>
      <c r="D3406" s="29" t="s">
        <v>1681</v>
      </c>
      <c r="E3406" s="29" t="s">
        <v>1815</v>
      </c>
      <c r="F3406" s="28">
        <v>12400</v>
      </c>
      <c r="G3406" s="28">
        <v>-12399</v>
      </c>
      <c r="H3406" s="32">
        <v>1</v>
      </c>
      <c r="I3406" s="110"/>
      <c r="J3406" s="22"/>
    </row>
    <row r="3407" spans="1:10" s="20" customFormat="1" ht="23.25" customHeight="1">
      <c r="A3407" s="30">
        <v>401</v>
      </c>
      <c r="B3407" s="31">
        <v>100000634787</v>
      </c>
      <c r="C3407" s="30">
        <v>0</v>
      </c>
      <c r="D3407" s="29" t="s">
        <v>1681</v>
      </c>
      <c r="E3407" s="29" t="s">
        <v>1815</v>
      </c>
      <c r="F3407" s="28">
        <v>12400</v>
      </c>
      <c r="G3407" s="28">
        <v>-12399</v>
      </c>
      <c r="H3407" s="32">
        <v>1</v>
      </c>
      <c r="I3407" s="110"/>
      <c r="J3407" s="22"/>
    </row>
    <row r="3408" spans="1:10" s="20" customFormat="1" ht="23.25" customHeight="1">
      <c r="A3408" s="30">
        <v>402</v>
      </c>
      <c r="B3408" s="31">
        <v>100000634788</v>
      </c>
      <c r="C3408" s="30">
        <v>0</v>
      </c>
      <c r="D3408" s="29" t="s">
        <v>1681</v>
      </c>
      <c r="E3408" s="29" t="s">
        <v>1815</v>
      </c>
      <c r="F3408" s="28">
        <v>12400</v>
      </c>
      <c r="G3408" s="28">
        <v>-12399</v>
      </c>
      <c r="H3408" s="32">
        <v>1</v>
      </c>
      <c r="I3408" s="110"/>
      <c r="J3408" s="22"/>
    </row>
    <row r="3409" spans="1:10" s="20" customFormat="1" ht="23.25" customHeight="1">
      <c r="A3409" s="30">
        <v>403</v>
      </c>
      <c r="B3409" s="31">
        <v>100000634789</v>
      </c>
      <c r="C3409" s="30">
        <v>0</v>
      </c>
      <c r="D3409" s="29" t="s">
        <v>1681</v>
      </c>
      <c r="E3409" s="29" t="s">
        <v>1815</v>
      </c>
      <c r="F3409" s="28">
        <v>12400</v>
      </c>
      <c r="G3409" s="28">
        <v>-12399</v>
      </c>
      <c r="H3409" s="32">
        <v>1</v>
      </c>
      <c r="I3409" s="110"/>
      <c r="J3409" s="22"/>
    </row>
    <row r="3410" spans="1:10" s="20" customFormat="1" ht="23.25" customHeight="1">
      <c r="A3410" s="30">
        <v>404</v>
      </c>
      <c r="B3410" s="31">
        <v>100000634790</v>
      </c>
      <c r="C3410" s="30">
        <v>0</v>
      </c>
      <c r="D3410" s="29" t="s">
        <v>1681</v>
      </c>
      <c r="E3410" s="29" t="s">
        <v>1815</v>
      </c>
      <c r="F3410" s="28">
        <v>12400</v>
      </c>
      <c r="G3410" s="28">
        <v>-12399</v>
      </c>
      <c r="H3410" s="32">
        <v>1</v>
      </c>
      <c r="I3410" s="110"/>
      <c r="J3410" s="22"/>
    </row>
    <row r="3411" spans="1:10" s="20" customFormat="1" ht="23.25" customHeight="1">
      <c r="A3411" s="30">
        <v>405</v>
      </c>
      <c r="B3411" s="31">
        <v>100000634791</v>
      </c>
      <c r="C3411" s="30">
        <v>0</v>
      </c>
      <c r="D3411" s="29" t="s">
        <v>1681</v>
      </c>
      <c r="E3411" s="29" t="s">
        <v>1815</v>
      </c>
      <c r="F3411" s="28">
        <v>12400</v>
      </c>
      <c r="G3411" s="28">
        <v>-12399</v>
      </c>
      <c r="H3411" s="32">
        <v>1</v>
      </c>
      <c r="I3411" s="110"/>
      <c r="J3411" s="22"/>
    </row>
    <row r="3412" spans="1:10" s="20" customFormat="1" ht="23.25" customHeight="1">
      <c r="A3412" s="30">
        <v>406</v>
      </c>
      <c r="B3412" s="31">
        <v>100000634792</v>
      </c>
      <c r="C3412" s="30">
        <v>0</v>
      </c>
      <c r="D3412" s="29" t="s">
        <v>1681</v>
      </c>
      <c r="E3412" s="29" t="s">
        <v>1815</v>
      </c>
      <c r="F3412" s="28">
        <v>12400</v>
      </c>
      <c r="G3412" s="28">
        <v>-12399</v>
      </c>
      <c r="H3412" s="32">
        <v>1</v>
      </c>
      <c r="I3412" s="110"/>
      <c r="J3412" s="22"/>
    </row>
    <row r="3413" spans="1:10" s="20" customFormat="1" ht="23.25" customHeight="1">
      <c r="A3413" s="30">
        <v>407</v>
      </c>
      <c r="B3413" s="31">
        <v>100000634793</v>
      </c>
      <c r="C3413" s="30">
        <v>0</v>
      </c>
      <c r="D3413" s="29" t="s">
        <v>1681</v>
      </c>
      <c r="E3413" s="29" t="s">
        <v>1815</v>
      </c>
      <c r="F3413" s="28">
        <v>12400</v>
      </c>
      <c r="G3413" s="28">
        <v>-12399</v>
      </c>
      <c r="H3413" s="32">
        <v>1</v>
      </c>
      <c r="I3413" s="110"/>
      <c r="J3413" s="22"/>
    </row>
    <row r="3414" spans="1:10" s="20" customFormat="1" ht="23.25" customHeight="1">
      <c r="A3414" s="30">
        <v>408</v>
      </c>
      <c r="B3414" s="31">
        <v>100000634794</v>
      </c>
      <c r="C3414" s="30">
        <v>0</v>
      </c>
      <c r="D3414" s="29" t="s">
        <v>1681</v>
      </c>
      <c r="E3414" s="29" t="s">
        <v>1815</v>
      </c>
      <c r="F3414" s="28">
        <v>12400</v>
      </c>
      <c r="G3414" s="28">
        <v>-12399</v>
      </c>
      <c r="H3414" s="32">
        <v>1</v>
      </c>
      <c r="I3414" s="110"/>
      <c r="J3414" s="22"/>
    </row>
    <row r="3415" spans="1:10" s="20" customFormat="1" ht="23.25" customHeight="1">
      <c r="A3415" s="30">
        <v>409</v>
      </c>
      <c r="B3415" s="31">
        <v>100000634795</v>
      </c>
      <c r="C3415" s="30">
        <v>0</v>
      </c>
      <c r="D3415" s="29" t="s">
        <v>1681</v>
      </c>
      <c r="E3415" s="29" t="s">
        <v>1815</v>
      </c>
      <c r="F3415" s="28">
        <v>12400</v>
      </c>
      <c r="G3415" s="28">
        <v>-12399</v>
      </c>
      <c r="H3415" s="32">
        <v>1</v>
      </c>
      <c r="I3415" s="110"/>
      <c r="J3415" s="22"/>
    </row>
    <row r="3416" spans="1:10" s="20" customFormat="1" ht="23.25" customHeight="1">
      <c r="A3416" s="30">
        <v>410</v>
      </c>
      <c r="B3416" s="31">
        <v>100000634796</v>
      </c>
      <c r="C3416" s="30">
        <v>0</v>
      </c>
      <c r="D3416" s="29" t="s">
        <v>1681</v>
      </c>
      <c r="E3416" s="29" t="s">
        <v>1815</v>
      </c>
      <c r="F3416" s="28">
        <v>12400</v>
      </c>
      <c r="G3416" s="28">
        <v>-12399</v>
      </c>
      <c r="H3416" s="32">
        <v>1</v>
      </c>
      <c r="I3416" s="110"/>
      <c r="J3416" s="22"/>
    </row>
    <row r="3417" spans="1:10" s="20" customFormat="1" ht="23.25" customHeight="1">
      <c r="A3417" s="30">
        <v>411</v>
      </c>
      <c r="B3417" s="31">
        <v>100000634797</v>
      </c>
      <c r="C3417" s="30">
        <v>0</v>
      </c>
      <c r="D3417" s="29" t="s">
        <v>1681</v>
      </c>
      <c r="E3417" s="29" t="s">
        <v>1815</v>
      </c>
      <c r="F3417" s="28">
        <v>12400</v>
      </c>
      <c r="G3417" s="28">
        <v>-12399</v>
      </c>
      <c r="H3417" s="32">
        <v>1</v>
      </c>
      <c r="I3417" s="110"/>
      <c r="J3417" s="22"/>
    </row>
    <row r="3418" spans="1:10" s="20" customFormat="1" ht="23.25" customHeight="1">
      <c r="A3418" s="30">
        <v>412</v>
      </c>
      <c r="B3418" s="31">
        <v>100000634798</v>
      </c>
      <c r="C3418" s="30">
        <v>0</v>
      </c>
      <c r="D3418" s="29" t="s">
        <v>1681</v>
      </c>
      <c r="E3418" s="29" t="s">
        <v>1815</v>
      </c>
      <c r="F3418" s="28">
        <v>12400</v>
      </c>
      <c r="G3418" s="28">
        <v>-12399</v>
      </c>
      <c r="H3418" s="32">
        <v>1</v>
      </c>
      <c r="I3418" s="110"/>
      <c r="J3418" s="22"/>
    </row>
    <row r="3419" spans="1:10" s="20" customFormat="1" ht="23.25" customHeight="1">
      <c r="A3419" s="30">
        <v>413</v>
      </c>
      <c r="B3419" s="31">
        <v>100000634799</v>
      </c>
      <c r="C3419" s="30">
        <v>0</v>
      </c>
      <c r="D3419" s="29" t="s">
        <v>1681</v>
      </c>
      <c r="E3419" s="29" t="s">
        <v>1815</v>
      </c>
      <c r="F3419" s="28">
        <v>12400</v>
      </c>
      <c r="G3419" s="28">
        <v>-12399</v>
      </c>
      <c r="H3419" s="32">
        <v>1</v>
      </c>
      <c r="I3419" s="110"/>
      <c r="J3419" s="22"/>
    </row>
    <row r="3420" spans="1:10" s="20" customFormat="1" ht="23.25" customHeight="1">
      <c r="A3420" s="30">
        <v>414</v>
      </c>
      <c r="B3420" s="31">
        <v>100000634800</v>
      </c>
      <c r="C3420" s="30">
        <v>0</v>
      </c>
      <c r="D3420" s="29" t="s">
        <v>1681</v>
      </c>
      <c r="E3420" s="29" t="s">
        <v>1815</v>
      </c>
      <c r="F3420" s="28">
        <v>12400</v>
      </c>
      <c r="G3420" s="28">
        <v>-12399</v>
      </c>
      <c r="H3420" s="32">
        <v>1</v>
      </c>
      <c r="I3420" s="110"/>
      <c r="J3420" s="22"/>
    </row>
    <row r="3421" spans="1:10" s="20" customFormat="1" ht="23.25" customHeight="1">
      <c r="A3421" s="30">
        <v>415</v>
      </c>
      <c r="B3421" s="31">
        <v>100000634801</v>
      </c>
      <c r="C3421" s="30">
        <v>0</v>
      </c>
      <c r="D3421" s="29" t="s">
        <v>1681</v>
      </c>
      <c r="E3421" s="29" t="s">
        <v>1815</v>
      </c>
      <c r="F3421" s="28">
        <v>12400</v>
      </c>
      <c r="G3421" s="28">
        <v>-12399</v>
      </c>
      <c r="H3421" s="32">
        <v>1</v>
      </c>
      <c r="I3421" s="110"/>
      <c r="J3421" s="22"/>
    </row>
    <row r="3422" spans="1:10" s="20" customFormat="1" ht="23.25" customHeight="1">
      <c r="A3422" s="30">
        <v>416</v>
      </c>
      <c r="B3422" s="31">
        <v>100000634802</v>
      </c>
      <c r="C3422" s="30">
        <v>0</v>
      </c>
      <c r="D3422" s="29" t="s">
        <v>1681</v>
      </c>
      <c r="E3422" s="29" t="s">
        <v>1815</v>
      </c>
      <c r="F3422" s="28">
        <v>12400</v>
      </c>
      <c r="G3422" s="28">
        <v>-12399</v>
      </c>
      <c r="H3422" s="32">
        <v>1</v>
      </c>
      <c r="I3422" s="110"/>
      <c r="J3422" s="22"/>
    </row>
    <row r="3423" spans="1:10" s="20" customFormat="1" ht="23.25" customHeight="1">
      <c r="A3423" s="30">
        <v>417</v>
      </c>
      <c r="B3423" s="31">
        <v>100000634803</v>
      </c>
      <c r="C3423" s="30">
        <v>0</v>
      </c>
      <c r="D3423" s="29" t="s">
        <v>1681</v>
      </c>
      <c r="E3423" s="29" t="s">
        <v>1815</v>
      </c>
      <c r="F3423" s="28">
        <v>12400</v>
      </c>
      <c r="G3423" s="28">
        <v>-12399</v>
      </c>
      <c r="H3423" s="32">
        <v>1</v>
      </c>
      <c r="I3423" s="110"/>
      <c r="J3423" s="22"/>
    </row>
    <row r="3424" spans="1:10" s="20" customFormat="1" ht="23.25" customHeight="1">
      <c r="A3424" s="30">
        <v>418</v>
      </c>
      <c r="B3424" s="31">
        <v>100000634804</v>
      </c>
      <c r="C3424" s="30">
        <v>0</v>
      </c>
      <c r="D3424" s="29" t="s">
        <v>1681</v>
      </c>
      <c r="E3424" s="29" t="s">
        <v>1815</v>
      </c>
      <c r="F3424" s="28">
        <v>12400</v>
      </c>
      <c r="G3424" s="28">
        <v>-12399</v>
      </c>
      <c r="H3424" s="32">
        <v>1</v>
      </c>
      <c r="I3424" s="110"/>
      <c r="J3424" s="22"/>
    </row>
    <row r="3425" spans="1:10" s="20" customFormat="1" ht="23.25" customHeight="1">
      <c r="A3425" s="30">
        <v>419</v>
      </c>
      <c r="B3425" s="31">
        <v>100000634805</v>
      </c>
      <c r="C3425" s="30">
        <v>0</v>
      </c>
      <c r="D3425" s="29" t="s">
        <v>1681</v>
      </c>
      <c r="E3425" s="29" t="s">
        <v>1815</v>
      </c>
      <c r="F3425" s="28">
        <v>12400</v>
      </c>
      <c r="G3425" s="28">
        <v>-12399</v>
      </c>
      <c r="H3425" s="32">
        <v>1</v>
      </c>
      <c r="I3425" s="110"/>
      <c r="J3425" s="22"/>
    </row>
    <row r="3426" spans="1:10" s="20" customFormat="1" ht="23.25" customHeight="1">
      <c r="A3426" s="30">
        <v>420</v>
      </c>
      <c r="B3426" s="31">
        <v>100000634806</v>
      </c>
      <c r="C3426" s="30">
        <v>0</v>
      </c>
      <c r="D3426" s="29" t="s">
        <v>1681</v>
      </c>
      <c r="E3426" s="29" t="s">
        <v>1815</v>
      </c>
      <c r="F3426" s="28">
        <v>12400</v>
      </c>
      <c r="G3426" s="28">
        <v>-12399</v>
      </c>
      <c r="H3426" s="32">
        <v>1</v>
      </c>
      <c r="I3426" s="110"/>
      <c r="J3426" s="22"/>
    </row>
    <row r="3427" spans="1:10" s="20" customFormat="1" ht="23.25" customHeight="1">
      <c r="A3427" s="30">
        <v>421</v>
      </c>
      <c r="B3427" s="31">
        <v>100000634807</v>
      </c>
      <c r="C3427" s="30">
        <v>0</v>
      </c>
      <c r="D3427" s="29" t="s">
        <v>1681</v>
      </c>
      <c r="E3427" s="29" t="s">
        <v>1815</v>
      </c>
      <c r="F3427" s="28">
        <v>12400</v>
      </c>
      <c r="G3427" s="28">
        <v>-12399</v>
      </c>
      <c r="H3427" s="32">
        <v>1</v>
      </c>
      <c r="I3427" s="110"/>
      <c r="J3427" s="22"/>
    </row>
    <row r="3428" spans="1:10" s="20" customFormat="1" ht="23.25" customHeight="1">
      <c r="A3428" s="30">
        <v>422</v>
      </c>
      <c r="B3428" s="31">
        <v>100000634808</v>
      </c>
      <c r="C3428" s="30">
        <v>0</v>
      </c>
      <c r="D3428" s="29" t="s">
        <v>1681</v>
      </c>
      <c r="E3428" s="29" t="s">
        <v>1815</v>
      </c>
      <c r="F3428" s="28">
        <v>12400</v>
      </c>
      <c r="G3428" s="28">
        <v>-12399</v>
      </c>
      <c r="H3428" s="32">
        <v>1</v>
      </c>
      <c r="I3428" s="110"/>
      <c r="J3428" s="22"/>
    </row>
    <row r="3429" spans="1:10" s="20" customFormat="1" ht="23.25" customHeight="1">
      <c r="A3429" s="30">
        <v>423</v>
      </c>
      <c r="B3429" s="31">
        <v>100000634809</v>
      </c>
      <c r="C3429" s="30">
        <v>0</v>
      </c>
      <c r="D3429" s="29" t="s">
        <v>1681</v>
      </c>
      <c r="E3429" s="29" t="s">
        <v>1815</v>
      </c>
      <c r="F3429" s="28">
        <v>12400</v>
      </c>
      <c r="G3429" s="28">
        <v>-12399</v>
      </c>
      <c r="H3429" s="32">
        <v>1</v>
      </c>
      <c r="I3429" s="110"/>
      <c r="J3429" s="22"/>
    </row>
    <row r="3430" spans="1:10" s="20" customFormat="1" ht="23.25" customHeight="1">
      <c r="A3430" s="30">
        <v>424</v>
      </c>
      <c r="B3430" s="31">
        <v>100000634810</v>
      </c>
      <c r="C3430" s="30">
        <v>0</v>
      </c>
      <c r="D3430" s="29" t="s">
        <v>1681</v>
      </c>
      <c r="E3430" s="29" t="s">
        <v>1815</v>
      </c>
      <c r="F3430" s="28">
        <v>12400</v>
      </c>
      <c r="G3430" s="28">
        <v>-12399</v>
      </c>
      <c r="H3430" s="32">
        <v>1</v>
      </c>
      <c r="I3430" s="110"/>
      <c r="J3430" s="22"/>
    </row>
    <row r="3431" spans="1:10" s="20" customFormat="1" ht="23.25" customHeight="1">
      <c r="A3431" s="30">
        <v>425</v>
      </c>
      <c r="B3431" s="31">
        <v>100000634811</v>
      </c>
      <c r="C3431" s="30">
        <v>0</v>
      </c>
      <c r="D3431" s="29" t="s">
        <v>1681</v>
      </c>
      <c r="E3431" s="29" t="s">
        <v>1815</v>
      </c>
      <c r="F3431" s="28">
        <v>12400</v>
      </c>
      <c r="G3431" s="28">
        <v>-12399</v>
      </c>
      <c r="H3431" s="32">
        <v>1</v>
      </c>
      <c r="I3431" s="110"/>
      <c r="J3431" s="22"/>
    </row>
    <row r="3432" spans="1:10" s="20" customFormat="1" ht="23.25" customHeight="1">
      <c r="A3432" s="30">
        <v>426</v>
      </c>
      <c r="B3432" s="31">
        <v>100000634812</v>
      </c>
      <c r="C3432" s="30">
        <v>0</v>
      </c>
      <c r="D3432" s="29" t="s">
        <v>1681</v>
      </c>
      <c r="E3432" s="29" t="s">
        <v>1815</v>
      </c>
      <c r="F3432" s="28">
        <v>12400</v>
      </c>
      <c r="G3432" s="28">
        <v>-12399</v>
      </c>
      <c r="H3432" s="32">
        <v>1</v>
      </c>
      <c r="I3432" s="110"/>
      <c r="J3432" s="22"/>
    </row>
    <row r="3433" spans="1:10" s="20" customFormat="1" ht="23.25" customHeight="1">
      <c r="A3433" s="30">
        <v>427</v>
      </c>
      <c r="B3433" s="31">
        <v>100000634813</v>
      </c>
      <c r="C3433" s="30">
        <v>0</v>
      </c>
      <c r="D3433" s="29" t="s">
        <v>1681</v>
      </c>
      <c r="E3433" s="29" t="s">
        <v>1815</v>
      </c>
      <c r="F3433" s="28">
        <v>12400</v>
      </c>
      <c r="G3433" s="28">
        <v>-12399</v>
      </c>
      <c r="H3433" s="32">
        <v>1</v>
      </c>
      <c r="I3433" s="110"/>
      <c r="J3433" s="22"/>
    </row>
    <row r="3434" spans="1:10" s="20" customFormat="1" ht="23.25" customHeight="1">
      <c r="A3434" s="30">
        <v>428</v>
      </c>
      <c r="B3434" s="31">
        <v>100000634814</v>
      </c>
      <c r="C3434" s="30">
        <v>0</v>
      </c>
      <c r="D3434" s="29" t="s">
        <v>1681</v>
      </c>
      <c r="E3434" s="29" t="s">
        <v>1815</v>
      </c>
      <c r="F3434" s="28">
        <v>12400</v>
      </c>
      <c r="G3434" s="28">
        <v>-12399</v>
      </c>
      <c r="H3434" s="32">
        <v>1</v>
      </c>
      <c r="I3434" s="110"/>
      <c r="J3434" s="22"/>
    </row>
    <row r="3435" spans="1:10" s="20" customFormat="1" ht="23.25" customHeight="1">
      <c r="A3435" s="30">
        <v>429</v>
      </c>
      <c r="B3435" s="31">
        <v>100000634815</v>
      </c>
      <c r="C3435" s="30">
        <v>0</v>
      </c>
      <c r="D3435" s="29" t="s">
        <v>1681</v>
      </c>
      <c r="E3435" s="29" t="s">
        <v>1815</v>
      </c>
      <c r="F3435" s="28">
        <v>12400</v>
      </c>
      <c r="G3435" s="28">
        <v>-12399</v>
      </c>
      <c r="H3435" s="32">
        <v>1</v>
      </c>
      <c r="I3435" s="110"/>
      <c r="J3435" s="22"/>
    </row>
    <row r="3436" spans="1:10" s="20" customFormat="1" ht="23.25" customHeight="1">
      <c r="A3436" s="30">
        <v>430</v>
      </c>
      <c r="B3436" s="31">
        <v>100000634816</v>
      </c>
      <c r="C3436" s="30">
        <v>0</v>
      </c>
      <c r="D3436" s="29" t="s">
        <v>1681</v>
      </c>
      <c r="E3436" s="29" t="s">
        <v>1815</v>
      </c>
      <c r="F3436" s="28">
        <v>12400</v>
      </c>
      <c r="G3436" s="28">
        <v>-12399</v>
      </c>
      <c r="H3436" s="32">
        <v>1</v>
      </c>
      <c r="I3436" s="110"/>
      <c r="J3436" s="22"/>
    </row>
    <row r="3437" spans="1:10" s="20" customFormat="1" ht="23.25" customHeight="1">
      <c r="A3437" s="30">
        <v>431</v>
      </c>
      <c r="B3437" s="31">
        <v>100000634817</v>
      </c>
      <c r="C3437" s="30">
        <v>0</v>
      </c>
      <c r="D3437" s="29" t="s">
        <v>1681</v>
      </c>
      <c r="E3437" s="29" t="s">
        <v>1815</v>
      </c>
      <c r="F3437" s="28">
        <v>12400</v>
      </c>
      <c r="G3437" s="28">
        <v>-12399</v>
      </c>
      <c r="H3437" s="32">
        <v>1</v>
      </c>
      <c r="I3437" s="110"/>
      <c r="J3437" s="22"/>
    </row>
    <row r="3438" spans="1:10" s="20" customFormat="1" ht="23.25" customHeight="1">
      <c r="A3438" s="30">
        <v>432</v>
      </c>
      <c r="B3438" s="31">
        <v>100000634818</v>
      </c>
      <c r="C3438" s="30">
        <v>0</v>
      </c>
      <c r="D3438" s="29" t="s">
        <v>1681</v>
      </c>
      <c r="E3438" s="29" t="s">
        <v>1815</v>
      </c>
      <c r="F3438" s="28">
        <v>12400</v>
      </c>
      <c r="G3438" s="28">
        <v>-12399</v>
      </c>
      <c r="H3438" s="32">
        <v>1</v>
      </c>
      <c r="I3438" s="110"/>
      <c r="J3438" s="22"/>
    </row>
    <row r="3439" spans="1:10" s="20" customFormat="1" ht="23.25" customHeight="1">
      <c r="A3439" s="30">
        <v>433</v>
      </c>
      <c r="B3439" s="31">
        <v>100000634819</v>
      </c>
      <c r="C3439" s="30">
        <v>0</v>
      </c>
      <c r="D3439" s="29" t="s">
        <v>1681</v>
      </c>
      <c r="E3439" s="29" t="s">
        <v>1815</v>
      </c>
      <c r="F3439" s="28">
        <v>12400</v>
      </c>
      <c r="G3439" s="28">
        <v>-12399</v>
      </c>
      <c r="H3439" s="32">
        <v>1</v>
      </c>
      <c r="I3439" s="110"/>
      <c r="J3439" s="22"/>
    </row>
    <row r="3440" spans="1:10" s="20" customFormat="1" ht="23.25" customHeight="1">
      <c r="A3440" s="30">
        <v>434</v>
      </c>
      <c r="B3440" s="31">
        <v>100000634820</v>
      </c>
      <c r="C3440" s="30">
        <v>0</v>
      </c>
      <c r="D3440" s="29" t="s">
        <v>1681</v>
      </c>
      <c r="E3440" s="29" t="s">
        <v>1815</v>
      </c>
      <c r="F3440" s="28">
        <v>12400</v>
      </c>
      <c r="G3440" s="28">
        <v>-12399</v>
      </c>
      <c r="H3440" s="32">
        <v>1</v>
      </c>
      <c r="I3440" s="110"/>
      <c r="J3440" s="22"/>
    </row>
    <row r="3441" spans="1:10" s="20" customFormat="1" ht="23.25" customHeight="1">
      <c r="A3441" s="30">
        <v>435</v>
      </c>
      <c r="B3441" s="31">
        <v>100000634821</v>
      </c>
      <c r="C3441" s="30">
        <v>0</v>
      </c>
      <c r="D3441" s="29" t="s">
        <v>1681</v>
      </c>
      <c r="E3441" s="29" t="s">
        <v>1815</v>
      </c>
      <c r="F3441" s="28">
        <v>12400</v>
      </c>
      <c r="G3441" s="28">
        <v>-12399</v>
      </c>
      <c r="H3441" s="32">
        <v>1</v>
      </c>
      <c r="I3441" s="110"/>
      <c r="J3441" s="22"/>
    </row>
    <row r="3442" spans="1:10" s="20" customFormat="1" ht="23.25" customHeight="1">
      <c r="A3442" s="30">
        <v>436</v>
      </c>
      <c r="B3442" s="31">
        <v>100000634822</v>
      </c>
      <c r="C3442" s="30">
        <v>0</v>
      </c>
      <c r="D3442" s="29" t="s">
        <v>1681</v>
      </c>
      <c r="E3442" s="29" t="s">
        <v>1815</v>
      </c>
      <c r="F3442" s="28">
        <v>12400</v>
      </c>
      <c r="G3442" s="28">
        <v>-12399</v>
      </c>
      <c r="H3442" s="32">
        <v>1</v>
      </c>
      <c r="I3442" s="110"/>
      <c r="J3442" s="22"/>
    </row>
    <row r="3443" spans="1:10" s="20" customFormat="1" ht="23.25" customHeight="1">
      <c r="A3443" s="30">
        <v>437</v>
      </c>
      <c r="B3443" s="31">
        <v>100000634823</v>
      </c>
      <c r="C3443" s="30">
        <v>0</v>
      </c>
      <c r="D3443" s="29" t="s">
        <v>1681</v>
      </c>
      <c r="E3443" s="29" t="s">
        <v>1815</v>
      </c>
      <c r="F3443" s="28">
        <v>12400</v>
      </c>
      <c r="G3443" s="28">
        <v>-12399</v>
      </c>
      <c r="H3443" s="32">
        <v>1</v>
      </c>
      <c r="I3443" s="110"/>
      <c r="J3443" s="22"/>
    </row>
    <row r="3444" spans="1:10" s="20" customFormat="1" ht="23.25" customHeight="1">
      <c r="A3444" s="30">
        <v>438</v>
      </c>
      <c r="B3444" s="31">
        <v>100000634824</v>
      </c>
      <c r="C3444" s="30">
        <v>0</v>
      </c>
      <c r="D3444" s="29" t="s">
        <v>1681</v>
      </c>
      <c r="E3444" s="29" t="s">
        <v>1815</v>
      </c>
      <c r="F3444" s="28">
        <v>12400</v>
      </c>
      <c r="G3444" s="28">
        <v>-12399</v>
      </c>
      <c r="H3444" s="32">
        <v>1</v>
      </c>
      <c r="I3444" s="110"/>
      <c r="J3444" s="22"/>
    </row>
    <row r="3445" spans="1:10" s="20" customFormat="1" ht="23.25" customHeight="1">
      <c r="A3445" s="30">
        <v>439</v>
      </c>
      <c r="B3445" s="31">
        <v>100000634825</v>
      </c>
      <c r="C3445" s="30">
        <v>0</v>
      </c>
      <c r="D3445" s="29" t="s">
        <v>1681</v>
      </c>
      <c r="E3445" s="29" t="s">
        <v>1815</v>
      </c>
      <c r="F3445" s="28">
        <v>12400</v>
      </c>
      <c r="G3445" s="28">
        <v>-12399</v>
      </c>
      <c r="H3445" s="32">
        <v>1</v>
      </c>
      <c r="I3445" s="110"/>
      <c r="J3445" s="22"/>
    </row>
    <row r="3446" spans="1:10" s="20" customFormat="1" ht="23.25" customHeight="1">
      <c r="A3446" s="30">
        <v>440</v>
      </c>
      <c r="B3446" s="31">
        <v>100000634826</v>
      </c>
      <c r="C3446" s="30">
        <v>0</v>
      </c>
      <c r="D3446" s="29" t="s">
        <v>1681</v>
      </c>
      <c r="E3446" s="29" t="s">
        <v>1815</v>
      </c>
      <c r="F3446" s="28">
        <v>12400</v>
      </c>
      <c r="G3446" s="28">
        <v>-12399</v>
      </c>
      <c r="H3446" s="32">
        <v>1</v>
      </c>
      <c r="I3446" s="110"/>
      <c r="J3446" s="22"/>
    </row>
    <row r="3447" spans="1:10" s="20" customFormat="1" ht="23.25" customHeight="1">
      <c r="A3447" s="30">
        <v>441</v>
      </c>
      <c r="B3447" s="31">
        <v>100000634827</v>
      </c>
      <c r="C3447" s="30">
        <v>0</v>
      </c>
      <c r="D3447" s="29" t="s">
        <v>1681</v>
      </c>
      <c r="E3447" s="29" t="s">
        <v>1815</v>
      </c>
      <c r="F3447" s="28">
        <v>12400</v>
      </c>
      <c r="G3447" s="28">
        <v>-12399</v>
      </c>
      <c r="H3447" s="32">
        <v>1</v>
      </c>
      <c r="I3447" s="110"/>
      <c r="J3447" s="22"/>
    </row>
    <row r="3448" spans="1:10" s="20" customFormat="1" ht="23.25" customHeight="1">
      <c r="A3448" s="30">
        <v>442</v>
      </c>
      <c r="B3448" s="31">
        <v>100000634828</v>
      </c>
      <c r="C3448" s="30">
        <v>0</v>
      </c>
      <c r="D3448" s="29" t="s">
        <v>1681</v>
      </c>
      <c r="E3448" s="29" t="s">
        <v>1815</v>
      </c>
      <c r="F3448" s="28">
        <v>12400</v>
      </c>
      <c r="G3448" s="28">
        <v>-12399</v>
      </c>
      <c r="H3448" s="32">
        <v>1</v>
      </c>
      <c r="I3448" s="110"/>
      <c r="J3448" s="22"/>
    </row>
    <row r="3449" spans="1:10" s="20" customFormat="1" ht="23.25" customHeight="1">
      <c r="A3449" s="30">
        <v>443</v>
      </c>
      <c r="B3449" s="31">
        <v>100000634829</v>
      </c>
      <c r="C3449" s="30">
        <v>0</v>
      </c>
      <c r="D3449" s="29" t="s">
        <v>1681</v>
      </c>
      <c r="E3449" s="29" t="s">
        <v>1815</v>
      </c>
      <c r="F3449" s="28">
        <v>12400</v>
      </c>
      <c r="G3449" s="28">
        <v>-12399</v>
      </c>
      <c r="H3449" s="32">
        <v>1</v>
      </c>
      <c r="I3449" s="110"/>
      <c r="J3449" s="22"/>
    </row>
    <row r="3450" spans="1:10" s="20" customFormat="1" ht="23.25" customHeight="1">
      <c r="A3450" s="30">
        <v>444</v>
      </c>
      <c r="B3450" s="31">
        <v>100000634830</v>
      </c>
      <c r="C3450" s="30">
        <v>0</v>
      </c>
      <c r="D3450" s="29" t="s">
        <v>1681</v>
      </c>
      <c r="E3450" s="29" t="s">
        <v>1815</v>
      </c>
      <c r="F3450" s="28">
        <v>12400</v>
      </c>
      <c r="G3450" s="28">
        <v>-12399</v>
      </c>
      <c r="H3450" s="32">
        <v>1</v>
      </c>
      <c r="I3450" s="110"/>
      <c r="J3450" s="22"/>
    </row>
    <row r="3451" spans="1:10" s="20" customFormat="1" ht="23.25" customHeight="1">
      <c r="A3451" s="30">
        <v>445</v>
      </c>
      <c r="B3451" s="31">
        <v>100000634831</v>
      </c>
      <c r="C3451" s="30">
        <v>0</v>
      </c>
      <c r="D3451" s="29" t="s">
        <v>1681</v>
      </c>
      <c r="E3451" s="29" t="s">
        <v>1815</v>
      </c>
      <c r="F3451" s="28">
        <v>12400</v>
      </c>
      <c r="G3451" s="28">
        <v>-12399</v>
      </c>
      <c r="H3451" s="32">
        <v>1</v>
      </c>
      <c r="I3451" s="110"/>
      <c r="J3451" s="22"/>
    </row>
    <row r="3452" spans="1:10" s="20" customFormat="1" ht="23.25" customHeight="1">
      <c r="A3452" s="30">
        <v>446</v>
      </c>
      <c r="B3452" s="31">
        <v>100000634832</v>
      </c>
      <c r="C3452" s="30">
        <v>0</v>
      </c>
      <c r="D3452" s="29" t="s">
        <v>1681</v>
      </c>
      <c r="E3452" s="29" t="s">
        <v>1815</v>
      </c>
      <c r="F3452" s="28">
        <v>12400</v>
      </c>
      <c r="G3452" s="28">
        <v>-12399</v>
      </c>
      <c r="H3452" s="32">
        <v>1</v>
      </c>
      <c r="I3452" s="110"/>
      <c r="J3452" s="22"/>
    </row>
    <row r="3453" spans="1:10" s="20" customFormat="1" ht="23.25" customHeight="1">
      <c r="A3453" s="30">
        <v>447</v>
      </c>
      <c r="B3453" s="31">
        <v>100000634833</v>
      </c>
      <c r="C3453" s="30">
        <v>0</v>
      </c>
      <c r="D3453" s="29" t="s">
        <v>1681</v>
      </c>
      <c r="E3453" s="29" t="s">
        <v>1815</v>
      </c>
      <c r="F3453" s="28">
        <v>12400</v>
      </c>
      <c r="G3453" s="28">
        <v>-12399</v>
      </c>
      <c r="H3453" s="32">
        <v>1</v>
      </c>
      <c r="I3453" s="110"/>
      <c r="J3453" s="22"/>
    </row>
    <row r="3454" spans="1:10" s="20" customFormat="1" ht="23.25" customHeight="1">
      <c r="A3454" s="30">
        <v>448</v>
      </c>
      <c r="B3454" s="31">
        <v>100000634834</v>
      </c>
      <c r="C3454" s="30">
        <v>0</v>
      </c>
      <c r="D3454" s="29" t="s">
        <v>1681</v>
      </c>
      <c r="E3454" s="29" t="s">
        <v>1815</v>
      </c>
      <c r="F3454" s="28">
        <v>12400</v>
      </c>
      <c r="G3454" s="28">
        <v>-12399</v>
      </c>
      <c r="H3454" s="32">
        <v>1</v>
      </c>
      <c r="I3454" s="110"/>
      <c r="J3454" s="22"/>
    </row>
    <row r="3455" spans="1:10" s="20" customFormat="1" ht="23.25" customHeight="1">
      <c r="A3455" s="30">
        <v>449</v>
      </c>
      <c r="B3455" s="31">
        <v>100000634835</v>
      </c>
      <c r="C3455" s="30">
        <v>0</v>
      </c>
      <c r="D3455" s="29" t="s">
        <v>1681</v>
      </c>
      <c r="E3455" s="29" t="s">
        <v>1815</v>
      </c>
      <c r="F3455" s="28">
        <v>12400</v>
      </c>
      <c r="G3455" s="28">
        <v>-12399</v>
      </c>
      <c r="H3455" s="32">
        <v>1</v>
      </c>
      <c r="I3455" s="110"/>
      <c r="J3455" s="22"/>
    </row>
    <row r="3456" spans="1:10" s="20" customFormat="1" ht="23.25" customHeight="1">
      <c r="A3456" s="30">
        <v>450</v>
      </c>
      <c r="B3456" s="31">
        <v>100000634836</v>
      </c>
      <c r="C3456" s="30">
        <v>0</v>
      </c>
      <c r="D3456" s="29" t="s">
        <v>1681</v>
      </c>
      <c r="E3456" s="29" t="s">
        <v>1815</v>
      </c>
      <c r="F3456" s="28">
        <v>12400</v>
      </c>
      <c r="G3456" s="28">
        <v>-12399</v>
      </c>
      <c r="H3456" s="32">
        <v>1</v>
      </c>
      <c r="I3456" s="110"/>
      <c r="J3456" s="22"/>
    </row>
    <row r="3457" spans="1:10" s="20" customFormat="1" ht="23.25" customHeight="1">
      <c r="A3457" s="30">
        <v>451</v>
      </c>
      <c r="B3457" s="31">
        <v>100000634837</v>
      </c>
      <c r="C3457" s="30">
        <v>0</v>
      </c>
      <c r="D3457" s="29" t="s">
        <v>1681</v>
      </c>
      <c r="E3457" s="29" t="s">
        <v>1815</v>
      </c>
      <c r="F3457" s="28">
        <v>12400</v>
      </c>
      <c r="G3457" s="28">
        <v>-12399</v>
      </c>
      <c r="H3457" s="32">
        <v>1</v>
      </c>
      <c r="I3457" s="110"/>
      <c r="J3457" s="22"/>
    </row>
    <row r="3458" spans="1:10" s="20" customFormat="1" ht="23.25" customHeight="1">
      <c r="A3458" s="30">
        <v>452</v>
      </c>
      <c r="B3458" s="31">
        <v>100000634838</v>
      </c>
      <c r="C3458" s="30">
        <v>0</v>
      </c>
      <c r="D3458" s="29" t="s">
        <v>1681</v>
      </c>
      <c r="E3458" s="29" t="s">
        <v>1815</v>
      </c>
      <c r="F3458" s="28">
        <v>12400</v>
      </c>
      <c r="G3458" s="28">
        <v>-12399</v>
      </c>
      <c r="H3458" s="32">
        <v>1</v>
      </c>
      <c r="I3458" s="110"/>
      <c r="J3458" s="22"/>
    </row>
    <row r="3459" spans="1:10" s="20" customFormat="1" ht="23.25" customHeight="1">
      <c r="A3459" s="30">
        <v>453</v>
      </c>
      <c r="B3459" s="31">
        <v>100000634839</v>
      </c>
      <c r="C3459" s="30">
        <v>0</v>
      </c>
      <c r="D3459" s="29" t="s">
        <v>1681</v>
      </c>
      <c r="E3459" s="29" t="s">
        <v>1815</v>
      </c>
      <c r="F3459" s="28">
        <v>12400</v>
      </c>
      <c r="G3459" s="28">
        <v>-12399</v>
      </c>
      <c r="H3459" s="32">
        <v>1</v>
      </c>
      <c r="I3459" s="110"/>
      <c r="J3459" s="22"/>
    </row>
    <row r="3460" spans="1:10" s="20" customFormat="1" ht="23.25" customHeight="1">
      <c r="A3460" s="30">
        <v>454</v>
      </c>
      <c r="B3460" s="31">
        <v>100000634840</v>
      </c>
      <c r="C3460" s="30">
        <v>0</v>
      </c>
      <c r="D3460" s="29" t="s">
        <v>1681</v>
      </c>
      <c r="E3460" s="29" t="s">
        <v>1815</v>
      </c>
      <c r="F3460" s="28">
        <v>12400</v>
      </c>
      <c r="G3460" s="28">
        <v>-12399</v>
      </c>
      <c r="H3460" s="32">
        <v>1</v>
      </c>
      <c r="I3460" s="110"/>
      <c r="J3460" s="22"/>
    </row>
    <row r="3461" spans="1:10" s="20" customFormat="1" ht="23.25" customHeight="1">
      <c r="A3461" s="30">
        <v>455</v>
      </c>
      <c r="B3461" s="31">
        <v>100000634841</v>
      </c>
      <c r="C3461" s="30">
        <v>0</v>
      </c>
      <c r="D3461" s="29" t="s">
        <v>1681</v>
      </c>
      <c r="E3461" s="29" t="s">
        <v>1816</v>
      </c>
      <c r="F3461" s="28">
        <v>44405</v>
      </c>
      <c r="G3461" s="28">
        <v>-44404</v>
      </c>
      <c r="H3461" s="32">
        <v>1</v>
      </c>
      <c r="I3461" s="110"/>
      <c r="J3461" s="22"/>
    </row>
    <row r="3462" spans="1:10" s="20" customFormat="1" ht="23.25" customHeight="1">
      <c r="A3462" s="30">
        <v>456</v>
      </c>
      <c r="B3462" s="31">
        <v>100000634842</v>
      </c>
      <c r="C3462" s="30">
        <v>0</v>
      </c>
      <c r="D3462" s="29" t="s">
        <v>1681</v>
      </c>
      <c r="E3462" s="29" t="s">
        <v>1816</v>
      </c>
      <c r="F3462" s="28">
        <v>44405</v>
      </c>
      <c r="G3462" s="28">
        <v>-44404</v>
      </c>
      <c r="H3462" s="32">
        <v>1</v>
      </c>
      <c r="I3462" s="110"/>
      <c r="J3462" s="22"/>
    </row>
    <row r="3463" spans="1:10" s="20" customFormat="1" ht="23.25" customHeight="1">
      <c r="A3463" s="30">
        <v>457</v>
      </c>
      <c r="B3463" s="31">
        <v>100000634843</v>
      </c>
      <c r="C3463" s="30">
        <v>0</v>
      </c>
      <c r="D3463" s="29" t="s">
        <v>1681</v>
      </c>
      <c r="E3463" s="29" t="s">
        <v>1817</v>
      </c>
      <c r="F3463" s="28">
        <v>39000</v>
      </c>
      <c r="G3463" s="28">
        <v>-38999</v>
      </c>
      <c r="H3463" s="32">
        <v>1</v>
      </c>
      <c r="I3463" s="110"/>
      <c r="J3463" s="22"/>
    </row>
    <row r="3464" spans="1:10" s="20" customFormat="1" ht="23.25" customHeight="1">
      <c r="A3464" s="30">
        <v>458</v>
      </c>
      <c r="B3464" s="31">
        <v>100000634844</v>
      </c>
      <c r="C3464" s="30">
        <v>0</v>
      </c>
      <c r="D3464" s="29" t="s">
        <v>1681</v>
      </c>
      <c r="E3464" s="29" t="s">
        <v>1818</v>
      </c>
      <c r="F3464" s="28">
        <v>15000</v>
      </c>
      <c r="G3464" s="28">
        <v>-14999</v>
      </c>
      <c r="H3464" s="32">
        <v>1</v>
      </c>
      <c r="I3464" s="110"/>
      <c r="J3464" s="22"/>
    </row>
    <row r="3465" spans="1:10" s="20" customFormat="1" ht="23.25" customHeight="1">
      <c r="A3465" s="30">
        <v>459</v>
      </c>
      <c r="B3465" s="31">
        <v>100000634845</v>
      </c>
      <c r="C3465" s="30">
        <v>0</v>
      </c>
      <c r="D3465" s="29" t="s">
        <v>1681</v>
      </c>
      <c r="E3465" s="29" t="s">
        <v>1818</v>
      </c>
      <c r="F3465" s="28">
        <v>15000</v>
      </c>
      <c r="G3465" s="28">
        <v>-14999</v>
      </c>
      <c r="H3465" s="32">
        <v>1</v>
      </c>
      <c r="I3465" s="110"/>
      <c r="J3465" s="22"/>
    </row>
    <row r="3466" spans="1:10" s="20" customFormat="1" ht="23.25" customHeight="1">
      <c r="A3466" s="30">
        <v>460</v>
      </c>
      <c r="B3466" s="31">
        <v>100000634846</v>
      </c>
      <c r="C3466" s="30">
        <v>0</v>
      </c>
      <c r="D3466" s="29" t="s">
        <v>1681</v>
      </c>
      <c r="E3466" s="29" t="s">
        <v>1819</v>
      </c>
      <c r="F3466" s="28">
        <v>27000</v>
      </c>
      <c r="G3466" s="28">
        <v>-26999</v>
      </c>
      <c r="H3466" s="32">
        <v>1</v>
      </c>
      <c r="I3466" s="110"/>
      <c r="J3466" s="22"/>
    </row>
    <row r="3467" spans="1:10" s="20" customFormat="1" ht="23.25" customHeight="1">
      <c r="A3467" s="30">
        <v>461</v>
      </c>
      <c r="B3467" s="31">
        <v>100000634847</v>
      </c>
      <c r="C3467" s="30">
        <v>0</v>
      </c>
      <c r="D3467" s="29" t="s">
        <v>1681</v>
      </c>
      <c r="E3467" s="29" t="s">
        <v>1820</v>
      </c>
      <c r="F3467" s="28">
        <v>38000</v>
      </c>
      <c r="G3467" s="28">
        <v>-37999</v>
      </c>
      <c r="H3467" s="32">
        <v>1</v>
      </c>
      <c r="I3467" s="110"/>
      <c r="J3467" s="22"/>
    </row>
    <row r="3468" spans="1:10" s="20" customFormat="1" ht="23.25" customHeight="1">
      <c r="A3468" s="30">
        <v>462</v>
      </c>
      <c r="B3468" s="31">
        <v>100000634848</v>
      </c>
      <c r="C3468" s="30">
        <v>0</v>
      </c>
      <c r="D3468" s="29" t="s">
        <v>1681</v>
      </c>
      <c r="E3468" s="29" t="s">
        <v>1820</v>
      </c>
      <c r="F3468" s="28">
        <v>38000</v>
      </c>
      <c r="G3468" s="28">
        <v>-37999</v>
      </c>
      <c r="H3468" s="32">
        <v>1</v>
      </c>
      <c r="I3468" s="110"/>
      <c r="J3468" s="22"/>
    </row>
    <row r="3469" spans="1:10" s="20" customFormat="1" ht="23.25" customHeight="1">
      <c r="A3469" s="30">
        <v>463</v>
      </c>
      <c r="B3469" s="31">
        <v>100000634849</v>
      </c>
      <c r="C3469" s="30">
        <v>0</v>
      </c>
      <c r="D3469" s="29" t="s">
        <v>1681</v>
      </c>
      <c r="E3469" s="29" t="s">
        <v>1820</v>
      </c>
      <c r="F3469" s="28">
        <v>38000</v>
      </c>
      <c r="G3469" s="28">
        <v>-37999</v>
      </c>
      <c r="H3469" s="32">
        <v>1</v>
      </c>
      <c r="I3469" s="110"/>
      <c r="J3469" s="22"/>
    </row>
    <row r="3470" spans="1:10" s="20" customFormat="1" ht="23.25" customHeight="1">
      <c r="A3470" s="30">
        <v>464</v>
      </c>
      <c r="B3470" s="31">
        <v>100000634850</v>
      </c>
      <c r="C3470" s="30">
        <v>0</v>
      </c>
      <c r="D3470" s="29" t="s">
        <v>1681</v>
      </c>
      <c r="E3470" s="29" t="s">
        <v>1820</v>
      </c>
      <c r="F3470" s="28">
        <v>38000</v>
      </c>
      <c r="G3470" s="28">
        <v>-37999</v>
      </c>
      <c r="H3470" s="32">
        <v>1</v>
      </c>
      <c r="I3470" s="110"/>
      <c r="J3470" s="22"/>
    </row>
    <row r="3471" spans="1:10" s="20" customFormat="1" ht="23.25" customHeight="1">
      <c r="A3471" s="30">
        <v>465</v>
      </c>
      <c r="B3471" s="31">
        <v>100000634851</v>
      </c>
      <c r="C3471" s="30">
        <v>0</v>
      </c>
      <c r="D3471" s="29" t="s">
        <v>1681</v>
      </c>
      <c r="E3471" s="29" t="s">
        <v>1820</v>
      </c>
      <c r="F3471" s="28">
        <v>38000</v>
      </c>
      <c r="G3471" s="28">
        <v>-37999</v>
      </c>
      <c r="H3471" s="32">
        <v>1</v>
      </c>
      <c r="I3471" s="110"/>
      <c r="J3471" s="22"/>
    </row>
    <row r="3472" spans="1:10" s="20" customFormat="1" ht="23.25" customHeight="1">
      <c r="A3472" s="30">
        <v>466</v>
      </c>
      <c r="B3472" s="31">
        <v>100000634852</v>
      </c>
      <c r="C3472" s="30">
        <v>0</v>
      </c>
      <c r="D3472" s="29" t="s">
        <v>1681</v>
      </c>
      <c r="E3472" s="29" t="s">
        <v>1820</v>
      </c>
      <c r="F3472" s="28">
        <v>38000</v>
      </c>
      <c r="G3472" s="28">
        <v>-37999</v>
      </c>
      <c r="H3472" s="32">
        <v>1</v>
      </c>
      <c r="I3472" s="110"/>
      <c r="J3472" s="22"/>
    </row>
    <row r="3473" spans="1:10" s="20" customFormat="1" ht="23.25" customHeight="1">
      <c r="A3473" s="30">
        <v>467</v>
      </c>
      <c r="B3473" s="31">
        <v>100000634853</v>
      </c>
      <c r="C3473" s="30">
        <v>0</v>
      </c>
      <c r="D3473" s="29" t="s">
        <v>1681</v>
      </c>
      <c r="E3473" s="29" t="s">
        <v>1820</v>
      </c>
      <c r="F3473" s="28">
        <v>38000</v>
      </c>
      <c r="G3473" s="28">
        <v>-37999</v>
      </c>
      <c r="H3473" s="32">
        <v>1</v>
      </c>
      <c r="I3473" s="110"/>
      <c r="J3473" s="22"/>
    </row>
    <row r="3474" spans="1:10" s="20" customFormat="1" ht="23.25" customHeight="1">
      <c r="A3474" s="30">
        <v>468</v>
      </c>
      <c r="B3474" s="31">
        <v>100000634854</v>
      </c>
      <c r="C3474" s="30">
        <v>0</v>
      </c>
      <c r="D3474" s="29" t="s">
        <v>1681</v>
      </c>
      <c r="E3474" s="29" t="s">
        <v>1820</v>
      </c>
      <c r="F3474" s="28">
        <v>38000</v>
      </c>
      <c r="G3474" s="28">
        <v>-37999</v>
      </c>
      <c r="H3474" s="32">
        <v>1</v>
      </c>
      <c r="I3474" s="110"/>
      <c r="J3474" s="22"/>
    </row>
    <row r="3475" spans="1:10" s="20" customFormat="1" ht="23.25" customHeight="1">
      <c r="A3475" s="30">
        <v>469</v>
      </c>
      <c r="B3475" s="31">
        <v>100000634855</v>
      </c>
      <c r="C3475" s="30">
        <v>0</v>
      </c>
      <c r="D3475" s="29" t="s">
        <v>1681</v>
      </c>
      <c r="E3475" s="29" t="s">
        <v>1820</v>
      </c>
      <c r="F3475" s="28">
        <v>38000</v>
      </c>
      <c r="G3475" s="28">
        <v>-37999</v>
      </c>
      <c r="H3475" s="32">
        <v>1</v>
      </c>
      <c r="I3475" s="110"/>
      <c r="J3475" s="22"/>
    </row>
    <row r="3476" spans="1:10" s="20" customFormat="1" ht="23.25" customHeight="1">
      <c r="A3476" s="30">
        <v>470</v>
      </c>
      <c r="B3476" s="31">
        <v>100000634856</v>
      </c>
      <c r="C3476" s="30">
        <v>0</v>
      </c>
      <c r="D3476" s="29" t="s">
        <v>1681</v>
      </c>
      <c r="E3476" s="29" t="s">
        <v>1820</v>
      </c>
      <c r="F3476" s="28">
        <v>38000</v>
      </c>
      <c r="G3476" s="28">
        <v>-37999</v>
      </c>
      <c r="H3476" s="32">
        <v>1</v>
      </c>
      <c r="I3476" s="110"/>
      <c r="J3476" s="22"/>
    </row>
    <row r="3477" spans="1:10" s="20" customFormat="1" ht="23.25" customHeight="1">
      <c r="A3477" s="30">
        <v>471</v>
      </c>
      <c r="B3477" s="31">
        <v>100000634857</v>
      </c>
      <c r="C3477" s="30">
        <v>0</v>
      </c>
      <c r="D3477" s="29" t="s">
        <v>1681</v>
      </c>
      <c r="E3477" s="29" t="s">
        <v>1820</v>
      </c>
      <c r="F3477" s="28">
        <v>38000</v>
      </c>
      <c r="G3477" s="28">
        <v>-37999</v>
      </c>
      <c r="H3477" s="32">
        <v>1</v>
      </c>
      <c r="I3477" s="110"/>
      <c r="J3477" s="22"/>
    </row>
    <row r="3478" spans="1:10" s="20" customFormat="1" ht="23.25" customHeight="1">
      <c r="A3478" s="30">
        <v>472</v>
      </c>
      <c r="B3478" s="31">
        <v>100000634858</v>
      </c>
      <c r="C3478" s="30">
        <v>0</v>
      </c>
      <c r="D3478" s="29" t="s">
        <v>1681</v>
      </c>
      <c r="E3478" s="29" t="s">
        <v>1820</v>
      </c>
      <c r="F3478" s="28">
        <v>38000</v>
      </c>
      <c r="G3478" s="28">
        <v>-37999</v>
      </c>
      <c r="H3478" s="32">
        <v>1</v>
      </c>
      <c r="I3478" s="110"/>
      <c r="J3478" s="22"/>
    </row>
    <row r="3479" spans="1:10" s="20" customFormat="1" ht="23.25" customHeight="1">
      <c r="A3479" s="30">
        <v>473</v>
      </c>
      <c r="B3479" s="31">
        <v>100000634860</v>
      </c>
      <c r="C3479" s="30">
        <v>0</v>
      </c>
      <c r="D3479" s="29" t="s">
        <v>1681</v>
      </c>
      <c r="E3479" s="29" t="s">
        <v>1821</v>
      </c>
      <c r="F3479" s="28">
        <v>40000</v>
      </c>
      <c r="G3479" s="28">
        <v>-39999</v>
      </c>
      <c r="H3479" s="32">
        <v>1</v>
      </c>
      <c r="I3479" s="110"/>
      <c r="J3479" s="22"/>
    </row>
    <row r="3480" spans="1:10" s="20" customFormat="1" ht="23.25" customHeight="1">
      <c r="A3480" s="30">
        <v>474</v>
      </c>
      <c r="B3480" s="31">
        <v>100000634861</v>
      </c>
      <c r="C3480" s="30">
        <v>0</v>
      </c>
      <c r="D3480" s="29" t="s">
        <v>1681</v>
      </c>
      <c r="E3480" s="29" t="s">
        <v>1821</v>
      </c>
      <c r="F3480" s="28">
        <v>40000</v>
      </c>
      <c r="G3480" s="28">
        <v>-39999</v>
      </c>
      <c r="H3480" s="32">
        <v>1</v>
      </c>
      <c r="I3480" s="110"/>
      <c r="J3480" s="22"/>
    </row>
    <row r="3481" spans="1:10" s="20" customFormat="1" ht="23.25" customHeight="1">
      <c r="A3481" s="30">
        <v>475</v>
      </c>
      <c r="B3481" s="31">
        <v>100000634862</v>
      </c>
      <c r="C3481" s="30">
        <v>0</v>
      </c>
      <c r="D3481" s="29" t="s">
        <v>1681</v>
      </c>
      <c r="E3481" s="29" t="s">
        <v>1821</v>
      </c>
      <c r="F3481" s="28">
        <v>40000</v>
      </c>
      <c r="G3481" s="28">
        <v>-39999</v>
      </c>
      <c r="H3481" s="32">
        <v>1</v>
      </c>
      <c r="I3481" s="110"/>
      <c r="J3481" s="22"/>
    </row>
    <row r="3482" spans="1:10" s="20" customFormat="1" ht="23.25" customHeight="1">
      <c r="A3482" s="30">
        <v>476</v>
      </c>
      <c r="B3482" s="31">
        <v>100000634863</v>
      </c>
      <c r="C3482" s="30">
        <v>0</v>
      </c>
      <c r="D3482" s="29" t="s">
        <v>1681</v>
      </c>
      <c r="E3482" s="29" t="s">
        <v>1821</v>
      </c>
      <c r="F3482" s="28">
        <v>40000</v>
      </c>
      <c r="G3482" s="28">
        <v>-39999</v>
      </c>
      <c r="H3482" s="32">
        <v>1</v>
      </c>
      <c r="I3482" s="110"/>
      <c r="J3482" s="22"/>
    </row>
    <row r="3483" spans="1:10" s="20" customFormat="1" ht="23.25" customHeight="1">
      <c r="A3483" s="30">
        <v>477</v>
      </c>
      <c r="B3483" s="31">
        <v>100000634864</v>
      </c>
      <c r="C3483" s="30">
        <v>0</v>
      </c>
      <c r="D3483" s="29" t="s">
        <v>1681</v>
      </c>
      <c r="E3483" s="29" t="s">
        <v>1821</v>
      </c>
      <c r="F3483" s="28">
        <v>40000</v>
      </c>
      <c r="G3483" s="28">
        <v>-39999</v>
      </c>
      <c r="H3483" s="32">
        <v>1</v>
      </c>
      <c r="I3483" s="110"/>
      <c r="J3483" s="22"/>
    </row>
    <row r="3484" spans="1:10" s="20" customFormat="1" ht="23.25" customHeight="1">
      <c r="A3484" s="30">
        <v>478</v>
      </c>
      <c r="B3484" s="31">
        <v>100000634865</v>
      </c>
      <c r="C3484" s="30">
        <v>0</v>
      </c>
      <c r="D3484" s="29" t="s">
        <v>1681</v>
      </c>
      <c r="E3484" s="29" t="s">
        <v>1821</v>
      </c>
      <c r="F3484" s="28">
        <v>40000</v>
      </c>
      <c r="G3484" s="28">
        <v>-39999</v>
      </c>
      <c r="H3484" s="32">
        <v>1</v>
      </c>
      <c r="I3484" s="110"/>
      <c r="J3484" s="22"/>
    </row>
    <row r="3485" spans="1:10" s="20" customFormat="1" ht="23.25" customHeight="1">
      <c r="A3485" s="30">
        <v>479</v>
      </c>
      <c r="B3485" s="31">
        <v>100000634866</v>
      </c>
      <c r="C3485" s="30">
        <v>0</v>
      </c>
      <c r="D3485" s="29" t="s">
        <v>1681</v>
      </c>
      <c r="E3485" s="29" t="s">
        <v>1821</v>
      </c>
      <c r="F3485" s="28">
        <v>40000</v>
      </c>
      <c r="G3485" s="28">
        <v>-39999</v>
      </c>
      <c r="H3485" s="32">
        <v>1</v>
      </c>
      <c r="I3485" s="110"/>
      <c r="J3485" s="22"/>
    </row>
    <row r="3486" spans="1:10" s="20" customFormat="1" ht="23.25" customHeight="1">
      <c r="A3486" s="30">
        <v>480</v>
      </c>
      <c r="B3486" s="31">
        <v>100000634867</v>
      </c>
      <c r="C3486" s="30">
        <v>0</v>
      </c>
      <c r="D3486" s="29" t="s">
        <v>1681</v>
      </c>
      <c r="E3486" s="29" t="s">
        <v>1821</v>
      </c>
      <c r="F3486" s="28">
        <v>40000</v>
      </c>
      <c r="G3486" s="28">
        <v>-39999</v>
      </c>
      <c r="H3486" s="32">
        <v>1</v>
      </c>
      <c r="I3486" s="110"/>
      <c r="J3486" s="22"/>
    </row>
    <row r="3487" spans="1:10" s="20" customFormat="1" ht="23.25" customHeight="1">
      <c r="A3487" s="30">
        <v>481</v>
      </c>
      <c r="B3487" s="31">
        <v>100000634868</v>
      </c>
      <c r="C3487" s="30">
        <v>0</v>
      </c>
      <c r="D3487" s="29" t="s">
        <v>1681</v>
      </c>
      <c r="E3487" s="29" t="s">
        <v>1821</v>
      </c>
      <c r="F3487" s="28">
        <v>40000</v>
      </c>
      <c r="G3487" s="28">
        <v>-39999</v>
      </c>
      <c r="H3487" s="32">
        <v>1</v>
      </c>
      <c r="I3487" s="110"/>
      <c r="J3487" s="22"/>
    </row>
    <row r="3488" spans="1:10" s="20" customFormat="1" ht="23.25" customHeight="1">
      <c r="A3488" s="30">
        <v>482</v>
      </c>
      <c r="B3488" s="31">
        <v>100000634869</v>
      </c>
      <c r="C3488" s="30">
        <v>0</v>
      </c>
      <c r="D3488" s="29" t="s">
        <v>1681</v>
      </c>
      <c r="E3488" s="29" t="s">
        <v>1821</v>
      </c>
      <c r="F3488" s="28">
        <v>40000</v>
      </c>
      <c r="G3488" s="28">
        <v>-39999</v>
      </c>
      <c r="H3488" s="32">
        <v>1</v>
      </c>
      <c r="I3488" s="110"/>
      <c r="J3488" s="22"/>
    </row>
    <row r="3489" spans="1:10" s="20" customFormat="1" ht="23.25" customHeight="1">
      <c r="A3489" s="30">
        <v>483</v>
      </c>
      <c r="B3489" s="31">
        <v>100000634870</v>
      </c>
      <c r="C3489" s="30">
        <v>0</v>
      </c>
      <c r="D3489" s="29" t="s">
        <v>1681</v>
      </c>
      <c r="E3489" s="29" t="s">
        <v>1821</v>
      </c>
      <c r="F3489" s="28">
        <v>40000</v>
      </c>
      <c r="G3489" s="28">
        <v>-39999</v>
      </c>
      <c r="H3489" s="32">
        <v>1</v>
      </c>
      <c r="I3489" s="110"/>
      <c r="J3489" s="22"/>
    </row>
    <row r="3490" spans="1:10" s="20" customFormat="1" ht="23.25" customHeight="1">
      <c r="A3490" s="30">
        <v>484</v>
      </c>
      <c r="B3490" s="31">
        <v>100000634871</v>
      </c>
      <c r="C3490" s="30">
        <v>0</v>
      </c>
      <c r="D3490" s="29" t="s">
        <v>1681</v>
      </c>
      <c r="E3490" s="29" t="s">
        <v>1821</v>
      </c>
      <c r="F3490" s="28">
        <v>40000</v>
      </c>
      <c r="G3490" s="28">
        <v>-39999</v>
      </c>
      <c r="H3490" s="32">
        <v>1</v>
      </c>
      <c r="I3490" s="110"/>
      <c r="J3490" s="22"/>
    </row>
    <row r="3491" spans="1:10" s="20" customFormat="1" ht="23.25" customHeight="1">
      <c r="A3491" s="30">
        <v>485</v>
      </c>
      <c r="B3491" s="31">
        <v>100000634872</v>
      </c>
      <c r="C3491" s="30">
        <v>0</v>
      </c>
      <c r="D3491" s="29" t="s">
        <v>1681</v>
      </c>
      <c r="E3491" s="29" t="s">
        <v>1822</v>
      </c>
      <c r="F3491" s="28">
        <v>1262600</v>
      </c>
      <c r="G3491" s="28">
        <v>-1262599</v>
      </c>
      <c r="H3491" s="32">
        <v>1</v>
      </c>
      <c r="I3491" s="110"/>
      <c r="J3491" s="22"/>
    </row>
    <row r="3492" spans="1:10" s="20" customFormat="1" ht="23.25" customHeight="1">
      <c r="A3492" s="30">
        <v>486</v>
      </c>
      <c r="B3492" s="31">
        <v>100000634873</v>
      </c>
      <c r="C3492" s="30">
        <v>0</v>
      </c>
      <c r="D3492" s="29" t="s">
        <v>1681</v>
      </c>
      <c r="E3492" s="29" t="s">
        <v>1822</v>
      </c>
      <c r="F3492" s="28">
        <v>1262600</v>
      </c>
      <c r="G3492" s="28">
        <v>-1262599</v>
      </c>
      <c r="H3492" s="32">
        <v>1</v>
      </c>
      <c r="I3492" s="110"/>
      <c r="J3492" s="22"/>
    </row>
    <row r="3493" spans="1:10" s="20" customFormat="1" ht="23.25" customHeight="1">
      <c r="A3493" s="30">
        <v>487</v>
      </c>
      <c r="B3493" s="31">
        <v>100000634874</v>
      </c>
      <c r="C3493" s="30">
        <v>0</v>
      </c>
      <c r="D3493" s="29" t="s">
        <v>1681</v>
      </c>
      <c r="E3493" s="29" t="s">
        <v>1822</v>
      </c>
      <c r="F3493" s="28">
        <v>1262600</v>
      </c>
      <c r="G3493" s="28">
        <v>-1262599</v>
      </c>
      <c r="H3493" s="32">
        <v>1</v>
      </c>
      <c r="I3493" s="110"/>
      <c r="J3493" s="22"/>
    </row>
    <row r="3494" spans="1:10" s="20" customFormat="1" ht="23.25" customHeight="1">
      <c r="A3494" s="30">
        <v>488</v>
      </c>
      <c r="B3494" s="31">
        <v>100000634875</v>
      </c>
      <c r="C3494" s="30">
        <v>0</v>
      </c>
      <c r="D3494" s="29" t="s">
        <v>1681</v>
      </c>
      <c r="E3494" s="29" t="s">
        <v>1822</v>
      </c>
      <c r="F3494" s="28">
        <v>1262600</v>
      </c>
      <c r="G3494" s="28">
        <v>-1262599</v>
      </c>
      <c r="H3494" s="32">
        <v>1</v>
      </c>
      <c r="I3494" s="110"/>
      <c r="J3494" s="22"/>
    </row>
    <row r="3495" spans="1:10" s="20" customFormat="1" ht="23.25" customHeight="1">
      <c r="A3495" s="30">
        <v>489</v>
      </c>
      <c r="B3495" s="31">
        <v>100000634876</v>
      </c>
      <c r="C3495" s="30">
        <v>0</v>
      </c>
      <c r="D3495" s="29" t="s">
        <v>1681</v>
      </c>
      <c r="E3495" s="29" t="s">
        <v>1823</v>
      </c>
      <c r="F3495" s="28">
        <v>49648</v>
      </c>
      <c r="G3495" s="28">
        <v>-49647</v>
      </c>
      <c r="H3495" s="32">
        <v>1</v>
      </c>
      <c r="I3495" s="110"/>
      <c r="J3495" s="22"/>
    </row>
    <row r="3496" spans="1:10" s="20" customFormat="1" ht="23.25" customHeight="1">
      <c r="A3496" s="30">
        <v>490</v>
      </c>
      <c r="B3496" s="31">
        <v>100000634877</v>
      </c>
      <c r="C3496" s="30">
        <v>0</v>
      </c>
      <c r="D3496" s="29" t="s">
        <v>1681</v>
      </c>
      <c r="E3496" s="29" t="s">
        <v>1823</v>
      </c>
      <c r="F3496" s="28">
        <v>49648</v>
      </c>
      <c r="G3496" s="28">
        <v>-49647</v>
      </c>
      <c r="H3496" s="32">
        <v>1</v>
      </c>
      <c r="I3496" s="110"/>
      <c r="J3496" s="22"/>
    </row>
    <row r="3497" spans="1:10" s="20" customFormat="1" ht="23.25" customHeight="1">
      <c r="A3497" s="30">
        <v>491</v>
      </c>
      <c r="B3497" s="31">
        <v>100000634878</v>
      </c>
      <c r="C3497" s="30">
        <v>0</v>
      </c>
      <c r="D3497" s="29" t="s">
        <v>1681</v>
      </c>
      <c r="E3497" s="29" t="s">
        <v>1823</v>
      </c>
      <c r="F3497" s="28">
        <v>49648</v>
      </c>
      <c r="G3497" s="28">
        <v>-49647</v>
      </c>
      <c r="H3497" s="32">
        <v>1</v>
      </c>
      <c r="I3497" s="110"/>
      <c r="J3497" s="22"/>
    </row>
    <row r="3498" spans="1:10" s="20" customFormat="1" ht="23.25" customHeight="1">
      <c r="A3498" s="30">
        <v>492</v>
      </c>
      <c r="B3498" s="31">
        <v>100000634879</v>
      </c>
      <c r="C3498" s="30">
        <v>0</v>
      </c>
      <c r="D3498" s="29" t="s">
        <v>1681</v>
      </c>
      <c r="E3498" s="29" t="s">
        <v>1823</v>
      </c>
      <c r="F3498" s="28">
        <v>49648</v>
      </c>
      <c r="G3498" s="28">
        <v>-49647</v>
      </c>
      <c r="H3498" s="32">
        <v>1</v>
      </c>
      <c r="I3498" s="110"/>
      <c r="J3498" s="22"/>
    </row>
    <row r="3499" spans="1:10" s="20" customFormat="1" ht="23.25" customHeight="1">
      <c r="A3499" s="30">
        <v>493</v>
      </c>
      <c r="B3499" s="31">
        <v>100000634880</v>
      </c>
      <c r="C3499" s="30">
        <v>0</v>
      </c>
      <c r="D3499" s="29" t="s">
        <v>1681</v>
      </c>
      <c r="E3499" s="29" t="s">
        <v>1823</v>
      </c>
      <c r="F3499" s="28">
        <v>49648</v>
      </c>
      <c r="G3499" s="28">
        <v>-49647</v>
      </c>
      <c r="H3499" s="32">
        <v>1</v>
      </c>
      <c r="I3499" s="110"/>
      <c r="J3499" s="22"/>
    </row>
    <row r="3500" spans="1:10" s="20" customFormat="1" ht="23.25" customHeight="1">
      <c r="A3500" s="30">
        <v>494</v>
      </c>
      <c r="B3500" s="31">
        <v>100000634881</v>
      </c>
      <c r="C3500" s="30">
        <v>0</v>
      </c>
      <c r="D3500" s="29" t="s">
        <v>1681</v>
      </c>
      <c r="E3500" s="29" t="s">
        <v>1823</v>
      </c>
      <c r="F3500" s="28">
        <v>49648</v>
      </c>
      <c r="G3500" s="28">
        <v>-49647</v>
      </c>
      <c r="H3500" s="32">
        <v>1</v>
      </c>
      <c r="I3500" s="110"/>
      <c r="J3500" s="22"/>
    </row>
    <row r="3501" spans="1:10" s="20" customFormat="1" ht="23.25" customHeight="1">
      <c r="A3501" s="30">
        <v>495</v>
      </c>
      <c r="B3501" s="31">
        <v>100000634882</v>
      </c>
      <c r="C3501" s="30">
        <v>0</v>
      </c>
      <c r="D3501" s="29" t="s">
        <v>1681</v>
      </c>
      <c r="E3501" s="29" t="s">
        <v>1823</v>
      </c>
      <c r="F3501" s="28">
        <v>49648</v>
      </c>
      <c r="G3501" s="28">
        <v>-49647</v>
      </c>
      <c r="H3501" s="32">
        <v>1</v>
      </c>
      <c r="I3501" s="110"/>
      <c r="J3501" s="22"/>
    </row>
    <row r="3502" spans="1:10" s="20" customFormat="1" ht="23.25" customHeight="1">
      <c r="A3502" s="30">
        <v>496</v>
      </c>
      <c r="B3502" s="31">
        <v>100000634883</v>
      </c>
      <c r="C3502" s="30">
        <v>0</v>
      </c>
      <c r="D3502" s="29" t="s">
        <v>1681</v>
      </c>
      <c r="E3502" s="29" t="s">
        <v>1823</v>
      </c>
      <c r="F3502" s="28">
        <v>49648</v>
      </c>
      <c r="G3502" s="28">
        <v>-49647</v>
      </c>
      <c r="H3502" s="32">
        <v>1</v>
      </c>
      <c r="I3502" s="110"/>
      <c r="J3502" s="22"/>
    </row>
    <row r="3503" spans="1:10" s="20" customFormat="1" ht="23.25" customHeight="1">
      <c r="A3503" s="30">
        <v>497</v>
      </c>
      <c r="B3503" s="31">
        <v>100000634884</v>
      </c>
      <c r="C3503" s="30">
        <v>0</v>
      </c>
      <c r="D3503" s="29" t="s">
        <v>1681</v>
      </c>
      <c r="E3503" s="29" t="s">
        <v>1823</v>
      </c>
      <c r="F3503" s="28">
        <v>49648</v>
      </c>
      <c r="G3503" s="28">
        <v>-49647</v>
      </c>
      <c r="H3503" s="32">
        <v>1</v>
      </c>
      <c r="I3503" s="110"/>
      <c r="J3503" s="22"/>
    </row>
    <row r="3504" spans="1:10" s="20" customFormat="1" ht="23.25" customHeight="1">
      <c r="A3504" s="30">
        <v>498</v>
      </c>
      <c r="B3504" s="31">
        <v>100000634885</v>
      </c>
      <c r="C3504" s="30">
        <v>0</v>
      </c>
      <c r="D3504" s="29" t="s">
        <v>1681</v>
      </c>
      <c r="E3504" s="29" t="s">
        <v>1823</v>
      </c>
      <c r="F3504" s="28">
        <v>49648</v>
      </c>
      <c r="G3504" s="28">
        <v>-49647</v>
      </c>
      <c r="H3504" s="32">
        <v>1</v>
      </c>
      <c r="I3504" s="110"/>
      <c r="J3504" s="22"/>
    </row>
    <row r="3505" spans="1:10" s="20" customFormat="1" ht="23.25" customHeight="1">
      <c r="A3505" s="30">
        <v>499</v>
      </c>
      <c r="B3505" s="31">
        <v>100000634886</v>
      </c>
      <c r="C3505" s="30">
        <v>0</v>
      </c>
      <c r="D3505" s="29" t="s">
        <v>1681</v>
      </c>
      <c r="E3505" s="29" t="s">
        <v>1823</v>
      </c>
      <c r="F3505" s="28">
        <v>49648</v>
      </c>
      <c r="G3505" s="28">
        <v>-49647</v>
      </c>
      <c r="H3505" s="32">
        <v>1</v>
      </c>
      <c r="I3505" s="110"/>
      <c r="J3505" s="22"/>
    </row>
    <row r="3506" spans="1:10" s="20" customFormat="1" ht="23.25" customHeight="1">
      <c r="A3506" s="30">
        <v>500</v>
      </c>
      <c r="B3506" s="31">
        <v>100000634887</v>
      </c>
      <c r="C3506" s="30">
        <v>0</v>
      </c>
      <c r="D3506" s="29" t="s">
        <v>1681</v>
      </c>
      <c r="E3506" s="29" t="s">
        <v>1823</v>
      </c>
      <c r="F3506" s="28">
        <v>49648</v>
      </c>
      <c r="G3506" s="28">
        <v>-49647</v>
      </c>
      <c r="H3506" s="32">
        <v>1</v>
      </c>
      <c r="I3506" s="110"/>
      <c r="J3506" s="22"/>
    </row>
    <row r="3507" spans="1:10" s="20" customFormat="1" ht="23.25" customHeight="1">
      <c r="A3507" s="30">
        <v>501</v>
      </c>
      <c r="B3507" s="31">
        <v>100000634888</v>
      </c>
      <c r="C3507" s="30">
        <v>0</v>
      </c>
      <c r="D3507" s="29" t="s">
        <v>1681</v>
      </c>
      <c r="E3507" s="29" t="s">
        <v>1824</v>
      </c>
      <c r="F3507" s="28">
        <v>30000</v>
      </c>
      <c r="G3507" s="28">
        <v>-29999</v>
      </c>
      <c r="H3507" s="32">
        <v>1</v>
      </c>
      <c r="I3507" s="110"/>
      <c r="J3507" s="22"/>
    </row>
    <row r="3508" spans="1:10" s="20" customFormat="1" ht="23.25" customHeight="1">
      <c r="A3508" s="30">
        <v>502</v>
      </c>
      <c r="B3508" s="31">
        <v>100000634889</v>
      </c>
      <c r="C3508" s="30">
        <v>0</v>
      </c>
      <c r="D3508" s="29" t="s">
        <v>1681</v>
      </c>
      <c r="E3508" s="29" t="s">
        <v>1824</v>
      </c>
      <c r="F3508" s="28">
        <v>30000</v>
      </c>
      <c r="G3508" s="28">
        <v>-29999</v>
      </c>
      <c r="H3508" s="32">
        <v>1</v>
      </c>
      <c r="I3508" s="110"/>
      <c r="J3508" s="22"/>
    </row>
    <row r="3509" spans="1:10" s="20" customFormat="1" ht="23.25" customHeight="1">
      <c r="A3509" s="30">
        <v>503</v>
      </c>
      <c r="B3509" s="31">
        <v>100000634890</v>
      </c>
      <c r="C3509" s="30">
        <v>0</v>
      </c>
      <c r="D3509" s="29" t="s">
        <v>1681</v>
      </c>
      <c r="E3509" s="29" t="s">
        <v>1824</v>
      </c>
      <c r="F3509" s="28">
        <v>30000</v>
      </c>
      <c r="G3509" s="28">
        <v>-29999</v>
      </c>
      <c r="H3509" s="32">
        <v>1</v>
      </c>
      <c r="I3509" s="110"/>
      <c r="J3509" s="22"/>
    </row>
    <row r="3510" spans="1:10" s="20" customFormat="1" ht="23.25" customHeight="1">
      <c r="A3510" s="30">
        <v>504</v>
      </c>
      <c r="B3510" s="31">
        <v>100000634891</v>
      </c>
      <c r="C3510" s="30">
        <v>0</v>
      </c>
      <c r="D3510" s="29" t="s">
        <v>1681</v>
      </c>
      <c r="E3510" s="29" t="s">
        <v>1825</v>
      </c>
      <c r="F3510" s="28">
        <v>59000</v>
      </c>
      <c r="G3510" s="28">
        <v>-58999</v>
      </c>
      <c r="H3510" s="32">
        <v>1</v>
      </c>
      <c r="I3510" s="110"/>
      <c r="J3510" s="22"/>
    </row>
    <row r="3511" spans="1:10" s="20" customFormat="1" ht="23.25" customHeight="1">
      <c r="A3511" s="30">
        <v>505</v>
      </c>
      <c r="B3511" s="31">
        <v>100000634892</v>
      </c>
      <c r="C3511" s="30">
        <v>0</v>
      </c>
      <c r="D3511" s="29" t="s">
        <v>1681</v>
      </c>
      <c r="E3511" s="29" t="s">
        <v>1825</v>
      </c>
      <c r="F3511" s="28">
        <v>59000</v>
      </c>
      <c r="G3511" s="28">
        <v>-58999</v>
      </c>
      <c r="H3511" s="32">
        <v>1</v>
      </c>
      <c r="I3511" s="110"/>
      <c r="J3511" s="22"/>
    </row>
    <row r="3512" spans="1:10" s="20" customFormat="1" ht="23.25" customHeight="1">
      <c r="A3512" s="30">
        <v>506</v>
      </c>
      <c r="B3512" s="31">
        <v>100000634893</v>
      </c>
      <c r="C3512" s="30">
        <v>0</v>
      </c>
      <c r="D3512" s="29" t="s">
        <v>1681</v>
      </c>
      <c r="E3512" s="29" t="s">
        <v>1825</v>
      </c>
      <c r="F3512" s="28">
        <v>59000</v>
      </c>
      <c r="G3512" s="28">
        <v>-58999</v>
      </c>
      <c r="H3512" s="32">
        <v>1</v>
      </c>
      <c r="I3512" s="110"/>
      <c r="J3512" s="22"/>
    </row>
    <row r="3513" spans="1:10" s="20" customFormat="1" ht="23.25" customHeight="1">
      <c r="A3513" s="30">
        <v>507</v>
      </c>
      <c r="B3513" s="31">
        <v>100000634894</v>
      </c>
      <c r="C3513" s="30">
        <v>0</v>
      </c>
      <c r="D3513" s="29" t="s">
        <v>1681</v>
      </c>
      <c r="E3513" s="29" t="s">
        <v>1825</v>
      </c>
      <c r="F3513" s="28">
        <v>59000</v>
      </c>
      <c r="G3513" s="28">
        <v>-58999</v>
      </c>
      <c r="H3513" s="32">
        <v>1</v>
      </c>
      <c r="I3513" s="110"/>
      <c r="J3513" s="22"/>
    </row>
    <row r="3514" spans="1:10" s="20" customFormat="1" ht="23.25" customHeight="1">
      <c r="A3514" s="30">
        <v>508</v>
      </c>
      <c r="B3514" s="31">
        <v>100000634895</v>
      </c>
      <c r="C3514" s="30">
        <v>0</v>
      </c>
      <c r="D3514" s="29" t="s">
        <v>1681</v>
      </c>
      <c r="E3514" s="29" t="s">
        <v>1825</v>
      </c>
      <c r="F3514" s="28">
        <v>77700</v>
      </c>
      <c r="G3514" s="28">
        <v>-77699</v>
      </c>
      <c r="H3514" s="32">
        <v>1</v>
      </c>
      <c r="I3514" s="110"/>
      <c r="J3514" s="22"/>
    </row>
    <row r="3515" spans="1:10" s="20" customFormat="1" ht="23.25" customHeight="1">
      <c r="A3515" s="30">
        <v>509</v>
      </c>
      <c r="B3515" s="31">
        <v>100000634896</v>
      </c>
      <c r="C3515" s="30">
        <v>0</v>
      </c>
      <c r="D3515" s="29" t="s">
        <v>1681</v>
      </c>
      <c r="E3515" s="29" t="s">
        <v>1826</v>
      </c>
      <c r="F3515" s="28">
        <v>14018.69</v>
      </c>
      <c r="G3515" s="28">
        <v>-14017.69</v>
      </c>
      <c r="H3515" s="32">
        <v>1</v>
      </c>
      <c r="I3515" s="110"/>
      <c r="J3515" s="22"/>
    </row>
    <row r="3516" spans="1:10" s="20" customFormat="1" ht="23.25" customHeight="1">
      <c r="A3516" s="30">
        <v>510</v>
      </c>
      <c r="B3516" s="31">
        <v>100000634897</v>
      </c>
      <c r="C3516" s="30">
        <v>0</v>
      </c>
      <c r="D3516" s="29" t="s">
        <v>1681</v>
      </c>
      <c r="E3516" s="29" t="s">
        <v>1826</v>
      </c>
      <c r="F3516" s="28">
        <v>14018.69</v>
      </c>
      <c r="G3516" s="28">
        <v>-14017.69</v>
      </c>
      <c r="H3516" s="32">
        <v>1</v>
      </c>
      <c r="I3516" s="110"/>
      <c r="J3516" s="22"/>
    </row>
    <row r="3517" spans="1:10" s="20" customFormat="1" ht="23.25" customHeight="1">
      <c r="A3517" s="30">
        <v>511</v>
      </c>
      <c r="B3517" s="31">
        <v>100000634898</v>
      </c>
      <c r="C3517" s="30">
        <v>0</v>
      </c>
      <c r="D3517" s="29" t="s">
        <v>1681</v>
      </c>
      <c r="E3517" s="29" t="s">
        <v>1826</v>
      </c>
      <c r="F3517" s="28">
        <v>14018.69</v>
      </c>
      <c r="G3517" s="28">
        <v>-14017.69</v>
      </c>
      <c r="H3517" s="32">
        <v>1</v>
      </c>
      <c r="I3517" s="110"/>
      <c r="J3517" s="22"/>
    </row>
    <row r="3518" spans="1:10" s="20" customFormat="1" ht="23.25" customHeight="1">
      <c r="A3518" s="30">
        <v>512</v>
      </c>
      <c r="B3518" s="31">
        <v>100000634899</v>
      </c>
      <c r="C3518" s="30">
        <v>0</v>
      </c>
      <c r="D3518" s="29" t="s">
        <v>1681</v>
      </c>
      <c r="E3518" s="29" t="s">
        <v>1826</v>
      </c>
      <c r="F3518" s="28">
        <v>14018.69</v>
      </c>
      <c r="G3518" s="28">
        <v>-14017.69</v>
      </c>
      <c r="H3518" s="32">
        <v>1</v>
      </c>
      <c r="I3518" s="110"/>
      <c r="J3518" s="22"/>
    </row>
    <row r="3519" spans="1:10" s="20" customFormat="1" ht="23.25" customHeight="1">
      <c r="A3519" s="30">
        <v>513</v>
      </c>
      <c r="B3519" s="31">
        <v>100000634900</v>
      </c>
      <c r="C3519" s="30">
        <v>0</v>
      </c>
      <c r="D3519" s="29" t="s">
        <v>1681</v>
      </c>
      <c r="E3519" s="29" t="s">
        <v>1826</v>
      </c>
      <c r="F3519" s="28">
        <v>14018.69</v>
      </c>
      <c r="G3519" s="28">
        <v>-14017.69</v>
      </c>
      <c r="H3519" s="32">
        <v>1</v>
      </c>
      <c r="I3519" s="110"/>
      <c r="J3519" s="22"/>
    </row>
    <row r="3520" spans="1:10" s="20" customFormat="1" ht="23.25" customHeight="1">
      <c r="A3520" s="30">
        <v>514</v>
      </c>
      <c r="B3520" s="31">
        <v>100000634901</v>
      </c>
      <c r="C3520" s="30">
        <v>0</v>
      </c>
      <c r="D3520" s="29" t="s">
        <v>1681</v>
      </c>
      <c r="E3520" s="29" t="s">
        <v>1826</v>
      </c>
      <c r="F3520" s="28">
        <v>14018.69</v>
      </c>
      <c r="G3520" s="28">
        <v>-14017.69</v>
      </c>
      <c r="H3520" s="32">
        <v>1</v>
      </c>
      <c r="I3520" s="110"/>
      <c r="J3520" s="22"/>
    </row>
    <row r="3521" spans="1:10" s="20" customFormat="1" ht="23.25" customHeight="1">
      <c r="A3521" s="30">
        <v>515</v>
      </c>
      <c r="B3521" s="31">
        <v>100000634902</v>
      </c>
      <c r="C3521" s="30">
        <v>0</v>
      </c>
      <c r="D3521" s="29" t="s">
        <v>1681</v>
      </c>
      <c r="E3521" s="29" t="s">
        <v>1826</v>
      </c>
      <c r="F3521" s="28">
        <v>14018.69</v>
      </c>
      <c r="G3521" s="28">
        <v>-14017.69</v>
      </c>
      <c r="H3521" s="32">
        <v>1</v>
      </c>
      <c r="I3521" s="110"/>
      <c r="J3521" s="22"/>
    </row>
    <row r="3522" spans="1:10" s="20" customFormat="1" ht="23.25" customHeight="1">
      <c r="A3522" s="30">
        <v>516</v>
      </c>
      <c r="B3522" s="31">
        <v>100000634903</v>
      </c>
      <c r="C3522" s="30">
        <v>0</v>
      </c>
      <c r="D3522" s="29" t="s">
        <v>1681</v>
      </c>
      <c r="E3522" s="29" t="s">
        <v>1826</v>
      </c>
      <c r="F3522" s="28">
        <v>14018.69</v>
      </c>
      <c r="G3522" s="28">
        <v>-14017.69</v>
      </c>
      <c r="H3522" s="32">
        <v>1</v>
      </c>
      <c r="I3522" s="110"/>
      <c r="J3522" s="22"/>
    </row>
    <row r="3523" spans="1:10" s="20" customFormat="1" ht="23.25" customHeight="1">
      <c r="A3523" s="30">
        <v>517</v>
      </c>
      <c r="B3523" s="31">
        <v>100000634904</v>
      </c>
      <c r="C3523" s="30">
        <v>0</v>
      </c>
      <c r="D3523" s="29" t="s">
        <v>1681</v>
      </c>
      <c r="E3523" s="29" t="s">
        <v>1826</v>
      </c>
      <c r="F3523" s="28">
        <v>14018.69</v>
      </c>
      <c r="G3523" s="28">
        <v>-14017.69</v>
      </c>
      <c r="H3523" s="32">
        <v>1</v>
      </c>
      <c r="I3523" s="110"/>
      <c r="J3523" s="22"/>
    </row>
    <row r="3524" spans="1:10" s="20" customFormat="1" ht="23.25" customHeight="1">
      <c r="A3524" s="30">
        <v>518</v>
      </c>
      <c r="B3524" s="31">
        <v>100000634905</v>
      </c>
      <c r="C3524" s="30">
        <v>0</v>
      </c>
      <c r="D3524" s="29" t="s">
        <v>1681</v>
      </c>
      <c r="E3524" s="29" t="s">
        <v>1826</v>
      </c>
      <c r="F3524" s="28">
        <v>14018.69</v>
      </c>
      <c r="G3524" s="28">
        <v>-14017.69</v>
      </c>
      <c r="H3524" s="32">
        <v>1</v>
      </c>
      <c r="I3524" s="110"/>
      <c r="J3524" s="22"/>
    </row>
    <row r="3525" spans="1:10" s="20" customFormat="1" ht="23.25" customHeight="1">
      <c r="A3525" s="30">
        <v>519</v>
      </c>
      <c r="B3525" s="31">
        <v>100000634906</v>
      </c>
      <c r="C3525" s="30">
        <v>0</v>
      </c>
      <c r="D3525" s="29" t="s">
        <v>1681</v>
      </c>
      <c r="E3525" s="29" t="s">
        <v>1826</v>
      </c>
      <c r="F3525" s="28">
        <v>14018.69</v>
      </c>
      <c r="G3525" s="28">
        <v>-14017.69</v>
      </c>
      <c r="H3525" s="32">
        <v>1</v>
      </c>
      <c r="I3525" s="110"/>
      <c r="J3525" s="22"/>
    </row>
    <row r="3526" spans="1:10" s="20" customFormat="1" ht="23.25" customHeight="1">
      <c r="A3526" s="30">
        <v>520</v>
      </c>
      <c r="B3526" s="31">
        <v>100000634907</v>
      </c>
      <c r="C3526" s="30">
        <v>0</v>
      </c>
      <c r="D3526" s="29" t="s">
        <v>1681</v>
      </c>
      <c r="E3526" s="29" t="s">
        <v>1826</v>
      </c>
      <c r="F3526" s="28">
        <v>14018.69</v>
      </c>
      <c r="G3526" s="28">
        <v>-14017.69</v>
      </c>
      <c r="H3526" s="32">
        <v>1</v>
      </c>
      <c r="I3526" s="110"/>
      <c r="J3526" s="22"/>
    </row>
    <row r="3527" spans="1:10" s="20" customFormat="1" ht="23.25" customHeight="1">
      <c r="A3527" s="30">
        <v>521</v>
      </c>
      <c r="B3527" s="31">
        <v>100000634908</v>
      </c>
      <c r="C3527" s="30">
        <v>0</v>
      </c>
      <c r="D3527" s="29" t="s">
        <v>1681</v>
      </c>
      <c r="E3527" s="29" t="s">
        <v>1827</v>
      </c>
      <c r="F3527" s="28">
        <v>12000</v>
      </c>
      <c r="G3527" s="28">
        <v>-11999</v>
      </c>
      <c r="H3527" s="32">
        <v>1</v>
      </c>
      <c r="I3527" s="110"/>
      <c r="J3527" s="22"/>
    </row>
    <row r="3528" spans="1:10" s="20" customFormat="1" ht="23.25" customHeight="1">
      <c r="A3528" s="30">
        <v>522</v>
      </c>
      <c r="B3528" s="31">
        <v>100000634909</v>
      </c>
      <c r="C3528" s="30">
        <v>0</v>
      </c>
      <c r="D3528" s="29" t="s">
        <v>1681</v>
      </c>
      <c r="E3528" s="29" t="s">
        <v>1827</v>
      </c>
      <c r="F3528" s="28">
        <v>12000</v>
      </c>
      <c r="G3528" s="28">
        <v>-11999</v>
      </c>
      <c r="H3528" s="32">
        <v>1</v>
      </c>
      <c r="I3528" s="110"/>
      <c r="J3528" s="22"/>
    </row>
    <row r="3529" spans="1:10" s="20" customFormat="1" ht="23.25" customHeight="1">
      <c r="A3529" s="30">
        <v>523</v>
      </c>
      <c r="B3529" s="31">
        <v>100000634910</v>
      </c>
      <c r="C3529" s="30">
        <v>0</v>
      </c>
      <c r="D3529" s="29" t="s">
        <v>1681</v>
      </c>
      <c r="E3529" s="29" t="s">
        <v>1827</v>
      </c>
      <c r="F3529" s="28">
        <v>12000</v>
      </c>
      <c r="G3529" s="28">
        <v>-11999</v>
      </c>
      <c r="H3529" s="32">
        <v>1</v>
      </c>
      <c r="I3529" s="110"/>
      <c r="J3529" s="22"/>
    </row>
    <row r="3530" spans="1:10" s="20" customFormat="1" ht="23.25" customHeight="1">
      <c r="A3530" s="30">
        <v>524</v>
      </c>
      <c r="B3530" s="31">
        <v>100000634911</v>
      </c>
      <c r="C3530" s="30">
        <v>0</v>
      </c>
      <c r="D3530" s="29" t="s">
        <v>1681</v>
      </c>
      <c r="E3530" s="29" t="s">
        <v>1827</v>
      </c>
      <c r="F3530" s="28">
        <v>12000</v>
      </c>
      <c r="G3530" s="28">
        <v>-11999</v>
      </c>
      <c r="H3530" s="32">
        <v>1</v>
      </c>
      <c r="I3530" s="110"/>
      <c r="J3530" s="22"/>
    </row>
    <row r="3531" spans="1:10" s="20" customFormat="1" ht="23.25" customHeight="1">
      <c r="A3531" s="30">
        <v>525</v>
      </c>
      <c r="B3531" s="31">
        <v>100000634912</v>
      </c>
      <c r="C3531" s="30">
        <v>0</v>
      </c>
      <c r="D3531" s="29" t="s">
        <v>1681</v>
      </c>
      <c r="E3531" s="29" t="s">
        <v>1827</v>
      </c>
      <c r="F3531" s="28">
        <v>12000</v>
      </c>
      <c r="G3531" s="28">
        <v>-11999</v>
      </c>
      <c r="H3531" s="32">
        <v>1</v>
      </c>
      <c r="I3531" s="110"/>
      <c r="J3531" s="22"/>
    </row>
    <row r="3532" spans="1:10" s="20" customFormat="1" ht="23.25" customHeight="1">
      <c r="A3532" s="30">
        <v>526</v>
      </c>
      <c r="B3532" s="31">
        <v>100000634913</v>
      </c>
      <c r="C3532" s="30">
        <v>0</v>
      </c>
      <c r="D3532" s="29" t="s">
        <v>1681</v>
      </c>
      <c r="E3532" s="29" t="s">
        <v>1827</v>
      </c>
      <c r="F3532" s="28">
        <v>12000</v>
      </c>
      <c r="G3532" s="28">
        <v>-11999</v>
      </c>
      <c r="H3532" s="32">
        <v>1</v>
      </c>
      <c r="I3532" s="110"/>
      <c r="J3532" s="22"/>
    </row>
    <row r="3533" spans="1:10" s="20" customFormat="1" ht="23.25" customHeight="1">
      <c r="A3533" s="30">
        <v>527</v>
      </c>
      <c r="B3533" s="31">
        <v>100000634914</v>
      </c>
      <c r="C3533" s="30">
        <v>0</v>
      </c>
      <c r="D3533" s="29" t="s">
        <v>1681</v>
      </c>
      <c r="E3533" s="29" t="s">
        <v>1827</v>
      </c>
      <c r="F3533" s="28">
        <v>12000</v>
      </c>
      <c r="G3533" s="28">
        <v>-11999</v>
      </c>
      <c r="H3533" s="32">
        <v>1</v>
      </c>
      <c r="I3533" s="110"/>
      <c r="J3533" s="22"/>
    </row>
    <row r="3534" spans="1:10" s="20" customFormat="1" ht="23.25" customHeight="1">
      <c r="A3534" s="30">
        <v>528</v>
      </c>
      <c r="B3534" s="31">
        <v>100000634915</v>
      </c>
      <c r="C3534" s="30">
        <v>0</v>
      </c>
      <c r="D3534" s="29" t="s">
        <v>1681</v>
      </c>
      <c r="E3534" s="29" t="s">
        <v>1827</v>
      </c>
      <c r="F3534" s="28">
        <v>12000</v>
      </c>
      <c r="G3534" s="28">
        <v>-11999</v>
      </c>
      <c r="H3534" s="32">
        <v>1</v>
      </c>
      <c r="I3534" s="110"/>
      <c r="J3534" s="22"/>
    </row>
    <row r="3535" spans="1:10" s="20" customFormat="1" ht="23.25" customHeight="1">
      <c r="A3535" s="30">
        <v>529</v>
      </c>
      <c r="B3535" s="31">
        <v>100000634916</v>
      </c>
      <c r="C3535" s="30">
        <v>0</v>
      </c>
      <c r="D3535" s="29" t="s">
        <v>1681</v>
      </c>
      <c r="E3535" s="29" t="s">
        <v>1827</v>
      </c>
      <c r="F3535" s="28">
        <v>12000</v>
      </c>
      <c r="G3535" s="28">
        <v>-11999</v>
      </c>
      <c r="H3535" s="32">
        <v>1</v>
      </c>
      <c r="I3535" s="110"/>
      <c r="J3535" s="22"/>
    </row>
    <row r="3536" spans="1:10" s="20" customFormat="1" ht="23.25" customHeight="1">
      <c r="A3536" s="30">
        <v>530</v>
      </c>
      <c r="B3536" s="31">
        <v>100000634917</v>
      </c>
      <c r="C3536" s="30">
        <v>0</v>
      </c>
      <c r="D3536" s="29" t="s">
        <v>1681</v>
      </c>
      <c r="E3536" s="29" t="s">
        <v>1827</v>
      </c>
      <c r="F3536" s="28">
        <v>12000</v>
      </c>
      <c r="G3536" s="28">
        <v>-11999</v>
      </c>
      <c r="H3536" s="32">
        <v>1</v>
      </c>
      <c r="I3536" s="110"/>
      <c r="J3536" s="22"/>
    </row>
    <row r="3537" spans="1:10" s="20" customFormat="1" ht="23.25" customHeight="1">
      <c r="A3537" s="30">
        <v>531</v>
      </c>
      <c r="B3537" s="31">
        <v>100000634918</v>
      </c>
      <c r="C3537" s="30">
        <v>0</v>
      </c>
      <c r="D3537" s="29" t="s">
        <v>1681</v>
      </c>
      <c r="E3537" s="29" t="s">
        <v>1827</v>
      </c>
      <c r="F3537" s="28">
        <v>12000</v>
      </c>
      <c r="G3537" s="28">
        <v>-11999</v>
      </c>
      <c r="H3537" s="32">
        <v>1</v>
      </c>
      <c r="I3537" s="110"/>
      <c r="J3537" s="22"/>
    </row>
    <row r="3538" spans="1:10" s="20" customFormat="1" ht="23.25" customHeight="1">
      <c r="A3538" s="30">
        <v>532</v>
      </c>
      <c r="B3538" s="31">
        <v>100000634919</v>
      </c>
      <c r="C3538" s="30">
        <v>0</v>
      </c>
      <c r="D3538" s="29" t="s">
        <v>1681</v>
      </c>
      <c r="E3538" s="29" t="s">
        <v>1827</v>
      </c>
      <c r="F3538" s="28">
        <v>12000</v>
      </c>
      <c r="G3538" s="28">
        <v>-11999</v>
      </c>
      <c r="H3538" s="32">
        <v>1</v>
      </c>
      <c r="I3538" s="110"/>
      <c r="J3538" s="22"/>
    </row>
    <row r="3539" spans="1:10" s="20" customFormat="1" ht="23.25" customHeight="1">
      <c r="A3539" s="30">
        <v>533</v>
      </c>
      <c r="B3539" s="31">
        <v>100000634920</v>
      </c>
      <c r="C3539" s="30">
        <v>0</v>
      </c>
      <c r="D3539" s="29" t="s">
        <v>1681</v>
      </c>
      <c r="E3539" s="29" t="s">
        <v>1827</v>
      </c>
      <c r="F3539" s="28">
        <v>12000</v>
      </c>
      <c r="G3539" s="28">
        <v>-11999</v>
      </c>
      <c r="H3539" s="32">
        <v>1</v>
      </c>
      <c r="I3539" s="110"/>
      <c r="J3539" s="22"/>
    </row>
    <row r="3540" spans="1:10" s="20" customFormat="1" ht="23.25" customHeight="1">
      <c r="A3540" s="30">
        <v>534</v>
      </c>
      <c r="B3540" s="31">
        <v>100000634921</v>
      </c>
      <c r="C3540" s="30">
        <v>0</v>
      </c>
      <c r="D3540" s="29" t="s">
        <v>1681</v>
      </c>
      <c r="E3540" s="29" t="s">
        <v>1827</v>
      </c>
      <c r="F3540" s="28">
        <v>12000</v>
      </c>
      <c r="G3540" s="28">
        <v>-11999</v>
      </c>
      <c r="H3540" s="32">
        <v>1</v>
      </c>
      <c r="I3540" s="110"/>
      <c r="J3540" s="22"/>
    </row>
    <row r="3541" spans="1:10" s="20" customFormat="1" ht="23.25" customHeight="1">
      <c r="A3541" s="30">
        <v>535</v>
      </c>
      <c r="B3541" s="31">
        <v>100000634922</v>
      </c>
      <c r="C3541" s="30">
        <v>0</v>
      </c>
      <c r="D3541" s="29" t="s">
        <v>1681</v>
      </c>
      <c r="E3541" s="29" t="s">
        <v>1827</v>
      </c>
      <c r="F3541" s="28">
        <v>12000</v>
      </c>
      <c r="G3541" s="28">
        <v>-11999</v>
      </c>
      <c r="H3541" s="32">
        <v>1</v>
      </c>
      <c r="I3541" s="110"/>
      <c r="J3541" s="22"/>
    </row>
    <row r="3542" spans="1:10" s="20" customFormat="1" ht="23.25" customHeight="1">
      <c r="A3542" s="30">
        <v>536</v>
      </c>
      <c r="B3542" s="31">
        <v>100000634923</v>
      </c>
      <c r="C3542" s="30">
        <v>0</v>
      </c>
      <c r="D3542" s="29" t="s">
        <v>1681</v>
      </c>
      <c r="E3542" s="29" t="s">
        <v>1827</v>
      </c>
      <c r="F3542" s="28">
        <v>12000</v>
      </c>
      <c r="G3542" s="28">
        <v>-11999</v>
      </c>
      <c r="H3542" s="32">
        <v>1</v>
      </c>
      <c r="I3542" s="110"/>
      <c r="J3542" s="22"/>
    </row>
    <row r="3543" spans="1:10" s="20" customFormat="1" ht="23.25" customHeight="1">
      <c r="A3543" s="30">
        <v>537</v>
      </c>
      <c r="B3543" s="31">
        <v>100000634924</v>
      </c>
      <c r="C3543" s="30">
        <v>0</v>
      </c>
      <c r="D3543" s="29" t="s">
        <v>1681</v>
      </c>
      <c r="E3543" s="29" t="s">
        <v>1827</v>
      </c>
      <c r="F3543" s="28">
        <v>12000</v>
      </c>
      <c r="G3543" s="28">
        <v>-11999</v>
      </c>
      <c r="H3543" s="32">
        <v>1</v>
      </c>
      <c r="I3543" s="110"/>
      <c r="J3543" s="22"/>
    </row>
    <row r="3544" spans="1:10" s="20" customFormat="1" ht="23.25" customHeight="1">
      <c r="A3544" s="30">
        <v>538</v>
      </c>
      <c r="B3544" s="31">
        <v>100000634925</v>
      </c>
      <c r="C3544" s="30">
        <v>0</v>
      </c>
      <c r="D3544" s="29" t="s">
        <v>1681</v>
      </c>
      <c r="E3544" s="29" t="s">
        <v>1827</v>
      </c>
      <c r="F3544" s="28">
        <v>12000</v>
      </c>
      <c r="G3544" s="28">
        <v>-11999</v>
      </c>
      <c r="H3544" s="32">
        <v>1</v>
      </c>
      <c r="I3544" s="110"/>
      <c r="J3544" s="22"/>
    </row>
    <row r="3545" spans="1:10" s="20" customFormat="1" ht="23.25" customHeight="1">
      <c r="A3545" s="30">
        <v>539</v>
      </c>
      <c r="B3545" s="31">
        <v>100000634926</v>
      </c>
      <c r="C3545" s="30">
        <v>0</v>
      </c>
      <c r="D3545" s="29" t="s">
        <v>1681</v>
      </c>
      <c r="E3545" s="29" t="s">
        <v>1827</v>
      </c>
      <c r="F3545" s="28">
        <v>12000</v>
      </c>
      <c r="G3545" s="28">
        <v>-11999</v>
      </c>
      <c r="H3545" s="32">
        <v>1</v>
      </c>
      <c r="I3545" s="110"/>
      <c r="J3545" s="22"/>
    </row>
    <row r="3546" spans="1:10" s="20" customFormat="1" ht="23.25" customHeight="1">
      <c r="A3546" s="30">
        <v>540</v>
      </c>
      <c r="B3546" s="31">
        <v>100000634927</v>
      </c>
      <c r="C3546" s="30">
        <v>0</v>
      </c>
      <c r="D3546" s="29" t="s">
        <v>1681</v>
      </c>
      <c r="E3546" s="29" t="s">
        <v>1827</v>
      </c>
      <c r="F3546" s="28">
        <v>12000</v>
      </c>
      <c r="G3546" s="28">
        <v>-11999</v>
      </c>
      <c r="H3546" s="32">
        <v>1</v>
      </c>
      <c r="I3546" s="110"/>
      <c r="J3546" s="22"/>
    </row>
    <row r="3547" spans="1:10" s="20" customFormat="1" ht="23.25" customHeight="1">
      <c r="A3547" s="30">
        <v>541</v>
      </c>
      <c r="B3547" s="31">
        <v>100000634928</v>
      </c>
      <c r="C3547" s="30">
        <v>0</v>
      </c>
      <c r="D3547" s="29" t="s">
        <v>1681</v>
      </c>
      <c r="E3547" s="29" t="s">
        <v>1827</v>
      </c>
      <c r="F3547" s="28">
        <v>12000</v>
      </c>
      <c r="G3547" s="28">
        <v>-11999</v>
      </c>
      <c r="H3547" s="32">
        <v>1</v>
      </c>
      <c r="I3547" s="110"/>
      <c r="J3547" s="22"/>
    </row>
    <row r="3548" spans="1:10" s="20" customFormat="1" ht="23.25" customHeight="1">
      <c r="A3548" s="30">
        <v>542</v>
      </c>
      <c r="B3548" s="31">
        <v>100000634929</v>
      </c>
      <c r="C3548" s="30">
        <v>0</v>
      </c>
      <c r="D3548" s="29" t="s">
        <v>1681</v>
      </c>
      <c r="E3548" s="29" t="s">
        <v>1827</v>
      </c>
      <c r="F3548" s="28">
        <v>12000</v>
      </c>
      <c r="G3548" s="28">
        <v>-11999</v>
      </c>
      <c r="H3548" s="32">
        <v>1</v>
      </c>
      <c r="I3548" s="110"/>
      <c r="J3548" s="22"/>
    </row>
    <row r="3549" spans="1:10" s="20" customFormat="1" ht="23.25" customHeight="1">
      <c r="A3549" s="30">
        <v>543</v>
      </c>
      <c r="B3549" s="31">
        <v>100000634930</v>
      </c>
      <c r="C3549" s="30">
        <v>0</v>
      </c>
      <c r="D3549" s="29" t="s">
        <v>1681</v>
      </c>
      <c r="E3549" s="29" t="s">
        <v>1827</v>
      </c>
      <c r="F3549" s="28">
        <v>12000</v>
      </c>
      <c r="G3549" s="28">
        <v>-11999</v>
      </c>
      <c r="H3549" s="32">
        <v>1</v>
      </c>
      <c r="I3549" s="110"/>
      <c r="J3549" s="22"/>
    </row>
    <row r="3550" spans="1:10" s="20" customFormat="1" ht="23.25" customHeight="1">
      <c r="A3550" s="30">
        <v>544</v>
      </c>
      <c r="B3550" s="31">
        <v>100000634931</v>
      </c>
      <c r="C3550" s="30">
        <v>0</v>
      </c>
      <c r="D3550" s="29" t="s">
        <v>1681</v>
      </c>
      <c r="E3550" s="29" t="s">
        <v>1827</v>
      </c>
      <c r="F3550" s="28">
        <v>12000</v>
      </c>
      <c r="G3550" s="28">
        <v>-11999</v>
      </c>
      <c r="H3550" s="32">
        <v>1</v>
      </c>
      <c r="I3550" s="110"/>
      <c r="J3550" s="22"/>
    </row>
    <row r="3551" spans="1:10" s="20" customFormat="1" ht="23.25" customHeight="1">
      <c r="A3551" s="30">
        <v>545</v>
      </c>
      <c r="B3551" s="31">
        <v>100000634932</v>
      </c>
      <c r="C3551" s="30">
        <v>0</v>
      </c>
      <c r="D3551" s="29" t="s">
        <v>1681</v>
      </c>
      <c r="E3551" s="29" t="s">
        <v>1827</v>
      </c>
      <c r="F3551" s="28">
        <v>12000</v>
      </c>
      <c r="G3551" s="28">
        <v>-11999</v>
      </c>
      <c r="H3551" s="32">
        <v>1</v>
      </c>
      <c r="I3551" s="110"/>
      <c r="J3551" s="22"/>
    </row>
    <row r="3552" spans="1:10" s="20" customFormat="1" ht="23.25" customHeight="1">
      <c r="A3552" s="30">
        <v>546</v>
      </c>
      <c r="B3552" s="31">
        <v>100000634933</v>
      </c>
      <c r="C3552" s="30">
        <v>0</v>
      </c>
      <c r="D3552" s="29" t="s">
        <v>1681</v>
      </c>
      <c r="E3552" s="29" t="s">
        <v>1827</v>
      </c>
      <c r="F3552" s="28">
        <v>12000</v>
      </c>
      <c r="G3552" s="28">
        <v>-11999</v>
      </c>
      <c r="H3552" s="32">
        <v>1</v>
      </c>
      <c r="I3552" s="110"/>
      <c r="J3552" s="22"/>
    </row>
    <row r="3553" spans="1:10" s="20" customFormat="1" ht="23.25" customHeight="1">
      <c r="A3553" s="30">
        <v>547</v>
      </c>
      <c r="B3553" s="31">
        <v>100000634934</v>
      </c>
      <c r="C3553" s="30">
        <v>0</v>
      </c>
      <c r="D3553" s="29" t="s">
        <v>1681</v>
      </c>
      <c r="E3553" s="29" t="s">
        <v>1827</v>
      </c>
      <c r="F3553" s="28">
        <v>12000</v>
      </c>
      <c r="G3553" s="28">
        <v>-11999</v>
      </c>
      <c r="H3553" s="32">
        <v>1</v>
      </c>
      <c r="I3553" s="110"/>
      <c r="J3553" s="22"/>
    </row>
    <row r="3554" spans="1:10" s="20" customFormat="1" ht="23.25" customHeight="1">
      <c r="A3554" s="30">
        <v>548</v>
      </c>
      <c r="B3554" s="31">
        <v>100000634935</v>
      </c>
      <c r="C3554" s="30">
        <v>0</v>
      </c>
      <c r="D3554" s="29" t="s">
        <v>1681</v>
      </c>
      <c r="E3554" s="29" t="s">
        <v>1827</v>
      </c>
      <c r="F3554" s="28">
        <v>12000</v>
      </c>
      <c r="G3554" s="28">
        <v>-11999</v>
      </c>
      <c r="H3554" s="32">
        <v>1</v>
      </c>
      <c r="I3554" s="110"/>
      <c r="J3554" s="22"/>
    </row>
    <row r="3555" spans="1:10" s="20" customFormat="1" ht="23.25" customHeight="1">
      <c r="A3555" s="30">
        <v>549</v>
      </c>
      <c r="B3555" s="31">
        <v>100000634936</v>
      </c>
      <c r="C3555" s="30">
        <v>0</v>
      </c>
      <c r="D3555" s="29" t="s">
        <v>1681</v>
      </c>
      <c r="E3555" s="29" t="s">
        <v>1827</v>
      </c>
      <c r="F3555" s="28">
        <v>12000</v>
      </c>
      <c r="G3555" s="28">
        <v>-11999</v>
      </c>
      <c r="H3555" s="32">
        <v>1</v>
      </c>
      <c r="I3555" s="110"/>
      <c r="J3555" s="22"/>
    </row>
    <row r="3556" spans="1:10" s="20" customFormat="1" ht="23.25" customHeight="1">
      <c r="A3556" s="30">
        <v>550</v>
      </c>
      <c r="B3556" s="31">
        <v>100000634937</v>
      </c>
      <c r="C3556" s="30">
        <v>0</v>
      </c>
      <c r="D3556" s="29" t="s">
        <v>1681</v>
      </c>
      <c r="E3556" s="29" t="s">
        <v>1827</v>
      </c>
      <c r="F3556" s="28">
        <v>12000</v>
      </c>
      <c r="G3556" s="28">
        <v>-11999</v>
      </c>
      <c r="H3556" s="32">
        <v>1</v>
      </c>
      <c r="I3556" s="110"/>
      <c r="J3556" s="22"/>
    </row>
    <row r="3557" spans="1:10" s="20" customFormat="1" ht="23.25" customHeight="1">
      <c r="A3557" s="30">
        <v>551</v>
      </c>
      <c r="B3557" s="31">
        <v>100000634938</v>
      </c>
      <c r="C3557" s="30">
        <v>0</v>
      </c>
      <c r="D3557" s="29" t="s">
        <v>1681</v>
      </c>
      <c r="E3557" s="29" t="s">
        <v>1827</v>
      </c>
      <c r="F3557" s="28">
        <v>12000</v>
      </c>
      <c r="G3557" s="28">
        <v>-11999</v>
      </c>
      <c r="H3557" s="32">
        <v>1</v>
      </c>
      <c r="I3557" s="110"/>
      <c r="J3557" s="22"/>
    </row>
    <row r="3558" spans="1:10" s="20" customFormat="1" ht="23.25" customHeight="1">
      <c r="A3558" s="30">
        <v>552</v>
      </c>
      <c r="B3558" s="31">
        <v>100000634939</v>
      </c>
      <c r="C3558" s="30">
        <v>0</v>
      </c>
      <c r="D3558" s="29" t="s">
        <v>1681</v>
      </c>
      <c r="E3558" s="29" t="s">
        <v>1827</v>
      </c>
      <c r="F3558" s="28">
        <v>12000</v>
      </c>
      <c r="G3558" s="28">
        <v>-11999</v>
      </c>
      <c r="H3558" s="32">
        <v>1</v>
      </c>
      <c r="I3558" s="110"/>
      <c r="J3558" s="22"/>
    </row>
    <row r="3559" spans="1:10" s="20" customFormat="1" ht="23.25" customHeight="1">
      <c r="A3559" s="30">
        <v>553</v>
      </c>
      <c r="B3559" s="31">
        <v>100000634940</v>
      </c>
      <c r="C3559" s="30">
        <v>0</v>
      </c>
      <c r="D3559" s="29" t="s">
        <v>1681</v>
      </c>
      <c r="E3559" s="29" t="s">
        <v>1827</v>
      </c>
      <c r="F3559" s="28">
        <v>12000</v>
      </c>
      <c r="G3559" s="28">
        <v>-11999</v>
      </c>
      <c r="H3559" s="32">
        <v>1</v>
      </c>
      <c r="I3559" s="110"/>
      <c r="J3559" s="22"/>
    </row>
    <row r="3560" spans="1:10" s="20" customFormat="1" ht="23.25" customHeight="1">
      <c r="A3560" s="30">
        <v>554</v>
      </c>
      <c r="B3560" s="31">
        <v>100000634941</v>
      </c>
      <c r="C3560" s="30">
        <v>0</v>
      </c>
      <c r="D3560" s="29" t="s">
        <v>1681</v>
      </c>
      <c r="E3560" s="29" t="s">
        <v>1827</v>
      </c>
      <c r="F3560" s="28">
        <v>12000</v>
      </c>
      <c r="G3560" s="28">
        <v>-11999</v>
      </c>
      <c r="H3560" s="32">
        <v>1</v>
      </c>
      <c r="I3560" s="110"/>
      <c r="J3560" s="22"/>
    </row>
    <row r="3561" spans="1:10" s="20" customFormat="1" ht="23.25" customHeight="1">
      <c r="A3561" s="30">
        <v>555</v>
      </c>
      <c r="B3561" s="31">
        <v>100000634942</v>
      </c>
      <c r="C3561" s="30">
        <v>0</v>
      </c>
      <c r="D3561" s="29" t="s">
        <v>1681</v>
      </c>
      <c r="E3561" s="29" t="s">
        <v>1827</v>
      </c>
      <c r="F3561" s="28">
        <v>12000</v>
      </c>
      <c r="G3561" s="28">
        <v>-11999</v>
      </c>
      <c r="H3561" s="32">
        <v>1</v>
      </c>
      <c r="I3561" s="110"/>
      <c r="J3561" s="22"/>
    </row>
    <row r="3562" spans="1:10" s="20" customFormat="1" ht="23.25" customHeight="1">
      <c r="A3562" s="30">
        <v>556</v>
      </c>
      <c r="B3562" s="31">
        <v>100000634943</v>
      </c>
      <c r="C3562" s="30">
        <v>0</v>
      </c>
      <c r="D3562" s="29" t="s">
        <v>1681</v>
      </c>
      <c r="E3562" s="29" t="s">
        <v>1827</v>
      </c>
      <c r="F3562" s="28">
        <v>12000</v>
      </c>
      <c r="G3562" s="28">
        <v>-11999</v>
      </c>
      <c r="H3562" s="32">
        <v>1</v>
      </c>
      <c r="I3562" s="110"/>
      <c r="J3562" s="22"/>
    </row>
    <row r="3563" spans="1:10" s="20" customFormat="1" ht="23.25" customHeight="1">
      <c r="A3563" s="30">
        <v>557</v>
      </c>
      <c r="B3563" s="31">
        <v>100000634944</v>
      </c>
      <c r="C3563" s="30">
        <v>0</v>
      </c>
      <c r="D3563" s="29" t="s">
        <v>1681</v>
      </c>
      <c r="E3563" s="29" t="s">
        <v>1828</v>
      </c>
      <c r="F3563" s="28">
        <v>82500</v>
      </c>
      <c r="G3563" s="28">
        <v>-82499</v>
      </c>
      <c r="H3563" s="32">
        <v>1</v>
      </c>
      <c r="I3563" s="110"/>
      <c r="J3563" s="22"/>
    </row>
    <row r="3564" spans="1:10" s="20" customFormat="1" ht="23.25" customHeight="1">
      <c r="A3564" s="30">
        <v>558</v>
      </c>
      <c r="B3564" s="31">
        <v>100000634945</v>
      </c>
      <c r="C3564" s="30">
        <v>0</v>
      </c>
      <c r="D3564" s="29" t="s">
        <v>1681</v>
      </c>
      <c r="E3564" s="29" t="s">
        <v>1829</v>
      </c>
      <c r="F3564" s="28">
        <v>11897.33</v>
      </c>
      <c r="G3564" s="28">
        <v>-11896.33</v>
      </c>
      <c r="H3564" s="32">
        <v>1</v>
      </c>
      <c r="I3564" s="110"/>
      <c r="J3564" s="22"/>
    </row>
    <row r="3565" spans="1:10" s="20" customFormat="1" ht="23.25" customHeight="1">
      <c r="A3565" s="30">
        <v>559</v>
      </c>
      <c r="B3565" s="31">
        <v>100000634946</v>
      </c>
      <c r="C3565" s="30">
        <v>0</v>
      </c>
      <c r="D3565" s="29" t="s">
        <v>1681</v>
      </c>
      <c r="E3565" s="29" t="s">
        <v>1829</v>
      </c>
      <c r="F3565" s="28">
        <v>11897.33</v>
      </c>
      <c r="G3565" s="28">
        <v>-11896.33</v>
      </c>
      <c r="H3565" s="32">
        <v>1</v>
      </c>
      <c r="I3565" s="110"/>
      <c r="J3565" s="22"/>
    </row>
    <row r="3566" spans="1:10" s="20" customFormat="1" ht="23.25" customHeight="1">
      <c r="A3566" s="30">
        <v>560</v>
      </c>
      <c r="B3566" s="31">
        <v>100000634947</v>
      </c>
      <c r="C3566" s="30">
        <v>0</v>
      </c>
      <c r="D3566" s="29" t="s">
        <v>1681</v>
      </c>
      <c r="E3566" s="29" t="s">
        <v>1829</v>
      </c>
      <c r="F3566" s="28">
        <v>11897.33</v>
      </c>
      <c r="G3566" s="28">
        <v>-11896.33</v>
      </c>
      <c r="H3566" s="32">
        <v>1</v>
      </c>
      <c r="I3566" s="110"/>
      <c r="J3566" s="22"/>
    </row>
    <row r="3567" spans="1:10" s="20" customFormat="1" ht="23.25" customHeight="1">
      <c r="A3567" s="30">
        <v>561</v>
      </c>
      <c r="B3567" s="31">
        <v>100000634948</v>
      </c>
      <c r="C3567" s="30">
        <v>0</v>
      </c>
      <c r="D3567" s="29" t="s">
        <v>1681</v>
      </c>
      <c r="E3567" s="29" t="s">
        <v>1829</v>
      </c>
      <c r="F3567" s="28">
        <v>11897.33</v>
      </c>
      <c r="G3567" s="28">
        <v>-11896.33</v>
      </c>
      <c r="H3567" s="32">
        <v>1</v>
      </c>
      <c r="I3567" s="110"/>
      <c r="J3567" s="22"/>
    </row>
    <row r="3568" spans="1:10" s="20" customFormat="1" ht="23.25" customHeight="1">
      <c r="A3568" s="30">
        <v>562</v>
      </c>
      <c r="B3568" s="31">
        <v>100000634949</v>
      </c>
      <c r="C3568" s="30">
        <v>0</v>
      </c>
      <c r="D3568" s="29" t="s">
        <v>1681</v>
      </c>
      <c r="E3568" s="29" t="s">
        <v>1829</v>
      </c>
      <c r="F3568" s="28">
        <v>11897.33</v>
      </c>
      <c r="G3568" s="28">
        <v>-11896.33</v>
      </c>
      <c r="H3568" s="32">
        <v>1</v>
      </c>
      <c r="I3568" s="110"/>
      <c r="J3568" s="22"/>
    </row>
    <row r="3569" spans="1:10" s="20" customFormat="1" ht="23.25" customHeight="1">
      <c r="A3569" s="30">
        <v>563</v>
      </c>
      <c r="B3569" s="31">
        <v>100000634950</v>
      </c>
      <c r="C3569" s="30">
        <v>0</v>
      </c>
      <c r="D3569" s="29" t="s">
        <v>1681</v>
      </c>
      <c r="E3569" s="29" t="s">
        <v>1829</v>
      </c>
      <c r="F3569" s="28">
        <v>11897.33</v>
      </c>
      <c r="G3569" s="28">
        <v>-11896.33</v>
      </c>
      <c r="H3569" s="32">
        <v>1</v>
      </c>
      <c r="I3569" s="110"/>
      <c r="J3569" s="22"/>
    </row>
    <row r="3570" spans="1:10" s="20" customFormat="1" ht="23.25" customHeight="1">
      <c r="A3570" s="30">
        <v>564</v>
      </c>
      <c r="B3570" s="31">
        <v>100000634951</v>
      </c>
      <c r="C3570" s="30">
        <v>0</v>
      </c>
      <c r="D3570" s="29" t="s">
        <v>1681</v>
      </c>
      <c r="E3570" s="29" t="s">
        <v>1829</v>
      </c>
      <c r="F3570" s="28">
        <v>11897.33</v>
      </c>
      <c r="G3570" s="28">
        <v>-11896.33</v>
      </c>
      <c r="H3570" s="32">
        <v>1</v>
      </c>
      <c r="I3570" s="110"/>
      <c r="J3570" s="22"/>
    </row>
    <row r="3571" spans="1:10" s="20" customFormat="1" ht="23.25" customHeight="1">
      <c r="A3571" s="30">
        <v>565</v>
      </c>
      <c r="B3571" s="31">
        <v>100000634952</v>
      </c>
      <c r="C3571" s="30">
        <v>0</v>
      </c>
      <c r="D3571" s="29" t="s">
        <v>1681</v>
      </c>
      <c r="E3571" s="29" t="s">
        <v>1829</v>
      </c>
      <c r="F3571" s="28">
        <v>11897.33</v>
      </c>
      <c r="G3571" s="28">
        <v>-11896.33</v>
      </c>
      <c r="H3571" s="32">
        <v>1</v>
      </c>
      <c r="I3571" s="110"/>
      <c r="J3571" s="22"/>
    </row>
    <row r="3572" spans="1:10" s="20" customFormat="1" ht="23.25" customHeight="1">
      <c r="A3572" s="30">
        <v>566</v>
      </c>
      <c r="B3572" s="31">
        <v>100000634953</v>
      </c>
      <c r="C3572" s="30">
        <v>0</v>
      </c>
      <c r="D3572" s="29" t="s">
        <v>1681</v>
      </c>
      <c r="E3572" s="29" t="s">
        <v>1829</v>
      </c>
      <c r="F3572" s="28">
        <v>11897.33</v>
      </c>
      <c r="G3572" s="28">
        <v>-11896.33</v>
      </c>
      <c r="H3572" s="32">
        <v>1</v>
      </c>
      <c r="I3572" s="110"/>
      <c r="J3572" s="22"/>
    </row>
    <row r="3573" spans="1:10" s="20" customFormat="1" ht="23.25" customHeight="1">
      <c r="A3573" s="30">
        <v>567</v>
      </c>
      <c r="B3573" s="31">
        <v>100000634954</v>
      </c>
      <c r="C3573" s="30">
        <v>0</v>
      </c>
      <c r="D3573" s="29" t="s">
        <v>1681</v>
      </c>
      <c r="E3573" s="29" t="s">
        <v>1829</v>
      </c>
      <c r="F3573" s="28">
        <v>11897.33</v>
      </c>
      <c r="G3573" s="28">
        <v>-11896.33</v>
      </c>
      <c r="H3573" s="32">
        <v>1</v>
      </c>
      <c r="I3573" s="110"/>
      <c r="J3573" s="22"/>
    </row>
    <row r="3574" spans="1:10" s="20" customFormat="1" ht="23.25" customHeight="1">
      <c r="A3574" s="30">
        <v>568</v>
      </c>
      <c r="B3574" s="31">
        <v>100000634955</v>
      </c>
      <c r="C3574" s="30">
        <v>0</v>
      </c>
      <c r="D3574" s="29" t="s">
        <v>1681</v>
      </c>
      <c r="E3574" s="29" t="s">
        <v>1829</v>
      </c>
      <c r="F3574" s="28">
        <v>11897.33</v>
      </c>
      <c r="G3574" s="28">
        <v>-11896.33</v>
      </c>
      <c r="H3574" s="32">
        <v>1</v>
      </c>
      <c r="I3574" s="110"/>
      <c r="J3574" s="22"/>
    </row>
    <row r="3575" spans="1:10" s="20" customFormat="1" ht="23.25" customHeight="1">
      <c r="A3575" s="30">
        <v>569</v>
      </c>
      <c r="B3575" s="31">
        <v>100000634956</v>
      </c>
      <c r="C3575" s="30">
        <v>0</v>
      </c>
      <c r="D3575" s="29" t="s">
        <v>1681</v>
      </c>
      <c r="E3575" s="29" t="s">
        <v>1829</v>
      </c>
      <c r="F3575" s="28">
        <v>11897.33</v>
      </c>
      <c r="G3575" s="28">
        <v>-11896.33</v>
      </c>
      <c r="H3575" s="32">
        <v>1</v>
      </c>
      <c r="I3575" s="110"/>
      <c r="J3575" s="22"/>
    </row>
    <row r="3576" spans="1:10" s="20" customFormat="1" ht="23.25" customHeight="1">
      <c r="A3576" s="30">
        <v>570</v>
      </c>
      <c r="B3576" s="31">
        <v>100000634957</v>
      </c>
      <c r="C3576" s="30">
        <v>0</v>
      </c>
      <c r="D3576" s="29" t="s">
        <v>1681</v>
      </c>
      <c r="E3576" s="29" t="s">
        <v>1829</v>
      </c>
      <c r="F3576" s="28">
        <v>11897.33</v>
      </c>
      <c r="G3576" s="28">
        <v>-11896.33</v>
      </c>
      <c r="H3576" s="32">
        <v>1</v>
      </c>
      <c r="I3576" s="110"/>
      <c r="J3576" s="22"/>
    </row>
    <row r="3577" spans="1:10" s="20" customFormat="1" ht="23.25" customHeight="1">
      <c r="A3577" s="30">
        <v>571</v>
      </c>
      <c r="B3577" s="31">
        <v>100000634958</v>
      </c>
      <c r="C3577" s="30">
        <v>0</v>
      </c>
      <c r="D3577" s="29" t="s">
        <v>1681</v>
      </c>
      <c r="E3577" s="29" t="s">
        <v>1829</v>
      </c>
      <c r="F3577" s="28">
        <v>11897.33</v>
      </c>
      <c r="G3577" s="28">
        <v>-11896.33</v>
      </c>
      <c r="H3577" s="32">
        <v>1</v>
      </c>
      <c r="I3577" s="110"/>
      <c r="J3577" s="22"/>
    </row>
    <row r="3578" spans="1:10" s="20" customFormat="1" ht="23.25" customHeight="1">
      <c r="A3578" s="30">
        <v>572</v>
      </c>
      <c r="B3578" s="31">
        <v>100000634959</v>
      </c>
      <c r="C3578" s="30">
        <v>0</v>
      </c>
      <c r="D3578" s="29" t="s">
        <v>1681</v>
      </c>
      <c r="E3578" s="29" t="s">
        <v>1829</v>
      </c>
      <c r="F3578" s="28">
        <v>11897.33</v>
      </c>
      <c r="G3578" s="28">
        <v>-11896.33</v>
      </c>
      <c r="H3578" s="32">
        <v>1</v>
      </c>
      <c r="I3578" s="110"/>
      <c r="J3578" s="22"/>
    </row>
    <row r="3579" spans="1:10" s="20" customFormat="1" ht="23.25" customHeight="1">
      <c r="A3579" s="30">
        <v>573</v>
      </c>
      <c r="B3579" s="31">
        <v>100000634960</v>
      </c>
      <c r="C3579" s="30">
        <v>0</v>
      </c>
      <c r="D3579" s="29" t="s">
        <v>1681</v>
      </c>
      <c r="E3579" s="29" t="s">
        <v>1830</v>
      </c>
      <c r="F3579" s="28">
        <v>73760</v>
      </c>
      <c r="G3579" s="28">
        <v>-73759</v>
      </c>
      <c r="H3579" s="32">
        <v>1</v>
      </c>
      <c r="I3579" s="110"/>
      <c r="J3579" s="22"/>
    </row>
    <row r="3580" spans="1:10" s="20" customFormat="1" ht="23.25" customHeight="1">
      <c r="A3580" s="30">
        <v>574</v>
      </c>
      <c r="B3580" s="31">
        <v>100000634961</v>
      </c>
      <c r="C3580" s="30">
        <v>0</v>
      </c>
      <c r="D3580" s="29" t="s">
        <v>1681</v>
      </c>
      <c r="E3580" s="29" t="s">
        <v>1830</v>
      </c>
      <c r="F3580" s="28">
        <v>73760</v>
      </c>
      <c r="G3580" s="28">
        <v>-73759</v>
      </c>
      <c r="H3580" s="32">
        <v>1</v>
      </c>
      <c r="I3580" s="110"/>
      <c r="J3580" s="22"/>
    </row>
    <row r="3581" spans="1:10" s="20" customFormat="1" ht="23.25" customHeight="1">
      <c r="A3581" s="30">
        <v>575</v>
      </c>
      <c r="B3581" s="31">
        <v>100000634962</v>
      </c>
      <c r="C3581" s="30">
        <v>0</v>
      </c>
      <c r="D3581" s="29" t="s">
        <v>1681</v>
      </c>
      <c r="E3581" s="29" t="s">
        <v>1830</v>
      </c>
      <c r="F3581" s="28">
        <v>73760</v>
      </c>
      <c r="G3581" s="28">
        <v>-73759</v>
      </c>
      <c r="H3581" s="32">
        <v>1</v>
      </c>
      <c r="I3581" s="110"/>
      <c r="J3581" s="22"/>
    </row>
    <row r="3582" spans="1:10" s="20" customFormat="1" ht="23.25" customHeight="1">
      <c r="A3582" s="30">
        <v>576</v>
      </c>
      <c r="B3582" s="31">
        <v>100000634963</v>
      </c>
      <c r="C3582" s="30">
        <v>0</v>
      </c>
      <c r="D3582" s="29" t="s">
        <v>1681</v>
      </c>
      <c r="E3582" s="29" t="s">
        <v>1831</v>
      </c>
      <c r="F3582" s="28">
        <v>25400</v>
      </c>
      <c r="G3582" s="28">
        <v>-25399</v>
      </c>
      <c r="H3582" s="32">
        <v>1</v>
      </c>
      <c r="I3582" s="110"/>
      <c r="J3582" s="22"/>
    </row>
    <row r="3583" spans="1:10" s="20" customFormat="1" ht="23.25" customHeight="1">
      <c r="A3583" s="30">
        <v>577</v>
      </c>
      <c r="B3583" s="31">
        <v>100000634964</v>
      </c>
      <c r="C3583" s="30">
        <v>0</v>
      </c>
      <c r="D3583" s="29" t="s">
        <v>1681</v>
      </c>
      <c r="E3583" s="29" t="s">
        <v>1832</v>
      </c>
      <c r="F3583" s="28">
        <v>30250</v>
      </c>
      <c r="G3583" s="28">
        <v>-30249</v>
      </c>
      <c r="H3583" s="32">
        <v>1</v>
      </c>
      <c r="I3583" s="110"/>
      <c r="J3583" s="22"/>
    </row>
    <row r="3584" spans="1:10" s="20" customFormat="1" ht="23.25" customHeight="1">
      <c r="A3584" s="30">
        <v>578</v>
      </c>
      <c r="B3584" s="31">
        <v>100000634965</v>
      </c>
      <c r="C3584" s="30">
        <v>0</v>
      </c>
      <c r="D3584" s="29" t="s">
        <v>1681</v>
      </c>
      <c r="E3584" s="29" t="s">
        <v>1833</v>
      </c>
      <c r="F3584" s="28">
        <v>57900</v>
      </c>
      <c r="G3584" s="28">
        <v>-57899</v>
      </c>
      <c r="H3584" s="32">
        <v>1</v>
      </c>
      <c r="I3584" s="110"/>
      <c r="J3584" s="22"/>
    </row>
    <row r="3585" spans="1:10" s="20" customFormat="1" ht="23.25" customHeight="1">
      <c r="A3585" s="30">
        <v>579</v>
      </c>
      <c r="B3585" s="31">
        <v>100000634966</v>
      </c>
      <c r="C3585" s="30">
        <v>0</v>
      </c>
      <c r="D3585" s="29" t="s">
        <v>1681</v>
      </c>
      <c r="E3585" s="29" t="s">
        <v>1833</v>
      </c>
      <c r="F3585" s="28">
        <v>57900</v>
      </c>
      <c r="G3585" s="28">
        <v>-57899</v>
      </c>
      <c r="H3585" s="32">
        <v>1</v>
      </c>
      <c r="I3585" s="110"/>
      <c r="J3585" s="22"/>
    </row>
    <row r="3586" spans="1:10" s="20" customFormat="1" ht="23.25" customHeight="1">
      <c r="A3586" s="30">
        <v>580</v>
      </c>
      <c r="B3586" s="31">
        <v>100000634967</v>
      </c>
      <c r="C3586" s="30">
        <v>0</v>
      </c>
      <c r="D3586" s="29" t="s">
        <v>1681</v>
      </c>
      <c r="E3586" s="29" t="s">
        <v>1833</v>
      </c>
      <c r="F3586" s="28">
        <v>57900</v>
      </c>
      <c r="G3586" s="28">
        <v>-57899</v>
      </c>
      <c r="H3586" s="32">
        <v>1</v>
      </c>
      <c r="I3586" s="110"/>
      <c r="J3586" s="22"/>
    </row>
    <row r="3587" spans="1:10" s="20" customFormat="1" ht="23.25" customHeight="1">
      <c r="A3587" s="30">
        <v>581</v>
      </c>
      <c r="B3587" s="31">
        <v>100000634968</v>
      </c>
      <c r="C3587" s="30">
        <v>0</v>
      </c>
      <c r="D3587" s="29" t="s">
        <v>1681</v>
      </c>
      <c r="E3587" s="29" t="s">
        <v>1833</v>
      </c>
      <c r="F3587" s="28">
        <v>57900</v>
      </c>
      <c r="G3587" s="28">
        <v>-57899</v>
      </c>
      <c r="H3587" s="32">
        <v>1</v>
      </c>
      <c r="I3587" s="110"/>
      <c r="J3587" s="22"/>
    </row>
    <row r="3588" spans="1:10" s="20" customFormat="1" ht="23.25" customHeight="1">
      <c r="A3588" s="30">
        <v>582</v>
      </c>
      <c r="B3588" s="31">
        <v>100000634969</v>
      </c>
      <c r="C3588" s="30">
        <v>0</v>
      </c>
      <c r="D3588" s="29" t="s">
        <v>1681</v>
      </c>
      <c r="E3588" s="29" t="s">
        <v>1833</v>
      </c>
      <c r="F3588" s="28">
        <v>57900</v>
      </c>
      <c r="G3588" s="28">
        <v>-57899</v>
      </c>
      <c r="H3588" s="32">
        <v>1</v>
      </c>
      <c r="I3588" s="110"/>
      <c r="J3588" s="22"/>
    </row>
    <row r="3589" spans="1:10" s="20" customFormat="1" ht="23.25" customHeight="1">
      <c r="A3589" s="30">
        <v>583</v>
      </c>
      <c r="B3589" s="31">
        <v>100000634970</v>
      </c>
      <c r="C3589" s="30">
        <v>0</v>
      </c>
      <c r="D3589" s="29" t="s">
        <v>1681</v>
      </c>
      <c r="E3589" s="29" t="s">
        <v>1833</v>
      </c>
      <c r="F3589" s="28">
        <v>57900</v>
      </c>
      <c r="G3589" s="28">
        <v>-57899</v>
      </c>
      <c r="H3589" s="32">
        <v>1</v>
      </c>
      <c r="I3589" s="110"/>
      <c r="J3589" s="22"/>
    </row>
    <row r="3590" spans="1:10" s="20" customFormat="1" ht="23.25" customHeight="1">
      <c r="A3590" s="30">
        <v>584</v>
      </c>
      <c r="B3590" s="31">
        <v>100000634971</v>
      </c>
      <c r="C3590" s="30">
        <v>0</v>
      </c>
      <c r="D3590" s="29" t="s">
        <v>1681</v>
      </c>
      <c r="E3590" s="29" t="s">
        <v>1833</v>
      </c>
      <c r="F3590" s="28">
        <v>57900</v>
      </c>
      <c r="G3590" s="28">
        <v>-57899</v>
      </c>
      <c r="H3590" s="32">
        <v>1</v>
      </c>
      <c r="I3590" s="110"/>
      <c r="J3590" s="22"/>
    </row>
    <row r="3591" spans="1:10" s="20" customFormat="1" ht="23.25" customHeight="1">
      <c r="A3591" s="30">
        <v>585</v>
      </c>
      <c r="B3591" s="31">
        <v>100000634972</v>
      </c>
      <c r="C3591" s="30">
        <v>0</v>
      </c>
      <c r="D3591" s="29" t="s">
        <v>1681</v>
      </c>
      <c r="E3591" s="29" t="s">
        <v>1834</v>
      </c>
      <c r="F3591" s="28">
        <v>21801.25</v>
      </c>
      <c r="G3591" s="28">
        <v>-21800.25</v>
      </c>
      <c r="H3591" s="32">
        <v>1</v>
      </c>
      <c r="I3591" s="110"/>
      <c r="J3591" s="22"/>
    </row>
    <row r="3592" spans="1:10" s="20" customFormat="1" ht="23.25" customHeight="1">
      <c r="A3592" s="30">
        <v>586</v>
      </c>
      <c r="B3592" s="31">
        <v>100000634973</v>
      </c>
      <c r="C3592" s="30">
        <v>0</v>
      </c>
      <c r="D3592" s="29" t="s">
        <v>1681</v>
      </c>
      <c r="E3592" s="29" t="s">
        <v>1834</v>
      </c>
      <c r="F3592" s="28">
        <v>21801.25</v>
      </c>
      <c r="G3592" s="28">
        <v>-21800.25</v>
      </c>
      <c r="H3592" s="32">
        <v>1</v>
      </c>
      <c r="I3592" s="110"/>
      <c r="J3592" s="22"/>
    </row>
    <row r="3593" spans="1:10" s="20" customFormat="1" ht="23.25" customHeight="1">
      <c r="A3593" s="30">
        <v>587</v>
      </c>
      <c r="B3593" s="31">
        <v>100000634974</v>
      </c>
      <c r="C3593" s="30">
        <v>0</v>
      </c>
      <c r="D3593" s="29" t="s">
        <v>1681</v>
      </c>
      <c r="E3593" s="29" t="s">
        <v>1834</v>
      </c>
      <c r="F3593" s="28">
        <v>21801.25</v>
      </c>
      <c r="G3593" s="28">
        <v>-21800.25</v>
      </c>
      <c r="H3593" s="32">
        <v>1</v>
      </c>
      <c r="I3593" s="110"/>
      <c r="J3593" s="22"/>
    </row>
    <row r="3594" spans="1:10" s="20" customFormat="1" ht="23.25" customHeight="1">
      <c r="A3594" s="30">
        <v>588</v>
      </c>
      <c r="B3594" s="31">
        <v>100000634975</v>
      </c>
      <c r="C3594" s="30">
        <v>0</v>
      </c>
      <c r="D3594" s="29" t="s">
        <v>1681</v>
      </c>
      <c r="E3594" s="29" t="s">
        <v>1834</v>
      </c>
      <c r="F3594" s="28">
        <v>21801.25</v>
      </c>
      <c r="G3594" s="28">
        <v>-21800.25</v>
      </c>
      <c r="H3594" s="32">
        <v>1</v>
      </c>
      <c r="I3594" s="110"/>
      <c r="J3594" s="22"/>
    </row>
    <row r="3595" spans="1:10" s="20" customFormat="1" ht="23.25" customHeight="1">
      <c r="A3595" s="30">
        <v>589</v>
      </c>
      <c r="B3595" s="31">
        <v>100000634976</v>
      </c>
      <c r="C3595" s="30">
        <v>0</v>
      </c>
      <c r="D3595" s="29" t="s">
        <v>1681</v>
      </c>
      <c r="E3595" s="29" t="s">
        <v>1834</v>
      </c>
      <c r="F3595" s="28">
        <v>21801.25</v>
      </c>
      <c r="G3595" s="28">
        <v>-21800.25</v>
      </c>
      <c r="H3595" s="32">
        <v>1</v>
      </c>
      <c r="I3595" s="110"/>
      <c r="J3595" s="22"/>
    </row>
    <row r="3596" spans="1:10" s="20" customFormat="1" ht="23.25" customHeight="1">
      <c r="A3596" s="30">
        <v>590</v>
      </c>
      <c r="B3596" s="31">
        <v>100000634977</v>
      </c>
      <c r="C3596" s="30">
        <v>0</v>
      </c>
      <c r="D3596" s="29" t="s">
        <v>1681</v>
      </c>
      <c r="E3596" s="29" t="s">
        <v>1834</v>
      </c>
      <c r="F3596" s="28">
        <v>21801.25</v>
      </c>
      <c r="G3596" s="28">
        <v>-21800.25</v>
      </c>
      <c r="H3596" s="32">
        <v>1</v>
      </c>
      <c r="I3596" s="110"/>
      <c r="J3596" s="22"/>
    </row>
    <row r="3597" spans="1:10" s="20" customFormat="1" ht="23.25" customHeight="1">
      <c r="A3597" s="30">
        <v>591</v>
      </c>
      <c r="B3597" s="31">
        <v>100000634978</v>
      </c>
      <c r="C3597" s="30">
        <v>0</v>
      </c>
      <c r="D3597" s="29" t="s">
        <v>1681</v>
      </c>
      <c r="E3597" s="29" t="s">
        <v>1834</v>
      </c>
      <c r="F3597" s="28">
        <v>21801.25</v>
      </c>
      <c r="G3597" s="28">
        <v>-21800.25</v>
      </c>
      <c r="H3597" s="32">
        <v>1</v>
      </c>
      <c r="I3597" s="110"/>
      <c r="J3597" s="22"/>
    </row>
    <row r="3598" spans="1:10" s="20" customFormat="1" ht="23.25" customHeight="1">
      <c r="A3598" s="30">
        <v>592</v>
      </c>
      <c r="B3598" s="31">
        <v>100000634979</v>
      </c>
      <c r="C3598" s="30">
        <v>0</v>
      </c>
      <c r="D3598" s="29" t="s">
        <v>1681</v>
      </c>
      <c r="E3598" s="29" t="s">
        <v>1834</v>
      </c>
      <c r="F3598" s="28">
        <v>21801.25</v>
      </c>
      <c r="G3598" s="28">
        <v>-21800.25</v>
      </c>
      <c r="H3598" s="32">
        <v>1</v>
      </c>
      <c r="I3598" s="110"/>
      <c r="J3598" s="22"/>
    </row>
    <row r="3599" spans="1:10" s="20" customFormat="1" ht="23.25" customHeight="1">
      <c r="A3599" s="30">
        <v>593</v>
      </c>
      <c r="B3599" s="31">
        <v>100000634980</v>
      </c>
      <c r="C3599" s="30">
        <v>0</v>
      </c>
      <c r="D3599" s="29" t="s">
        <v>1681</v>
      </c>
      <c r="E3599" s="29" t="s">
        <v>1834</v>
      </c>
      <c r="F3599" s="28">
        <v>21801.25</v>
      </c>
      <c r="G3599" s="28">
        <v>-21800.25</v>
      </c>
      <c r="H3599" s="32">
        <v>1</v>
      </c>
      <c r="I3599" s="110"/>
      <c r="J3599" s="22"/>
    </row>
    <row r="3600" spans="1:10" s="20" customFormat="1" ht="23.25" customHeight="1">
      <c r="A3600" s="30">
        <v>594</v>
      </c>
      <c r="B3600" s="31">
        <v>100000634981</v>
      </c>
      <c r="C3600" s="30">
        <v>0</v>
      </c>
      <c r="D3600" s="29" t="s">
        <v>1681</v>
      </c>
      <c r="E3600" s="29" t="s">
        <v>1834</v>
      </c>
      <c r="F3600" s="28">
        <v>21801.25</v>
      </c>
      <c r="G3600" s="28">
        <v>-21800.25</v>
      </c>
      <c r="H3600" s="32">
        <v>1</v>
      </c>
      <c r="I3600" s="110"/>
      <c r="J3600" s="22"/>
    </row>
    <row r="3601" spans="1:10" s="20" customFormat="1" ht="23.25" customHeight="1">
      <c r="A3601" s="30">
        <v>595</v>
      </c>
      <c r="B3601" s="31">
        <v>100000634982</v>
      </c>
      <c r="C3601" s="30">
        <v>0</v>
      </c>
      <c r="D3601" s="29" t="s">
        <v>1681</v>
      </c>
      <c r="E3601" s="29" t="s">
        <v>1834</v>
      </c>
      <c r="F3601" s="28">
        <v>21801.25</v>
      </c>
      <c r="G3601" s="28">
        <v>-21800.25</v>
      </c>
      <c r="H3601" s="32">
        <v>1</v>
      </c>
      <c r="I3601" s="110"/>
      <c r="J3601" s="22"/>
    </row>
    <row r="3602" spans="1:10" s="20" customFormat="1" ht="23.25" customHeight="1">
      <c r="A3602" s="30">
        <v>596</v>
      </c>
      <c r="B3602" s="31">
        <v>100000634983</v>
      </c>
      <c r="C3602" s="30">
        <v>0</v>
      </c>
      <c r="D3602" s="29" t="s">
        <v>1681</v>
      </c>
      <c r="E3602" s="29" t="s">
        <v>1834</v>
      </c>
      <c r="F3602" s="28">
        <v>21801.25</v>
      </c>
      <c r="G3602" s="28">
        <v>-21800.25</v>
      </c>
      <c r="H3602" s="32">
        <v>1</v>
      </c>
      <c r="I3602" s="110"/>
      <c r="J3602" s="22"/>
    </row>
    <row r="3603" spans="1:10" s="20" customFormat="1" ht="23.25" customHeight="1">
      <c r="A3603" s="30">
        <v>597</v>
      </c>
      <c r="B3603" s="31">
        <v>100000634984</v>
      </c>
      <c r="C3603" s="30">
        <v>0</v>
      </c>
      <c r="D3603" s="29" t="s">
        <v>1681</v>
      </c>
      <c r="E3603" s="29" t="s">
        <v>1834</v>
      </c>
      <c r="F3603" s="28">
        <v>21801.25</v>
      </c>
      <c r="G3603" s="28">
        <v>-21800.25</v>
      </c>
      <c r="H3603" s="32">
        <v>1</v>
      </c>
      <c r="I3603" s="110"/>
      <c r="J3603" s="22"/>
    </row>
    <row r="3604" spans="1:10" s="20" customFormat="1" ht="23.25" customHeight="1">
      <c r="A3604" s="30">
        <v>598</v>
      </c>
      <c r="B3604" s="31">
        <v>100000634985</v>
      </c>
      <c r="C3604" s="30">
        <v>0</v>
      </c>
      <c r="D3604" s="29" t="s">
        <v>1681</v>
      </c>
      <c r="E3604" s="29" t="s">
        <v>1834</v>
      </c>
      <c r="F3604" s="28">
        <v>21801.25</v>
      </c>
      <c r="G3604" s="28">
        <v>-21800.25</v>
      </c>
      <c r="H3604" s="32">
        <v>1</v>
      </c>
      <c r="I3604" s="110"/>
      <c r="J3604" s="22"/>
    </row>
    <row r="3605" spans="1:10" s="20" customFormat="1" ht="23.25" customHeight="1">
      <c r="A3605" s="30">
        <v>599</v>
      </c>
      <c r="B3605" s="31">
        <v>100000634986</v>
      </c>
      <c r="C3605" s="30">
        <v>0</v>
      </c>
      <c r="D3605" s="29" t="s">
        <v>1681</v>
      </c>
      <c r="E3605" s="29" t="s">
        <v>1835</v>
      </c>
      <c r="F3605" s="28">
        <v>331272</v>
      </c>
      <c r="G3605" s="28">
        <v>-331271</v>
      </c>
      <c r="H3605" s="32">
        <v>1</v>
      </c>
      <c r="I3605" s="110"/>
      <c r="J3605" s="22"/>
    </row>
    <row r="3606" spans="1:10" s="20" customFormat="1" ht="23.25" customHeight="1">
      <c r="A3606" s="30">
        <v>600</v>
      </c>
      <c r="B3606" s="31">
        <v>100000634987</v>
      </c>
      <c r="C3606" s="30">
        <v>0</v>
      </c>
      <c r="D3606" s="29" t="s">
        <v>1681</v>
      </c>
      <c r="E3606" s="29" t="s">
        <v>1835</v>
      </c>
      <c r="F3606" s="28">
        <v>331272</v>
      </c>
      <c r="G3606" s="28">
        <v>-331271</v>
      </c>
      <c r="H3606" s="32">
        <v>1</v>
      </c>
      <c r="I3606" s="110"/>
      <c r="J3606" s="22"/>
    </row>
    <row r="3607" spans="1:10" s="20" customFormat="1" ht="23.25" customHeight="1">
      <c r="A3607" s="30">
        <v>601</v>
      </c>
      <c r="B3607" s="31">
        <v>100000634988</v>
      </c>
      <c r="C3607" s="30">
        <v>0</v>
      </c>
      <c r="D3607" s="29" t="s">
        <v>1681</v>
      </c>
      <c r="E3607" s="29" t="s">
        <v>1835</v>
      </c>
      <c r="F3607" s="28">
        <v>331272</v>
      </c>
      <c r="G3607" s="28">
        <v>-331271</v>
      </c>
      <c r="H3607" s="32">
        <v>1</v>
      </c>
      <c r="I3607" s="110"/>
      <c r="J3607" s="22"/>
    </row>
    <row r="3608" spans="1:10" s="20" customFormat="1" ht="23.25" customHeight="1">
      <c r="A3608" s="30">
        <v>602</v>
      </c>
      <c r="B3608" s="31">
        <v>100000634989</v>
      </c>
      <c r="C3608" s="30">
        <v>0</v>
      </c>
      <c r="D3608" s="29" t="s">
        <v>1681</v>
      </c>
      <c r="E3608" s="29" t="s">
        <v>1835</v>
      </c>
      <c r="F3608" s="28">
        <v>331272</v>
      </c>
      <c r="G3608" s="28">
        <v>-331271</v>
      </c>
      <c r="H3608" s="32">
        <v>1</v>
      </c>
      <c r="I3608" s="110"/>
      <c r="J3608" s="22"/>
    </row>
    <row r="3609" spans="1:10" s="20" customFormat="1" ht="23.25" customHeight="1">
      <c r="A3609" s="30">
        <v>603</v>
      </c>
      <c r="B3609" s="31">
        <v>100000634990</v>
      </c>
      <c r="C3609" s="30">
        <v>0</v>
      </c>
      <c r="D3609" s="29" t="s">
        <v>1681</v>
      </c>
      <c r="E3609" s="29" t="s">
        <v>1835</v>
      </c>
      <c r="F3609" s="28">
        <v>331272</v>
      </c>
      <c r="G3609" s="28">
        <v>-331271</v>
      </c>
      <c r="H3609" s="32">
        <v>1</v>
      </c>
      <c r="I3609" s="110"/>
      <c r="J3609" s="22"/>
    </row>
    <row r="3610" spans="1:10" s="20" customFormat="1" ht="23.25" customHeight="1">
      <c r="A3610" s="30">
        <v>604</v>
      </c>
      <c r="B3610" s="31">
        <v>100000634991</v>
      </c>
      <c r="C3610" s="30">
        <v>0</v>
      </c>
      <c r="D3610" s="29" t="s">
        <v>1681</v>
      </c>
      <c r="E3610" s="29" t="s">
        <v>1835</v>
      </c>
      <c r="F3610" s="28">
        <v>331272</v>
      </c>
      <c r="G3610" s="28">
        <v>-331271</v>
      </c>
      <c r="H3610" s="32">
        <v>1</v>
      </c>
      <c r="I3610" s="110"/>
      <c r="J3610" s="22"/>
    </row>
    <row r="3611" spans="1:10" s="20" customFormat="1" ht="23.25" customHeight="1">
      <c r="A3611" s="30">
        <v>605</v>
      </c>
      <c r="B3611" s="31">
        <v>100000634992</v>
      </c>
      <c r="C3611" s="30">
        <v>0</v>
      </c>
      <c r="D3611" s="29" t="s">
        <v>1681</v>
      </c>
      <c r="E3611" s="29" t="s">
        <v>1835</v>
      </c>
      <c r="F3611" s="28">
        <v>331272</v>
      </c>
      <c r="G3611" s="28">
        <v>-331271</v>
      </c>
      <c r="H3611" s="32">
        <v>1</v>
      </c>
      <c r="I3611" s="110"/>
      <c r="J3611" s="22"/>
    </row>
    <row r="3612" spans="1:10" s="20" customFormat="1" ht="23.25" customHeight="1">
      <c r="A3612" s="30">
        <v>606</v>
      </c>
      <c r="B3612" s="31">
        <v>100000634993</v>
      </c>
      <c r="C3612" s="30">
        <v>0</v>
      </c>
      <c r="D3612" s="29" t="s">
        <v>1681</v>
      </c>
      <c r="E3612" s="29" t="s">
        <v>1835</v>
      </c>
      <c r="F3612" s="28">
        <v>331272</v>
      </c>
      <c r="G3612" s="28">
        <v>-331271</v>
      </c>
      <c r="H3612" s="32">
        <v>1</v>
      </c>
      <c r="I3612" s="110"/>
      <c r="J3612" s="22"/>
    </row>
    <row r="3613" spans="1:10" s="20" customFormat="1" ht="23.25" customHeight="1">
      <c r="A3613" s="30">
        <v>607</v>
      </c>
      <c r="B3613" s="31">
        <v>100000634994</v>
      </c>
      <c r="C3613" s="30">
        <v>0</v>
      </c>
      <c r="D3613" s="29" t="s">
        <v>1681</v>
      </c>
      <c r="E3613" s="29" t="s">
        <v>1835</v>
      </c>
      <c r="F3613" s="28">
        <v>331272</v>
      </c>
      <c r="G3613" s="28">
        <v>-331271</v>
      </c>
      <c r="H3613" s="32">
        <v>1</v>
      </c>
      <c r="I3613" s="110"/>
      <c r="J3613" s="22"/>
    </row>
    <row r="3614" spans="1:10" s="20" customFormat="1" ht="23.25" customHeight="1">
      <c r="A3614" s="30">
        <v>608</v>
      </c>
      <c r="B3614" s="31">
        <v>100000634995</v>
      </c>
      <c r="C3614" s="30">
        <v>0</v>
      </c>
      <c r="D3614" s="29" t="s">
        <v>1681</v>
      </c>
      <c r="E3614" s="29" t="s">
        <v>1835</v>
      </c>
      <c r="F3614" s="28">
        <v>331272</v>
      </c>
      <c r="G3614" s="28">
        <v>-331271</v>
      </c>
      <c r="H3614" s="32">
        <v>1</v>
      </c>
      <c r="I3614" s="110"/>
      <c r="J3614" s="22"/>
    </row>
    <row r="3615" spans="1:10" s="20" customFormat="1" ht="23.25" customHeight="1">
      <c r="A3615" s="30">
        <v>609</v>
      </c>
      <c r="B3615" s="31">
        <v>100000634996</v>
      </c>
      <c r="C3615" s="30">
        <v>0</v>
      </c>
      <c r="D3615" s="29" t="s">
        <v>1681</v>
      </c>
      <c r="E3615" s="29" t="s">
        <v>1835</v>
      </c>
      <c r="F3615" s="28">
        <v>331272</v>
      </c>
      <c r="G3615" s="28">
        <v>-331271</v>
      </c>
      <c r="H3615" s="32">
        <v>1</v>
      </c>
      <c r="I3615" s="110"/>
      <c r="J3615" s="22"/>
    </row>
    <row r="3616" spans="1:10" s="20" customFormat="1" ht="23.25" customHeight="1">
      <c r="A3616" s="30">
        <v>610</v>
      </c>
      <c r="B3616" s="31">
        <v>100000634997</v>
      </c>
      <c r="C3616" s="30">
        <v>0</v>
      </c>
      <c r="D3616" s="29" t="s">
        <v>1681</v>
      </c>
      <c r="E3616" s="29" t="s">
        <v>1835</v>
      </c>
      <c r="F3616" s="28">
        <v>331272</v>
      </c>
      <c r="G3616" s="28">
        <v>-331271</v>
      </c>
      <c r="H3616" s="32">
        <v>1</v>
      </c>
      <c r="I3616" s="110"/>
      <c r="J3616" s="22"/>
    </row>
    <row r="3617" spans="1:10" s="20" customFormat="1" ht="23.25" customHeight="1">
      <c r="A3617" s="30">
        <v>611</v>
      </c>
      <c r="B3617" s="31">
        <v>100000634998</v>
      </c>
      <c r="C3617" s="30">
        <v>0</v>
      </c>
      <c r="D3617" s="29" t="s">
        <v>1681</v>
      </c>
      <c r="E3617" s="29" t="s">
        <v>1835</v>
      </c>
      <c r="F3617" s="28">
        <v>331272</v>
      </c>
      <c r="G3617" s="28">
        <v>-331271</v>
      </c>
      <c r="H3617" s="32">
        <v>1</v>
      </c>
      <c r="I3617" s="110"/>
      <c r="J3617" s="22"/>
    </row>
    <row r="3618" spans="1:10" s="20" customFormat="1" ht="23.25" customHeight="1">
      <c r="A3618" s="30">
        <v>612</v>
      </c>
      <c r="B3618" s="31">
        <v>100000634999</v>
      </c>
      <c r="C3618" s="30">
        <v>0</v>
      </c>
      <c r="D3618" s="29" t="s">
        <v>1681</v>
      </c>
      <c r="E3618" s="29" t="s">
        <v>1836</v>
      </c>
      <c r="F3618" s="28">
        <v>30000</v>
      </c>
      <c r="G3618" s="28">
        <v>-29999</v>
      </c>
      <c r="H3618" s="32">
        <v>1</v>
      </c>
      <c r="I3618" s="110"/>
      <c r="J3618" s="22"/>
    </row>
    <row r="3619" spans="1:10" s="20" customFormat="1" ht="23.25" customHeight="1">
      <c r="A3619" s="30">
        <v>613</v>
      </c>
      <c r="B3619" s="31">
        <v>100000635000</v>
      </c>
      <c r="C3619" s="30">
        <v>0</v>
      </c>
      <c r="D3619" s="29" t="s">
        <v>1681</v>
      </c>
      <c r="E3619" s="29" t="s">
        <v>1836</v>
      </c>
      <c r="F3619" s="28">
        <v>30000</v>
      </c>
      <c r="G3619" s="28">
        <v>-29999</v>
      </c>
      <c r="H3619" s="32">
        <v>1</v>
      </c>
      <c r="I3619" s="110"/>
      <c r="J3619" s="22"/>
    </row>
    <row r="3620" spans="1:10" s="20" customFormat="1" ht="23.25" customHeight="1">
      <c r="A3620" s="30">
        <v>614</v>
      </c>
      <c r="B3620" s="31">
        <v>100000635001</v>
      </c>
      <c r="C3620" s="30">
        <v>0</v>
      </c>
      <c r="D3620" s="29" t="s">
        <v>1681</v>
      </c>
      <c r="E3620" s="29" t="s">
        <v>1836</v>
      </c>
      <c r="F3620" s="28">
        <v>30000</v>
      </c>
      <c r="G3620" s="28">
        <v>-29999</v>
      </c>
      <c r="H3620" s="32">
        <v>1</v>
      </c>
      <c r="I3620" s="110"/>
      <c r="J3620" s="22"/>
    </row>
    <row r="3621" spans="1:10" s="20" customFormat="1" ht="23.25" customHeight="1">
      <c r="A3621" s="30">
        <v>615</v>
      </c>
      <c r="B3621" s="31">
        <v>100000635002</v>
      </c>
      <c r="C3621" s="30">
        <v>0</v>
      </c>
      <c r="D3621" s="29" t="s">
        <v>1681</v>
      </c>
      <c r="E3621" s="29" t="s">
        <v>1836</v>
      </c>
      <c r="F3621" s="28">
        <v>30000</v>
      </c>
      <c r="G3621" s="28">
        <v>-29999</v>
      </c>
      <c r="H3621" s="32">
        <v>1</v>
      </c>
      <c r="I3621" s="110"/>
      <c r="J3621" s="22"/>
    </row>
    <row r="3622" spans="1:10" s="20" customFormat="1" ht="23.25" customHeight="1">
      <c r="A3622" s="30">
        <v>616</v>
      </c>
      <c r="B3622" s="31">
        <v>100000635003</v>
      </c>
      <c r="C3622" s="30">
        <v>0</v>
      </c>
      <c r="D3622" s="29" t="s">
        <v>1681</v>
      </c>
      <c r="E3622" s="29" t="s">
        <v>1836</v>
      </c>
      <c r="F3622" s="28">
        <v>30000</v>
      </c>
      <c r="G3622" s="28">
        <v>-29999</v>
      </c>
      <c r="H3622" s="32">
        <v>1</v>
      </c>
      <c r="I3622" s="110"/>
      <c r="J3622" s="22"/>
    </row>
    <row r="3623" spans="1:10" s="20" customFormat="1" ht="23.25" customHeight="1">
      <c r="A3623" s="30">
        <v>617</v>
      </c>
      <c r="B3623" s="31">
        <v>100000635004</v>
      </c>
      <c r="C3623" s="30">
        <v>0</v>
      </c>
      <c r="D3623" s="29" t="s">
        <v>1681</v>
      </c>
      <c r="E3623" s="29" t="s">
        <v>1836</v>
      </c>
      <c r="F3623" s="28">
        <v>30000</v>
      </c>
      <c r="G3623" s="28">
        <v>-29999</v>
      </c>
      <c r="H3623" s="32">
        <v>1</v>
      </c>
      <c r="I3623" s="110"/>
      <c r="J3623" s="22"/>
    </row>
    <row r="3624" spans="1:10" s="20" customFormat="1" ht="23.25" customHeight="1">
      <c r="A3624" s="30">
        <v>618</v>
      </c>
      <c r="B3624" s="31">
        <v>100000635005</v>
      </c>
      <c r="C3624" s="30">
        <v>0</v>
      </c>
      <c r="D3624" s="29" t="s">
        <v>1681</v>
      </c>
      <c r="E3624" s="29" t="s">
        <v>1836</v>
      </c>
      <c r="F3624" s="28">
        <v>30000</v>
      </c>
      <c r="G3624" s="28">
        <v>-29999</v>
      </c>
      <c r="H3624" s="32">
        <v>1</v>
      </c>
      <c r="I3624" s="110"/>
      <c r="J3624" s="22"/>
    </row>
    <row r="3625" spans="1:10" s="20" customFormat="1" ht="23.25" customHeight="1">
      <c r="A3625" s="30">
        <v>619</v>
      </c>
      <c r="B3625" s="31">
        <v>100000635006</v>
      </c>
      <c r="C3625" s="30">
        <v>0</v>
      </c>
      <c r="D3625" s="29" t="s">
        <v>1681</v>
      </c>
      <c r="E3625" s="29" t="s">
        <v>1836</v>
      </c>
      <c r="F3625" s="28">
        <v>30000</v>
      </c>
      <c r="G3625" s="28">
        <v>-29999</v>
      </c>
      <c r="H3625" s="32">
        <v>1</v>
      </c>
      <c r="I3625" s="110"/>
      <c r="J3625" s="22"/>
    </row>
    <row r="3626" spans="1:10" s="20" customFormat="1" ht="23.25" customHeight="1">
      <c r="A3626" s="30">
        <v>620</v>
      </c>
      <c r="B3626" s="31">
        <v>100000635007</v>
      </c>
      <c r="C3626" s="30">
        <v>0</v>
      </c>
      <c r="D3626" s="29" t="s">
        <v>1681</v>
      </c>
      <c r="E3626" s="29" t="s">
        <v>1836</v>
      </c>
      <c r="F3626" s="28">
        <v>30000</v>
      </c>
      <c r="G3626" s="28">
        <v>-29999</v>
      </c>
      <c r="H3626" s="32">
        <v>1</v>
      </c>
      <c r="I3626" s="110"/>
      <c r="J3626" s="22"/>
    </row>
    <row r="3627" spans="1:10" s="20" customFormat="1" ht="23.25" customHeight="1">
      <c r="A3627" s="30">
        <v>621</v>
      </c>
      <c r="B3627" s="31">
        <v>100000635008</v>
      </c>
      <c r="C3627" s="30">
        <v>0</v>
      </c>
      <c r="D3627" s="29" t="s">
        <v>1681</v>
      </c>
      <c r="E3627" s="29" t="s">
        <v>1836</v>
      </c>
      <c r="F3627" s="28">
        <v>30000</v>
      </c>
      <c r="G3627" s="28">
        <v>-29999</v>
      </c>
      <c r="H3627" s="32">
        <v>1</v>
      </c>
      <c r="I3627" s="110"/>
      <c r="J3627" s="22"/>
    </row>
    <row r="3628" spans="1:10" s="20" customFormat="1" ht="23.25" customHeight="1">
      <c r="A3628" s="30">
        <v>622</v>
      </c>
      <c r="B3628" s="31">
        <v>100000635009</v>
      </c>
      <c r="C3628" s="30">
        <v>0</v>
      </c>
      <c r="D3628" s="29" t="s">
        <v>1681</v>
      </c>
      <c r="E3628" s="29" t="s">
        <v>1836</v>
      </c>
      <c r="F3628" s="28">
        <v>30000</v>
      </c>
      <c r="G3628" s="28">
        <v>-29999</v>
      </c>
      <c r="H3628" s="32">
        <v>1</v>
      </c>
      <c r="I3628" s="110"/>
      <c r="J3628" s="22"/>
    </row>
    <row r="3629" spans="1:10" s="20" customFormat="1" ht="23.25" customHeight="1">
      <c r="A3629" s="30">
        <v>623</v>
      </c>
      <c r="B3629" s="31">
        <v>100000635010</v>
      </c>
      <c r="C3629" s="30">
        <v>0</v>
      </c>
      <c r="D3629" s="29" t="s">
        <v>1681</v>
      </c>
      <c r="E3629" s="29" t="s">
        <v>1836</v>
      </c>
      <c r="F3629" s="28">
        <v>30000</v>
      </c>
      <c r="G3629" s="28">
        <v>-29999</v>
      </c>
      <c r="H3629" s="32">
        <v>1</v>
      </c>
      <c r="I3629" s="110"/>
      <c r="J3629" s="22"/>
    </row>
    <row r="3630" spans="1:10" s="20" customFormat="1" ht="23.25" customHeight="1">
      <c r="A3630" s="30">
        <v>624</v>
      </c>
      <c r="B3630" s="31">
        <v>100000635011</v>
      </c>
      <c r="C3630" s="30">
        <v>0</v>
      </c>
      <c r="D3630" s="29" t="s">
        <v>1681</v>
      </c>
      <c r="E3630" s="29" t="s">
        <v>1837</v>
      </c>
      <c r="F3630" s="28">
        <v>366475</v>
      </c>
      <c r="G3630" s="28">
        <v>-366474</v>
      </c>
      <c r="H3630" s="32">
        <v>1</v>
      </c>
      <c r="I3630" s="110"/>
      <c r="J3630" s="22"/>
    </row>
    <row r="3631" spans="1:10" s="20" customFormat="1" ht="23.25" customHeight="1">
      <c r="A3631" s="30">
        <v>625</v>
      </c>
      <c r="B3631" s="31">
        <v>100000635012</v>
      </c>
      <c r="C3631" s="30">
        <v>0</v>
      </c>
      <c r="D3631" s="29" t="s">
        <v>1681</v>
      </c>
      <c r="E3631" s="29" t="s">
        <v>1837</v>
      </c>
      <c r="F3631" s="28">
        <v>366475</v>
      </c>
      <c r="G3631" s="28">
        <v>-366474</v>
      </c>
      <c r="H3631" s="32">
        <v>1</v>
      </c>
      <c r="I3631" s="110"/>
      <c r="J3631" s="22"/>
    </row>
    <row r="3632" spans="1:10" s="20" customFormat="1" ht="23.25" customHeight="1">
      <c r="A3632" s="30">
        <v>626</v>
      </c>
      <c r="B3632" s="31">
        <v>100000635013</v>
      </c>
      <c r="C3632" s="30">
        <v>0</v>
      </c>
      <c r="D3632" s="29" t="s">
        <v>1681</v>
      </c>
      <c r="E3632" s="29" t="s">
        <v>1837</v>
      </c>
      <c r="F3632" s="28">
        <v>366475</v>
      </c>
      <c r="G3632" s="28">
        <v>-366474</v>
      </c>
      <c r="H3632" s="32">
        <v>1</v>
      </c>
      <c r="I3632" s="110"/>
      <c r="J3632" s="22"/>
    </row>
    <row r="3633" spans="1:10" s="20" customFormat="1" ht="23.25" customHeight="1">
      <c r="A3633" s="30">
        <v>627</v>
      </c>
      <c r="B3633" s="31">
        <v>100000635014</v>
      </c>
      <c r="C3633" s="30">
        <v>0</v>
      </c>
      <c r="D3633" s="29" t="s">
        <v>1681</v>
      </c>
      <c r="E3633" s="29" t="s">
        <v>1837</v>
      </c>
      <c r="F3633" s="28">
        <v>366475</v>
      </c>
      <c r="G3633" s="28">
        <v>-366474</v>
      </c>
      <c r="H3633" s="32">
        <v>1</v>
      </c>
      <c r="I3633" s="110"/>
      <c r="J3633" s="22"/>
    </row>
    <row r="3634" spans="1:10" s="20" customFormat="1" ht="23.25" customHeight="1">
      <c r="A3634" s="30">
        <v>628</v>
      </c>
      <c r="B3634" s="31">
        <v>100000635015</v>
      </c>
      <c r="C3634" s="30">
        <v>0</v>
      </c>
      <c r="D3634" s="29" t="s">
        <v>1681</v>
      </c>
      <c r="E3634" s="29" t="s">
        <v>1837</v>
      </c>
      <c r="F3634" s="28">
        <v>366475</v>
      </c>
      <c r="G3634" s="28">
        <v>-366474</v>
      </c>
      <c r="H3634" s="32">
        <v>1</v>
      </c>
      <c r="I3634" s="110"/>
      <c r="J3634" s="22"/>
    </row>
    <row r="3635" spans="1:10" s="20" customFormat="1" ht="23.25" customHeight="1">
      <c r="A3635" s="30">
        <v>629</v>
      </c>
      <c r="B3635" s="31">
        <v>100000635016</v>
      </c>
      <c r="C3635" s="30">
        <v>0</v>
      </c>
      <c r="D3635" s="29" t="s">
        <v>1681</v>
      </c>
      <c r="E3635" s="29" t="s">
        <v>1837</v>
      </c>
      <c r="F3635" s="28">
        <v>366475</v>
      </c>
      <c r="G3635" s="28">
        <v>-366474</v>
      </c>
      <c r="H3635" s="32">
        <v>1</v>
      </c>
      <c r="I3635" s="110"/>
      <c r="J3635" s="22"/>
    </row>
    <row r="3636" spans="1:10" s="20" customFormat="1" ht="23.25" customHeight="1">
      <c r="A3636" s="30">
        <v>630</v>
      </c>
      <c r="B3636" s="31">
        <v>100000635017</v>
      </c>
      <c r="C3636" s="30">
        <v>0</v>
      </c>
      <c r="D3636" s="29" t="s">
        <v>1681</v>
      </c>
      <c r="E3636" s="29" t="s">
        <v>1837</v>
      </c>
      <c r="F3636" s="28">
        <v>366475</v>
      </c>
      <c r="G3636" s="28">
        <v>-366474</v>
      </c>
      <c r="H3636" s="32">
        <v>1</v>
      </c>
      <c r="I3636" s="110"/>
      <c r="J3636" s="22"/>
    </row>
    <row r="3637" spans="1:10" s="20" customFormat="1" ht="23.25" customHeight="1">
      <c r="A3637" s="30">
        <v>631</v>
      </c>
      <c r="B3637" s="31">
        <v>100000635018</v>
      </c>
      <c r="C3637" s="30">
        <v>0</v>
      </c>
      <c r="D3637" s="29" t="s">
        <v>1681</v>
      </c>
      <c r="E3637" s="29" t="s">
        <v>1837</v>
      </c>
      <c r="F3637" s="28">
        <v>366475</v>
      </c>
      <c r="G3637" s="28">
        <v>-366474</v>
      </c>
      <c r="H3637" s="32">
        <v>1</v>
      </c>
      <c r="I3637" s="110"/>
      <c r="J3637" s="22"/>
    </row>
    <row r="3638" spans="1:10" s="20" customFormat="1" ht="23.25" customHeight="1">
      <c r="A3638" s="30">
        <v>632</v>
      </c>
      <c r="B3638" s="31">
        <v>100000635019</v>
      </c>
      <c r="C3638" s="30">
        <v>0</v>
      </c>
      <c r="D3638" s="29" t="s">
        <v>1681</v>
      </c>
      <c r="E3638" s="29" t="s">
        <v>1837</v>
      </c>
      <c r="F3638" s="28">
        <v>366475</v>
      </c>
      <c r="G3638" s="28">
        <v>-366474</v>
      </c>
      <c r="H3638" s="32">
        <v>1</v>
      </c>
      <c r="I3638" s="110"/>
      <c r="J3638" s="22"/>
    </row>
    <row r="3639" spans="1:10" s="20" customFormat="1" ht="23.25" customHeight="1">
      <c r="A3639" s="30">
        <v>633</v>
      </c>
      <c r="B3639" s="31">
        <v>100000635020</v>
      </c>
      <c r="C3639" s="30">
        <v>0</v>
      </c>
      <c r="D3639" s="29" t="s">
        <v>1681</v>
      </c>
      <c r="E3639" s="29" t="s">
        <v>1837</v>
      </c>
      <c r="F3639" s="28">
        <v>366475</v>
      </c>
      <c r="G3639" s="28">
        <v>-366474</v>
      </c>
      <c r="H3639" s="32">
        <v>1</v>
      </c>
      <c r="I3639" s="110"/>
      <c r="J3639" s="22"/>
    </row>
    <row r="3640" spans="1:10" s="20" customFormat="1" ht="23.25" customHeight="1">
      <c r="A3640" s="30">
        <v>634</v>
      </c>
      <c r="B3640" s="31">
        <v>100000635021</v>
      </c>
      <c r="C3640" s="30">
        <v>0</v>
      </c>
      <c r="D3640" s="29" t="s">
        <v>1681</v>
      </c>
      <c r="E3640" s="29" t="s">
        <v>1837</v>
      </c>
      <c r="F3640" s="28">
        <v>366475</v>
      </c>
      <c r="G3640" s="28">
        <v>-366474</v>
      </c>
      <c r="H3640" s="32">
        <v>1</v>
      </c>
      <c r="I3640" s="110"/>
      <c r="J3640" s="22"/>
    </row>
    <row r="3641" spans="1:10" s="20" customFormat="1" ht="23.25" customHeight="1">
      <c r="A3641" s="30">
        <v>635</v>
      </c>
      <c r="B3641" s="31">
        <v>100000635022</v>
      </c>
      <c r="C3641" s="30">
        <v>0</v>
      </c>
      <c r="D3641" s="29" t="s">
        <v>1681</v>
      </c>
      <c r="E3641" s="29" t="s">
        <v>1837</v>
      </c>
      <c r="F3641" s="28">
        <v>366475</v>
      </c>
      <c r="G3641" s="28">
        <v>-366474</v>
      </c>
      <c r="H3641" s="32">
        <v>1</v>
      </c>
      <c r="I3641" s="110"/>
      <c r="J3641" s="22"/>
    </row>
    <row r="3642" spans="1:10" s="20" customFormat="1" ht="23.25" customHeight="1">
      <c r="A3642" s="30">
        <v>636</v>
      </c>
      <c r="B3642" s="31">
        <v>100000635023</v>
      </c>
      <c r="C3642" s="30">
        <v>0</v>
      </c>
      <c r="D3642" s="29" t="s">
        <v>1681</v>
      </c>
      <c r="E3642" s="29" t="s">
        <v>1838</v>
      </c>
      <c r="F3642" s="28">
        <v>59900</v>
      </c>
      <c r="G3642" s="28">
        <v>-59899</v>
      </c>
      <c r="H3642" s="32">
        <v>1</v>
      </c>
      <c r="I3642" s="110"/>
      <c r="J3642" s="22"/>
    </row>
    <row r="3643" spans="1:10" s="20" customFormat="1" ht="23.25" customHeight="1">
      <c r="A3643" s="30">
        <v>637</v>
      </c>
      <c r="B3643" s="31">
        <v>100000635024</v>
      </c>
      <c r="C3643" s="30">
        <v>0</v>
      </c>
      <c r="D3643" s="29" t="s">
        <v>1681</v>
      </c>
      <c r="E3643" s="29" t="s">
        <v>1838</v>
      </c>
      <c r="F3643" s="28">
        <v>59900</v>
      </c>
      <c r="G3643" s="28">
        <v>-59899</v>
      </c>
      <c r="H3643" s="32">
        <v>1</v>
      </c>
      <c r="I3643" s="110"/>
      <c r="J3643" s="22"/>
    </row>
    <row r="3644" spans="1:10" s="20" customFormat="1" ht="23.25" customHeight="1">
      <c r="A3644" s="30">
        <v>638</v>
      </c>
      <c r="B3644" s="31">
        <v>100000635025</v>
      </c>
      <c r="C3644" s="30">
        <v>0</v>
      </c>
      <c r="D3644" s="29" t="s">
        <v>1681</v>
      </c>
      <c r="E3644" s="29" t="s">
        <v>1838</v>
      </c>
      <c r="F3644" s="28">
        <v>59900</v>
      </c>
      <c r="G3644" s="28">
        <v>-59899</v>
      </c>
      <c r="H3644" s="32">
        <v>1</v>
      </c>
      <c r="I3644" s="110"/>
      <c r="J3644" s="22"/>
    </row>
    <row r="3645" spans="1:10" s="20" customFormat="1" ht="23.25" customHeight="1">
      <c r="A3645" s="30">
        <v>639</v>
      </c>
      <c r="B3645" s="31">
        <v>100000635026</v>
      </c>
      <c r="C3645" s="30">
        <v>0</v>
      </c>
      <c r="D3645" s="29" t="s">
        <v>1681</v>
      </c>
      <c r="E3645" s="29" t="s">
        <v>1838</v>
      </c>
      <c r="F3645" s="28">
        <v>59900</v>
      </c>
      <c r="G3645" s="28">
        <v>-59899</v>
      </c>
      <c r="H3645" s="32">
        <v>1</v>
      </c>
      <c r="I3645" s="110"/>
      <c r="J3645" s="22"/>
    </row>
    <row r="3646" spans="1:10" s="20" customFormat="1" ht="23.25" customHeight="1">
      <c r="A3646" s="30">
        <v>640</v>
      </c>
      <c r="B3646" s="31">
        <v>100000635027</v>
      </c>
      <c r="C3646" s="30">
        <v>0</v>
      </c>
      <c r="D3646" s="29" t="s">
        <v>1681</v>
      </c>
      <c r="E3646" s="29" t="s">
        <v>1838</v>
      </c>
      <c r="F3646" s="28">
        <v>59900</v>
      </c>
      <c r="G3646" s="28">
        <v>-59899</v>
      </c>
      <c r="H3646" s="32">
        <v>1</v>
      </c>
      <c r="I3646" s="110"/>
      <c r="J3646" s="22"/>
    </row>
    <row r="3647" spans="1:10" s="20" customFormat="1" ht="23.25" customHeight="1">
      <c r="A3647" s="30">
        <v>641</v>
      </c>
      <c r="B3647" s="31">
        <v>100000635028</v>
      </c>
      <c r="C3647" s="30">
        <v>0</v>
      </c>
      <c r="D3647" s="29" t="s">
        <v>1681</v>
      </c>
      <c r="E3647" s="29" t="s">
        <v>1838</v>
      </c>
      <c r="F3647" s="28">
        <v>59900</v>
      </c>
      <c r="G3647" s="28">
        <v>-59899</v>
      </c>
      <c r="H3647" s="32">
        <v>1</v>
      </c>
      <c r="I3647" s="110"/>
      <c r="J3647" s="22"/>
    </row>
    <row r="3648" spans="1:10" s="20" customFormat="1" ht="23.25" customHeight="1">
      <c r="A3648" s="30">
        <v>642</v>
      </c>
      <c r="B3648" s="31">
        <v>100000635029</v>
      </c>
      <c r="C3648" s="30">
        <v>0</v>
      </c>
      <c r="D3648" s="29" t="s">
        <v>1681</v>
      </c>
      <c r="E3648" s="29" t="s">
        <v>1838</v>
      </c>
      <c r="F3648" s="28">
        <v>59900</v>
      </c>
      <c r="G3648" s="28">
        <v>-59899</v>
      </c>
      <c r="H3648" s="32">
        <v>1</v>
      </c>
      <c r="I3648" s="110"/>
      <c r="J3648" s="22"/>
    </row>
    <row r="3649" spans="1:10" s="20" customFormat="1" ht="23.25" customHeight="1">
      <c r="A3649" s="30">
        <v>643</v>
      </c>
      <c r="B3649" s="31">
        <v>100000635030</v>
      </c>
      <c r="C3649" s="30">
        <v>0</v>
      </c>
      <c r="D3649" s="29" t="s">
        <v>1681</v>
      </c>
      <c r="E3649" s="29" t="s">
        <v>1838</v>
      </c>
      <c r="F3649" s="28">
        <v>59900</v>
      </c>
      <c r="G3649" s="28">
        <v>-59899</v>
      </c>
      <c r="H3649" s="32">
        <v>1</v>
      </c>
      <c r="I3649" s="110"/>
      <c r="J3649" s="22"/>
    </row>
    <row r="3650" spans="1:10" s="20" customFormat="1" ht="23.25" customHeight="1">
      <c r="A3650" s="30">
        <v>644</v>
      </c>
      <c r="B3650" s="31">
        <v>100000635031</v>
      </c>
      <c r="C3650" s="30">
        <v>0</v>
      </c>
      <c r="D3650" s="29" t="s">
        <v>1681</v>
      </c>
      <c r="E3650" s="29" t="s">
        <v>1838</v>
      </c>
      <c r="F3650" s="28">
        <v>59900</v>
      </c>
      <c r="G3650" s="28">
        <v>-59899</v>
      </c>
      <c r="H3650" s="32">
        <v>1</v>
      </c>
      <c r="I3650" s="110"/>
      <c r="J3650" s="22"/>
    </row>
    <row r="3651" spans="1:10" s="20" customFormat="1" ht="23.25" customHeight="1">
      <c r="A3651" s="30">
        <v>645</v>
      </c>
      <c r="B3651" s="31">
        <v>100000635032</v>
      </c>
      <c r="C3651" s="30">
        <v>0</v>
      </c>
      <c r="D3651" s="29" t="s">
        <v>1681</v>
      </c>
      <c r="E3651" s="29" t="s">
        <v>1838</v>
      </c>
      <c r="F3651" s="28">
        <v>59900</v>
      </c>
      <c r="G3651" s="28">
        <v>-59899</v>
      </c>
      <c r="H3651" s="32">
        <v>1</v>
      </c>
      <c r="I3651" s="110"/>
      <c r="J3651" s="22"/>
    </row>
    <row r="3652" spans="1:10" s="20" customFormat="1" ht="23.25" customHeight="1">
      <c r="A3652" s="30">
        <v>646</v>
      </c>
      <c r="B3652" s="31">
        <v>100000635033</v>
      </c>
      <c r="C3652" s="30">
        <v>0</v>
      </c>
      <c r="D3652" s="29" t="s">
        <v>1681</v>
      </c>
      <c r="E3652" s="29" t="s">
        <v>1838</v>
      </c>
      <c r="F3652" s="28">
        <v>59900</v>
      </c>
      <c r="G3652" s="28">
        <v>-59899</v>
      </c>
      <c r="H3652" s="32">
        <v>1</v>
      </c>
      <c r="I3652" s="110"/>
      <c r="J3652" s="22"/>
    </row>
    <row r="3653" spans="1:10" s="20" customFormat="1" ht="23.25" customHeight="1">
      <c r="A3653" s="30">
        <v>647</v>
      </c>
      <c r="B3653" s="31">
        <v>100000635034</v>
      </c>
      <c r="C3653" s="30">
        <v>0</v>
      </c>
      <c r="D3653" s="29" t="s">
        <v>1681</v>
      </c>
      <c r="E3653" s="29" t="s">
        <v>1838</v>
      </c>
      <c r="F3653" s="28">
        <v>59900</v>
      </c>
      <c r="G3653" s="28">
        <v>-59899</v>
      </c>
      <c r="H3653" s="32">
        <v>1</v>
      </c>
      <c r="I3653" s="110"/>
      <c r="J3653" s="22"/>
    </row>
    <row r="3654" spans="1:10" s="20" customFormat="1" ht="23.25" customHeight="1">
      <c r="A3654" s="30">
        <v>648</v>
      </c>
      <c r="B3654" s="31">
        <v>100000635035</v>
      </c>
      <c r="C3654" s="30">
        <v>0</v>
      </c>
      <c r="D3654" s="29" t="s">
        <v>1681</v>
      </c>
      <c r="E3654" s="29" t="s">
        <v>1838</v>
      </c>
      <c r="F3654" s="28">
        <v>59900</v>
      </c>
      <c r="G3654" s="28">
        <v>-59899</v>
      </c>
      <c r="H3654" s="32">
        <v>1</v>
      </c>
      <c r="I3654" s="110"/>
      <c r="J3654" s="22"/>
    </row>
    <row r="3655" spans="1:10" s="20" customFormat="1" ht="23.25" customHeight="1">
      <c r="A3655" s="30">
        <v>649</v>
      </c>
      <c r="B3655" s="31">
        <v>100000635036</v>
      </c>
      <c r="C3655" s="30">
        <v>0</v>
      </c>
      <c r="D3655" s="29" t="s">
        <v>1681</v>
      </c>
      <c r="E3655" s="29" t="s">
        <v>1838</v>
      </c>
      <c r="F3655" s="28">
        <v>59900</v>
      </c>
      <c r="G3655" s="28">
        <v>-59899</v>
      </c>
      <c r="H3655" s="32">
        <v>1</v>
      </c>
      <c r="I3655" s="110"/>
      <c r="J3655" s="22"/>
    </row>
    <row r="3656" spans="1:10" s="20" customFormat="1" ht="23.25" customHeight="1">
      <c r="A3656" s="30">
        <v>650</v>
      </c>
      <c r="B3656" s="31">
        <v>100000635037</v>
      </c>
      <c r="C3656" s="30">
        <v>0</v>
      </c>
      <c r="D3656" s="29" t="s">
        <v>1681</v>
      </c>
      <c r="E3656" s="29" t="s">
        <v>1838</v>
      </c>
      <c r="F3656" s="28">
        <v>59900</v>
      </c>
      <c r="G3656" s="28">
        <v>-59899</v>
      </c>
      <c r="H3656" s="32">
        <v>1</v>
      </c>
      <c r="I3656" s="110"/>
      <c r="J3656" s="22"/>
    </row>
    <row r="3657" spans="1:10" s="20" customFormat="1" ht="23.25" customHeight="1">
      <c r="A3657" s="30">
        <v>651</v>
      </c>
      <c r="B3657" s="31">
        <v>100000635038</v>
      </c>
      <c r="C3657" s="30">
        <v>0</v>
      </c>
      <c r="D3657" s="29" t="s">
        <v>1681</v>
      </c>
      <c r="E3657" s="29" t="s">
        <v>1838</v>
      </c>
      <c r="F3657" s="28">
        <v>59900</v>
      </c>
      <c r="G3657" s="28">
        <v>-59899</v>
      </c>
      <c r="H3657" s="32">
        <v>1</v>
      </c>
      <c r="I3657" s="110"/>
      <c r="J3657" s="22"/>
    </row>
    <row r="3658" spans="1:10" s="20" customFormat="1" ht="23.25" customHeight="1">
      <c r="A3658" s="30">
        <v>652</v>
      </c>
      <c r="B3658" s="31">
        <v>100000635039</v>
      </c>
      <c r="C3658" s="30">
        <v>0</v>
      </c>
      <c r="D3658" s="29" t="s">
        <v>1681</v>
      </c>
      <c r="E3658" s="29" t="s">
        <v>1838</v>
      </c>
      <c r="F3658" s="28">
        <v>59900</v>
      </c>
      <c r="G3658" s="28">
        <v>-59899</v>
      </c>
      <c r="H3658" s="32">
        <v>1</v>
      </c>
      <c r="I3658" s="110"/>
      <c r="J3658" s="22"/>
    </row>
    <row r="3659" spans="1:10" s="20" customFormat="1" ht="23.25" customHeight="1">
      <c r="A3659" s="30">
        <v>653</v>
      </c>
      <c r="B3659" s="31">
        <v>100000635040</v>
      </c>
      <c r="C3659" s="30">
        <v>0</v>
      </c>
      <c r="D3659" s="29" t="s">
        <v>1681</v>
      </c>
      <c r="E3659" s="29" t="s">
        <v>1838</v>
      </c>
      <c r="F3659" s="28">
        <v>59900</v>
      </c>
      <c r="G3659" s="28">
        <v>-59899</v>
      </c>
      <c r="H3659" s="32">
        <v>1</v>
      </c>
      <c r="I3659" s="110"/>
      <c r="J3659" s="22"/>
    </row>
    <row r="3660" spans="1:10" s="20" customFormat="1" ht="23.25" customHeight="1">
      <c r="A3660" s="30">
        <v>654</v>
      </c>
      <c r="B3660" s="31">
        <v>100000635041</v>
      </c>
      <c r="C3660" s="30">
        <v>0</v>
      </c>
      <c r="D3660" s="29" t="s">
        <v>1681</v>
      </c>
      <c r="E3660" s="29" t="s">
        <v>1838</v>
      </c>
      <c r="F3660" s="28">
        <v>59900</v>
      </c>
      <c r="G3660" s="28">
        <v>-59899</v>
      </c>
      <c r="H3660" s="32">
        <v>1</v>
      </c>
      <c r="I3660" s="110"/>
      <c r="J3660" s="22"/>
    </row>
    <row r="3661" spans="1:10" s="20" customFormat="1" ht="23.25" customHeight="1">
      <c r="A3661" s="30">
        <v>655</v>
      </c>
      <c r="B3661" s="31">
        <v>100000635042</v>
      </c>
      <c r="C3661" s="30">
        <v>0</v>
      </c>
      <c r="D3661" s="29" t="s">
        <v>1681</v>
      </c>
      <c r="E3661" s="29" t="s">
        <v>1838</v>
      </c>
      <c r="F3661" s="28">
        <v>59900</v>
      </c>
      <c r="G3661" s="28">
        <v>-59899</v>
      </c>
      <c r="H3661" s="32">
        <v>1</v>
      </c>
      <c r="I3661" s="110"/>
      <c r="J3661" s="22"/>
    </row>
    <row r="3662" spans="1:10" s="20" customFormat="1" ht="23.25" customHeight="1">
      <c r="A3662" s="30">
        <v>656</v>
      </c>
      <c r="B3662" s="31">
        <v>100000635043</v>
      </c>
      <c r="C3662" s="30">
        <v>0</v>
      </c>
      <c r="D3662" s="29" t="s">
        <v>1681</v>
      </c>
      <c r="E3662" s="29" t="s">
        <v>1838</v>
      </c>
      <c r="F3662" s="28">
        <v>59900</v>
      </c>
      <c r="G3662" s="28">
        <v>-59899</v>
      </c>
      <c r="H3662" s="32">
        <v>1</v>
      </c>
      <c r="I3662" s="110"/>
      <c r="J3662" s="22"/>
    </row>
    <row r="3663" spans="1:10" s="20" customFormat="1" ht="23.25" customHeight="1">
      <c r="A3663" s="30">
        <v>657</v>
      </c>
      <c r="B3663" s="31">
        <v>100000635044</v>
      </c>
      <c r="C3663" s="30">
        <v>0</v>
      </c>
      <c r="D3663" s="29" t="s">
        <v>1681</v>
      </c>
      <c r="E3663" s="29" t="s">
        <v>1838</v>
      </c>
      <c r="F3663" s="28">
        <v>59900</v>
      </c>
      <c r="G3663" s="28">
        <v>-59899</v>
      </c>
      <c r="H3663" s="32">
        <v>1</v>
      </c>
      <c r="I3663" s="110"/>
      <c r="J3663" s="22"/>
    </row>
    <row r="3664" spans="1:10" s="20" customFormat="1" ht="23.25" customHeight="1">
      <c r="A3664" s="30">
        <v>658</v>
      </c>
      <c r="B3664" s="31">
        <v>100000635045</v>
      </c>
      <c r="C3664" s="30">
        <v>0</v>
      </c>
      <c r="D3664" s="29" t="s">
        <v>1681</v>
      </c>
      <c r="E3664" s="29" t="s">
        <v>1838</v>
      </c>
      <c r="F3664" s="28">
        <v>59900</v>
      </c>
      <c r="G3664" s="28">
        <v>-59899</v>
      </c>
      <c r="H3664" s="32">
        <v>1</v>
      </c>
      <c r="I3664" s="110"/>
      <c r="J3664" s="22"/>
    </row>
    <row r="3665" spans="1:10" s="20" customFormat="1" ht="23.25" customHeight="1">
      <c r="A3665" s="30">
        <v>659</v>
      </c>
      <c r="B3665" s="31">
        <v>100000635046</v>
      </c>
      <c r="C3665" s="30">
        <v>0</v>
      </c>
      <c r="D3665" s="29" t="s">
        <v>1681</v>
      </c>
      <c r="E3665" s="29" t="s">
        <v>1838</v>
      </c>
      <c r="F3665" s="28">
        <v>59900</v>
      </c>
      <c r="G3665" s="28">
        <v>-59899</v>
      </c>
      <c r="H3665" s="32">
        <v>1</v>
      </c>
      <c r="I3665" s="110"/>
      <c r="J3665" s="22"/>
    </row>
    <row r="3666" spans="1:10" s="20" customFormat="1" ht="23.25" customHeight="1">
      <c r="A3666" s="30">
        <v>660</v>
      </c>
      <c r="B3666" s="31">
        <v>100000635047</v>
      </c>
      <c r="C3666" s="30">
        <v>0</v>
      </c>
      <c r="D3666" s="29" t="s">
        <v>1681</v>
      </c>
      <c r="E3666" s="29" t="s">
        <v>1838</v>
      </c>
      <c r="F3666" s="28">
        <v>59900</v>
      </c>
      <c r="G3666" s="28">
        <v>-59899</v>
      </c>
      <c r="H3666" s="32">
        <v>1</v>
      </c>
      <c r="I3666" s="110"/>
      <c r="J3666" s="22"/>
    </row>
    <row r="3667" spans="1:10" s="20" customFormat="1" ht="23.25" customHeight="1">
      <c r="A3667" s="30">
        <v>661</v>
      </c>
      <c r="B3667" s="31">
        <v>100000635048</v>
      </c>
      <c r="C3667" s="30">
        <v>0</v>
      </c>
      <c r="D3667" s="29" t="s">
        <v>1681</v>
      </c>
      <c r="E3667" s="29" t="s">
        <v>1838</v>
      </c>
      <c r="F3667" s="28">
        <v>59900</v>
      </c>
      <c r="G3667" s="28">
        <v>-59899</v>
      </c>
      <c r="H3667" s="32">
        <v>1</v>
      </c>
      <c r="I3667" s="110"/>
      <c r="J3667" s="22"/>
    </row>
    <row r="3668" spans="1:10" s="20" customFormat="1" ht="23.25" customHeight="1">
      <c r="A3668" s="30">
        <v>662</v>
      </c>
      <c r="B3668" s="31">
        <v>100000635049</v>
      </c>
      <c r="C3668" s="30">
        <v>0</v>
      </c>
      <c r="D3668" s="29" t="s">
        <v>1681</v>
      </c>
      <c r="E3668" s="29" t="s">
        <v>1838</v>
      </c>
      <c r="F3668" s="28">
        <v>59900</v>
      </c>
      <c r="G3668" s="28">
        <v>-59899</v>
      </c>
      <c r="H3668" s="32">
        <v>1</v>
      </c>
      <c r="I3668" s="110"/>
      <c r="J3668" s="22"/>
    </row>
    <row r="3669" spans="1:10" s="20" customFormat="1" ht="23.25" customHeight="1">
      <c r="A3669" s="30">
        <v>663</v>
      </c>
      <c r="B3669" s="31">
        <v>100000635050</v>
      </c>
      <c r="C3669" s="30">
        <v>0</v>
      </c>
      <c r="D3669" s="29" t="s">
        <v>1681</v>
      </c>
      <c r="E3669" s="29" t="s">
        <v>1838</v>
      </c>
      <c r="F3669" s="28">
        <v>59900</v>
      </c>
      <c r="G3669" s="28">
        <v>-59899</v>
      </c>
      <c r="H3669" s="32">
        <v>1</v>
      </c>
      <c r="I3669" s="110"/>
      <c r="J3669" s="22"/>
    </row>
    <row r="3670" spans="1:10" s="20" customFormat="1" ht="23.25" customHeight="1">
      <c r="A3670" s="30">
        <v>664</v>
      </c>
      <c r="B3670" s="31">
        <v>100000635051</v>
      </c>
      <c r="C3670" s="30">
        <v>0</v>
      </c>
      <c r="D3670" s="29" t="s">
        <v>1681</v>
      </c>
      <c r="E3670" s="29" t="s">
        <v>1838</v>
      </c>
      <c r="F3670" s="28">
        <v>59900</v>
      </c>
      <c r="G3670" s="28">
        <v>-59899</v>
      </c>
      <c r="H3670" s="32">
        <v>1</v>
      </c>
      <c r="I3670" s="110"/>
      <c r="J3670" s="22"/>
    </row>
    <row r="3671" spans="1:10" s="20" customFormat="1" ht="23.25" customHeight="1">
      <c r="A3671" s="30">
        <v>665</v>
      </c>
      <c r="B3671" s="31">
        <v>100000635052</v>
      </c>
      <c r="C3671" s="30">
        <v>0</v>
      </c>
      <c r="D3671" s="29" t="s">
        <v>1681</v>
      </c>
      <c r="E3671" s="29" t="s">
        <v>1838</v>
      </c>
      <c r="F3671" s="28">
        <v>59900</v>
      </c>
      <c r="G3671" s="28">
        <v>-59899</v>
      </c>
      <c r="H3671" s="32">
        <v>1</v>
      </c>
      <c r="I3671" s="110"/>
      <c r="J3671" s="22"/>
    </row>
    <row r="3672" spans="1:10" s="20" customFormat="1" ht="23.25" customHeight="1">
      <c r="A3672" s="30">
        <v>666</v>
      </c>
      <c r="B3672" s="31">
        <v>100000635053</v>
      </c>
      <c r="C3672" s="30">
        <v>0</v>
      </c>
      <c r="D3672" s="29" t="s">
        <v>1681</v>
      </c>
      <c r="E3672" s="29" t="s">
        <v>1838</v>
      </c>
      <c r="F3672" s="28">
        <v>59900</v>
      </c>
      <c r="G3672" s="28">
        <v>-59899</v>
      </c>
      <c r="H3672" s="32">
        <v>1</v>
      </c>
      <c r="I3672" s="110"/>
      <c r="J3672" s="22"/>
    </row>
    <row r="3673" spans="1:10" s="20" customFormat="1" ht="23.25" customHeight="1">
      <c r="A3673" s="30">
        <v>667</v>
      </c>
      <c r="B3673" s="31">
        <v>100000635054</v>
      </c>
      <c r="C3673" s="30">
        <v>0</v>
      </c>
      <c r="D3673" s="29" t="s">
        <v>1681</v>
      </c>
      <c r="E3673" s="29" t="s">
        <v>1838</v>
      </c>
      <c r="F3673" s="28">
        <v>59900</v>
      </c>
      <c r="G3673" s="28">
        <v>-59899</v>
      </c>
      <c r="H3673" s="32">
        <v>1</v>
      </c>
      <c r="I3673" s="110"/>
      <c r="J3673" s="22"/>
    </row>
    <row r="3674" spans="1:10" s="20" customFormat="1" ht="23.25" customHeight="1">
      <c r="A3674" s="30">
        <v>668</v>
      </c>
      <c r="B3674" s="31">
        <v>100000635055</v>
      </c>
      <c r="C3674" s="30">
        <v>0</v>
      </c>
      <c r="D3674" s="29" t="s">
        <v>1681</v>
      </c>
      <c r="E3674" s="29" t="s">
        <v>1838</v>
      </c>
      <c r="F3674" s="28">
        <v>59900</v>
      </c>
      <c r="G3674" s="28">
        <v>-59899</v>
      </c>
      <c r="H3674" s="32">
        <v>1</v>
      </c>
      <c r="I3674" s="110"/>
      <c r="J3674" s="22"/>
    </row>
    <row r="3675" spans="1:10" s="20" customFormat="1" ht="23.25" customHeight="1">
      <c r="A3675" s="30">
        <v>669</v>
      </c>
      <c r="B3675" s="31">
        <v>100000635056</v>
      </c>
      <c r="C3675" s="30">
        <v>0</v>
      </c>
      <c r="D3675" s="29" t="s">
        <v>1681</v>
      </c>
      <c r="E3675" s="29" t="s">
        <v>1838</v>
      </c>
      <c r="F3675" s="28">
        <v>59900</v>
      </c>
      <c r="G3675" s="28">
        <v>-59899</v>
      </c>
      <c r="H3675" s="32">
        <v>1</v>
      </c>
      <c r="I3675" s="110"/>
      <c r="J3675" s="22"/>
    </row>
    <row r="3676" spans="1:10" s="20" customFormat="1" ht="23.25" customHeight="1">
      <c r="A3676" s="30">
        <v>670</v>
      </c>
      <c r="B3676" s="31">
        <v>100000635057</v>
      </c>
      <c r="C3676" s="30">
        <v>0</v>
      </c>
      <c r="D3676" s="29" t="s">
        <v>1681</v>
      </c>
      <c r="E3676" s="29" t="s">
        <v>1838</v>
      </c>
      <c r="F3676" s="28">
        <v>59900</v>
      </c>
      <c r="G3676" s="28">
        <v>-59899</v>
      </c>
      <c r="H3676" s="32">
        <v>1</v>
      </c>
      <c r="I3676" s="110"/>
      <c r="J3676" s="22"/>
    </row>
    <row r="3677" spans="1:10" s="20" customFormat="1" ht="23.25" customHeight="1">
      <c r="A3677" s="30">
        <v>671</v>
      </c>
      <c r="B3677" s="31">
        <v>100000635058</v>
      </c>
      <c r="C3677" s="30">
        <v>0</v>
      </c>
      <c r="D3677" s="29" t="s">
        <v>1681</v>
      </c>
      <c r="E3677" s="29" t="s">
        <v>1838</v>
      </c>
      <c r="F3677" s="28">
        <v>59900</v>
      </c>
      <c r="G3677" s="28">
        <v>-59899</v>
      </c>
      <c r="H3677" s="32">
        <v>1</v>
      </c>
      <c r="I3677" s="110"/>
      <c r="J3677" s="22"/>
    </row>
    <row r="3678" spans="1:10" s="20" customFormat="1" ht="23.25" customHeight="1">
      <c r="A3678" s="30">
        <v>672</v>
      </c>
      <c r="B3678" s="31">
        <v>100000635059</v>
      </c>
      <c r="C3678" s="30">
        <v>0</v>
      </c>
      <c r="D3678" s="29" t="s">
        <v>1681</v>
      </c>
      <c r="E3678" s="29" t="s">
        <v>1838</v>
      </c>
      <c r="F3678" s="28">
        <v>59900</v>
      </c>
      <c r="G3678" s="28">
        <v>-59899</v>
      </c>
      <c r="H3678" s="32">
        <v>1</v>
      </c>
      <c r="I3678" s="110"/>
      <c r="J3678" s="22"/>
    </row>
    <row r="3679" spans="1:10" s="20" customFormat="1" ht="23.25" customHeight="1">
      <c r="A3679" s="30">
        <v>673</v>
      </c>
      <c r="B3679" s="31">
        <v>100000635060</v>
      </c>
      <c r="C3679" s="30">
        <v>0</v>
      </c>
      <c r="D3679" s="29" t="s">
        <v>1681</v>
      </c>
      <c r="E3679" s="29" t="s">
        <v>1838</v>
      </c>
      <c r="F3679" s="28">
        <v>59900</v>
      </c>
      <c r="G3679" s="28">
        <v>-59899</v>
      </c>
      <c r="H3679" s="32">
        <v>1</v>
      </c>
      <c r="I3679" s="110"/>
      <c r="J3679" s="22"/>
    </row>
    <row r="3680" spans="1:10" s="20" customFormat="1" ht="23.25" customHeight="1">
      <c r="A3680" s="30">
        <v>674</v>
      </c>
      <c r="B3680" s="31">
        <v>100000635061</v>
      </c>
      <c r="C3680" s="30">
        <v>0</v>
      </c>
      <c r="D3680" s="29" t="s">
        <v>1681</v>
      </c>
      <c r="E3680" s="29" t="s">
        <v>1838</v>
      </c>
      <c r="F3680" s="28">
        <v>59900</v>
      </c>
      <c r="G3680" s="28">
        <v>-59899</v>
      </c>
      <c r="H3680" s="32">
        <v>1</v>
      </c>
      <c r="I3680" s="110"/>
      <c r="J3680" s="22"/>
    </row>
    <row r="3681" spans="1:10" s="20" customFormat="1" ht="23.25" customHeight="1">
      <c r="A3681" s="30">
        <v>675</v>
      </c>
      <c r="B3681" s="31">
        <v>100000635062</v>
      </c>
      <c r="C3681" s="30">
        <v>0</v>
      </c>
      <c r="D3681" s="29" t="s">
        <v>1681</v>
      </c>
      <c r="E3681" s="29" t="s">
        <v>1838</v>
      </c>
      <c r="F3681" s="28">
        <v>59900</v>
      </c>
      <c r="G3681" s="28">
        <v>-59899</v>
      </c>
      <c r="H3681" s="32">
        <v>1</v>
      </c>
      <c r="I3681" s="110"/>
      <c r="J3681" s="22"/>
    </row>
    <row r="3682" spans="1:10" s="20" customFormat="1" ht="23.25" customHeight="1">
      <c r="A3682" s="30">
        <v>676</v>
      </c>
      <c r="B3682" s="31">
        <v>100000635063</v>
      </c>
      <c r="C3682" s="30">
        <v>0</v>
      </c>
      <c r="D3682" s="29" t="s">
        <v>1681</v>
      </c>
      <c r="E3682" s="29" t="s">
        <v>1838</v>
      </c>
      <c r="F3682" s="28">
        <v>59900</v>
      </c>
      <c r="G3682" s="28">
        <v>-59899</v>
      </c>
      <c r="H3682" s="32">
        <v>1</v>
      </c>
      <c r="I3682" s="110"/>
      <c r="J3682" s="22"/>
    </row>
    <row r="3683" spans="1:10" s="20" customFormat="1" ht="23.25" customHeight="1">
      <c r="A3683" s="30">
        <v>677</v>
      </c>
      <c r="B3683" s="31">
        <v>100000635064</v>
      </c>
      <c r="C3683" s="30">
        <v>0</v>
      </c>
      <c r="D3683" s="29" t="s">
        <v>1681</v>
      </c>
      <c r="E3683" s="29" t="s">
        <v>1838</v>
      </c>
      <c r="F3683" s="28">
        <v>59900</v>
      </c>
      <c r="G3683" s="28">
        <v>-59899</v>
      </c>
      <c r="H3683" s="32">
        <v>1</v>
      </c>
      <c r="I3683" s="110"/>
      <c r="J3683" s="22"/>
    </row>
    <row r="3684" spans="1:10" s="20" customFormat="1" ht="23.25" customHeight="1">
      <c r="A3684" s="30">
        <v>678</v>
      </c>
      <c r="B3684" s="31">
        <v>100000635065</v>
      </c>
      <c r="C3684" s="30">
        <v>0</v>
      </c>
      <c r="D3684" s="29" t="s">
        <v>1681</v>
      </c>
      <c r="E3684" s="29" t="s">
        <v>1838</v>
      </c>
      <c r="F3684" s="28">
        <v>59900</v>
      </c>
      <c r="G3684" s="28">
        <v>-59899</v>
      </c>
      <c r="H3684" s="32">
        <v>1</v>
      </c>
      <c r="I3684" s="110"/>
      <c r="J3684" s="22"/>
    </row>
    <row r="3685" spans="1:10" s="20" customFormat="1" ht="23.25" customHeight="1">
      <c r="A3685" s="30">
        <v>679</v>
      </c>
      <c r="B3685" s="31">
        <v>100000635066</v>
      </c>
      <c r="C3685" s="30">
        <v>0</v>
      </c>
      <c r="D3685" s="29" t="s">
        <v>1681</v>
      </c>
      <c r="E3685" s="29" t="s">
        <v>1838</v>
      </c>
      <c r="F3685" s="28">
        <v>59900</v>
      </c>
      <c r="G3685" s="28">
        <v>-59899</v>
      </c>
      <c r="H3685" s="32">
        <v>1</v>
      </c>
      <c r="I3685" s="110"/>
      <c r="J3685" s="22"/>
    </row>
    <row r="3686" spans="1:10" s="20" customFormat="1" ht="23.25" customHeight="1">
      <c r="A3686" s="30">
        <v>680</v>
      </c>
      <c r="B3686" s="31">
        <v>100000635067</v>
      </c>
      <c r="C3686" s="30">
        <v>0</v>
      </c>
      <c r="D3686" s="29" t="s">
        <v>1681</v>
      </c>
      <c r="E3686" s="29" t="s">
        <v>1838</v>
      </c>
      <c r="F3686" s="28">
        <v>59900</v>
      </c>
      <c r="G3686" s="28">
        <v>-59899</v>
      </c>
      <c r="H3686" s="32">
        <v>1</v>
      </c>
      <c r="I3686" s="110"/>
      <c r="J3686" s="22"/>
    </row>
    <row r="3687" spans="1:10" s="20" customFormat="1" ht="23.25" customHeight="1">
      <c r="A3687" s="30">
        <v>681</v>
      </c>
      <c r="B3687" s="31">
        <v>100000635068</v>
      </c>
      <c r="C3687" s="30">
        <v>0</v>
      </c>
      <c r="D3687" s="29" t="s">
        <v>1681</v>
      </c>
      <c r="E3687" s="29" t="s">
        <v>1838</v>
      </c>
      <c r="F3687" s="28">
        <v>59900</v>
      </c>
      <c r="G3687" s="28">
        <v>-59899</v>
      </c>
      <c r="H3687" s="32">
        <v>1</v>
      </c>
      <c r="I3687" s="110"/>
      <c r="J3687" s="22"/>
    </row>
    <row r="3688" spans="1:10" s="20" customFormat="1" ht="23.25" customHeight="1">
      <c r="A3688" s="30">
        <v>682</v>
      </c>
      <c r="B3688" s="31">
        <v>100000635069</v>
      </c>
      <c r="C3688" s="30">
        <v>0</v>
      </c>
      <c r="D3688" s="29" t="s">
        <v>1681</v>
      </c>
      <c r="E3688" s="29" t="s">
        <v>1838</v>
      </c>
      <c r="F3688" s="28">
        <v>59900</v>
      </c>
      <c r="G3688" s="28">
        <v>-59899</v>
      </c>
      <c r="H3688" s="32">
        <v>1</v>
      </c>
      <c r="I3688" s="110"/>
      <c r="J3688" s="22"/>
    </row>
    <row r="3689" spans="1:10" s="20" customFormat="1" ht="23.25" customHeight="1">
      <c r="A3689" s="30">
        <v>683</v>
      </c>
      <c r="B3689" s="31">
        <v>100000635070</v>
      </c>
      <c r="C3689" s="30">
        <v>0</v>
      </c>
      <c r="D3689" s="29" t="s">
        <v>1681</v>
      </c>
      <c r="E3689" s="29" t="s">
        <v>1838</v>
      </c>
      <c r="F3689" s="28">
        <v>59900</v>
      </c>
      <c r="G3689" s="28">
        <v>-59899</v>
      </c>
      <c r="H3689" s="32">
        <v>1</v>
      </c>
      <c r="I3689" s="110"/>
      <c r="J3689" s="22"/>
    </row>
    <row r="3690" spans="1:10" s="20" customFormat="1" ht="23.25" customHeight="1">
      <c r="A3690" s="30">
        <v>684</v>
      </c>
      <c r="B3690" s="31">
        <v>100000635071</v>
      </c>
      <c r="C3690" s="30">
        <v>0</v>
      </c>
      <c r="D3690" s="29" t="s">
        <v>1681</v>
      </c>
      <c r="E3690" s="29" t="s">
        <v>1838</v>
      </c>
      <c r="F3690" s="28">
        <v>59900</v>
      </c>
      <c r="G3690" s="28">
        <v>-59899</v>
      </c>
      <c r="H3690" s="32">
        <v>1</v>
      </c>
      <c r="I3690" s="110"/>
      <c r="J3690" s="22"/>
    </row>
    <row r="3691" spans="1:10" s="20" customFormat="1" ht="23.25" customHeight="1">
      <c r="A3691" s="30">
        <v>685</v>
      </c>
      <c r="B3691" s="31">
        <v>100000635072</v>
      </c>
      <c r="C3691" s="30">
        <v>0</v>
      </c>
      <c r="D3691" s="29" t="s">
        <v>1681</v>
      </c>
      <c r="E3691" s="29" t="s">
        <v>1838</v>
      </c>
      <c r="F3691" s="28">
        <v>59900</v>
      </c>
      <c r="G3691" s="28">
        <v>-59899</v>
      </c>
      <c r="H3691" s="32">
        <v>1</v>
      </c>
      <c r="I3691" s="110"/>
      <c r="J3691" s="22"/>
    </row>
    <row r="3692" spans="1:10" s="20" customFormat="1" ht="23.25" customHeight="1">
      <c r="A3692" s="30">
        <v>686</v>
      </c>
      <c r="B3692" s="31">
        <v>100000635073</v>
      </c>
      <c r="C3692" s="30">
        <v>0</v>
      </c>
      <c r="D3692" s="29" t="s">
        <v>1681</v>
      </c>
      <c r="E3692" s="29" t="s">
        <v>1838</v>
      </c>
      <c r="F3692" s="28">
        <v>59900</v>
      </c>
      <c r="G3692" s="28">
        <v>-59899</v>
      </c>
      <c r="H3692" s="32">
        <v>1</v>
      </c>
      <c r="I3692" s="110"/>
      <c r="J3692" s="22"/>
    </row>
    <row r="3693" spans="1:10" s="20" customFormat="1" ht="23.25" customHeight="1">
      <c r="A3693" s="30">
        <v>687</v>
      </c>
      <c r="B3693" s="31">
        <v>100000635074</v>
      </c>
      <c r="C3693" s="30">
        <v>0</v>
      </c>
      <c r="D3693" s="29" t="s">
        <v>1681</v>
      </c>
      <c r="E3693" s="29" t="s">
        <v>1838</v>
      </c>
      <c r="F3693" s="28">
        <v>59900</v>
      </c>
      <c r="G3693" s="28">
        <v>-59899</v>
      </c>
      <c r="H3693" s="32">
        <v>1</v>
      </c>
      <c r="I3693" s="110"/>
      <c r="J3693" s="22"/>
    </row>
    <row r="3694" spans="1:10" s="20" customFormat="1" ht="23.25" customHeight="1">
      <c r="A3694" s="30">
        <v>688</v>
      </c>
      <c r="B3694" s="31">
        <v>100000635075</v>
      </c>
      <c r="C3694" s="30">
        <v>0</v>
      </c>
      <c r="D3694" s="29" t="s">
        <v>1681</v>
      </c>
      <c r="E3694" s="29" t="s">
        <v>1838</v>
      </c>
      <c r="F3694" s="28">
        <v>59900</v>
      </c>
      <c r="G3694" s="28">
        <v>-59899</v>
      </c>
      <c r="H3694" s="32">
        <v>1</v>
      </c>
      <c r="I3694" s="110"/>
      <c r="J3694" s="22"/>
    </row>
    <row r="3695" spans="1:10" s="20" customFormat="1" ht="23.25" customHeight="1">
      <c r="A3695" s="30">
        <v>689</v>
      </c>
      <c r="B3695" s="31">
        <v>100000635076</v>
      </c>
      <c r="C3695" s="30">
        <v>0</v>
      </c>
      <c r="D3695" s="29" t="s">
        <v>1681</v>
      </c>
      <c r="E3695" s="29" t="s">
        <v>1838</v>
      </c>
      <c r="F3695" s="28">
        <v>59900</v>
      </c>
      <c r="G3695" s="28">
        <v>-59899</v>
      </c>
      <c r="H3695" s="32">
        <v>1</v>
      </c>
      <c r="I3695" s="110"/>
      <c r="J3695" s="22"/>
    </row>
    <row r="3696" spans="1:10" s="20" customFormat="1" ht="23.25" customHeight="1">
      <c r="A3696" s="30">
        <v>690</v>
      </c>
      <c r="B3696" s="31">
        <v>100000635077</v>
      </c>
      <c r="C3696" s="30">
        <v>0</v>
      </c>
      <c r="D3696" s="29" t="s">
        <v>1681</v>
      </c>
      <c r="E3696" s="29" t="s">
        <v>1838</v>
      </c>
      <c r="F3696" s="28">
        <v>59900</v>
      </c>
      <c r="G3696" s="28">
        <v>-59899</v>
      </c>
      <c r="H3696" s="32">
        <v>1</v>
      </c>
      <c r="I3696" s="110"/>
      <c r="J3696" s="22"/>
    </row>
    <row r="3697" spans="1:10" s="20" customFormat="1" ht="23.25" customHeight="1">
      <c r="A3697" s="30">
        <v>691</v>
      </c>
      <c r="B3697" s="31">
        <v>100000635078</v>
      </c>
      <c r="C3697" s="30">
        <v>0</v>
      </c>
      <c r="D3697" s="29" t="s">
        <v>1681</v>
      </c>
      <c r="E3697" s="29" t="s">
        <v>1838</v>
      </c>
      <c r="F3697" s="28">
        <v>59900</v>
      </c>
      <c r="G3697" s="28">
        <v>-59899</v>
      </c>
      <c r="H3697" s="32">
        <v>1</v>
      </c>
      <c r="I3697" s="110"/>
      <c r="J3697" s="22"/>
    </row>
    <row r="3698" spans="1:10" s="20" customFormat="1" ht="23.25" customHeight="1">
      <c r="A3698" s="30">
        <v>692</v>
      </c>
      <c r="B3698" s="31">
        <v>100000635079</v>
      </c>
      <c r="C3698" s="30">
        <v>0</v>
      </c>
      <c r="D3698" s="29" t="s">
        <v>1681</v>
      </c>
      <c r="E3698" s="29" t="s">
        <v>1838</v>
      </c>
      <c r="F3698" s="28">
        <v>59900</v>
      </c>
      <c r="G3698" s="28">
        <v>-59899</v>
      </c>
      <c r="H3698" s="32">
        <v>1</v>
      </c>
      <c r="I3698" s="110"/>
      <c r="J3698" s="22"/>
    </row>
    <row r="3699" spans="1:10" s="20" customFormat="1" ht="23.25" customHeight="1">
      <c r="A3699" s="30">
        <v>693</v>
      </c>
      <c r="B3699" s="31">
        <v>100000635080</v>
      </c>
      <c r="C3699" s="30">
        <v>0</v>
      </c>
      <c r="D3699" s="29" t="s">
        <v>1681</v>
      </c>
      <c r="E3699" s="29" t="s">
        <v>1838</v>
      </c>
      <c r="F3699" s="28">
        <v>59900</v>
      </c>
      <c r="G3699" s="28">
        <v>-59899</v>
      </c>
      <c r="H3699" s="32">
        <v>1</v>
      </c>
      <c r="I3699" s="110"/>
      <c r="J3699" s="22"/>
    </row>
    <row r="3700" spans="1:10" s="20" customFormat="1" ht="23.25" customHeight="1">
      <c r="A3700" s="30">
        <v>694</v>
      </c>
      <c r="B3700" s="31">
        <v>100000635081</v>
      </c>
      <c r="C3700" s="30">
        <v>0</v>
      </c>
      <c r="D3700" s="29" t="s">
        <v>1681</v>
      </c>
      <c r="E3700" s="29" t="s">
        <v>1838</v>
      </c>
      <c r="F3700" s="28">
        <v>59900</v>
      </c>
      <c r="G3700" s="28">
        <v>-59899</v>
      </c>
      <c r="H3700" s="32">
        <v>1</v>
      </c>
      <c r="I3700" s="110"/>
      <c r="J3700" s="22"/>
    </row>
    <row r="3701" spans="1:10" s="20" customFormat="1" ht="23.25" customHeight="1">
      <c r="A3701" s="30">
        <v>695</v>
      </c>
      <c r="B3701" s="31">
        <v>100000635082</v>
      </c>
      <c r="C3701" s="30">
        <v>0</v>
      </c>
      <c r="D3701" s="29" t="s">
        <v>1681</v>
      </c>
      <c r="E3701" s="29" t="s">
        <v>1838</v>
      </c>
      <c r="F3701" s="28">
        <v>59900</v>
      </c>
      <c r="G3701" s="28">
        <v>-59899</v>
      </c>
      <c r="H3701" s="32">
        <v>1</v>
      </c>
      <c r="I3701" s="110"/>
      <c r="J3701" s="22"/>
    </row>
    <row r="3702" spans="1:10" s="20" customFormat="1" ht="23.25" customHeight="1">
      <c r="A3702" s="30">
        <v>696</v>
      </c>
      <c r="B3702" s="31">
        <v>100000635083</v>
      </c>
      <c r="C3702" s="30">
        <v>0</v>
      </c>
      <c r="D3702" s="29" t="s">
        <v>1681</v>
      </c>
      <c r="E3702" s="29" t="s">
        <v>1838</v>
      </c>
      <c r="F3702" s="28">
        <v>59900</v>
      </c>
      <c r="G3702" s="28">
        <v>-59899</v>
      </c>
      <c r="H3702" s="32">
        <v>1</v>
      </c>
      <c r="I3702" s="110"/>
      <c r="J3702" s="22"/>
    </row>
    <row r="3703" spans="1:10" s="20" customFormat="1" ht="23.25" customHeight="1">
      <c r="A3703" s="30">
        <v>697</v>
      </c>
      <c r="B3703" s="31">
        <v>100000635084</v>
      </c>
      <c r="C3703" s="30">
        <v>0</v>
      </c>
      <c r="D3703" s="29" t="s">
        <v>1681</v>
      </c>
      <c r="E3703" s="29" t="s">
        <v>1838</v>
      </c>
      <c r="F3703" s="28">
        <v>59900</v>
      </c>
      <c r="G3703" s="28">
        <v>-59899</v>
      </c>
      <c r="H3703" s="32">
        <v>1</v>
      </c>
      <c r="I3703" s="110"/>
      <c r="J3703" s="22"/>
    </row>
    <row r="3704" spans="1:10" s="20" customFormat="1" ht="23.25" customHeight="1">
      <c r="A3704" s="30">
        <v>698</v>
      </c>
      <c r="B3704" s="31">
        <v>100000635085</v>
      </c>
      <c r="C3704" s="30">
        <v>0</v>
      </c>
      <c r="D3704" s="29" t="s">
        <v>1681</v>
      </c>
      <c r="E3704" s="29" t="s">
        <v>1839</v>
      </c>
      <c r="F3704" s="28">
        <v>28000</v>
      </c>
      <c r="G3704" s="28">
        <v>-27999</v>
      </c>
      <c r="H3704" s="32">
        <v>1</v>
      </c>
      <c r="I3704" s="110"/>
      <c r="J3704" s="22"/>
    </row>
    <row r="3705" spans="1:10" s="20" customFormat="1" ht="23.25" customHeight="1">
      <c r="A3705" s="30">
        <v>699</v>
      </c>
      <c r="B3705" s="31">
        <v>100000635086</v>
      </c>
      <c r="C3705" s="30">
        <v>0</v>
      </c>
      <c r="D3705" s="29" t="s">
        <v>1681</v>
      </c>
      <c r="E3705" s="29" t="s">
        <v>1839</v>
      </c>
      <c r="F3705" s="28">
        <v>28000</v>
      </c>
      <c r="G3705" s="28">
        <v>-27999</v>
      </c>
      <c r="H3705" s="32">
        <v>1</v>
      </c>
      <c r="I3705" s="110"/>
      <c r="J3705" s="22"/>
    </row>
    <row r="3706" spans="1:10" s="20" customFormat="1" ht="23.25" customHeight="1">
      <c r="A3706" s="30">
        <v>700</v>
      </c>
      <c r="B3706" s="31">
        <v>100000635087</v>
      </c>
      <c r="C3706" s="30">
        <v>0</v>
      </c>
      <c r="D3706" s="29" t="s">
        <v>1681</v>
      </c>
      <c r="E3706" s="29" t="s">
        <v>1839</v>
      </c>
      <c r="F3706" s="28">
        <v>28000</v>
      </c>
      <c r="G3706" s="28">
        <v>-27999</v>
      </c>
      <c r="H3706" s="32">
        <v>1</v>
      </c>
      <c r="I3706" s="110"/>
      <c r="J3706" s="22"/>
    </row>
    <row r="3707" spans="1:10" s="20" customFormat="1" ht="23.25" customHeight="1">
      <c r="A3707" s="30">
        <v>701</v>
      </c>
      <c r="B3707" s="31">
        <v>100000635088</v>
      </c>
      <c r="C3707" s="30">
        <v>0</v>
      </c>
      <c r="D3707" s="29" t="s">
        <v>1681</v>
      </c>
      <c r="E3707" s="29" t="s">
        <v>1839</v>
      </c>
      <c r="F3707" s="28">
        <v>28000</v>
      </c>
      <c r="G3707" s="28">
        <v>-27999</v>
      </c>
      <c r="H3707" s="32">
        <v>1</v>
      </c>
      <c r="I3707" s="110"/>
      <c r="J3707" s="22"/>
    </row>
    <row r="3708" spans="1:10" s="20" customFormat="1" ht="23.25" customHeight="1">
      <c r="A3708" s="30">
        <v>702</v>
      </c>
      <c r="B3708" s="31">
        <v>100000635089</v>
      </c>
      <c r="C3708" s="30">
        <v>0</v>
      </c>
      <c r="D3708" s="29" t="s">
        <v>1681</v>
      </c>
      <c r="E3708" s="29" t="s">
        <v>1839</v>
      </c>
      <c r="F3708" s="28">
        <v>28000</v>
      </c>
      <c r="G3708" s="28">
        <v>-27999</v>
      </c>
      <c r="H3708" s="32">
        <v>1</v>
      </c>
      <c r="I3708" s="110"/>
      <c r="J3708" s="22"/>
    </row>
    <row r="3709" spans="1:10" s="20" customFormat="1" ht="23.25" customHeight="1">
      <c r="A3709" s="30">
        <v>703</v>
      </c>
      <c r="B3709" s="31">
        <v>100000635090</v>
      </c>
      <c r="C3709" s="30">
        <v>0</v>
      </c>
      <c r="D3709" s="29" t="s">
        <v>1681</v>
      </c>
      <c r="E3709" s="29" t="s">
        <v>1839</v>
      </c>
      <c r="F3709" s="28">
        <v>28000</v>
      </c>
      <c r="G3709" s="28">
        <v>-27999</v>
      </c>
      <c r="H3709" s="32">
        <v>1</v>
      </c>
      <c r="I3709" s="110"/>
      <c r="J3709" s="22"/>
    </row>
    <row r="3710" spans="1:10" s="20" customFormat="1" ht="23.25" customHeight="1">
      <c r="A3710" s="30">
        <v>704</v>
      </c>
      <c r="B3710" s="31">
        <v>100000635091</v>
      </c>
      <c r="C3710" s="30">
        <v>0</v>
      </c>
      <c r="D3710" s="29" t="s">
        <v>1681</v>
      </c>
      <c r="E3710" s="29" t="s">
        <v>1840</v>
      </c>
      <c r="F3710" s="28">
        <v>2507224</v>
      </c>
      <c r="G3710" s="28">
        <v>-2507223</v>
      </c>
      <c r="H3710" s="32">
        <v>1</v>
      </c>
      <c r="I3710" s="110"/>
      <c r="J3710" s="22"/>
    </row>
    <row r="3711" spans="1:10" s="20" customFormat="1" ht="23.25" customHeight="1">
      <c r="A3711" s="30">
        <v>705</v>
      </c>
      <c r="B3711" s="31">
        <v>100000635092</v>
      </c>
      <c r="C3711" s="30">
        <v>0</v>
      </c>
      <c r="D3711" s="29" t="s">
        <v>1681</v>
      </c>
      <c r="E3711" s="29" t="s">
        <v>1840</v>
      </c>
      <c r="F3711" s="28">
        <v>2507224</v>
      </c>
      <c r="G3711" s="28">
        <v>-2507223</v>
      </c>
      <c r="H3711" s="32">
        <v>1</v>
      </c>
      <c r="I3711" s="110"/>
      <c r="J3711" s="22"/>
    </row>
    <row r="3712" spans="1:10" s="20" customFormat="1" ht="23.25" customHeight="1">
      <c r="A3712" s="30">
        <v>706</v>
      </c>
      <c r="B3712" s="31">
        <v>100000635093</v>
      </c>
      <c r="C3712" s="30">
        <v>0</v>
      </c>
      <c r="D3712" s="29" t="s">
        <v>1681</v>
      </c>
      <c r="E3712" s="29" t="s">
        <v>1841</v>
      </c>
      <c r="F3712" s="28">
        <v>2322649</v>
      </c>
      <c r="G3712" s="28">
        <v>-2322648</v>
      </c>
      <c r="H3712" s="32">
        <v>1</v>
      </c>
      <c r="I3712" s="110"/>
      <c r="J3712" s="22"/>
    </row>
    <row r="3713" spans="1:10" s="20" customFormat="1" ht="23.25" customHeight="1">
      <c r="A3713" s="30">
        <v>707</v>
      </c>
      <c r="B3713" s="31">
        <v>100000635094</v>
      </c>
      <c r="C3713" s="30">
        <v>0</v>
      </c>
      <c r="D3713" s="29" t="s">
        <v>1681</v>
      </c>
      <c r="E3713" s="29" t="s">
        <v>1841</v>
      </c>
      <c r="F3713" s="28">
        <v>2322649</v>
      </c>
      <c r="G3713" s="28">
        <v>-2322648</v>
      </c>
      <c r="H3713" s="32">
        <v>1</v>
      </c>
      <c r="I3713" s="110"/>
      <c r="J3713" s="22"/>
    </row>
    <row r="3714" spans="1:10" s="20" customFormat="1" ht="23.25" customHeight="1">
      <c r="A3714" s="30">
        <v>708</v>
      </c>
      <c r="B3714" s="31">
        <v>100000635095</v>
      </c>
      <c r="C3714" s="30">
        <v>0</v>
      </c>
      <c r="D3714" s="29" t="s">
        <v>1681</v>
      </c>
      <c r="E3714" s="29" t="s">
        <v>1841</v>
      </c>
      <c r="F3714" s="28">
        <v>2090254</v>
      </c>
      <c r="G3714" s="28">
        <v>-2090253</v>
      </c>
      <c r="H3714" s="32">
        <v>1</v>
      </c>
      <c r="I3714" s="110"/>
      <c r="J3714" s="22"/>
    </row>
    <row r="3715" spans="1:10" s="20" customFormat="1" ht="23.25" customHeight="1">
      <c r="A3715" s="30">
        <v>709</v>
      </c>
      <c r="B3715" s="31">
        <v>100000635096</v>
      </c>
      <c r="C3715" s="30">
        <v>0</v>
      </c>
      <c r="D3715" s="29" t="s">
        <v>1681</v>
      </c>
      <c r="E3715" s="29" t="s">
        <v>1841</v>
      </c>
      <c r="F3715" s="28">
        <v>2090254</v>
      </c>
      <c r="G3715" s="28">
        <v>-2090253</v>
      </c>
      <c r="H3715" s="32">
        <v>1</v>
      </c>
      <c r="I3715" s="110"/>
      <c r="J3715" s="22"/>
    </row>
    <row r="3716" spans="1:10" s="20" customFormat="1" ht="23.25" customHeight="1">
      <c r="A3716" s="30">
        <v>710</v>
      </c>
      <c r="B3716" s="31">
        <v>100000635097</v>
      </c>
      <c r="C3716" s="30">
        <v>0</v>
      </c>
      <c r="D3716" s="29" t="s">
        <v>1681</v>
      </c>
      <c r="E3716" s="29" t="s">
        <v>1841</v>
      </c>
      <c r="F3716" s="28">
        <v>2090254</v>
      </c>
      <c r="G3716" s="28">
        <v>-2090253</v>
      </c>
      <c r="H3716" s="32">
        <v>1</v>
      </c>
      <c r="I3716" s="110"/>
      <c r="J3716" s="22"/>
    </row>
    <row r="3717" spans="1:10" s="20" customFormat="1" ht="23.25" customHeight="1">
      <c r="A3717" s="30">
        <v>711</v>
      </c>
      <c r="B3717" s="31">
        <v>100000635098</v>
      </c>
      <c r="C3717" s="30">
        <v>0</v>
      </c>
      <c r="D3717" s="29" t="s">
        <v>1681</v>
      </c>
      <c r="E3717" s="29" t="s">
        <v>1841</v>
      </c>
      <c r="F3717" s="28">
        <v>2090254</v>
      </c>
      <c r="G3717" s="28">
        <v>-2090253</v>
      </c>
      <c r="H3717" s="32">
        <v>1</v>
      </c>
      <c r="I3717" s="110"/>
      <c r="J3717" s="22"/>
    </row>
    <row r="3718" spans="1:10" s="20" customFormat="1" ht="23.25" customHeight="1">
      <c r="A3718" s="30">
        <v>712</v>
      </c>
      <c r="B3718" s="31">
        <v>100000635099</v>
      </c>
      <c r="C3718" s="30">
        <v>0</v>
      </c>
      <c r="D3718" s="29" t="s">
        <v>1681</v>
      </c>
      <c r="E3718" s="29" t="s">
        <v>1841</v>
      </c>
      <c r="F3718" s="28">
        <v>2090254</v>
      </c>
      <c r="G3718" s="28">
        <v>-2090253</v>
      </c>
      <c r="H3718" s="32">
        <v>1</v>
      </c>
      <c r="I3718" s="110"/>
      <c r="J3718" s="22"/>
    </row>
    <row r="3719" spans="1:10" s="20" customFormat="1" ht="23.25" customHeight="1">
      <c r="A3719" s="30">
        <v>713</v>
      </c>
      <c r="B3719" s="31">
        <v>100000635100</v>
      </c>
      <c r="C3719" s="30">
        <v>0</v>
      </c>
      <c r="D3719" s="29" t="s">
        <v>1681</v>
      </c>
      <c r="E3719" s="29" t="s">
        <v>1842</v>
      </c>
      <c r="F3719" s="28">
        <v>37000</v>
      </c>
      <c r="G3719" s="28">
        <v>-36999</v>
      </c>
      <c r="H3719" s="32">
        <v>1</v>
      </c>
      <c r="I3719" s="110"/>
      <c r="J3719" s="22"/>
    </row>
    <row r="3720" spans="1:10" s="20" customFormat="1" ht="23.25" customHeight="1">
      <c r="A3720" s="30">
        <v>714</v>
      </c>
      <c r="B3720" s="31">
        <v>100000635101</v>
      </c>
      <c r="C3720" s="30">
        <v>0</v>
      </c>
      <c r="D3720" s="29" t="s">
        <v>1681</v>
      </c>
      <c r="E3720" s="29" t="s">
        <v>1842</v>
      </c>
      <c r="F3720" s="28">
        <v>37000</v>
      </c>
      <c r="G3720" s="28">
        <v>-36999</v>
      </c>
      <c r="H3720" s="32">
        <v>1</v>
      </c>
      <c r="I3720" s="110"/>
      <c r="J3720" s="22"/>
    </row>
    <row r="3721" spans="1:10" s="20" customFormat="1" ht="23.25" customHeight="1">
      <c r="A3721" s="30">
        <v>715</v>
      </c>
      <c r="B3721" s="31">
        <v>100000635102</v>
      </c>
      <c r="C3721" s="30">
        <v>0</v>
      </c>
      <c r="D3721" s="29" t="s">
        <v>1681</v>
      </c>
      <c r="E3721" s="29" t="s">
        <v>1842</v>
      </c>
      <c r="F3721" s="28">
        <v>37000</v>
      </c>
      <c r="G3721" s="28">
        <v>-36999</v>
      </c>
      <c r="H3721" s="32">
        <v>1</v>
      </c>
      <c r="I3721" s="110"/>
      <c r="J3721" s="22"/>
    </row>
    <row r="3722" spans="1:10" s="20" customFormat="1" ht="23.25" customHeight="1">
      <c r="A3722" s="30">
        <v>716</v>
      </c>
      <c r="B3722" s="31">
        <v>100000635103</v>
      </c>
      <c r="C3722" s="30">
        <v>0</v>
      </c>
      <c r="D3722" s="29" t="s">
        <v>1681</v>
      </c>
      <c r="E3722" s="29" t="s">
        <v>1842</v>
      </c>
      <c r="F3722" s="28">
        <v>37000</v>
      </c>
      <c r="G3722" s="28">
        <v>-36999</v>
      </c>
      <c r="H3722" s="32">
        <v>1</v>
      </c>
      <c r="I3722" s="110"/>
      <c r="J3722" s="22"/>
    </row>
    <row r="3723" spans="1:10" s="20" customFormat="1" ht="23.25" customHeight="1">
      <c r="A3723" s="30">
        <v>717</v>
      </c>
      <c r="B3723" s="31">
        <v>100000635104</v>
      </c>
      <c r="C3723" s="30">
        <v>0</v>
      </c>
      <c r="D3723" s="29" t="s">
        <v>1681</v>
      </c>
      <c r="E3723" s="29" t="s">
        <v>1842</v>
      </c>
      <c r="F3723" s="28">
        <v>37000</v>
      </c>
      <c r="G3723" s="28">
        <v>-36999</v>
      </c>
      <c r="H3723" s="32">
        <v>1</v>
      </c>
      <c r="I3723" s="110"/>
      <c r="J3723" s="22"/>
    </row>
    <row r="3724" spans="1:10" s="20" customFormat="1" ht="23.25" customHeight="1">
      <c r="A3724" s="30">
        <v>718</v>
      </c>
      <c r="B3724" s="31">
        <v>100000635105</v>
      </c>
      <c r="C3724" s="30">
        <v>0</v>
      </c>
      <c r="D3724" s="29" t="s">
        <v>1681</v>
      </c>
      <c r="E3724" s="29" t="s">
        <v>1842</v>
      </c>
      <c r="F3724" s="28">
        <v>37000</v>
      </c>
      <c r="G3724" s="28">
        <v>-36999</v>
      </c>
      <c r="H3724" s="32">
        <v>1</v>
      </c>
      <c r="I3724" s="110"/>
      <c r="J3724" s="22"/>
    </row>
    <row r="3725" spans="1:10" s="20" customFormat="1" ht="23.25" customHeight="1">
      <c r="A3725" s="30">
        <v>719</v>
      </c>
      <c r="B3725" s="31">
        <v>100000635106</v>
      </c>
      <c r="C3725" s="30">
        <v>0</v>
      </c>
      <c r="D3725" s="29" t="s">
        <v>1681</v>
      </c>
      <c r="E3725" s="29" t="s">
        <v>1842</v>
      </c>
      <c r="F3725" s="28">
        <v>37000</v>
      </c>
      <c r="G3725" s="28">
        <v>-36999</v>
      </c>
      <c r="H3725" s="32">
        <v>1</v>
      </c>
      <c r="I3725" s="110"/>
      <c r="J3725" s="22"/>
    </row>
    <row r="3726" spans="1:10" s="20" customFormat="1" ht="23.25" customHeight="1">
      <c r="A3726" s="30">
        <v>720</v>
      </c>
      <c r="B3726" s="31">
        <v>100000635107</v>
      </c>
      <c r="C3726" s="30">
        <v>0</v>
      </c>
      <c r="D3726" s="29" t="s">
        <v>1681</v>
      </c>
      <c r="E3726" s="29" t="s">
        <v>1842</v>
      </c>
      <c r="F3726" s="28">
        <v>37000</v>
      </c>
      <c r="G3726" s="28">
        <v>-36999</v>
      </c>
      <c r="H3726" s="32">
        <v>1</v>
      </c>
      <c r="I3726" s="110"/>
      <c r="J3726" s="22"/>
    </row>
    <row r="3727" spans="1:10" s="20" customFormat="1" ht="23.25" customHeight="1">
      <c r="A3727" s="30">
        <v>721</v>
      </c>
      <c r="B3727" s="31">
        <v>100000635108</v>
      </c>
      <c r="C3727" s="30">
        <v>0</v>
      </c>
      <c r="D3727" s="29" t="s">
        <v>1681</v>
      </c>
      <c r="E3727" s="29" t="s">
        <v>1842</v>
      </c>
      <c r="F3727" s="28">
        <v>37000</v>
      </c>
      <c r="G3727" s="28">
        <v>-36999</v>
      </c>
      <c r="H3727" s="32">
        <v>1</v>
      </c>
      <c r="I3727" s="110"/>
      <c r="J3727" s="22"/>
    </row>
    <row r="3728" spans="1:10" s="20" customFormat="1" ht="23.25" customHeight="1">
      <c r="A3728" s="30">
        <v>722</v>
      </c>
      <c r="B3728" s="31">
        <v>100000635109</v>
      </c>
      <c r="C3728" s="30">
        <v>0</v>
      </c>
      <c r="D3728" s="29" t="s">
        <v>1681</v>
      </c>
      <c r="E3728" s="29" t="s">
        <v>1842</v>
      </c>
      <c r="F3728" s="28">
        <v>37000</v>
      </c>
      <c r="G3728" s="28">
        <v>-36999</v>
      </c>
      <c r="H3728" s="32">
        <v>1</v>
      </c>
      <c r="I3728" s="110"/>
      <c r="J3728" s="22"/>
    </row>
    <row r="3729" spans="1:10" s="20" customFormat="1" ht="23.25" customHeight="1">
      <c r="A3729" s="30">
        <v>723</v>
      </c>
      <c r="B3729" s="31">
        <v>100000635110</v>
      </c>
      <c r="C3729" s="30">
        <v>0</v>
      </c>
      <c r="D3729" s="29" t="s">
        <v>1681</v>
      </c>
      <c r="E3729" s="29" t="s">
        <v>1842</v>
      </c>
      <c r="F3729" s="28">
        <v>37000</v>
      </c>
      <c r="G3729" s="28">
        <v>-36999</v>
      </c>
      <c r="H3729" s="32">
        <v>1</v>
      </c>
      <c r="I3729" s="110"/>
      <c r="J3729" s="22"/>
    </row>
    <row r="3730" spans="1:10" s="20" customFormat="1" ht="23.25" customHeight="1">
      <c r="A3730" s="30">
        <v>724</v>
      </c>
      <c r="B3730" s="31">
        <v>100000635111</v>
      </c>
      <c r="C3730" s="30">
        <v>0</v>
      </c>
      <c r="D3730" s="29" t="s">
        <v>1681</v>
      </c>
      <c r="E3730" s="29" t="s">
        <v>1842</v>
      </c>
      <c r="F3730" s="28">
        <v>37000</v>
      </c>
      <c r="G3730" s="28">
        <v>-36999</v>
      </c>
      <c r="H3730" s="32">
        <v>1</v>
      </c>
      <c r="I3730" s="110"/>
      <c r="J3730" s="22"/>
    </row>
    <row r="3731" spans="1:10" s="20" customFormat="1" ht="23.25" customHeight="1">
      <c r="A3731" s="30">
        <v>725</v>
      </c>
      <c r="B3731" s="31">
        <v>100000635112</v>
      </c>
      <c r="C3731" s="30">
        <v>0</v>
      </c>
      <c r="D3731" s="29" t="s">
        <v>1681</v>
      </c>
      <c r="E3731" s="29" t="s">
        <v>1842</v>
      </c>
      <c r="F3731" s="28">
        <v>37000</v>
      </c>
      <c r="G3731" s="28">
        <v>-36999</v>
      </c>
      <c r="H3731" s="32">
        <v>1</v>
      </c>
      <c r="I3731" s="110"/>
      <c r="J3731" s="22"/>
    </row>
    <row r="3732" spans="1:10" s="20" customFormat="1" ht="23.25" customHeight="1">
      <c r="A3732" s="30">
        <v>726</v>
      </c>
      <c r="B3732" s="31">
        <v>100000635113</v>
      </c>
      <c r="C3732" s="30">
        <v>0</v>
      </c>
      <c r="D3732" s="29" t="s">
        <v>1681</v>
      </c>
      <c r="E3732" s="29" t="s">
        <v>1842</v>
      </c>
      <c r="F3732" s="28">
        <v>37000</v>
      </c>
      <c r="G3732" s="28">
        <v>-36999</v>
      </c>
      <c r="H3732" s="32">
        <v>1</v>
      </c>
      <c r="I3732" s="110"/>
      <c r="J3732" s="22"/>
    </row>
    <row r="3733" spans="1:10" s="20" customFormat="1" ht="23.25" customHeight="1">
      <c r="A3733" s="30">
        <v>727</v>
      </c>
      <c r="B3733" s="31">
        <v>100000635114</v>
      </c>
      <c r="C3733" s="30">
        <v>0</v>
      </c>
      <c r="D3733" s="29" t="s">
        <v>1681</v>
      </c>
      <c r="E3733" s="29" t="s">
        <v>1842</v>
      </c>
      <c r="F3733" s="28">
        <v>37000</v>
      </c>
      <c r="G3733" s="28">
        <v>-36999</v>
      </c>
      <c r="H3733" s="32">
        <v>1</v>
      </c>
      <c r="I3733" s="110"/>
      <c r="J3733" s="22"/>
    </row>
    <row r="3734" spans="1:10" s="20" customFormat="1" ht="23.25" customHeight="1">
      <c r="A3734" s="30">
        <v>728</v>
      </c>
      <c r="B3734" s="31">
        <v>100000635115</v>
      </c>
      <c r="C3734" s="30">
        <v>0</v>
      </c>
      <c r="D3734" s="29" t="s">
        <v>1681</v>
      </c>
      <c r="E3734" s="29" t="s">
        <v>1842</v>
      </c>
      <c r="F3734" s="28">
        <v>37000</v>
      </c>
      <c r="G3734" s="28">
        <v>-36999</v>
      </c>
      <c r="H3734" s="32">
        <v>1</v>
      </c>
      <c r="I3734" s="110"/>
      <c r="J3734" s="22"/>
    </row>
    <row r="3735" spans="1:10" s="20" customFormat="1" ht="23.25" customHeight="1">
      <c r="A3735" s="30">
        <v>729</v>
      </c>
      <c r="B3735" s="31">
        <v>100000635116</v>
      </c>
      <c r="C3735" s="30">
        <v>0</v>
      </c>
      <c r="D3735" s="29" t="s">
        <v>1681</v>
      </c>
      <c r="E3735" s="29" t="s">
        <v>1843</v>
      </c>
      <c r="F3735" s="28">
        <v>43200</v>
      </c>
      <c r="G3735" s="28">
        <v>-43199</v>
      </c>
      <c r="H3735" s="32">
        <v>1</v>
      </c>
      <c r="I3735" s="110"/>
      <c r="J3735" s="22"/>
    </row>
    <row r="3736" spans="1:10" s="20" customFormat="1" ht="23.25" customHeight="1">
      <c r="A3736" s="30">
        <v>730</v>
      </c>
      <c r="B3736" s="31">
        <v>100000635117</v>
      </c>
      <c r="C3736" s="30">
        <v>0</v>
      </c>
      <c r="D3736" s="29" t="s">
        <v>1681</v>
      </c>
      <c r="E3736" s="29" t="s">
        <v>1843</v>
      </c>
      <c r="F3736" s="28">
        <v>43200</v>
      </c>
      <c r="G3736" s="28">
        <v>-43199</v>
      </c>
      <c r="H3736" s="32">
        <v>1</v>
      </c>
      <c r="I3736" s="110"/>
      <c r="J3736" s="22"/>
    </row>
    <row r="3737" spans="1:10" s="20" customFormat="1" ht="23.25" customHeight="1">
      <c r="A3737" s="30">
        <v>731</v>
      </c>
      <c r="B3737" s="31">
        <v>100000635118</v>
      </c>
      <c r="C3737" s="30">
        <v>0</v>
      </c>
      <c r="D3737" s="29" t="s">
        <v>1681</v>
      </c>
      <c r="E3737" s="29" t="s">
        <v>1843</v>
      </c>
      <c r="F3737" s="28">
        <v>43200</v>
      </c>
      <c r="G3737" s="28">
        <v>-43199</v>
      </c>
      <c r="H3737" s="32">
        <v>1</v>
      </c>
      <c r="I3737" s="110"/>
      <c r="J3737" s="22"/>
    </row>
    <row r="3738" spans="1:10" s="20" customFormat="1" ht="23.25" customHeight="1">
      <c r="A3738" s="30">
        <v>732</v>
      </c>
      <c r="B3738" s="31">
        <v>100000635119</v>
      </c>
      <c r="C3738" s="30">
        <v>0</v>
      </c>
      <c r="D3738" s="29" t="s">
        <v>1681</v>
      </c>
      <c r="E3738" s="29" t="s">
        <v>1843</v>
      </c>
      <c r="F3738" s="28">
        <v>43200</v>
      </c>
      <c r="G3738" s="28">
        <v>-43199</v>
      </c>
      <c r="H3738" s="32">
        <v>1</v>
      </c>
      <c r="I3738" s="110"/>
      <c r="J3738" s="22"/>
    </row>
    <row r="3739" spans="1:10" s="20" customFormat="1" ht="23.25" customHeight="1">
      <c r="A3739" s="30">
        <v>733</v>
      </c>
      <c r="B3739" s="31">
        <v>100000635120</v>
      </c>
      <c r="C3739" s="30">
        <v>0</v>
      </c>
      <c r="D3739" s="29" t="s">
        <v>1681</v>
      </c>
      <c r="E3739" s="29" t="s">
        <v>1843</v>
      </c>
      <c r="F3739" s="28">
        <v>43200</v>
      </c>
      <c r="G3739" s="28">
        <v>-43199</v>
      </c>
      <c r="H3739" s="32">
        <v>1</v>
      </c>
      <c r="I3739" s="110"/>
      <c r="J3739" s="22"/>
    </row>
    <row r="3740" spans="1:10" s="20" customFormat="1" ht="23.25" customHeight="1">
      <c r="A3740" s="30">
        <v>734</v>
      </c>
      <c r="B3740" s="31">
        <v>100000635121</v>
      </c>
      <c r="C3740" s="30">
        <v>0</v>
      </c>
      <c r="D3740" s="29" t="s">
        <v>1681</v>
      </c>
      <c r="E3740" s="29" t="s">
        <v>1843</v>
      </c>
      <c r="F3740" s="28">
        <v>27000</v>
      </c>
      <c r="G3740" s="28">
        <v>-26999</v>
      </c>
      <c r="H3740" s="32">
        <v>1</v>
      </c>
      <c r="I3740" s="110"/>
      <c r="J3740" s="22"/>
    </row>
    <row r="3741" spans="1:10" s="20" customFormat="1" ht="23.25" customHeight="1">
      <c r="A3741" s="30">
        <v>735</v>
      </c>
      <c r="B3741" s="31">
        <v>100000635122</v>
      </c>
      <c r="C3741" s="30">
        <v>0</v>
      </c>
      <c r="D3741" s="29" t="s">
        <v>1681</v>
      </c>
      <c r="E3741" s="29" t="s">
        <v>1843</v>
      </c>
      <c r="F3741" s="28">
        <v>27000</v>
      </c>
      <c r="G3741" s="28">
        <v>-26999</v>
      </c>
      <c r="H3741" s="32">
        <v>1</v>
      </c>
      <c r="I3741" s="110"/>
      <c r="J3741" s="22"/>
    </row>
    <row r="3742" spans="1:10" s="20" customFormat="1" ht="23.25" customHeight="1">
      <c r="A3742" s="30">
        <v>736</v>
      </c>
      <c r="B3742" s="31">
        <v>100000635123</v>
      </c>
      <c r="C3742" s="30">
        <v>0</v>
      </c>
      <c r="D3742" s="29" t="s">
        <v>1681</v>
      </c>
      <c r="E3742" s="29" t="s">
        <v>1843</v>
      </c>
      <c r="F3742" s="28">
        <v>27000</v>
      </c>
      <c r="G3742" s="28">
        <v>-26999</v>
      </c>
      <c r="H3742" s="32">
        <v>1</v>
      </c>
      <c r="I3742" s="110"/>
      <c r="J3742" s="22"/>
    </row>
    <row r="3743" spans="1:10" s="20" customFormat="1" ht="23.25" customHeight="1">
      <c r="A3743" s="30">
        <v>737</v>
      </c>
      <c r="B3743" s="31">
        <v>100000635124</v>
      </c>
      <c r="C3743" s="30">
        <v>0</v>
      </c>
      <c r="D3743" s="29" t="s">
        <v>1681</v>
      </c>
      <c r="E3743" s="29" t="s">
        <v>1843</v>
      </c>
      <c r="F3743" s="28">
        <v>27000</v>
      </c>
      <c r="G3743" s="28">
        <v>-26999</v>
      </c>
      <c r="H3743" s="32">
        <v>1</v>
      </c>
      <c r="I3743" s="110"/>
      <c r="J3743" s="22"/>
    </row>
    <row r="3744" spans="1:10" s="20" customFormat="1" ht="23.25" customHeight="1">
      <c r="A3744" s="30">
        <v>738</v>
      </c>
      <c r="B3744" s="31">
        <v>100000635125</v>
      </c>
      <c r="C3744" s="30">
        <v>0</v>
      </c>
      <c r="D3744" s="29" t="s">
        <v>1681</v>
      </c>
      <c r="E3744" s="29" t="s">
        <v>1843</v>
      </c>
      <c r="F3744" s="28">
        <v>27000</v>
      </c>
      <c r="G3744" s="28">
        <v>-26999</v>
      </c>
      <c r="H3744" s="32">
        <v>1</v>
      </c>
      <c r="I3744" s="110"/>
      <c r="J3744" s="22"/>
    </row>
    <row r="3745" spans="1:10" s="20" customFormat="1" ht="23.25" customHeight="1">
      <c r="A3745" s="30">
        <v>739</v>
      </c>
      <c r="B3745" s="31">
        <v>100000635126</v>
      </c>
      <c r="C3745" s="30">
        <v>0</v>
      </c>
      <c r="D3745" s="29" t="s">
        <v>1681</v>
      </c>
      <c r="E3745" s="29" t="s">
        <v>1843</v>
      </c>
      <c r="F3745" s="28">
        <v>27000</v>
      </c>
      <c r="G3745" s="28">
        <v>-26999</v>
      </c>
      <c r="H3745" s="32">
        <v>1</v>
      </c>
      <c r="I3745" s="110"/>
      <c r="J3745" s="22"/>
    </row>
    <row r="3746" spans="1:10" s="20" customFormat="1" ht="23.25" customHeight="1">
      <c r="A3746" s="30">
        <v>740</v>
      </c>
      <c r="B3746" s="31">
        <v>100000635127</v>
      </c>
      <c r="C3746" s="30">
        <v>0</v>
      </c>
      <c r="D3746" s="29" t="s">
        <v>1681</v>
      </c>
      <c r="E3746" s="29" t="s">
        <v>1843</v>
      </c>
      <c r="F3746" s="28">
        <v>27000</v>
      </c>
      <c r="G3746" s="28">
        <v>-26999</v>
      </c>
      <c r="H3746" s="32">
        <v>1</v>
      </c>
      <c r="I3746" s="110"/>
      <c r="J3746" s="22"/>
    </row>
    <row r="3747" spans="1:10" s="20" customFormat="1" ht="23.25" customHeight="1">
      <c r="A3747" s="30">
        <v>741</v>
      </c>
      <c r="B3747" s="31">
        <v>100000635128</v>
      </c>
      <c r="C3747" s="30">
        <v>0</v>
      </c>
      <c r="D3747" s="29" t="s">
        <v>1681</v>
      </c>
      <c r="E3747" s="29" t="s">
        <v>1843</v>
      </c>
      <c r="F3747" s="28">
        <v>27000</v>
      </c>
      <c r="G3747" s="28">
        <v>-26999</v>
      </c>
      <c r="H3747" s="32">
        <v>1</v>
      </c>
      <c r="I3747" s="110"/>
      <c r="J3747" s="22"/>
    </row>
    <row r="3748" spans="1:10" s="20" customFormat="1" ht="23.25" customHeight="1">
      <c r="A3748" s="30">
        <v>742</v>
      </c>
      <c r="B3748" s="31">
        <v>100000635129</v>
      </c>
      <c r="C3748" s="30">
        <v>0</v>
      </c>
      <c r="D3748" s="29" t="s">
        <v>1681</v>
      </c>
      <c r="E3748" s="29" t="s">
        <v>1843</v>
      </c>
      <c r="F3748" s="28">
        <v>27000</v>
      </c>
      <c r="G3748" s="28">
        <v>-26999</v>
      </c>
      <c r="H3748" s="32">
        <v>1</v>
      </c>
      <c r="I3748" s="110"/>
      <c r="J3748" s="22"/>
    </row>
    <row r="3749" spans="1:10" s="20" customFormat="1" ht="23.25" customHeight="1">
      <c r="A3749" s="30">
        <v>743</v>
      </c>
      <c r="B3749" s="31">
        <v>100000635130</v>
      </c>
      <c r="C3749" s="30">
        <v>0</v>
      </c>
      <c r="D3749" s="29" t="s">
        <v>1681</v>
      </c>
      <c r="E3749" s="29" t="s">
        <v>1843</v>
      </c>
      <c r="F3749" s="28">
        <v>27000</v>
      </c>
      <c r="G3749" s="28">
        <v>-26999</v>
      </c>
      <c r="H3749" s="32">
        <v>1</v>
      </c>
      <c r="I3749" s="110"/>
      <c r="J3749" s="22"/>
    </row>
    <row r="3750" spans="1:10" s="20" customFormat="1" ht="23.25" customHeight="1">
      <c r="A3750" s="30">
        <v>744</v>
      </c>
      <c r="B3750" s="31">
        <v>100000635131</v>
      </c>
      <c r="C3750" s="30">
        <v>0</v>
      </c>
      <c r="D3750" s="29" t="s">
        <v>1681</v>
      </c>
      <c r="E3750" s="29" t="s">
        <v>1843</v>
      </c>
      <c r="F3750" s="28">
        <v>27000</v>
      </c>
      <c r="G3750" s="28">
        <v>-26999</v>
      </c>
      <c r="H3750" s="32">
        <v>1</v>
      </c>
      <c r="I3750" s="110"/>
      <c r="J3750" s="22"/>
    </row>
    <row r="3751" spans="1:10" s="20" customFormat="1" ht="23.25" customHeight="1">
      <c r="A3751" s="30">
        <v>745</v>
      </c>
      <c r="B3751" s="31">
        <v>100000635132</v>
      </c>
      <c r="C3751" s="30">
        <v>0</v>
      </c>
      <c r="D3751" s="29" t="s">
        <v>1681</v>
      </c>
      <c r="E3751" s="29" t="s">
        <v>1843</v>
      </c>
      <c r="F3751" s="28">
        <v>27000</v>
      </c>
      <c r="G3751" s="28">
        <v>-26999</v>
      </c>
      <c r="H3751" s="32">
        <v>1</v>
      </c>
      <c r="I3751" s="110"/>
      <c r="J3751" s="22"/>
    </row>
    <row r="3752" spans="1:10" s="20" customFormat="1" ht="23.25" customHeight="1">
      <c r="A3752" s="30">
        <v>746</v>
      </c>
      <c r="B3752" s="31">
        <v>100000635133</v>
      </c>
      <c r="C3752" s="30">
        <v>0</v>
      </c>
      <c r="D3752" s="29" t="s">
        <v>1681</v>
      </c>
      <c r="E3752" s="29" t="s">
        <v>1843</v>
      </c>
      <c r="F3752" s="28">
        <v>27000</v>
      </c>
      <c r="G3752" s="28">
        <v>-26999</v>
      </c>
      <c r="H3752" s="32">
        <v>1</v>
      </c>
      <c r="I3752" s="110"/>
      <c r="J3752" s="22"/>
    </row>
    <row r="3753" spans="1:10" s="20" customFormat="1" ht="23.25" customHeight="1">
      <c r="A3753" s="30">
        <v>747</v>
      </c>
      <c r="B3753" s="31">
        <v>100000635134</v>
      </c>
      <c r="C3753" s="30">
        <v>0</v>
      </c>
      <c r="D3753" s="29" t="s">
        <v>1681</v>
      </c>
      <c r="E3753" s="29" t="s">
        <v>1844</v>
      </c>
      <c r="F3753" s="28">
        <v>1843750</v>
      </c>
      <c r="G3753" s="28">
        <v>-1843749</v>
      </c>
      <c r="H3753" s="32">
        <v>1</v>
      </c>
      <c r="I3753" s="110"/>
      <c r="J3753" s="22"/>
    </row>
    <row r="3754" spans="1:10" s="20" customFormat="1" ht="23.25" customHeight="1">
      <c r="A3754" s="30">
        <v>748</v>
      </c>
      <c r="B3754" s="31">
        <v>100000635135</v>
      </c>
      <c r="C3754" s="30">
        <v>0</v>
      </c>
      <c r="D3754" s="29" t="s">
        <v>1681</v>
      </c>
      <c r="E3754" s="29" t="s">
        <v>1844</v>
      </c>
      <c r="F3754" s="28">
        <v>1843750</v>
      </c>
      <c r="G3754" s="28">
        <v>-1843749</v>
      </c>
      <c r="H3754" s="32">
        <v>1</v>
      </c>
      <c r="I3754" s="110"/>
      <c r="J3754" s="22"/>
    </row>
    <row r="3755" spans="1:10" s="20" customFormat="1" ht="23.25" customHeight="1">
      <c r="A3755" s="30">
        <v>749</v>
      </c>
      <c r="B3755" s="31">
        <v>100000635136</v>
      </c>
      <c r="C3755" s="30">
        <v>0</v>
      </c>
      <c r="D3755" s="29" t="s">
        <v>1681</v>
      </c>
      <c r="E3755" s="29" t="s">
        <v>1844</v>
      </c>
      <c r="F3755" s="28">
        <v>1843750</v>
      </c>
      <c r="G3755" s="28">
        <v>-1843749</v>
      </c>
      <c r="H3755" s="32">
        <v>1</v>
      </c>
      <c r="I3755" s="110"/>
      <c r="J3755" s="22"/>
    </row>
    <row r="3756" spans="1:10" s="20" customFormat="1" ht="23.25" customHeight="1">
      <c r="A3756" s="30">
        <v>750</v>
      </c>
      <c r="B3756" s="31">
        <v>100000635137</v>
      </c>
      <c r="C3756" s="30">
        <v>0</v>
      </c>
      <c r="D3756" s="29" t="s">
        <v>1681</v>
      </c>
      <c r="E3756" s="29" t="s">
        <v>1844</v>
      </c>
      <c r="F3756" s="28">
        <v>1843750</v>
      </c>
      <c r="G3756" s="28">
        <v>-1843749</v>
      </c>
      <c r="H3756" s="32">
        <v>1</v>
      </c>
      <c r="I3756" s="110"/>
      <c r="J3756" s="22"/>
    </row>
    <row r="3757" spans="1:10" s="20" customFormat="1" ht="23.25" customHeight="1">
      <c r="A3757" s="30">
        <v>751</v>
      </c>
      <c r="B3757" s="31">
        <v>100000635138</v>
      </c>
      <c r="C3757" s="30">
        <v>0</v>
      </c>
      <c r="D3757" s="29" t="s">
        <v>1681</v>
      </c>
      <c r="E3757" s="29" t="s">
        <v>1844</v>
      </c>
      <c r="F3757" s="28">
        <v>1843750</v>
      </c>
      <c r="G3757" s="28">
        <v>-1843749</v>
      </c>
      <c r="H3757" s="32">
        <v>1</v>
      </c>
      <c r="I3757" s="110"/>
      <c r="J3757" s="22"/>
    </row>
    <row r="3758" spans="1:10" s="20" customFormat="1" ht="23.25" customHeight="1">
      <c r="A3758" s="30">
        <v>752</v>
      </c>
      <c r="B3758" s="31">
        <v>100000635139</v>
      </c>
      <c r="C3758" s="30">
        <v>0</v>
      </c>
      <c r="D3758" s="29" t="s">
        <v>1681</v>
      </c>
      <c r="E3758" s="29" t="s">
        <v>1844</v>
      </c>
      <c r="F3758" s="28">
        <v>1843750</v>
      </c>
      <c r="G3758" s="28">
        <v>-1843749</v>
      </c>
      <c r="H3758" s="32">
        <v>1</v>
      </c>
      <c r="I3758" s="110"/>
      <c r="J3758" s="22"/>
    </row>
    <row r="3759" spans="1:10" s="20" customFormat="1" ht="23.25" customHeight="1">
      <c r="A3759" s="30">
        <v>753</v>
      </c>
      <c r="B3759" s="31">
        <v>100000635140</v>
      </c>
      <c r="C3759" s="30">
        <v>0</v>
      </c>
      <c r="D3759" s="29" t="s">
        <v>1681</v>
      </c>
      <c r="E3759" s="29" t="s">
        <v>1844</v>
      </c>
      <c r="F3759" s="28">
        <v>1843750</v>
      </c>
      <c r="G3759" s="28">
        <v>-1843749</v>
      </c>
      <c r="H3759" s="32">
        <v>1</v>
      </c>
      <c r="I3759" s="110"/>
      <c r="J3759" s="22"/>
    </row>
    <row r="3760" spans="1:10" s="20" customFormat="1" ht="23.25" customHeight="1">
      <c r="A3760" s="30">
        <v>754</v>
      </c>
      <c r="B3760" s="31">
        <v>100000635141</v>
      </c>
      <c r="C3760" s="30">
        <v>0</v>
      </c>
      <c r="D3760" s="29" t="s">
        <v>1681</v>
      </c>
      <c r="E3760" s="29" t="s">
        <v>1844</v>
      </c>
      <c r="F3760" s="28">
        <v>1843750</v>
      </c>
      <c r="G3760" s="28">
        <v>-1843749</v>
      </c>
      <c r="H3760" s="32">
        <v>1</v>
      </c>
      <c r="I3760" s="110"/>
      <c r="J3760" s="22"/>
    </row>
    <row r="3761" spans="1:10" s="20" customFormat="1" ht="23.25" customHeight="1">
      <c r="A3761" s="30">
        <v>755</v>
      </c>
      <c r="B3761" s="31">
        <v>100000635142</v>
      </c>
      <c r="C3761" s="30">
        <v>0</v>
      </c>
      <c r="D3761" s="29" t="s">
        <v>1681</v>
      </c>
      <c r="E3761" s="29" t="s">
        <v>1844</v>
      </c>
      <c r="F3761" s="28">
        <v>1843750</v>
      </c>
      <c r="G3761" s="28">
        <v>-1843749</v>
      </c>
      <c r="H3761" s="32">
        <v>1</v>
      </c>
      <c r="I3761" s="110"/>
      <c r="J3761" s="22"/>
    </row>
    <row r="3762" spans="1:10" s="20" customFormat="1" ht="23.25" customHeight="1">
      <c r="A3762" s="30">
        <v>756</v>
      </c>
      <c r="B3762" s="31">
        <v>100000635143</v>
      </c>
      <c r="C3762" s="30">
        <v>0</v>
      </c>
      <c r="D3762" s="29" t="s">
        <v>1681</v>
      </c>
      <c r="E3762" s="29" t="s">
        <v>1844</v>
      </c>
      <c r="F3762" s="28">
        <v>1843750</v>
      </c>
      <c r="G3762" s="28">
        <v>-1843749</v>
      </c>
      <c r="H3762" s="32">
        <v>1</v>
      </c>
      <c r="I3762" s="110"/>
      <c r="J3762" s="22"/>
    </row>
    <row r="3763" spans="1:10" s="20" customFormat="1" ht="23.25" customHeight="1">
      <c r="A3763" s="30">
        <v>757</v>
      </c>
      <c r="B3763" s="31">
        <v>100000635144</v>
      </c>
      <c r="C3763" s="30">
        <v>0</v>
      </c>
      <c r="D3763" s="29" t="s">
        <v>1681</v>
      </c>
      <c r="E3763" s="29" t="s">
        <v>1844</v>
      </c>
      <c r="F3763" s="28">
        <v>1843750</v>
      </c>
      <c r="G3763" s="28">
        <v>-1843749</v>
      </c>
      <c r="H3763" s="32">
        <v>1</v>
      </c>
      <c r="I3763" s="110"/>
      <c r="J3763" s="22"/>
    </row>
    <row r="3764" spans="1:10" s="20" customFormat="1" ht="23.25" customHeight="1">
      <c r="A3764" s="30">
        <v>758</v>
      </c>
      <c r="B3764" s="31">
        <v>100000635145</v>
      </c>
      <c r="C3764" s="30">
        <v>0</v>
      </c>
      <c r="D3764" s="29" t="s">
        <v>1681</v>
      </c>
      <c r="E3764" s="29" t="s">
        <v>1844</v>
      </c>
      <c r="F3764" s="28">
        <v>1843750</v>
      </c>
      <c r="G3764" s="28">
        <v>-1843749</v>
      </c>
      <c r="H3764" s="32">
        <v>1</v>
      </c>
      <c r="I3764" s="110"/>
      <c r="J3764" s="22"/>
    </row>
    <row r="3765" spans="1:10" s="20" customFormat="1" ht="23.25" customHeight="1">
      <c r="A3765" s="30">
        <v>759</v>
      </c>
      <c r="B3765" s="31">
        <v>100000635146</v>
      </c>
      <c r="C3765" s="30">
        <v>0</v>
      </c>
      <c r="D3765" s="29" t="s">
        <v>1681</v>
      </c>
      <c r="E3765" s="29" t="s">
        <v>1844</v>
      </c>
      <c r="F3765" s="28">
        <v>1843750</v>
      </c>
      <c r="G3765" s="28">
        <v>-1843749</v>
      </c>
      <c r="H3765" s="32">
        <v>1</v>
      </c>
      <c r="I3765" s="110"/>
      <c r="J3765" s="22"/>
    </row>
    <row r="3766" spans="1:10" s="20" customFormat="1" ht="23.25" customHeight="1">
      <c r="A3766" s="30">
        <v>760</v>
      </c>
      <c r="B3766" s="31">
        <v>100000635147</v>
      </c>
      <c r="C3766" s="30">
        <v>0</v>
      </c>
      <c r="D3766" s="29" t="s">
        <v>1681</v>
      </c>
      <c r="E3766" s="29" t="s">
        <v>1844</v>
      </c>
      <c r="F3766" s="28">
        <v>1843750</v>
      </c>
      <c r="G3766" s="28">
        <v>-1843749</v>
      </c>
      <c r="H3766" s="32">
        <v>1</v>
      </c>
      <c r="I3766" s="110"/>
      <c r="J3766" s="22"/>
    </row>
    <row r="3767" spans="1:10" s="20" customFormat="1" ht="23.25" customHeight="1">
      <c r="A3767" s="30">
        <v>761</v>
      </c>
      <c r="B3767" s="31">
        <v>100000635148</v>
      </c>
      <c r="C3767" s="30">
        <v>0</v>
      </c>
      <c r="D3767" s="29" t="s">
        <v>1681</v>
      </c>
      <c r="E3767" s="29" t="s">
        <v>1844</v>
      </c>
      <c r="F3767" s="28">
        <v>1843750</v>
      </c>
      <c r="G3767" s="28">
        <v>-1843749</v>
      </c>
      <c r="H3767" s="32">
        <v>1</v>
      </c>
      <c r="I3767" s="110"/>
      <c r="J3767" s="22"/>
    </row>
    <row r="3768" spans="1:10" s="20" customFormat="1" ht="23.25" customHeight="1">
      <c r="A3768" s="30">
        <v>762</v>
      </c>
      <c r="B3768" s="31">
        <v>100000635149</v>
      </c>
      <c r="C3768" s="30">
        <v>0</v>
      </c>
      <c r="D3768" s="29" t="s">
        <v>1681</v>
      </c>
      <c r="E3768" s="29" t="s">
        <v>1844</v>
      </c>
      <c r="F3768" s="28">
        <v>1843750</v>
      </c>
      <c r="G3768" s="28">
        <v>-1843749</v>
      </c>
      <c r="H3768" s="32">
        <v>1</v>
      </c>
      <c r="I3768" s="110"/>
      <c r="J3768" s="22"/>
    </row>
    <row r="3769" spans="1:10" s="20" customFormat="1" ht="23.25" customHeight="1">
      <c r="A3769" s="30">
        <v>763</v>
      </c>
      <c r="B3769" s="31">
        <v>100000635150</v>
      </c>
      <c r="C3769" s="30">
        <v>0</v>
      </c>
      <c r="D3769" s="29" t="s">
        <v>1681</v>
      </c>
      <c r="E3769" s="29" t="s">
        <v>1844</v>
      </c>
      <c r="F3769" s="28">
        <v>1843750</v>
      </c>
      <c r="G3769" s="28">
        <v>-1843749</v>
      </c>
      <c r="H3769" s="32">
        <v>1</v>
      </c>
      <c r="I3769" s="110"/>
      <c r="J3769" s="22"/>
    </row>
    <row r="3770" spans="1:10" s="20" customFormat="1" ht="23.25" customHeight="1">
      <c r="A3770" s="30">
        <v>764</v>
      </c>
      <c r="B3770" s="31">
        <v>100000635151</v>
      </c>
      <c r="C3770" s="30">
        <v>0</v>
      </c>
      <c r="D3770" s="29" t="s">
        <v>1681</v>
      </c>
      <c r="E3770" s="29" t="s">
        <v>1844</v>
      </c>
      <c r="F3770" s="28">
        <v>1843750</v>
      </c>
      <c r="G3770" s="28">
        <v>-1843749</v>
      </c>
      <c r="H3770" s="32">
        <v>1</v>
      </c>
      <c r="I3770" s="110"/>
      <c r="J3770" s="22"/>
    </row>
    <row r="3771" spans="1:10" s="20" customFormat="1" ht="23.25" customHeight="1">
      <c r="A3771" s="30">
        <v>765</v>
      </c>
      <c r="B3771" s="31">
        <v>100000635152</v>
      </c>
      <c r="C3771" s="30">
        <v>0</v>
      </c>
      <c r="D3771" s="29" t="s">
        <v>1681</v>
      </c>
      <c r="E3771" s="29" t="s">
        <v>1844</v>
      </c>
      <c r="F3771" s="28">
        <v>1843750</v>
      </c>
      <c r="G3771" s="28">
        <v>-1843749</v>
      </c>
      <c r="H3771" s="32">
        <v>1</v>
      </c>
      <c r="I3771" s="110"/>
      <c r="J3771" s="22"/>
    </row>
    <row r="3772" spans="1:10" s="20" customFormat="1" ht="23.25" customHeight="1">
      <c r="A3772" s="30">
        <v>766</v>
      </c>
      <c r="B3772" s="31">
        <v>100000635153</v>
      </c>
      <c r="C3772" s="30">
        <v>0</v>
      </c>
      <c r="D3772" s="29" t="s">
        <v>1681</v>
      </c>
      <c r="E3772" s="29" t="s">
        <v>1844</v>
      </c>
      <c r="F3772" s="28">
        <v>1843750</v>
      </c>
      <c r="G3772" s="28">
        <v>-1843749</v>
      </c>
      <c r="H3772" s="32">
        <v>1</v>
      </c>
      <c r="I3772" s="110"/>
      <c r="J3772" s="22"/>
    </row>
    <row r="3773" spans="1:10" s="20" customFormat="1" ht="23.25" customHeight="1">
      <c r="A3773" s="30">
        <v>767</v>
      </c>
      <c r="B3773" s="31">
        <v>100000635154</v>
      </c>
      <c r="C3773" s="30">
        <v>0</v>
      </c>
      <c r="D3773" s="29" t="s">
        <v>1681</v>
      </c>
      <c r="E3773" s="29" t="s">
        <v>1844</v>
      </c>
      <c r="F3773" s="28">
        <v>1843750</v>
      </c>
      <c r="G3773" s="28">
        <v>-1843749</v>
      </c>
      <c r="H3773" s="32">
        <v>1</v>
      </c>
      <c r="I3773" s="110"/>
      <c r="J3773" s="22"/>
    </row>
    <row r="3774" spans="1:10" s="20" customFormat="1" ht="23.25" customHeight="1">
      <c r="A3774" s="30">
        <v>768</v>
      </c>
      <c r="B3774" s="31">
        <v>100000635155</v>
      </c>
      <c r="C3774" s="30">
        <v>0</v>
      </c>
      <c r="D3774" s="29" t="s">
        <v>1681</v>
      </c>
      <c r="E3774" s="29" t="s">
        <v>1844</v>
      </c>
      <c r="F3774" s="28">
        <v>1843750</v>
      </c>
      <c r="G3774" s="28">
        <v>-1843749</v>
      </c>
      <c r="H3774" s="32">
        <v>1</v>
      </c>
      <c r="I3774" s="110"/>
      <c r="J3774" s="22"/>
    </row>
    <row r="3775" spans="1:10" s="20" customFormat="1" ht="23.25" customHeight="1">
      <c r="A3775" s="30">
        <v>769</v>
      </c>
      <c r="B3775" s="31">
        <v>100000635156</v>
      </c>
      <c r="C3775" s="30">
        <v>0</v>
      </c>
      <c r="D3775" s="29" t="s">
        <v>1681</v>
      </c>
      <c r="E3775" s="29" t="s">
        <v>1845</v>
      </c>
      <c r="F3775" s="28">
        <v>85000</v>
      </c>
      <c r="G3775" s="28">
        <v>-84999</v>
      </c>
      <c r="H3775" s="32">
        <v>1</v>
      </c>
      <c r="I3775" s="110"/>
      <c r="J3775" s="22"/>
    </row>
    <row r="3776" spans="1:10" s="20" customFormat="1" ht="23.25" customHeight="1">
      <c r="A3776" s="30">
        <v>770</v>
      </c>
      <c r="B3776" s="31">
        <v>100000635157</v>
      </c>
      <c r="C3776" s="30">
        <v>0</v>
      </c>
      <c r="D3776" s="29" t="s">
        <v>1681</v>
      </c>
      <c r="E3776" s="29" t="s">
        <v>1845</v>
      </c>
      <c r="F3776" s="28">
        <v>85000</v>
      </c>
      <c r="G3776" s="28">
        <v>-84999</v>
      </c>
      <c r="H3776" s="32">
        <v>1</v>
      </c>
      <c r="I3776" s="110"/>
      <c r="J3776" s="22"/>
    </row>
    <row r="3777" spans="1:10" s="20" customFormat="1" ht="23.25" customHeight="1">
      <c r="A3777" s="30">
        <v>771</v>
      </c>
      <c r="B3777" s="31">
        <v>100000635158</v>
      </c>
      <c r="C3777" s="30">
        <v>0</v>
      </c>
      <c r="D3777" s="29" t="s">
        <v>1681</v>
      </c>
      <c r="E3777" s="29" t="s">
        <v>1845</v>
      </c>
      <c r="F3777" s="28">
        <v>85000</v>
      </c>
      <c r="G3777" s="28">
        <v>-84999</v>
      </c>
      <c r="H3777" s="32">
        <v>1</v>
      </c>
      <c r="I3777" s="110"/>
      <c r="J3777" s="22"/>
    </row>
    <row r="3778" spans="1:10" s="20" customFormat="1" ht="23.25" customHeight="1">
      <c r="A3778" s="30">
        <v>772</v>
      </c>
      <c r="B3778" s="31">
        <v>100000635159</v>
      </c>
      <c r="C3778" s="30">
        <v>0</v>
      </c>
      <c r="D3778" s="29" t="s">
        <v>1681</v>
      </c>
      <c r="E3778" s="29" t="s">
        <v>1845</v>
      </c>
      <c r="F3778" s="28">
        <v>85000</v>
      </c>
      <c r="G3778" s="28">
        <v>-84999</v>
      </c>
      <c r="H3778" s="32">
        <v>1</v>
      </c>
      <c r="I3778" s="110"/>
      <c r="J3778" s="22"/>
    </row>
    <row r="3779" spans="1:10" s="20" customFormat="1" ht="23.25" customHeight="1">
      <c r="A3779" s="30">
        <v>773</v>
      </c>
      <c r="B3779" s="31">
        <v>100000635160</v>
      </c>
      <c r="C3779" s="30">
        <v>0</v>
      </c>
      <c r="D3779" s="29" t="s">
        <v>1681</v>
      </c>
      <c r="E3779" s="29" t="s">
        <v>1845</v>
      </c>
      <c r="F3779" s="28">
        <v>85000</v>
      </c>
      <c r="G3779" s="28">
        <v>-84999</v>
      </c>
      <c r="H3779" s="32">
        <v>1</v>
      </c>
      <c r="I3779" s="110"/>
      <c r="J3779" s="22"/>
    </row>
    <row r="3780" spans="1:10" s="20" customFormat="1" ht="23.25" customHeight="1">
      <c r="A3780" s="30">
        <v>774</v>
      </c>
      <c r="B3780" s="31">
        <v>100000635161</v>
      </c>
      <c r="C3780" s="30">
        <v>0</v>
      </c>
      <c r="D3780" s="29" t="s">
        <v>1681</v>
      </c>
      <c r="E3780" s="29" t="s">
        <v>1846</v>
      </c>
      <c r="F3780" s="28">
        <v>87448.49</v>
      </c>
      <c r="G3780" s="28">
        <v>-87447.49</v>
      </c>
      <c r="H3780" s="32">
        <v>1</v>
      </c>
      <c r="I3780" s="110"/>
      <c r="J3780" s="22"/>
    </row>
    <row r="3781" spans="1:10" s="20" customFormat="1" ht="23.25" customHeight="1">
      <c r="A3781" s="30">
        <v>775</v>
      </c>
      <c r="B3781" s="31">
        <v>100000635162</v>
      </c>
      <c r="C3781" s="30">
        <v>0</v>
      </c>
      <c r="D3781" s="29" t="s">
        <v>1681</v>
      </c>
      <c r="E3781" s="29" t="s">
        <v>1846</v>
      </c>
      <c r="F3781" s="28">
        <v>87448.49</v>
      </c>
      <c r="G3781" s="28">
        <v>-87447.49</v>
      </c>
      <c r="H3781" s="32">
        <v>1</v>
      </c>
      <c r="I3781" s="110"/>
      <c r="J3781" s="22"/>
    </row>
    <row r="3782" spans="1:10" s="20" customFormat="1" ht="23.25" customHeight="1">
      <c r="A3782" s="30">
        <v>776</v>
      </c>
      <c r="B3782" s="31">
        <v>100000635163</v>
      </c>
      <c r="C3782" s="30">
        <v>0</v>
      </c>
      <c r="D3782" s="29" t="s">
        <v>1681</v>
      </c>
      <c r="E3782" s="29" t="s">
        <v>1846</v>
      </c>
      <c r="F3782" s="28">
        <v>87448.49</v>
      </c>
      <c r="G3782" s="28">
        <v>-87447.49</v>
      </c>
      <c r="H3782" s="32">
        <v>1</v>
      </c>
      <c r="I3782" s="110"/>
      <c r="J3782" s="22"/>
    </row>
    <row r="3783" spans="1:10" s="20" customFormat="1" ht="23.25" customHeight="1">
      <c r="A3783" s="30">
        <v>777</v>
      </c>
      <c r="B3783" s="31">
        <v>100000635164</v>
      </c>
      <c r="C3783" s="30">
        <v>0</v>
      </c>
      <c r="D3783" s="29" t="s">
        <v>1681</v>
      </c>
      <c r="E3783" s="29" t="s">
        <v>1846</v>
      </c>
      <c r="F3783" s="28">
        <v>87448.49</v>
      </c>
      <c r="G3783" s="28">
        <v>-87447.49</v>
      </c>
      <c r="H3783" s="32">
        <v>1</v>
      </c>
      <c r="I3783" s="110"/>
      <c r="J3783" s="22"/>
    </row>
    <row r="3784" spans="1:10" s="20" customFormat="1" ht="23.25" customHeight="1">
      <c r="A3784" s="30">
        <v>778</v>
      </c>
      <c r="B3784" s="31">
        <v>100000635165</v>
      </c>
      <c r="C3784" s="30">
        <v>0</v>
      </c>
      <c r="D3784" s="29" t="s">
        <v>1681</v>
      </c>
      <c r="E3784" s="29" t="s">
        <v>1846</v>
      </c>
      <c r="F3784" s="28">
        <v>87448.49</v>
      </c>
      <c r="G3784" s="28">
        <v>-87447.49</v>
      </c>
      <c r="H3784" s="32">
        <v>1</v>
      </c>
      <c r="I3784" s="110"/>
      <c r="J3784" s="22"/>
    </row>
    <row r="3785" spans="1:10" s="20" customFormat="1" ht="23.25" customHeight="1">
      <c r="A3785" s="30">
        <v>779</v>
      </c>
      <c r="B3785" s="31">
        <v>100000635166</v>
      </c>
      <c r="C3785" s="30">
        <v>0</v>
      </c>
      <c r="D3785" s="29" t="s">
        <v>1681</v>
      </c>
      <c r="E3785" s="29" t="s">
        <v>1846</v>
      </c>
      <c r="F3785" s="28">
        <v>87448.49</v>
      </c>
      <c r="G3785" s="28">
        <v>-87447.49</v>
      </c>
      <c r="H3785" s="32">
        <v>1</v>
      </c>
      <c r="I3785" s="110"/>
      <c r="J3785" s="22"/>
    </row>
    <row r="3786" spans="1:10" s="20" customFormat="1" ht="23.25" customHeight="1">
      <c r="A3786" s="30">
        <v>780</v>
      </c>
      <c r="B3786" s="31">
        <v>100000635167</v>
      </c>
      <c r="C3786" s="30">
        <v>0</v>
      </c>
      <c r="D3786" s="29" t="s">
        <v>1681</v>
      </c>
      <c r="E3786" s="29" t="s">
        <v>1846</v>
      </c>
      <c r="F3786" s="28">
        <v>87448.49</v>
      </c>
      <c r="G3786" s="28">
        <v>-87447.49</v>
      </c>
      <c r="H3786" s="32">
        <v>1</v>
      </c>
      <c r="I3786" s="110"/>
      <c r="J3786" s="22"/>
    </row>
    <row r="3787" spans="1:10" s="20" customFormat="1" ht="23.25" customHeight="1">
      <c r="A3787" s="30">
        <v>781</v>
      </c>
      <c r="B3787" s="31">
        <v>100000635168</v>
      </c>
      <c r="C3787" s="30">
        <v>0</v>
      </c>
      <c r="D3787" s="29" t="s">
        <v>1681</v>
      </c>
      <c r="E3787" s="29" t="s">
        <v>1846</v>
      </c>
      <c r="F3787" s="28">
        <v>87448.49</v>
      </c>
      <c r="G3787" s="28">
        <v>-87447.49</v>
      </c>
      <c r="H3787" s="32">
        <v>1</v>
      </c>
      <c r="I3787" s="110"/>
      <c r="J3787" s="22"/>
    </row>
    <row r="3788" spans="1:10" s="20" customFormat="1" ht="23.25" customHeight="1">
      <c r="A3788" s="30">
        <v>782</v>
      </c>
      <c r="B3788" s="31">
        <v>100000635169</v>
      </c>
      <c r="C3788" s="30">
        <v>0</v>
      </c>
      <c r="D3788" s="29" t="s">
        <v>1681</v>
      </c>
      <c r="E3788" s="29" t="s">
        <v>1846</v>
      </c>
      <c r="F3788" s="28">
        <v>87448.49</v>
      </c>
      <c r="G3788" s="28">
        <v>-87447.49</v>
      </c>
      <c r="H3788" s="32">
        <v>1</v>
      </c>
      <c r="I3788" s="110"/>
      <c r="J3788" s="22"/>
    </row>
    <row r="3789" spans="1:10" s="20" customFormat="1" ht="23.25" customHeight="1">
      <c r="A3789" s="30">
        <v>783</v>
      </c>
      <c r="B3789" s="31">
        <v>100000635170</v>
      </c>
      <c r="C3789" s="30">
        <v>0</v>
      </c>
      <c r="D3789" s="29" t="s">
        <v>1681</v>
      </c>
      <c r="E3789" s="29" t="s">
        <v>1846</v>
      </c>
      <c r="F3789" s="28">
        <v>87448.49</v>
      </c>
      <c r="G3789" s="28">
        <v>-87447.49</v>
      </c>
      <c r="H3789" s="32">
        <v>1</v>
      </c>
      <c r="I3789" s="110"/>
      <c r="J3789" s="22"/>
    </row>
    <row r="3790" spans="1:10" s="20" customFormat="1" ht="23.25" customHeight="1">
      <c r="A3790" s="30">
        <v>784</v>
      </c>
      <c r="B3790" s="31">
        <v>100000635171</v>
      </c>
      <c r="C3790" s="30">
        <v>0</v>
      </c>
      <c r="D3790" s="29" t="s">
        <v>1681</v>
      </c>
      <c r="E3790" s="29" t="s">
        <v>1846</v>
      </c>
      <c r="F3790" s="28">
        <v>87448.49</v>
      </c>
      <c r="G3790" s="28">
        <v>-87447.49</v>
      </c>
      <c r="H3790" s="32">
        <v>1</v>
      </c>
      <c r="I3790" s="110"/>
      <c r="J3790" s="22"/>
    </row>
    <row r="3791" spans="1:10" s="20" customFormat="1" ht="23.25" customHeight="1">
      <c r="A3791" s="30">
        <v>785</v>
      </c>
      <c r="B3791" s="31">
        <v>100000635172</v>
      </c>
      <c r="C3791" s="30">
        <v>0</v>
      </c>
      <c r="D3791" s="29" t="s">
        <v>1681</v>
      </c>
      <c r="E3791" s="29" t="s">
        <v>1846</v>
      </c>
      <c r="F3791" s="28">
        <v>87448.49</v>
      </c>
      <c r="G3791" s="28">
        <v>-87447.49</v>
      </c>
      <c r="H3791" s="32">
        <v>1</v>
      </c>
      <c r="I3791" s="110"/>
      <c r="J3791" s="22"/>
    </row>
    <row r="3792" spans="1:10" s="20" customFormat="1" ht="23.25" customHeight="1">
      <c r="A3792" s="30">
        <v>786</v>
      </c>
      <c r="B3792" s="31">
        <v>100000635173</v>
      </c>
      <c r="C3792" s="30">
        <v>0</v>
      </c>
      <c r="D3792" s="29" t="s">
        <v>1681</v>
      </c>
      <c r="E3792" s="29" t="s">
        <v>1846</v>
      </c>
      <c r="F3792" s="28">
        <v>87448.49</v>
      </c>
      <c r="G3792" s="28">
        <v>-87447.49</v>
      </c>
      <c r="H3792" s="32">
        <v>1</v>
      </c>
      <c r="I3792" s="110"/>
      <c r="J3792" s="22"/>
    </row>
    <row r="3793" spans="1:10" s="20" customFormat="1" ht="23.25" customHeight="1">
      <c r="A3793" s="30">
        <v>787</v>
      </c>
      <c r="B3793" s="31">
        <v>100000635174</v>
      </c>
      <c r="C3793" s="30">
        <v>0</v>
      </c>
      <c r="D3793" s="29" t="s">
        <v>1681</v>
      </c>
      <c r="E3793" s="29" t="s">
        <v>1846</v>
      </c>
      <c r="F3793" s="28">
        <v>87448.49</v>
      </c>
      <c r="G3793" s="28">
        <v>-87447.49</v>
      </c>
      <c r="H3793" s="32">
        <v>1</v>
      </c>
      <c r="I3793" s="110"/>
      <c r="J3793" s="22"/>
    </row>
    <row r="3794" spans="1:10" s="20" customFormat="1" ht="23.25" customHeight="1">
      <c r="A3794" s="30">
        <v>788</v>
      </c>
      <c r="B3794" s="31">
        <v>100000635175</v>
      </c>
      <c r="C3794" s="30">
        <v>0</v>
      </c>
      <c r="D3794" s="29" t="s">
        <v>1681</v>
      </c>
      <c r="E3794" s="29" t="s">
        <v>1846</v>
      </c>
      <c r="F3794" s="28">
        <v>87448.49</v>
      </c>
      <c r="G3794" s="28">
        <v>-87447.49</v>
      </c>
      <c r="H3794" s="32">
        <v>1</v>
      </c>
      <c r="I3794" s="110"/>
      <c r="J3794" s="22"/>
    </row>
    <row r="3795" spans="1:10" s="20" customFormat="1" ht="23.25" customHeight="1">
      <c r="A3795" s="30">
        <v>789</v>
      </c>
      <c r="B3795" s="31">
        <v>100000635176</v>
      </c>
      <c r="C3795" s="30">
        <v>0</v>
      </c>
      <c r="D3795" s="29" t="s">
        <v>1681</v>
      </c>
      <c r="E3795" s="29" t="s">
        <v>1846</v>
      </c>
      <c r="F3795" s="28">
        <v>87448.49</v>
      </c>
      <c r="G3795" s="28">
        <v>-87447.49</v>
      </c>
      <c r="H3795" s="32">
        <v>1</v>
      </c>
      <c r="I3795" s="110"/>
      <c r="J3795" s="22"/>
    </row>
    <row r="3796" spans="1:10" s="20" customFormat="1" ht="23.25" customHeight="1">
      <c r="A3796" s="30">
        <v>790</v>
      </c>
      <c r="B3796" s="31">
        <v>100000635177</v>
      </c>
      <c r="C3796" s="30">
        <v>0</v>
      </c>
      <c r="D3796" s="29" t="s">
        <v>1681</v>
      </c>
      <c r="E3796" s="29" t="s">
        <v>1846</v>
      </c>
      <c r="F3796" s="28">
        <v>87448.49</v>
      </c>
      <c r="G3796" s="28">
        <v>-87447.49</v>
      </c>
      <c r="H3796" s="32">
        <v>1</v>
      </c>
      <c r="I3796" s="110"/>
      <c r="J3796" s="22"/>
    </row>
    <row r="3797" spans="1:10" s="20" customFormat="1" ht="23.25" customHeight="1">
      <c r="A3797" s="30">
        <v>791</v>
      </c>
      <c r="B3797" s="31">
        <v>100000635178</v>
      </c>
      <c r="C3797" s="30">
        <v>0</v>
      </c>
      <c r="D3797" s="29" t="s">
        <v>1681</v>
      </c>
      <c r="E3797" s="29" t="s">
        <v>1846</v>
      </c>
      <c r="F3797" s="28">
        <v>87448.49</v>
      </c>
      <c r="G3797" s="28">
        <v>-87447.49</v>
      </c>
      <c r="H3797" s="32">
        <v>1</v>
      </c>
      <c r="I3797" s="110"/>
      <c r="J3797" s="22"/>
    </row>
    <row r="3798" spans="1:10" s="20" customFormat="1" ht="23.25" customHeight="1">
      <c r="A3798" s="30">
        <v>792</v>
      </c>
      <c r="B3798" s="31">
        <v>100000635179</v>
      </c>
      <c r="C3798" s="30">
        <v>0</v>
      </c>
      <c r="D3798" s="29" t="s">
        <v>1681</v>
      </c>
      <c r="E3798" s="29" t="s">
        <v>1846</v>
      </c>
      <c r="F3798" s="28">
        <v>87448.49</v>
      </c>
      <c r="G3798" s="28">
        <v>-87447.49</v>
      </c>
      <c r="H3798" s="32">
        <v>1</v>
      </c>
      <c r="I3798" s="110"/>
      <c r="J3798" s="22"/>
    </row>
    <row r="3799" spans="1:10" s="20" customFormat="1" ht="23.25" customHeight="1">
      <c r="A3799" s="30">
        <v>793</v>
      </c>
      <c r="B3799" s="31">
        <v>100000635180</v>
      </c>
      <c r="C3799" s="30">
        <v>0</v>
      </c>
      <c r="D3799" s="29" t="s">
        <v>1681</v>
      </c>
      <c r="E3799" s="29" t="s">
        <v>1846</v>
      </c>
      <c r="F3799" s="28">
        <v>87448.49</v>
      </c>
      <c r="G3799" s="28">
        <v>-87447.49</v>
      </c>
      <c r="H3799" s="32">
        <v>1</v>
      </c>
      <c r="I3799" s="110"/>
      <c r="J3799" s="22"/>
    </row>
    <row r="3800" spans="1:10" s="20" customFormat="1" ht="23.25" customHeight="1">
      <c r="A3800" s="30">
        <v>794</v>
      </c>
      <c r="B3800" s="31">
        <v>100000635181</v>
      </c>
      <c r="C3800" s="30">
        <v>0</v>
      </c>
      <c r="D3800" s="29" t="s">
        <v>1681</v>
      </c>
      <c r="E3800" s="29" t="s">
        <v>1846</v>
      </c>
      <c r="F3800" s="28">
        <v>87448.49</v>
      </c>
      <c r="G3800" s="28">
        <v>-87447.49</v>
      </c>
      <c r="H3800" s="32">
        <v>1</v>
      </c>
      <c r="I3800" s="110"/>
      <c r="J3800" s="22"/>
    </row>
    <row r="3801" spans="1:10" s="20" customFormat="1" ht="23.25" customHeight="1">
      <c r="A3801" s="30">
        <v>795</v>
      </c>
      <c r="B3801" s="31">
        <v>100000635182</v>
      </c>
      <c r="C3801" s="30">
        <v>0</v>
      </c>
      <c r="D3801" s="29" t="s">
        <v>1681</v>
      </c>
      <c r="E3801" s="29" t="s">
        <v>1846</v>
      </c>
      <c r="F3801" s="28">
        <v>87448.49</v>
      </c>
      <c r="G3801" s="28">
        <v>-87447.49</v>
      </c>
      <c r="H3801" s="32">
        <v>1</v>
      </c>
      <c r="I3801" s="110"/>
      <c r="J3801" s="22"/>
    </row>
    <row r="3802" spans="1:10" s="20" customFormat="1" ht="23.25" customHeight="1">
      <c r="A3802" s="30">
        <v>796</v>
      </c>
      <c r="B3802" s="31">
        <v>100000635183</v>
      </c>
      <c r="C3802" s="30">
        <v>0</v>
      </c>
      <c r="D3802" s="29" t="s">
        <v>1681</v>
      </c>
      <c r="E3802" s="29" t="s">
        <v>1846</v>
      </c>
      <c r="F3802" s="28">
        <v>87448.49</v>
      </c>
      <c r="G3802" s="28">
        <v>-87447.49</v>
      </c>
      <c r="H3802" s="32">
        <v>1</v>
      </c>
      <c r="I3802" s="110"/>
      <c r="J3802" s="22"/>
    </row>
    <row r="3803" spans="1:10" s="20" customFormat="1" ht="23.25" customHeight="1">
      <c r="A3803" s="30">
        <v>797</v>
      </c>
      <c r="B3803" s="31">
        <v>100000635184</v>
      </c>
      <c r="C3803" s="30">
        <v>0</v>
      </c>
      <c r="D3803" s="29" t="s">
        <v>1681</v>
      </c>
      <c r="E3803" s="29" t="s">
        <v>1846</v>
      </c>
      <c r="F3803" s="28">
        <v>87448.49</v>
      </c>
      <c r="G3803" s="28">
        <v>-87447.49</v>
      </c>
      <c r="H3803" s="32">
        <v>1</v>
      </c>
      <c r="I3803" s="110"/>
      <c r="J3803" s="22"/>
    </row>
    <row r="3804" spans="1:10" s="20" customFormat="1" ht="23.25" customHeight="1">
      <c r="A3804" s="30">
        <v>798</v>
      </c>
      <c r="B3804" s="31">
        <v>100000635185</v>
      </c>
      <c r="C3804" s="30">
        <v>0</v>
      </c>
      <c r="D3804" s="29" t="s">
        <v>1681</v>
      </c>
      <c r="E3804" s="29" t="s">
        <v>1846</v>
      </c>
      <c r="F3804" s="28">
        <v>87448.49</v>
      </c>
      <c r="G3804" s="28">
        <v>-87447.49</v>
      </c>
      <c r="H3804" s="32">
        <v>1</v>
      </c>
      <c r="I3804" s="110"/>
      <c r="J3804" s="22"/>
    </row>
    <row r="3805" spans="1:10" s="20" customFormat="1" ht="23.25" customHeight="1">
      <c r="A3805" s="30">
        <v>799</v>
      </c>
      <c r="B3805" s="31">
        <v>100000635186</v>
      </c>
      <c r="C3805" s="30">
        <v>0</v>
      </c>
      <c r="D3805" s="29" t="s">
        <v>1681</v>
      </c>
      <c r="E3805" s="29" t="s">
        <v>1846</v>
      </c>
      <c r="F3805" s="28">
        <v>87448.49</v>
      </c>
      <c r="G3805" s="28">
        <v>-87447.49</v>
      </c>
      <c r="H3805" s="32">
        <v>1</v>
      </c>
      <c r="I3805" s="110"/>
      <c r="J3805" s="22"/>
    </row>
    <row r="3806" spans="1:10" s="20" customFormat="1" ht="23.25" customHeight="1">
      <c r="A3806" s="30">
        <v>800</v>
      </c>
      <c r="B3806" s="31">
        <v>100000635187</v>
      </c>
      <c r="C3806" s="30">
        <v>0</v>
      </c>
      <c r="D3806" s="29" t="s">
        <v>1681</v>
      </c>
      <c r="E3806" s="29" t="s">
        <v>1846</v>
      </c>
      <c r="F3806" s="28">
        <v>87448.49</v>
      </c>
      <c r="G3806" s="28">
        <v>-87447.49</v>
      </c>
      <c r="H3806" s="32">
        <v>1</v>
      </c>
      <c r="I3806" s="110"/>
      <c r="J3806" s="22"/>
    </row>
    <row r="3807" spans="1:10" s="20" customFormat="1" ht="23.25" customHeight="1">
      <c r="A3807" s="30">
        <v>801</v>
      </c>
      <c r="B3807" s="31">
        <v>100000635188</v>
      </c>
      <c r="C3807" s="30">
        <v>0</v>
      </c>
      <c r="D3807" s="29" t="s">
        <v>1681</v>
      </c>
      <c r="E3807" s="29" t="s">
        <v>1846</v>
      </c>
      <c r="F3807" s="28">
        <v>87448.49</v>
      </c>
      <c r="G3807" s="28">
        <v>-87447.49</v>
      </c>
      <c r="H3807" s="32">
        <v>1</v>
      </c>
      <c r="I3807" s="110"/>
      <c r="J3807" s="22"/>
    </row>
    <row r="3808" spans="1:10" s="20" customFormat="1" ht="23.25" customHeight="1">
      <c r="A3808" s="30">
        <v>802</v>
      </c>
      <c r="B3808" s="31">
        <v>100000635189</v>
      </c>
      <c r="C3808" s="30">
        <v>0</v>
      </c>
      <c r="D3808" s="29" t="s">
        <v>1681</v>
      </c>
      <c r="E3808" s="29" t="s">
        <v>1846</v>
      </c>
      <c r="F3808" s="28">
        <v>87448.49</v>
      </c>
      <c r="G3808" s="28">
        <v>-87447.49</v>
      </c>
      <c r="H3808" s="32">
        <v>1</v>
      </c>
      <c r="I3808" s="110"/>
      <c r="J3808" s="22"/>
    </row>
    <row r="3809" spans="1:10" s="20" customFormat="1" ht="23.25" customHeight="1">
      <c r="A3809" s="30">
        <v>803</v>
      </c>
      <c r="B3809" s="31">
        <v>100000635190</v>
      </c>
      <c r="C3809" s="30">
        <v>0</v>
      </c>
      <c r="D3809" s="29" t="s">
        <v>1681</v>
      </c>
      <c r="E3809" s="29" t="s">
        <v>1846</v>
      </c>
      <c r="F3809" s="28">
        <v>87448.49</v>
      </c>
      <c r="G3809" s="28">
        <v>-87447.49</v>
      </c>
      <c r="H3809" s="32">
        <v>1</v>
      </c>
      <c r="I3809" s="110"/>
      <c r="J3809" s="22"/>
    </row>
    <row r="3810" spans="1:10" s="20" customFormat="1" ht="23.25" customHeight="1">
      <c r="A3810" s="30">
        <v>804</v>
      </c>
      <c r="B3810" s="31">
        <v>100000635191</v>
      </c>
      <c r="C3810" s="30">
        <v>0</v>
      </c>
      <c r="D3810" s="29" t="s">
        <v>1681</v>
      </c>
      <c r="E3810" s="29" t="s">
        <v>1846</v>
      </c>
      <c r="F3810" s="28">
        <v>87448.49</v>
      </c>
      <c r="G3810" s="28">
        <v>-87447.49</v>
      </c>
      <c r="H3810" s="32">
        <v>1</v>
      </c>
      <c r="I3810" s="110"/>
      <c r="J3810" s="22"/>
    </row>
    <row r="3811" spans="1:10" s="20" customFormat="1" ht="23.25" customHeight="1">
      <c r="A3811" s="30">
        <v>805</v>
      </c>
      <c r="B3811" s="31">
        <v>100000635192</v>
      </c>
      <c r="C3811" s="30">
        <v>0</v>
      </c>
      <c r="D3811" s="29" t="s">
        <v>1681</v>
      </c>
      <c r="E3811" s="29" t="s">
        <v>1846</v>
      </c>
      <c r="F3811" s="28">
        <v>87448.49</v>
      </c>
      <c r="G3811" s="28">
        <v>-87447.49</v>
      </c>
      <c r="H3811" s="32">
        <v>1</v>
      </c>
      <c r="I3811" s="110"/>
      <c r="J3811" s="22"/>
    </row>
    <row r="3812" spans="1:10" s="20" customFormat="1" ht="23.25" customHeight="1">
      <c r="A3812" s="30">
        <v>806</v>
      </c>
      <c r="B3812" s="31">
        <v>100000635193</v>
      </c>
      <c r="C3812" s="30">
        <v>0</v>
      </c>
      <c r="D3812" s="29" t="s">
        <v>1681</v>
      </c>
      <c r="E3812" s="29" t="s">
        <v>1846</v>
      </c>
      <c r="F3812" s="28">
        <v>87448.49</v>
      </c>
      <c r="G3812" s="28">
        <v>-87447.49</v>
      </c>
      <c r="H3812" s="32">
        <v>1</v>
      </c>
      <c r="I3812" s="110"/>
      <c r="J3812" s="22"/>
    </row>
    <row r="3813" spans="1:10" s="20" customFormat="1" ht="23.25" customHeight="1">
      <c r="A3813" s="30">
        <v>807</v>
      </c>
      <c r="B3813" s="31">
        <v>100000635194</v>
      </c>
      <c r="C3813" s="30">
        <v>0</v>
      </c>
      <c r="D3813" s="29" t="s">
        <v>1681</v>
      </c>
      <c r="E3813" s="29" t="s">
        <v>1847</v>
      </c>
      <c r="F3813" s="28">
        <v>19992.95</v>
      </c>
      <c r="G3813" s="28">
        <v>-19991.95</v>
      </c>
      <c r="H3813" s="32">
        <v>1</v>
      </c>
      <c r="I3813" s="110"/>
      <c r="J3813" s="22"/>
    </row>
    <row r="3814" spans="1:10" s="20" customFormat="1" ht="23.25" customHeight="1">
      <c r="A3814" s="30">
        <v>808</v>
      </c>
      <c r="B3814" s="31">
        <v>100000635195</v>
      </c>
      <c r="C3814" s="30">
        <v>0</v>
      </c>
      <c r="D3814" s="29" t="s">
        <v>1681</v>
      </c>
      <c r="E3814" s="29" t="s">
        <v>1847</v>
      </c>
      <c r="F3814" s="28">
        <v>19992.95</v>
      </c>
      <c r="G3814" s="28">
        <v>-19991.95</v>
      </c>
      <c r="H3814" s="32">
        <v>1</v>
      </c>
      <c r="I3814" s="110"/>
      <c r="J3814" s="22"/>
    </row>
    <row r="3815" spans="1:10" s="20" customFormat="1" ht="23.25" customHeight="1">
      <c r="A3815" s="30">
        <v>809</v>
      </c>
      <c r="B3815" s="31">
        <v>100000635196</v>
      </c>
      <c r="C3815" s="30">
        <v>0</v>
      </c>
      <c r="D3815" s="29" t="s">
        <v>1681</v>
      </c>
      <c r="E3815" s="29" t="s">
        <v>1847</v>
      </c>
      <c r="F3815" s="28">
        <v>19992.95</v>
      </c>
      <c r="G3815" s="28">
        <v>-19991.95</v>
      </c>
      <c r="H3815" s="32">
        <v>1</v>
      </c>
      <c r="I3815" s="110"/>
      <c r="J3815" s="22"/>
    </row>
    <row r="3816" spans="1:10" s="20" customFormat="1" ht="23.25" customHeight="1">
      <c r="A3816" s="30">
        <v>810</v>
      </c>
      <c r="B3816" s="31">
        <v>100000635197</v>
      </c>
      <c r="C3816" s="30">
        <v>0</v>
      </c>
      <c r="D3816" s="29" t="s">
        <v>1681</v>
      </c>
      <c r="E3816" s="29" t="s">
        <v>1847</v>
      </c>
      <c r="F3816" s="28">
        <v>19992.95</v>
      </c>
      <c r="G3816" s="28">
        <v>-19991.95</v>
      </c>
      <c r="H3816" s="32">
        <v>1</v>
      </c>
      <c r="I3816" s="110"/>
      <c r="J3816" s="22"/>
    </row>
    <row r="3817" spans="1:10" s="20" customFormat="1" ht="23.25" customHeight="1">
      <c r="A3817" s="30">
        <v>811</v>
      </c>
      <c r="B3817" s="31">
        <v>100000635198</v>
      </c>
      <c r="C3817" s="30">
        <v>0</v>
      </c>
      <c r="D3817" s="29" t="s">
        <v>1681</v>
      </c>
      <c r="E3817" s="29" t="s">
        <v>1847</v>
      </c>
      <c r="F3817" s="28">
        <v>19992.95</v>
      </c>
      <c r="G3817" s="28">
        <v>-19991.95</v>
      </c>
      <c r="H3817" s="32">
        <v>1</v>
      </c>
      <c r="I3817" s="110"/>
      <c r="J3817" s="22"/>
    </row>
    <row r="3818" spans="1:10" s="20" customFormat="1" ht="23.25" customHeight="1">
      <c r="A3818" s="30">
        <v>812</v>
      </c>
      <c r="B3818" s="31">
        <v>100000635199</v>
      </c>
      <c r="C3818" s="30">
        <v>0</v>
      </c>
      <c r="D3818" s="29" t="s">
        <v>1681</v>
      </c>
      <c r="E3818" s="29" t="s">
        <v>1847</v>
      </c>
      <c r="F3818" s="28">
        <v>19992.95</v>
      </c>
      <c r="G3818" s="28">
        <v>-19991.95</v>
      </c>
      <c r="H3818" s="32">
        <v>1</v>
      </c>
      <c r="I3818" s="110"/>
      <c r="J3818" s="22"/>
    </row>
    <row r="3819" spans="1:10" s="20" customFormat="1" ht="23.25" customHeight="1">
      <c r="A3819" s="30">
        <v>813</v>
      </c>
      <c r="B3819" s="31">
        <v>100000635200</v>
      </c>
      <c r="C3819" s="30">
        <v>0</v>
      </c>
      <c r="D3819" s="29" t="s">
        <v>1681</v>
      </c>
      <c r="E3819" s="29" t="s">
        <v>1847</v>
      </c>
      <c r="F3819" s="28">
        <v>19992.95</v>
      </c>
      <c r="G3819" s="28">
        <v>-19991.95</v>
      </c>
      <c r="H3819" s="32">
        <v>1</v>
      </c>
      <c r="I3819" s="110"/>
      <c r="J3819" s="22"/>
    </row>
    <row r="3820" spans="1:10" s="20" customFormat="1" ht="23.25" customHeight="1">
      <c r="A3820" s="30">
        <v>814</v>
      </c>
      <c r="B3820" s="31">
        <v>100000635201</v>
      </c>
      <c r="C3820" s="30">
        <v>0</v>
      </c>
      <c r="D3820" s="29" t="s">
        <v>1681</v>
      </c>
      <c r="E3820" s="29" t="s">
        <v>1847</v>
      </c>
      <c r="F3820" s="28">
        <v>19992.95</v>
      </c>
      <c r="G3820" s="28">
        <v>-19991.95</v>
      </c>
      <c r="H3820" s="32">
        <v>1</v>
      </c>
      <c r="I3820" s="110"/>
      <c r="J3820" s="22"/>
    </row>
    <row r="3821" spans="1:10" s="20" customFormat="1" ht="23.25" customHeight="1">
      <c r="A3821" s="30">
        <v>815</v>
      </c>
      <c r="B3821" s="31">
        <v>100000635202</v>
      </c>
      <c r="C3821" s="30">
        <v>0</v>
      </c>
      <c r="D3821" s="29" t="s">
        <v>1681</v>
      </c>
      <c r="E3821" s="29" t="s">
        <v>1847</v>
      </c>
      <c r="F3821" s="28">
        <v>19992.95</v>
      </c>
      <c r="G3821" s="28">
        <v>-19991.95</v>
      </c>
      <c r="H3821" s="32">
        <v>1</v>
      </c>
      <c r="I3821" s="110"/>
      <c r="J3821" s="22"/>
    </row>
    <row r="3822" spans="1:10" s="20" customFormat="1" ht="23.25" customHeight="1">
      <c r="A3822" s="30">
        <v>816</v>
      </c>
      <c r="B3822" s="31">
        <v>100000635203</v>
      </c>
      <c r="C3822" s="30">
        <v>0</v>
      </c>
      <c r="D3822" s="29" t="s">
        <v>1681</v>
      </c>
      <c r="E3822" s="29" t="s">
        <v>1847</v>
      </c>
      <c r="F3822" s="28">
        <v>19992.95</v>
      </c>
      <c r="G3822" s="28">
        <v>-19991.95</v>
      </c>
      <c r="H3822" s="32">
        <v>1</v>
      </c>
      <c r="I3822" s="110"/>
      <c r="J3822" s="22"/>
    </row>
    <row r="3823" spans="1:10" s="20" customFormat="1" ht="23.25" customHeight="1">
      <c r="A3823" s="30">
        <v>817</v>
      </c>
      <c r="B3823" s="31">
        <v>100000635204</v>
      </c>
      <c r="C3823" s="30">
        <v>0</v>
      </c>
      <c r="D3823" s="29" t="s">
        <v>1681</v>
      </c>
      <c r="E3823" s="29" t="s">
        <v>1847</v>
      </c>
      <c r="F3823" s="28">
        <v>19992.95</v>
      </c>
      <c r="G3823" s="28">
        <v>-19991.95</v>
      </c>
      <c r="H3823" s="32">
        <v>1</v>
      </c>
      <c r="I3823" s="110"/>
      <c r="J3823" s="22"/>
    </row>
    <row r="3824" spans="1:10" s="20" customFormat="1" ht="23.25" customHeight="1">
      <c r="A3824" s="30">
        <v>818</v>
      </c>
      <c r="B3824" s="31">
        <v>100000635205</v>
      </c>
      <c r="C3824" s="30">
        <v>0</v>
      </c>
      <c r="D3824" s="29" t="s">
        <v>1681</v>
      </c>
      <c r="E3824" s="29" t="s">
        <v>1847</v>
      </c>
      <c r="F3824" s="28">
        <v>19992.95</v>
      </c>
      <c r="G3824" s="28">
        <v>-19991.95</v>
      </c>
      <c r="H3824" s="32">
        <v>1</v>
      </c>
      <c r="I3824" s="110"/>
      <c r="J3824" s="22"/>
    </row>
    <row r="3825" spans="1:10" s="20" customFormat="1" ht="23.25" customHeight="1">
      <c r="A3825" s="30">
        <v>819</v>
      </c>
      <c r="B3825" s="31">
        <v>100000635206</v>
      </c>
      <c r="C3825" s="30">
        <v>0</v>
      </c>
      <c r="D3825" s="29" t="s">
        <v>1681</v>
      </c>
      <c r="E3825" s="29" t="s">
        <v>1847</v>
      </c>
      <c r="F3825" s="28">
        <v>19992.95</v>
      </c>
      <c r="G3825" s="28">
        <v>-19991.95</v>
      </c>
      <c r="H3825" s="32">
        <v>1</v>
      </c>
      <c r="I3825" s="110"/>
      <c r="J3825" s="22"/>
    </row>
    <row r="3826" spans="1:10" s="20" customFormat="1" ht="23.25" customHeight="1">
      <c r="A3826" s="30">
        <v>820</v>
      </c>
      <c r="B3826" s="31">
        <v>100000635207</v>
      </c>
      <c r="C3826" s="30">
        <v>0</v>
      </c>
      <c r="D3826" s="29" t="s">
        <v>1681</v>
      </c>
      <c r="E3826" s="29" t="s">
        <v>1847</v>
      </c>
      <c r="F3826" s="28">
        <v>19992.95</v>
      </c>
      <c r="G3826" s="28">
        <v>-19991.95</v>
      </c>
      <c r="H3826" s="32">
        <v>1</v>
      </c>
      <c r="I3826" s="110"/>
      <c r="J3826" s="22"/>
    </row>
    <row r="3827" spans="1:10" s="20" customFormat="1" ht="23.25" customHeight="1">
      <c r="A3827" s="30">
        <v>821</v>
      </c>
      <c r="B3827" s="31">
        <v>100000635208</v>
      </c>
      <c r="C3827" s="30">
        <v>0</v>
      </c>
      <c r="D3827" s="29" t="s">
        <v>1681</v>
      </c>
      <c r="E3827" s="29" t="s">
        <v>1848</v>
      </c>
      <c r="F3827" s="28">
        <v>13979.55</v>
      </c>
      <c r="G3827" s="28">
        <v>-13978.55</v>
      </c>
      <c r="H3827" s="32">
        <v>1</v>
      </c>
      <c r="I3827" s="110"/>
      <c r="J3827" s="22"/>
    </row>
    <row r="3828" spans="1:10" s="20" customFormat="1" ht="23.25" customHeight="1">
      <c r="A3828" s="30">
        <v>822</v>
      </c>
      <c r="B3828" s="31">
        <v>100000635209</v>
      </c>
      <c r="C3828" s="30">
        <v>0</v>
      </c>
      <c r="D3828" s="29" t="s">
        <v>1681</v>
      </c>
      <c r="E3828" s="29" t="s">
        <v>1848</v>
      </c>
      <c r="F3828" s="28">
        <v>13979.55</v>
      </c>
      <c r="G3828" s="28">
        <v>-13978.55</v>
      </c>
      <c r="H3828" s="32">
        <v>1</v>
      </c>
      <c r="I3828" s="110"/>
      <c r="J3828" s="22"/>
    </row>
    <row r="3829" spans="1:10" s="20" customFormat="1" ht="23.25" customHeight="1">
      <c r="A3829" s="30">
        <v>823</v>
      </c>
      <c r="B3829" s="31">
        <v>100000635210</v>
      </c>
      <c r="C3829" s="30">
        <v>0</v>
      </c>
      <c r="D3829" s="29" t="s">
        <v>1681</v>
      </c>
      <c r="E3829" s="29" t="s">
        <v>1848</v>
      </c>
      <c r="F3829" s="28">
        <v>13979.55</v>
      </c>
      <c r="G3829" s="28">
        <v>-13978.55</v>
      </c>
      <c r="H3829" s="32">
        <v>1</v>
      </c>
      <c r="I3829" s="110"/>
      <c r="J3829" s="22"/>
    </row>
    <row r="3830" spans="1:10" s="20" customFormat="1" ht="23.25" customHeight="1">
      <c r="A3830" s="30">
        <v>824</v>
      </c>
      <c r="B3830" s="31">
        <v>100000635211</v>
      </c>
      <c r="C3830" s="30">
        <v>0</v>
      </c>
      <c r="D3830" s="29" t="s">
        <v>1681</v>
      </c>
      <c r="E3830" s="29" t="s">
        <v>1848</v>
      </c>
      <c r="F3830" s="28">
        <v>13979.55</v>
      </c>
      <c r="G3830" s="28">
        <v>-13978.55</v>
      </c>
      <c r="H3830" s="32">
        <v>1</v>
      </c>
      <c r="I3830" s="110"/>
      <c r="J3830" s="22"/>
    </row>
    <row r="3831" spans="1:10" s="20" customFormat="1" ht="23.25" customHeight="1">
      <c r="A3831" s="30">
        <v>825</v>
      </c>
      <c r="B3831" s="31">
        <v>100000635212</v>
      </c>
      <c r="C3831" s="30">
        <v>0</v>
      </c>
      <c r="D3831" s="29" t="s">
        <v>1681</v>
      </c>
      <c r="E3831" s="29" t="s">
        <v>1848</v>
      </c>
      <c r="F3831" s="28">
        <v>13979.55</v>
      </c>
      <c r="G3831" s="28">
        <v>-13978.55</v>
      </c>
      <c r="H3831" s="32">
        <v>1</v>
      </c>
      <c r="I3831" s="110"/>
      <c r="J3831" s="22"/>
    </row>
    <row r="3832" spans="1:10" s="20" customFormat="1" ht="23.25" customHeight="1">
      <c r="A3832" s="30">
        <v>826</v>
      </c>
      <c r="B3832" s="31">
        <v>100000635213</v>
      </c>
      <c r="C3832" s="30">
        <v>0</v>
      </c>
      <c r="D3832" s="29" t="s">
        <v>1681</v>
      </c>
      <c r="E3832" s="29" t="s">
        <v>1848</v>
      </c>
      <c r="F3832" s="28">
        <v>13979.55</v>
      </c>
      <c r="G3832" s="28">
        <v>-13978.55</v>
      </c>
      <c r="H3832" s="32">
        <v>1</v>
      </c>
      <c r="I3832" s="110"/>
      <c r="J3832" s="22"/>
    </row>
    <row r="3833" spans="1:10" s="20" customFormat="1" ht="23.25" customHeight="1">
      <c r="A3833" s="30">
        <v>827</v>
      </c>
      <c r="B3833" s="31">
        <v>100000635214</v>
      </c>
      <c r="C3833" s="30">
        <v>0</v>
      </c>
      <c r="D3833" s="29" t="s">
        <v>1681</v>
      </c>
      <c r="E3833" s="29" t="s">
        <v>1848</v>
      </c>
      <c r="F3833" s="28">
        <v>13979.55</v>
      </c>
      <c r="G3833" s="28">
        <v>-13978.55</v>
      </c>
      <c r="H3833" s="32">
        <v>1</v>
      </c>
      <c r="I3833" s="110"/>
      <c r="J3833" s="22"/>
    </row>
    <row r="3834" spans="1:10" s="20" customFormat="1" ht="23.25" customHeight="1">
      <c r="A3834" s="30">
        <v>828</v>
      </c>
      <c r="B3834" s="31">
        <v>100000635215</v>
      </c>
      <c r="C3834" s="30">
        <v>0</v>
      </c>
      <c r="D3834" s="29" t="s">
        <v>1681</v>
      </c>
      <c r="E3834" s="29" t="s">
        <v>1848</v>
      </c>
      <c r="F3834" s="28">
        <v>13979.55</v>
      </c>
      <c r="G3834" s="28">
        <v>-13978.55</v>
      </c>
      <c r="H3834" s="32">
        <v>1</v>
      </c>
      <c r="I3834" s="110"/>
      <c r="J3834" s="22"/>
    </row>
    <row r="3835" spans="1:10" s="20" customFormat="1" ht="23.25" customHeight="1">
      <c r="A3835" s="30">
        <v>829</v>
      </c>
      <c r="B3835" s="31">
        <v>100000635216</v>
      </c>
      <c r="C3835" s="30">
        <v>0</v>
      </c>
      <c r="D3835" s="29" t="s">
        <v>1681</v>
      </c>
      <c r="E3835" s="29" t="s">
        <v>1848</v>
      </c>
      <c r="F3835" s="28">
        <v>13979.55</v>
      </c>
      <c r="G3835" s="28">
        <v>-13978.55</v>
      </c>
      <c r="H3835" s="32">
        <v>1</v>
      </c>
      <c r="I3835" s="110"/>
      <c r="J3835" s="22"/>
    </row>
    <row r="3836" spans="1:10" s="20" customFormat="1" ht="23.25" customHeight="1">
      <c r="A3836" s="30">
        <v>830</v>
      </c>
      <c r="B3836" s="31">
        <v>100000635217</v>
      </c>
      <c r="C3836" s="30">
        <v>0</v>
      </c>
      <c r="D3836" s="29" t="s">
        <v>1681</v>
      </c>
      <c r="E3836" s="29" t="s">
        <v>1848</v>
      </c>
      <c r="F3836" s="28">
        <v>13979.55</v>
      </c>
      <c r="G3836" s="28">
        <v>-13978.55</v>
      </c>
      <c r="H3836" s="32">
        <v>1</v>
      </c>
      <c r="I3836" s="110"/>
      <c r="J3836" s="22"/>
    </row>
    <row r="3837" spans="1:10" s="20" customFormat="1" ht="23.25" customHeight="1">
      <c r="A3837" s="30">
        <v>831</v>
      </c>
      <c r="B3837" s="31">
        <v>100000635218</v>
      </c>
      <c r="C3837" s="30">
        <v>0</v>
      </c>
      <c r="D3837" s="29" t="s">
        <v>1681</v>
      </c>
      <c r="E3837" s="29" t="s">
        <v>1848</v>
      </c>
      <c r="F3837" s="28">
        <v>13979.55</v>
      </c>
      <c r="G3837" s="28">
        <v>-13978.55</v>
      </c>
      <c r="H3837" s="32">
        <v>1</v>
      </c>
      <c r="I3837" s="110"/>
      <c r="J3837" s="22"/>
    </row>
    <row r="3838" spans="1:10" s="20" customFormat="1" ht="23.25" customHeight="1">
      <c r="A3838" s="30">
        <v>832</v>
      </c>
      <c r="B3838" s="31">
        <v>100000635219</v>
      </c>
      <c r="C3838" s="30">
        <v>0</v>
      </c>
      <c r="D3838" s="29" t="s">
        <v>1681</v>
      </c>
      <c r="E3838" s="29" t="s">
        <v>1848</v>
      </c>
      <c r="F3838" s="28">
        <v>13979.55</v>
      </c>
      <c r="G3838" s="28">
        <v>-13978.55</v>
      </c>
      <c r="H3838" s="32">
        <v>1</v>
      </c>
      <c r="I3838" s="110"/>
      <c r="J3838" s="22"/>
    </row>
    <row r="3839" spans="1:10" s="20" customFormat="1" ht="23.25" customHeight="1">
      <c r="A3839" s="30">
        <v>833</v>
      </c>
      <c r="B3839" s="31">
        <v>100000635220</v>
      </c>
      <c r="C3839" s="30">
        <v>0</v>
      </c>
      <c r="D3839" s="29" t="s">
        <v>1681</v>
      </c>
      <c r="E3839" s="29" t="s">
        <v>1848</v>
      </c>
      <c r="F3839" s="28">
        <v>13979.55</v>
      </c>
      <c r="G3839" s="28">
        <v>-13978.55</v>
      </c>
      <c r="H3839" s="32">
        <v>1</v>
      </c>
      <c r="I3839" s="110"/>
      <c r="J3839" s="22"/>
    </row>
    <row r="3840" spans="1:10" s="20" customFormat="1" ht="23.25" customHeight="1">
      <c r="A3840" s="30">
        <v>834</v>
      </c>
      <c r="B3840" s="31">
        <v>100000635221</v>
      </c>
      <c r="C3840" s="30">
        <v>0</v>
      </c>
      <c r="D3840" s="29" t="s">
        <v>1681</v>
      </c>
      <c r="E3840" s="29" t="s">
        <v>1848</v>
      </c>
      <c r="F3840" s="28">
        <v>13979.55</v>
      </c>
      <c r="G3840" s="28">
        <v>-13978.55</v>
      </c>
      <c r="H3840" s="32">
        <v>1</v>
      </c>
      <c r="I3840" s="110"/>
      <c r="J3840" s="22"/>
    </row>
    <row r="3841" spans="1:10" s="20" customFormat="1" ht="23.25" customHeight="1">
      <c r="A3841" s="30">
        <v>835</v>
      </c>
      <c r="B3841" s="31">
        <v>100000635222</v>
      </c>
      <c r="C3841" s="30">
        <v>0</v>
      </c>
      <c r="D3841" s="29" t="s">
        <v>1681</v>
      </c>
      <c r="E3841" s="29" t="s">
        <v>1848</v>
      </c>
      <c r="F3841" s="28">
        <v>13979.55</v>
      </c>
      <c r="G3841" s="28">
        <v>-13978.55</v>
      </c>
      <c r="H3841" s="32">
        <v>1</v>
      </c>
      <c r="I3841" s="110"/>
      <c r="J3841" s="22"/>
    </row>
    <row r="3842" spans="1:10" s="20" customFormat="1" ht="23.25" customHeight="1">
      <c r="A3842" s="30">
        <v>836</v>
      </c>
      <c r="B3842" s="31">
        <v>100000635223</v>
      </c>
      <c r="C3842" s="30">
        <v>0</v>
      </c>
      <c r="D3842" s="29" t="s">
        <v>1681</v>
      </c>
      <c r="E3842" s="29" t="s">
        <v>1848</v>
      </c>
      <c r="F3842" s="28">
        <v>13979.55</v>
      </c>
      <c r="G3842" s="28">
        <v>-13978.55</v>
      </c>
      <c r="H3842" s="32">
        <v>1</v>
      </c>
      <c r="I3842" s="110"/>
      <c r="J3842" s="22"/>
    </row>
    <row r="3843" spans="1:10" s="20" customFormat="1" ht="23.25" customHeight="1">
      <c r="A3843" s="30">
        <v>837</v>
      </c>
      <c r="B3843" s="31">
        <v>100000635224</v>
      </c>
      <c r="C3843" s="30">
        <v>0</v>
      </c>
      <c r="D3843" s="29" t="s">
        <v>1681</v>
      </c>
      <c r="E3843" s="29" t="s">
        <v>1848</v>
      </c>
      <c r="F3843" s="28">
        <v>13979.55</v>
      </c>
      <c r="G3843" s="28">
        <v>-13978.55</v>
      </c>
      <c r="H3843" s="32">
        <v>1</v>
      </c>
      <c r="I3843" s="110"/>
      <c r="J3843" s="22"/>
    </row>
    <row r="3844" spans="1:10" s="20" customFormat="1" ht="23.25" customHeight="1">
      <c r="A3844" s="30">
        <v>838</v>
      </c>
      <c r="B3844" s="31">
        <v>100000635225</v>
      </c>
      <c r="C3844" s="30">
        <v>0</v>
      </c>
      <c r="D3844" s="29" t="s">
        <v>1681</v>
      </c>
      <c r="E3844" s="29" t="s">
        <v>1848</v>
      </c>
      <c r="F3844" s="28">
        <v>13979.55</v>
      </c>
      <c r="G3844" s="28">
        <v>-13978.55</v>
      </c>
      <c r="H3844" s="32">
        <v>1</v>
      </c>
      <c r="I3844" s="110"/>
      <c r="J3844" s="22"/>
    </row>
    <row r="3845" spans="1:10" s="20" customFormat="1" ht="23.25" customHeight="1">
      <c r="A3845" s="30">
        <v>839</v>
      </c>
      <c r="B3845" s="31">
        <v>100000635226</v>
      </c>
      <c r="C3845" s="30">
        <v>0</v>
      </c>
      <c r="D3845" s="29" t="s">
        <v>1681</v>
      </c>
      <c r="E3845" s="29" t="s">
        <v>1849</v>
      </c>
      <c r="F3845" s="28">
        <v>21935</v>
      </c>
      <c r="G3845" s="28">
        <v>-21934</v>
      </c>
      <c r="H3845" s="32">
        <v>1</v>
      </c>
      <c r="I3845" s="110"/>
      <c r="J3845" s="22"/>
    </row>
    <row r="3846" spans="1:10" s="20" customFormat="1" ht="23.25" customHeight="1">
      <c r="A3846" s="30">
        <v>840</v>
      </c>
      <c r="B3846" s="31">
        <v>100000635227</v>
      </c>
      <c r="C3846" s="30">
        <v>0</v>
      </c>
      <c r="D3846" s="29" t="s">
        <v>1681</v>
      </c>
      <c r="E3846" s="29" t="s">
        <v>1849</v>
      </c>
      <c r="F3846" s="28">
        <v>21935</v>
      </c>
      <c r="G3846" s="28">
        <v>-21934</v>
      </c>
      <c r="H3846" s="32">
        <v>1</v>
      </c>
      <c r="I3846" s="110"/>
      <c r="J3846" s="22"/>
    </row>
    <row r="3847" spans="1:10" s="20" customFormat="1" ht="23.25" customHeight="1">
      <c r="A3847" s="30">
        <v>841</v>
      </c>
      <c r="B3847" s="31">
        <v>100000635228</v>
      </c>
      <c r="C3847" s="30">
        <v>0</v>
      </c>
      <c r="D3847" s="29" t="s">
        <v>1681</v>
      </c>
      <c r="E3847" s="29" t="s">
        <v>1849</v>
      </c>
      <c r="F3847" s="28">
        <v>21935</v>
      </c>
      <c r="G3847" s="28">
        <v>-21934</v>
      </c>
      <c r="H3847" s="32">
        <v>1</v>
      </c>
      <c r="I3847" s="110"/>
      <c r="J3847" s="22"/>
    </row>
    <row r="3848" spans="1:10" s="20" customFormat="1" ht="23.25" customHeight="1">
      <c r="A3848" s="30">
        <v>842</v>
      </c>
      <c r="B3848" s="31">
        <v>100000635229</v>
      </c>
      <c r="C3848" s="30">
        <v>0</v>
      </c>
      <c r="D3848" s="29" t="s">
        <v>1681</v>
      </c>
      <c r="E3848" s="29" t="s">
        <v>1849</v>
      </c>
      <c r="F3848" s="28">
        <v>21935</v>
      </c>
      <c r="G3848" s="28">
        <v>-21934</v>
      </c>
      <c r="H3848" s="32">
        <v>1</v>
      </c>
      <c r="I3848" s="110"/>
      <c r="J3848" s="22"/>
    </row>
    <row r="3849" spans="1:10" s="20" customFormat="1" ht="23.25" customHeight="1">
      <c r="A3849" s="30">
        <v>843</v>
      </c>
      <c r="B3849" s="31">
        <v>100000635230</v>
      </c>
      <c r="C3849" s="30">
        <v>0</v>
      </c>
      <c r="D3849" s="29" t="s">
        <v>1681</v>
      </c>
      <c r="E3849" s="29" t="s">
        <v>1849</v>
      </c>
      <c r="F3849" s="28">
        <v>21935</v>
      </c>
      <c r="G3849" s="28">
        <v>-21934</v>
      </c>
      <c r="H3849" s="32">
        <v>1</v>
      </c>
      <c r="I3849" s="110"/>
      <c r="J3849" s="22"/>
    </row>
    <row r="3850" spans="1:10" s="20" customFormat="1" ht="23.25" customHeight="1">
      <c r="A3850" s="30">
        <v>844</v>
      </c>
      <c r="B3850" s="31">
        <v>100000635231</v>
      </c>
      <c r="C3850" s="30">
        <v>0</v>
      </c>
      <c r="D3850" s="29" t="s">
        <v>1681</v>
      </c>
      <c r="E3850" s="29" t="s">
        <v>1849</v>
      </c>
      <c r="F3850" s="28">
        <v>21935</v>
      </c>
      <c r="G3850" s="28">
        <v>-21934</v>
      </c>
      <c r="H3850" s="32">
        <v>1</v>
      </c>
      <c r="I3850" s="110"/>
      <c r="J3850" s="22"/>
    </row>
    <row r="3851" spans="1:10" s="20" customFormat="1" ht="23.25" customHeight="1">
      <c r="A3851" s="30">
        <v>845</v>
      </c>
      <c r="B3851" s="31">
        <v>100000635232</v>
      </c>
      <c r="C3851" s="30">
        <v>0</v>
      </c>
      <c r="D3851" s="29" t="s">
        <v>1681</v>
      </c>
      <c r="E3851" s="29" t="s">
        <v>1850</v>
      </c>
      <c r="F3851" s="28">
        <v>1393136</v>
      </c>
      <c r="G3851" s="28">
        <v>-1393135</v>
      </c>
      <c r="H3851" s="32">
        <v>1</v>
      </c>
      <c r="I3851" s="110"/>
      <c r="J3851" s="22"/>
    </row>
    <row r="3852" spans="1:10" s="20" customFormat="1" ht="23.25" customHeight="1">
      <c r="A3852" s="30">
        <v>846</v>
      </c>
      <c r="B3852" s="31">
        <v>100000635233</v>
      </c>
      <c r="C3852" s="30">
        <v>0</v>
      </c>
      <c r="D3852" s="29" t="s">
        <v>1681</v>
      </c>
      <c r="E3852" s="29" t="s">
        <v>1850</v>
      </c>
      <c r="F3852" s="28">
        <v>1393136</v>
      </c>
      <c r="G3852" s="28">
        <v>-1393135</v>
      </c>
      <c r="H3852" s="32">
        <v>1</v>
      </c>
      <c r="I3852" s="110"/>
      <c r="J3852" s="22"/>
    </row>
    <row r="3853" spans="1:10" s="20" customFormat="1" ht="23.25" customHeight="1">
      <c r="A3853" s="30">
        <v>847</v>
      </c>
      <c r="B3853" s="31">
        <v>100000635234</v>
      </c>
      <c r="C3853" s="30">
        <v>0</v>
      </c>
      <c r="D3853" s="29" t="s">
        <v>1681</v>
      </c>
      <c r="E3853" s="29" t="s">
        <v>1850</v>
      </c>
      <c r="F3853" s="28">
        <v>1393136</v>
      </c>
      <c r="G3853" s="28">
        <v>-1393135</v>
      </c>
      <c r="H3853" s="32">
        <v>1</v>
      </c>
      <c r="I3853" s="110"/>
      <c r="J3853" s="22"/>
    </row>
    <row r="3854" spans="1:10" s="20" customFormat="1" ht="23.25" customHeight="1">
      <c r="A3854" s="30">
        <v>848</v>
      </c>
      <c r="B3854" s="31">
        <v>100000635235</v>
      </c>
      <c r="C3854" s="30">
        <v>0</v>
      </c>
      <c r="D3854" s="29" t="s">
        <v>1681</v>
      </c>
      <c r="E3854" s="29" t="s">
        <v>1850</v>
      </c>
      <c r="F3854" s="28">
        <v>1393136</v>
      </c>
      <c r="G3854" s="28">
        <v>-1393135</v>
      </c>
      <c r="H3854" s="32">
        <v>1</v>
      </c>
      <c r="I3854" s="110"/>
      <c r="J3854" s="22"/>
    </row>
    <row r="3855" spans="1:10" s="20" customFormat="1" ht="23.25" customHeight="1">
      <c r="A3855" s="30">
        <v>849</v>
      </c>
      <c r="B3855" s="31">
        <v>100000635236</v>
      </c>
      <c r="C3855" s="30">
        <v>0</v>
      </c>
      <c r="D3855" s="29" t="s">
        <v>1681</v>
      </c>
      <c r="E3855" s="29" t="s">
        <v>1850</v>
      </c>
      <c r="F3855" s="28">
        <v>1393136</v>
      </c>
      <c r="G3855" s="28">
        <v>-1393135</v>
      </c>
      <c r="H3855" s="32">
        <v>1</v>
      </c>
      <c r="I3855" s="110"/>
      <c r="J3855" s="22"/>
    </row>
    <row r="3856" spans="1:10" s="20" customFormat="1" ht="23.25" customHeight="1">
      <c r="A3856" s="30">
        <v>850</v>
      </c>
      <c r="B3856" s="31">
        <v>100000635237</v>
      </c>
      <c r="C3856" s="30">
        <v>0</v>
      </c>
      <c r="D3856" s="29" t="s">
        <v>1681</v>
      </c>
      <c r="E3856" s="29" t="s">
        <v>1851</v>
      </c>
      <c r="F3856" s="28">
        <v>49280</v>
      </c>
      <c r="G3856" s="28">
        <v>-49279</v>
      </c>
      <c r="H3856" s="32">
        <v>1</v>
      </c>
      <c r="I3856" s="110"/>
      <c r="J3856" s="22"/>
    </row>
    <row r="3857" spans="1:10" s="20" customFormat="1" ht="23.25" customHeight="1">
      <c r="A3857" s="30">
        <v>851</v>
      </c>
      <c r="B3857" s="31">
        <v>100000635238</v>
      </c>
      <c r="C3857" s="30">
        <v>0</v>
      </c>
      <c r="D3857" s="29" t="s">
        <v>1681</v>
      </c>
      <c r="E3857" s="29" t="s">
        <v>1851</v>
      </c>
      <c r="F3857" s="28">
        <v>49280</v>
      </c>
      <c r="G3857" s="28">
        <v>-49279</v>
      </c>
      <c r="H3857" s="32">
        <v>1</v>
      </c>
      <c r="I3857" s="110"/>
      <c r="J3857" s="22"/>
    </row>
    <row r="3858" spans="1:10" s="20" customFormat="1" ht="23.25" customHeight="1">
      <c r="A3858" s="30">
        <v>852</v>
      </c>
      <c r="B3858" s="31">
        <v>100000635239</v>
      </c>
      <c r="C3858" s="30">
        <v>0</v>
      </c>
      <c r="D3858" s="29" t="s">
        <v>1681</v>
      </c>
      <c r="E3858" s="29" t="s">
        <v>1851</v>
      </c>
      <c r="F3858" s="28">
        <v>49280</v>
      </c>
      <c r="G3858" s="28">
        <v>-49279</v>
      </c>
      <c r="H3858" s="32">
        <v>1</v>
      </c>
      <c r="I3858" s="110"/>
      <c r="J3858" s="22"/>
    </row>
    <row r="3859" spans="1:10" s="20" customFormat="1" ht="23.25" customHeight="1">
      <c r="A3859" s="30">
        <v>853</v>
      </c>
      <c r="B3859" s="31">
        <v>100000635240</v>
      </c>
      <c r="C3859" s="30">
        <v>0</v>
      </c>
      <c r="D3859" s="29" t="s">
        <v>1681</v>
      </c>
      <c r="E3859" s="29" t="s">
        <v>1851</v>
      </c>
      <c r="F3859" s="28">
        <v>49280</v>
      </c>
      <c r="G3859" s="28">
        <v>-49279</v>
      </c>
      <c r="H3859" s="32">
        <v>1</v>
      </c>
      <c r="I3859" s="110"/>
      <c r="J3859" s="22"/>
    </row>
    <row r="3860" spans="1:10" s="20" customFormat="1" ht="23.25" customHeight="1">
      <c r="A3860" s="30">
        <v>854</v>
      </c>
      <c r="B3860" s="31">
        <v>100000635241</v>
      </c>
      <c r="C3860" s="30">
        <v>0</v>
      </c>
      <c r="D3860" s="29" t="s">
        <v>1681</v>
      </c>
      <c r="E3860" s="29" t="s">
        <v>1851</v>
      </c>
      <c r="F3860" s="28">
        <v>49280</v>
      </c>
      <c r="G3860" s="28">
        <v>-49279</v>
      </c>
      <c r="H3860" s="32">
        <v>1</v>
      </c>
      <c r="I3860" s="110"/>
      <c r="J3860" s="22"/>
    </row>
    <row r="3861" spans="1:10" s="20" customFormat="1" ht="23.25" customHeight="1">
      <c r="A3861" s="30">
        <v>855</v>
      </c>
      <c r="B3861" s="31">
        <v>100000635242</v>
      </c>
      <c r="C3861" s="30">
        <v>0</v>
      </c>
      <c r="D3861" s="29" t="s">
        <v>1681</v>
      </c>
      <c r="E3861" s="29" t="s">
        <v>1851</v>
      </c>
      <c r="F3861" s="28">
        <v>49280</v>
      </c>
      <c r="G3861" s="28">
        <v>-49279</v>
      </c>
      <c r="H3861" s="32">
        <v>1</v>
      </c>
      <c r="I3861" s="110"/>
      <c r="J3861" s="22"/>
    </row>
    <row r="3862" spans="1:10" s="20" customFormat="1" ht="23.25" customHeight="1">
      <c r="A3862" s="30">
        <v>856</v>
      </c>
      <c r="B3862" s="31">
        <v>100000635243</v>
      </c>
      <c r="C3862" s="30">
        <v>0</v>
      </c>
      <c r="D3862" s="29" t="s">
        <v>1681</v>
      </c>
      <c r="E3862" s="29" t="s">
        <v>1851</v>
      </c>
      <c r="F3862" s="28">
        <v>49280</v>
      </c>
      <c r="G3862" s="28">
        <v>-49279</v>
      </c>
      <c r="H3862" s="32">
        <v>1</v>
      </c>
      <c r="I3862" s="110"/>
      <c r="J3862" s="22"/>
    </row>
    <row r="3863" spans="1:10" s="20" customFormat="1" ht="23.25" customHeight="1">
      <c r="A3863" s="30">
        <v>857</v>
      </c>
      <c r="B3863" s="31">
        <v>100000635244</v>
      </c>
      <c r="C3863" s="30">
        <v>0</v>
      </c>
      <c r="D3863" s="29" t="s">
        <v>1681</v>
      </c>
      <c r="E3863" s="29" t="s">
        <v>1851</v>
      </c>
      <c r="F3863" s="28">
        <v>49280</v>
      </c>
      <c r="G3863" s="28">
        <v>-49279</v>
      </c>
      <c r="H3863" s="32">
        <v>1</v>
      </c>
      <c r="I3863" s="110"/>
      <c r="J3863" s="22"/>
    </row>
    <row r="3864" spans="1:10" s="20" customFormat="1" ht="23.25" customHeight="1">
      <c r="A3864" s="30">
        <v>858</v>
      </c>
      <c r="B3864" s="31">
        <v>100000635245</v>
      </c>
      <c r="C3864" s="30">
        <v>0</v>
      </c>
      <c r="D3864" s="29" t="s">
        <v>1681</v>
      </c>
      <c r="E3864" s="29" t="s">
        <v>1851</v>
      </c>
      <c r="F3864" s="28">
        <v>49280</v>
      </c>
      <c r="G3864" s="28">
        <v>-49279</v>
      </c>
      <c r="H3864" s="32">
        <v>1</v>
      </c>
      <c r="I3864" s="110"/>
      <c r="J3864" s="22"/>
    </row>
    <row r="3865" spans="1:10" s="20" customFormat="1" ht="23.25" customHeight="1">
      <c r="A3865" s="30">
        <v>859</v>
      </c>
      <c r="B3865" s="31">
        <v>100000635246</v>
      </c>
      <c r="C3865" s="30">
        <v>0</v>
      </c>
      <c r="D3865" s="29" t="s">
        <v>1681</v>
      </c>
      <c r="E3865" s="29" t="s">
        <v>1851</v>
      </c>
      <c r="F3865" s="28">
        <v>49280</v>
      </c>
      <c r="G3865" s="28">
        <v>-49279</v>
      </c>
      <c r="H3865" s="32">
        <v>1</v>
      </c>
      <c r="I3865" s="110"/>
      <c r="J3865" s="22"/>
    </row>
    <row r="3866" spans="1:10" s="20" customFormat="1" ht="23.25" customHeight="1">
      <c r="A3866" s="30">
        <v>860</v>
      </c>
      <c r="B3866" s="31">
        <v>100000635247</v>
      </c>
      <c r="C3866" s="30">
        <v>0</v>
      </c>
      <c r="D3866" s="29" t="s">
        <v>1681</v>
      </c>
      <c r="E3866" s="29" t="s">
        <v>1851</v>
      </c>
      <c r="F3866" s="28">
        <v>49280</v>
      </c>
      <c r="G3866" s="28">
        <v>-49279</v>
      </c>
      <c r="H3866" s="32">
        <v>1</v>
      </c>
      <c r="I3866" s="110"/>
      <c r="J3866" s="22"/>
    </row>
    <row r="3867" spans="1:10" s="20" customFormat="1" ht="23.25" customHeight="1">
      <c r="A3867" s="30">
        <v>861</v>
      </c>
      <c r="B3867" s="31">
        <v>100000635248</v>
      </c>
      <c r="C3867" s="30">
        <v>0</v>
      </c>
      <c r="D3867" s="29" t="s">
        <v>1681</v>
      </c>
      <c r="E3867" s="29" t="s">
        <v>1851</v>
      </c>
      <c r="F3867" s="28">
        <v>49280</v>
      </c>
      <c r="G3867" s="28">
        <v>-49279</v>
      </c>
      <c r="H3867" s="32">
        <v>1</v>
      </c>
      <c r="I3867" s="110"/>
      <c r="J3867" s="22"/>
    </row>
    <row r="3868" spans="1:10" s="20" customFormat="1" ht="23.25" customHeight="1">
      <c r="A3868" s="30">
        <v>862</v>
      </c>
      <c r="B3868" s="31">
        <v>100000635249</v>
      </c>
      <c r="C3868" s="30">
        <v>0</v>
      </c>
      <c r="D3868" s="29" t="s">
        <v>1681</v>
      </c>
      <c r="E3868" s="29" t="s">
        <v>1852</v>
      </c>
      <c r="F3868" s="28">
        <v>17280</v>
      </c>
      <c r="G3868" s="28">
        <v>-17279</v>
      </c>
      <c r="H3868" s="32">
        <v>1</v>
      </c>
      <c r="I3868" s="110"/>
      <c r="J3868" s="22"/>
    </row>
    <row r="3869" spans="1:10" s="20" customFormat="1" ht="23.25" customHeight="1">
      <c r="A3869" s="30">
        <v>863</v>
      </c>
      <c r="B3869" s="31">
        <v>100000635250</v>
      </c>
      <c r="C3869" s="30">
        <v>0</v>
      </c>
      <c r="D3869" s="29" t="s">
        <v>1681</v>
      </c>
      <c r="E3869" s="29" t="s">
        <v>1852</v>
      </c>
      <c r="F3869" s="28">
        <v>17280</v>
      </c>
      <c r="G3869" s="28">
        <v>-17279</v>
      </c>
      <c r="H3869" s="32">
        <v>1</v>
      </c>
      <c r="I3869" s="110"/>
      <c r="J3869" s="22"/>
    </row>
    <row r="3870" spans="1:10" s="20" customFormat="1" ht="23.25" customHeight="1">
      <c r="A3870" s="30">
        <v>864</v>
      </c>
      <c r="B3870" s="31">
        <v>100000635251</v>
      </c>
      <c r="C3870" s="30">
        <v>0</v>
      </c>
      <c r="D3870" s="29" t="s">
        <v>1681</v>
      </c>
      <c r="E3870" s="29" t="s">
        <v>1852</v>
      </c>
      <c r="F3870" s="28">
        <v>17280</v>
      </c>
      <c r="G3870" s="28">
        <v>-17279</v>
      </c>
      <c r="H3870" s="32">
        <v>1</v>
      </c>
      <c r="I3870" s="110"/>
      <c r="J3870" s="22"/>
    </row>
    <row r="3871" spans="1:10" s="20" customFormat="1" ht="23.25" customHeight="1">
      <c r="A3871" s="30">
        <v>865</v>
      </c>
      <c r="B3871" s="31">
        <v>100000635252</v>
      </c>
      <c r="C3871" s="30">
        <v>0</v>
      </c>
      <c r="D3871" s="29" t="s">
        <v>1681</v>
      </c>
      <c r="E3871" s="29" t="s">
        <v>1852</v>
      </c>
      <c r="F3871" s="28">
        <v>17280</v>
      </c>
      <c r="G3871" s="28">
        <v>-17279</v>
      </c>
      <c r="H3871" s="32">
        <v>1</v>
      </c>
      <c r="I3871" s="110"/>
      <c r="J3871" s="22"/>
    </row>
    <row r="3872" spans="1:10" s="20" customFormat="1" ht="23.25" customHeight="1">
      <c r="A3872" s="30">
        <v>866</v>
      </c>
      <c r="B3872" s="31">
        <v>100000635253</v>
      </c>
      <c r="C3872" s="30">
        <v>0</v>
      </c>
      <c r="D3872" s="29" t="s">
        <v>1681</v>
      </c>
      <c r="E3872" s="29" t="s">
        <v>1852</v>
      </c>
      <c r="F3872" s="28">
        <v>17280</v>
      </c>
      <c r="G3872" s="28">
        <v>-17279</v>
      </c>
      <c r="H3872" s="32">
        <v>1</v>
      </c>
      <c r="I3872" s="110"/>
      <c r="J3872" s="22"/>
    </row>
    <row r="3873" spans="1:10" s="20" customFormat="1" ht="23.25" customHeight="1">
      <c r="A3873" s="30">
        <v>867</v>
      </c>
      <c r="B3873" s="31">
        <v>100000635254</v>
      </c>
      <c r="C3873" s="30">
        <v>0</v>
      </c>
      <c r="D3873" s="29" t="s">
        <v>1681</v>
      </c>
      <c r="E3873" s="29" t="s">
        <v>1852</v>
      </c>
      <c r="F3873" s="28">
        <v>17280</v>
      </c>
      <c r="G3873" s="28">
        <v>-17279</v>
      </c>
      <c r="H3873" s="32">
        <v>1</v>
      </c>
      <c r="I3873" s="110"/>
      <c r="J3873" s="22"/>
    </row>
    <row r="3874" spans="1:10" s="20" customFormat="1" ht="23.25" customHeight="1">
      <c r="A3874" s="30">
        <v>868</v>
      </c>
      <c r="B3874" s="31">
        <v>100000635255</v>
      </c>
      <c r="C3874" s="30">
        <v>0</v>
      </c>
      <c r="D3874" s="29" t="s">
        <v>1681</v>
      </c>
      <c r="E3874" s="29" t="s">
        <v>1852</v>
      </c>
      <c r="F3874" s="28">
        <v>17280</v>
      </c>
      <c r="G3874" s="28">
        <v>-17279</v>
      </c>
      <c r="H3874" s="32">
        <v>1</v>
      </c>
      <c r="I3874" s="110"/>
      <c r="J3874" s="22"/>
    </row>
    <row r="3875" spans="1:10" s="20" customFormat="1" ht="23.25" customHeight="1">
      <c r="A3875" s="30">
        <v>869</v>
      </c>
      <c r="B3875" s="31">
        <v>100000635256</v>
      </c>
      <c r="C3875" s="30">
        <v>0</v>
      </c>
      <c r="D3875" s="29" t="s">
        <v>1681</v>
      </c>
      <c r="E3875" s="29" t="s">
        <v>1852</v>
      </c>
      <c r="F3875" s="28">
        <v>17280</v>
      </c>
      <c r="G3875" s="28">
        <v>-17279</v>
      </c>
      <c r="H3875" s="32">
        <v>1</v>
      </c>
      <c r="I3875" s="110"/>
      <c r="J3875" s="22"/>
    </row>
    <row r="3876" spans="1:10" s="20" customFormat="1" ht="23.25" customHeight="1">
      <c r="A3876" s="30">
        <v>870</v>
      </c>
      <c r="B3876" s="31">
        <v>100000635257</v>
      </c>
      <c r="C3876" s="30">
        <v>0</v>
      </c>
      <c r="D3876" s="29" t="s">
        <v>1681</v>
      </c>
      <c r="E3876" s="29" t="s">
        <v>1852</v>
      </c>
      <c r="F3876" s="28">
        <v>17280</v>
      </c>
      <c r="G3876" s="28">
        <v>-17279</v>
      </c>
      <c r="H3876" s="32">
        <v>1</v>
      </c>
      <c r="I3876" s="110"/>
      <c r="J3876" s="22"/>
    </row>
    <row r="3877" spans="1:10" s="20" customFormat="1" ht="23.25" customHeight="1">
      <c r="A3877" s="30">
        <v>871</v>
      </c>
      <c r="B3877" s="31">
        <v>100000635258</v>
      </c>
      <c r="C3877" s="30">
        <v>0</v>
      </c>
      <c r="D3877" s="29" t="s">
        <v>1681</v>
      </c>
      <c r="E3877" s="29" t="s">
        <v>1852</v>
      </c>
      <c r="F3877" s="28">
        <v>17280</v>
      </c>
      <c r="G3877" s="28">
        <v>-17279</v>
      </c>
      <c r="H3877" s="32">
        <v>1</v>
      </c>
      <c r="I3877" s="110"/>
      <c r="J3877" s="22"/>
    </row>
    <row r="3878" spans="1:10" s="20" customFormat="1" ht="23.25" customHeight="1">
      <c r="A3878" s="30">
        <v>872</v>
      </c>
      <c r="B3878" s="31">
        <v>100000635259</v>
      </c>
      <c r="C3878" s="30">
        <v>0</v>
      </c>
      <c r="D3878" s="29" t="s">
        <v>1681</v>
      </c>
      <c r="E3878" s="29" t="s">
        <v>1852</v>
      </c>
      <c r="F3878" s="28">
        <v>17280</v>
      </c>
      <c r="G3878" s="28">
        <v>-17279</v>
      </c>
      <c r="H3878" s="32">
        <v>1</v>
      </c>
      <c r="I3878" s="110"/>
      <c r="J3878" s="22"/>
    </row>
    <row r="3879" spans="1:10" s="20" customFormat="1" ht="23.25" customHeight="1">
      <c r="A3879" s="30">
        <v>873</v>
      </c>
      <c r="B3879" s="31">
        <v>100000635260</v>
      </c>
      <c r="C3879" s="30">
        <v>0</v>
      </c>
      <c r="D3879" s="29" t="s">
        <v>1681</v>
      </c>
      <c r="E3879" s="29" t="s">
        <v>1852</v>
      </c>
      <c r="F3879" s="28">
        <v>17280</v>
      </c>
      <c r="G3879" s="28">
        <v>-17279</v>
      </c>
      <c r="H3879" s="32">
        <v>1</v>
      </c>
      <c r="I3879" s="110"/>
      <c r="J3879" s="22"/>
    </row>
    <row r="3880" spans="1:10" s="20" customFormat="1" ht="23.25" customHeight="1">
      <c r="A3880" s="30">
        <v>874</v>
      </c>
      <c r="B3880" s="31">
        <v>100000635261</v>
      </c>
      <c r="C3880" s="30">
        <v>0</v>
      </c>
      <c r="D3880" s="29" t="s">
        <v>1681</v>
      </c>
      <c r="E3880" s="29" t="s">
        <v>1852</v>
      </c>
      <c r="F3880" s="28">
        <v>17280</v>
      </c>
      <c r="G3880" s="28">
        <v>-17279</v>
      </c>
      <c r="H3880" s="32">
        <v>1</v>
      </c>
      <c r="I3880" s="110"/>
      <c r="J3880" s="22"/>
    </row>
    <row r="3881" spans="1:10" s="20" customFormat="1" ht="23.25" customHeight="1">
      <c r="A3881" s="30">
        <v>875</v>
      </c>
      <c r="B3881" s="31">
        <v>100000635262</v>
      </c>
      <c r="C3881" s="30">
        <v>0</v>
      </c>
      <c r="D3881" s="29" t="s">
        <v>1681</v>
      </c>
      <c r="E3881" s="29" t="s">
        <v>1852</v>
      </c>
      <c r="F3881" s="28">
        <v>17280</v>
      </c>
      <c r="G3881" s="28">
        <v>-17279</v>
      </c>
      <c r="H3881" s="32">
        <v>1</v>
      </c>
      <c r="I3881" s="110"/>
      <c r="J3881" s="22"/>
    </row>
    <row r="3882" spans="1:10" s="20" customFormat="1" ht="23.25" customHeight="1">
      <c r="A3882" s="30">
        <v>876</v>
      </c>
      <c r="B3882" s="31">
        <v>100000635263</v>
      </c>
      <c r="C3882" s="30">
        <v>0</v>
      </c>
      <c r="D3882" s="29" t="s">
        <v>1681</v>
      </c>
      <c r="E3882" s="29" t="s">
        <v>1852</v>
      </c>
      <c r="F3882" s="28">
        <v>17280</v>
      </c>
      <c r="G3882" s="28">
        <v>-17279</v>
      </c>
      <c r="H3882" s="32">
        <v>1</v>
      </c>
      <c r="I3882" s="110"/>
      <c r="J3882" s="22"/>
    </row>
    <row r="3883" spans="1:10" s="20" customFormat="1" ht="23.25" customHeight="1">
      <c r="A3883" s="30">
        <v>877</v>
      </c>
      <c r="B3883" s="31">
        <v>100000635264</v>
      </c>
      <c r="C3883" s="30">
        <v>0</v>
      </c>
      <c r="D3883" s="29" t="s">
        <v>1681</v>
      </c>
      <c r="E3883" s="29" t="s">
        <v>1852</v>
      </c>
      <c r="F3883" s="28">
        <v>17280</v>
      </c>
      <c r="G3883" s="28">
        <v>-17279</v>
      </c>
      <c r="H3883" s="32">
        <v>1</v>
      </c>
      <c r="I3883" s="110"/>
      <c r="J3883" s="22"/>
    </row>
    <row r="3884" spans="1:10" s="20" customFormat="1" ht="23.25" customHeight="1">
      <c r="A3884" s="30">
        <v>878</v>
      </c>
      <c r="B3884" s="31">
        <v>100000635265</v>
      </c>
      <c r="C3884" s="30">
        <v>0</v>
      </c>
      <c r="D3884" s="29" t="s">
        <v>1681</v>
      </c>
      <c r="E3884" s="29" t="s">
        <v>1852</v>
      </c>
      <c r="F3884" s="28">
        <v>17280</v>
      </c>
      <c r="G3884" s="28">
        <v>-17279</v>
      </c>
      <c r="H3884" s="32">
        <v>1</v>
      </c>
      <c r="I3884" s="110"/>
      <c r="J3884" s="22"/>
    </row>
    <row r="3885" spans="1:10" s="20" customFormat="1" ht="23.25" customHeight="1">
      <c r="A3885" s="30">
        <v>879</v>
      </c>
      <c r="B3885" s="31">
        <v>100000635266</v>
      </c>
      <c r="C3885" s="30">
        <v>0</v>
      </c>
      <c r="D3885" s="29" t="s">
        <v>1681</v>
      </c>
      <c r="E3885" s="29" t="s">
        <v>1852</v>
      </c>
      <c r="F3885" s="28">
        <v>17280</v>
      </c>
      <c r="G3885" s="28">
        <v>-17279</v>
      </c>
      <c r="H3885" s="32">
        <v>1</v>
      </c>
      <c r="I3885" s="110"/>
      <c r="J3885" s="22"/>
    </row>
    <row r="3886" spans="1:10" s="20" customFormat="1" ht="23.25" customHeight="1">
      <c r="A3886" s="30">
        <v>880</v>
      </c>
      <c r="B3886" s="31">
        <v>100000635267</v>
      </c>
      <c r="C3886" s="30">
        <v>0</v>
      </c>
      <c r="D3886" s="29" t="s">
        <v>1681</v>
      </c>
      <c r="E3886" s="29" t="s">
        <v>1853</v>
      </c>
      <c r="F3886" s="28">
        <v>17280</v>
      </c>
      <c r="G3886" s="28">
        <v>-17279</v>
      </c>
      <c r="H3886" s="32">
        <v>1</v>
      </c>
      <c r="I3886" s="110"/>
      <c r="J3886" s="22"/>
    </row>
    <row r="3887" spans="1:10" s="20" customFormat="1" ht="23.25" customHeight="1">
      <c r="A3887" s="30">
        <v>881</v>
      </c>
      <c r="B3887" s="31">
        <v>100000635268</v>
      </c>
      <c r="C3887" s="30">
        <v>0</v>
      </c>
      <c r="D3887" s="29" t="s">
        <v>1681</v>
      </c>
      <c r="E3887" s="29" t="s">
        <v>1854</v>
      </c>
      <c r="F3887" s="28">
        <v>34380</v>
      </c>
      <c r="G3887" s="28">
        <v>-34379</v>
      </c>
      <c r="H3887" s="32">
        <v>1</v>
      </c>
      <c r="I3887" s="110"/>
      <c r="J3887" s="22"/>
    </row>
    <row r="3888" spans="1:10" s="20" customFormat="1" ht="23.25" customHeight="1">
      <c r="A3888" s="30">
        <v>882</v>
      </c>
      <c r="B3888" s="31">
        <v>100000635269</v>
      </c>
      <c r="C3888" s="30">
        <v>0</v>
      </c>
      <c r="D3888" s="29" t="s">
        <v>1681</v>
      </c>
      <c r="E3888" s="29" t="s">
        <v>1854</v>
      </c>
      <c r="F3888" s="28">
        <v>34380</v>
      </c>
      <c r="G3888" s="28">
        <v>-34379</v>
      </c>
      <c r="H3888" s="32">
        <v>1</v>
      </c>
      <c r="I3888" s="110"/>
      <c r="J3888" s="22"/>
    </row>
    <row r="3889" spans="1:10" s="20" customFormat="1" ht="23.25" customHeight="1">
      <c r="A3889" s="30">
        <v>883</v>
      </c>
      <c r="B3889" s="31">
        <v>100000635270</v>
      </c>
      <c r="C3889" s="30">
        <v>0</v>
      </c>
      <c r="D3889" s="29" t="s">
        <v>1681</v>
      </c>
      <c r="E3889" s="29" t="s">
        <v>1854</v>
      </c>
      <c r="F3889" s="28">
        <v>34380</v>
      </c>
      <c r="G3889" s="28">
        <v>-34379</v>
      </c>
      <c r="H3889" s="32">
        <v>1</v>
      </c>
      <c r="I3889" s="110"/>
      <c r="J3889" s="22"/>
    </row>
    <row r="3890" spans="1:10" s="20" customFormat="1" ht="23.25" customHeight="1">
      <c r="A3890" s="30">
        <v>884</v>
      </c>
      <c r="B3890" s="31">
        <v>100000635271</v>
      </c>
      <c r="C3890" s="30">
        <v>0</v>
      </c>
      <c r="D3890" s="29" t="s">
        <v>1681</v>
      </c>
      <c r="E3890" s="29" t="s">
        <v>1855</v>
      </c>
      <c r="F3890" s="28">
        <v>8900</v>
      </c>
      <c r="G3890" s="28">
        <v>-8899</v>
      </c>
      <c r="H3890" s="32">
        <v>1</v>
      </c>
      <c r="I3890" s="110"/>
      <c r="J3890" s="22"/>
    </row>
    <row r="3891" spans="1:10" s="20" customFormat="1" ht="23.25" customHeight="1">
      <c r="A3891" s="30">
        <v>885</v>
      </c>
      <c r="B3891" s="31">
        <v>100000635272</v>
      </c>
      <c r="C3891" s="30">
        <v>0</v>
      </c>
      <c r="D3891" s="29" t="s">
        <v>1681</v>
      </c>
      <c r="E3891" s="29" t="s">
        <v>1855</v>
      </c>
      <c r="F3891" s="28">
        <v>8900</v>
      </c>
      <c r="G3891" s="28">
        <v>-8899</v>
      </c>
      <c r="H3891" s="32">
        <v>1</v>
      </c>
      <c r="I3891" s="110"/>
      <c r="J3891" s="22"/>
    </row>
    <row r="3892" spans="1:10" s="20" customFormat="1" ht="23.25" customHeight="1">
      <c r="A3892" s="30">
        <v>886</v>
      </c>
      <c r="B3892" s="31">
        <v>100000635273</v>
      </c>
      <c r="C3892" s="30">
        <v>0</v>
      </c>
      <c r="D3892" s="29" t="s">
        <v>1681</v>
      </c>
      <c r="E3892" s="29" t="s">
        <v>1855</v>
      </c>
      <c r="F3892" s="28">
        <v>8900</v>
      </c>
      <c r="G3892" s="28">
        <v>-8899</v>
      </c>
      <c r="H3892" s="32">
        <v>1</v>
      </c>
      <c r="I3892" s="110"/>
      <c r="J3892" s="22"/>
    </row>
    <row r="3893" spans="1:10" s="20" customFormat="1" ht="23.25" customHeight="1">
      <c r="A3893" s="30">
        <v>887</v>
      </c>
      <c r="B3893" s="31">
        <v>100000635274</v>
      </c>
      <c r="C3893" s="30">
        <v>0</v>
      </c>
      <c r="D3893" s="29" t="s">
        <v>1681</v>
      </c>
      <c r="E3893" s="29" t="s">
        <v>1855</v>
      </c>
      <c r="F3893" s="28">
        <v>8900</v>
      </c>
      <c r="G3893" s="28">
        <v>-8899</v>
      </c>
      <c r="H3893" s="32">
        <v>1</v>
      </c>
      <c r="I3893" s="110"/>
      <c r="J3893" s="22"/>
    </row>
    <row r="3894" spans="1:10" s="20" customFormat="1" ht="23.25" customHeight="1">
      <c r="A3894" s="30">
        <v>888</v>
      </c>
      <c r="B3894" s="31">
        <v>100000635275</v>
      </c>
      <c r="C3894" s="30">
        <v>0</v>
      </c>
      <c r="D3894" s="29" t="s">
        <v>1681</v>
      </c>
      <c r="E3894" s="29" t="s">
        <v>1855</v>
      </c>
      <c r="F3894" s="28">
        <v>8900</v>
      </c>
      <c r="G3894" s="28">
        <v>-8899</v>
      </c>
      <c r="H3894" s="32">
        <v>1</v>
      </c>
      <c r="I3894" s="110"/>
      <c r="J3894" s="22"/>
    </row>
    <row r="3895" spans="1:10" s="20" customFormat="1" ht="23.25" customHeight="1">
      <c r="A3895" s="30">
        <v>889</v>
      </c>
      <c r="B3895" s="31">
        <v>100000635276</v>
      </c>
      <c r="C3895" s="30">
        <v>0</v>
      </c>
      <c r="D3895" s="29" t="s">
        <v>1681</v>
      </c>
      <c r="E3895" s="29" t="s">
        <v>1855</v>
      </c>
      <c r="F3895" s="28">
        <v>8900</v>
      </c>
      <c r="G3895" s="28">
        <v>-8899</v>
      </c>
      <c r="H3895" s="32">
        <v>1</v>
      </c>
      <c r="I3895" s="110"/>
      <c r="J3895" s="22"/>
    </row>
    <row r="3896" spans="1:10" s="20" customFormat="1" ht="23.25" customHeight="1">
      <c r="A3896" s="30">
        <v>890</v>
      </c>
      <c r="B3896" s="31">
        <v>100000635277</v>
      </c>
      <c r="C3896" s="30">
        <v>0</v>
      </c>
      <c r="D3896" s="29" t="s">
        <v>1681</v>
      </c>
      <c r="E3896" s="29" t="s">
        <v>1855</v>
      </c>
      <c r="F3896" s="28">
        <v>8900</v>
      </c>
      <c r="G3896" s="28">
        <v>-8899</v>
      </c>
      <c r="H3896" s="32">
        <v>1</v>
      </c>
      <c r="I3896" s="110"/>
      <c r="J3896" s="22"/>
    </row>
    <row r="3897" spans="1:10" s="20" customFormat="1" ht="23.25" customHeight="1">
      <c r="A3897" s="30">
        <v>891</v>
      </c>
      <c r="B3897" s="31">
        <v>100000635278</v>
      </c>
      <c r="C3897" s="30">
        <v>0</v>
      </c>
      <c r="D3897" s="29" t="s">
        <v>1681</v>
      </c>
      <c r="E3897" s="29" t="s">
        <v>1855</v>
      </c>
      <c r="F3897" s="28">
        <v>8900</v>
      </c>
      <c r="G3897" s="28">
        <v>-8899</v>
      </c>
      <c r="H3897" s="32">
        <v>1</v>
      </c>
      <c r="I3897" s="110"/>
      <c r="J3897" s="22"/>
    </row>
    <row r="3898" spans="1:10" s="20" customFormat="1" ht="23.25" customHeight="1">
      <c r="A3898" s="30">
        <v>892</v>
      </c>
      <c r="B3898" s="31">
        <v>100000635279</v>
      </c>
      <c r="C3898" s="30">
        <v>0</v>
      </c>
      <c r="D3898" s="29" t="s">
        <v>1681</v>
      </c>
      <c r="E3898" s="29" t="s">
        <v>1855</v>
      </c>
      <c r="F3898" s="28">
        <v>8900</v>
      </c>
      <c r="G3898" s="28">
        <v>-8899</v>
      </c>
      <c r="H3898" s="32">
        <v>1</v>
      </c>
      <c r="I3898" s="110"/>
      <c r="J3898" s="22"/>
    </row>
    <row r="3899" spans="1:10" s="20" customFormat="1" ht="23.25" customHeight="1">
      <c r="A3899" s="30">
        <v>893</v>
      </c>
      <c r="B3899" s="31">
        <v>100000635280</v>
      </c>
      <c r="C3899" s="30">
        <v>0</v>
      </c>
      <c r="D3899" s="29" t="s">
        <v>1681</v>
      </c>
      <c r="E3899" s="29" t="s">
        <v>1855</v>
      </c>
      <c r="F3899" s="28">
        <v>8900</v>
      </c>
      <c r="G3899" s="28">
        <v>-8899</v>
      </c>
      <c r="H3899" s="32">
        <v>1</v>
      </c>
      <c r="I3899" s="110"/>
      <c r="J3899" s="22"/>
    </row>
    <row r="3900" spans="1:10" s="20" customFormat="1" ht="23.25" customHeight="1">
      <c r="A3900" s="30">
        <v>894</v>
      </c>
      <c r="B3900" s="31">
        <v>100000635281</v>
      </c>
      <c r="C3900" s="30">
        <v>0</v>
      </c>
      <c r="D3900" s="29" t="s">
        <v>1681</v>
      </c>
      <c r="E3900" s="29" t="s">
        <v>1855</v>
      </c>
      <c r="F3900" s="28">
        <v>8900</v>
      </c>
      <c r="G3900" s="28">
        <v>-8899</v>
      </c>
      <c r="H3900" s="32">
        <v>1</v>
      </c>
      <c r="I3900" s="110"/>
      <c r="J3900" s="22"/>
    </row>
    <row r="3901" spans="1:10" s="20" customFormat="1" ht="23.25" customHeight="1">
      <c r="A3901" s="30">
        <v>895</v>
      </c>
      <c r="B3901" s="31">
        <v>100000635282</v>
      </c>
      <c r="C3901" s="30">
        <v>0</v>
      </c>
      <c r="D3901" s="29" t="s">
        <v>1681</v>
      </c>
      <c r="E3901" s="29" t="s">
        <v>1855</v>
      </c>
      <c r="F3901" s="28">
        <v>8900</v>
      </c>
      <c r="G3901" s="28">
        <v>-8899</v>
      </c>
      <c r="H3901" s="32">
        <v>1</v>
      </c>
      <c r="I3901" s="110"/>
      <c r="J3901" s="22"/>
    </row>
    <row r="3902" spans="1:10" s="20" customFormat="1" ht="23.25" customHeight="1">
      <c r="A3902" s="30">
        <v>896</v>
      </c>
      <c r="B3902" s="31">
        <v>100000635283</v>
      </c>
      <c r="C3902" s="30">
        <v>0</v>
      </c>
      <c r="D3902" s="29" t="s">
        <v>1681</v>
      </c>
      <c r="E3902" s="29" t="s">
        <v>1856</v>
      </c>
      <c r="F3902" s="28">
        <v>7958.69</v>
      </c>
      <c r="G3902" s="28">
        <v>-7957.69</v>
      </c>
      <c r="H3902" s="32">
        <v>1</v>
      </c>
      <c r="I3902" s="110"/>
      <c r="J3902" s="22"/>
    </row>
    <row r="3903" spans="1:10" s="20" customFormat="1" ht="23.25" customHeight="1">
      <c r="A3903" s="30">
        <v>897</v>
      </c>
      <c r="B3903" s="31">
        <v>100000635284</v>
      </c>
      <c r="C3903" s="30">
        <v>0</v>
      </c>
      <c r="D3903" s="29" t="s">
        <v>1681</v>
      </c>
      <c r="E3903" s="29" t="s">
        <v>1856</v>
      </c>
      <c r="F3903" s="28">
        <v>7958.69</v>
      </c>
      <c r="G3903" s="28">
        <v>-7957.69</v>
      </c>
      <c r="H3903" s="32">
        <v>1</v>
      </c>
      <c r="I3903" s="110"/>
      <c r="J3903" s="22"/>
    </row>
    <row r="3904" spans="1:10" s="20" customFormat="1" ht="23.25" customHeight="1">
      <c r="A3904" s="30">
        <v>898</v>
      </c>
      <c r="B3904" s="31">
        <v>100000635285</v>
      </c>
      <c r="C3904" s="30">
        <v>0</v>
      </c>
      <c r="D3904" s="29" t="s">
        <v>1681</v>
      </c>
      <c r="E3904" s="29" t="s">
        <v>1856</v>
      </c>
      <c r="F3904" s="28">
        <v>7958.69</v>
      </c>
      <c r="G3904" s="28">
        <v>-7957.69</v>
      </c>
      <c r="H3904" s="32">
        <v>1</v>
      </c>
      <c r="I3904" s="110"/>
      <c r="J3904" s="22"/>
    </row>
    <row r="3905" spans="1:10" s="20" customFormat="1" ht="23.25" customHeight="1">
      <c r="A3905" s="30">
        <v>899</v>
      </c>
      <c r="B3905" s="31">
        <v>100000635286</v>
      </c>
      <c r="C3905" s="30">
        <v>0</v>
      </c>
      <c r="D3905" s="29" t="s">
        <v>1681</v>
      </c>
      <c r="E3905" s="29" t="s">
        <v>1856</v>
      </c>
      <c r="F3905" s="28">
        <v>7958.69</v>
      </c>
      <c r="G3905" s="28">
        <v>-7957.69</v>
      </c>
      <c r="H3905" s="32">
        <v>1</v>
      </c>
      <c r="I3905" s="110"/>
      <c r="J3905" s="22"/>
    </row>
    <row r="3906" spans="1:10" s="20" customFormat="1" ht="23.25" customHeight="1">
      <c r="A3906" s="30">
        <v>900</v>
      </c>
      <c r="B3906" s="31">
        <v>100000635287</v>
      </c>
      <c r="C3906" s="30">
        <v>0</v>
      </c>
      <c r="D3906" s="29" t="s">
        <v>1681</v>
      </c>
      <c r="E3906" s="29" t="s">
        <v>1856</v>
      </c>
      <c r="F3906" s="28">
        <v>7958.69</v>
      </c>
      <c r="G3906" s="28">
        <v>-7957.69</v>
      </c>
      <c r="H3906" s="32">
        <v>1</v>
      </c>
      <c r="I3906" s="110"/>
      <c r="J3906" s="22"/>
    </row>
    <row r="3907" spans="1:10" s="20" customFormat="1" ht="23.25" customHeight="1">
      <c r="A3907" s="30">
        <v>901</v>
      </c>
      <c r="B3907" s="31">
        <v>100000635288</v>
      </c>
      <c r="C3907" s="30">
        <v>0</v>
      </c>
      <c r="D3907" s="29" t="s">
        <v>1681</v>
      </c>
      <c r="E3907" s="29" t="s">
        <v>1856</v>
      </c>
      <c r="F3907" s="28">
        <v>7958.69</v>
      </c>
      <c r="G3907" s="28">
        <v>-7957.69</v>
      </c>
      <c r="H3907" s="32">
        <v>1</v>
      </c>
      <c r="I3907" s="110"/>
      <c r="J3907" s="22"/>
    </row>
    <row r="3908" spans="1:10" s="20" customFormat="1" ht="23.25" customHeight="1">
      <c r="A3908" s="30">
        <v>902</v>
      </c>
      <c r="B3908" s="31">
        <v>100000635289</v>
      </c>
      <c r="C3908" s="30">
        <v>0</v>
      </c>
      <c r="D3908" s="29" t="s">
        <v>1681</v>
      </c>
      <c r="E3908" s="29" t="s">
        <v>1856</v>
      </c>
      <c r="F3908" s="28">
        <v>7958.69</v>
      </c>
      <c r="G3908" s="28">
        <v>-7957.69</v>
      </c>
      <c r="H3908" s="32">
        <v>1</v>
      </c>
      <c r="I3908" s="110"/>
      <c r="J3908" s="22"/>
    </row>
    <row r="3909" spans="1:10" s="20" customFormat="1" ht="23.25" customHeight="1">
      <c r="A3909" s="30">
        <v>903</v>
      </c>
      <c r="B3909" s="31">
        <v>100000635290</v>
      </c>
      <c r="C3909" s="30">
        <v>0</v>
      </c>
      <c r="D3909" s="29" t="s">
        <v>1681</v>
      </c>
      <c r="E3909" s="29" t="s">
        <v>1856</v>
      </c>
      <c r="F3909" s="28">
        <v>7958.69</v>
      </c>
      <c r="G3909" s="28">
        <v>-7957.69</v>
      </c>
      <c r="H3909" s="32">
        <v>1</v>
      </c>
      <c r="I3909" s="110"/>
      <c r="J3909" s="22"/>
    </row>
    <row r="3910" spans="1:10" s="20" customFormat="1" ht="23.25" customHeight="1">
      <c r="A3910" s="30">
        <v>904</v>
      </c>
      <c r="B3910" s="31">
        <v>100000635291</v>
      </c>
      <c r="C3910" s="30">
        <v>0</v>
      </c>
      <c r="D3910" s="29" t="s">
        <v>1681</v>
      </c>
      <c r="E3910" s="29" t="s">
        <v>1856</v>
      </c>
      <c r="F3910" s="28">
        <v>7958.69</v>
      </c>
      <c r="G3910" s="28">
        <v>-7957.69</v>
      </c>
      <c r="H3910" s="32">
        <v>1</v>
      </c>
      <c r="I3910" s="110"/>
      <c r="J3910" s="22"/>
    </row>
    <row r="3911" spans="1:10" s="20" customFormat="1" ht="23.25" customHeight="1">
      <c r="A3911" s="30">
        <v>905</v>
      </c>
      <c r="B3911" s="31">
        <v>100000635292</v>
      </c>
      <c r="C3911" s="30">
        <v>0</v>
      </c>
      <c r="D3911" s="29" t="s">
        <v>1681</v>
      </c>
      <c r="E3911" s="29" t="s">
        <v>1856</v>
      </c>
      <c r="F3911" s="28">
        <v>7958.69</v>
      </c>
      <c r="G3911" s="28">
        <v>-7957.69</v>
      </c>
      <c r="H3911" s="32">
        <v>1</v>
      </c>
      <c r="I3911" s="110"/>
      <c r="J3911" s="22"/>
    </row>
    <row r="3912" spans="1:10" s="20" customFormat="1" ht="23.25" customHeight="1">
      <c r="A3912" s="30">
        <v>906</v>
      </c>
      <c r="B3912" s="31">
        <v>100000635293</v>
      </c>
      <c r="C3912" s="30">
        <v>0</v>
      </c>
      <c r="D3912" s="29" t="s">
        <v>1681</v>
      </c>
      <c r="E3912" s="29" t="s">
        <v>1856</v>
      </c>
      <c r="F3912" s="28">
        <v>7958.69</v>
      </c>
      <c r="G3912" s="28">
        <v>-7957.69</v>
      </c>
      <c r="H3912" s="32">
        <v>1</v>
      </c>
      <c r="I3912" s="110"/>
      <c r="J3912" s="22"/>
    </row>
    <row r="3913" spans="1:10" s="20" customFormat="1" ht="23.25" customHeight="1">
      <c r="A3913" s="30">
        <v>907</v>
      </c>
      <c r="B3913" s="31">
        <v>100000635294</v>
      </c>
      <c r="C3913" s="30">
        <v>0</v>
      </c>
      <c r="D3913" s="29" t="s">
        <v>1681</v>
      </c>
      <c r="E3913" s="29" t="s">
        <v>1856</v>
      </c>
      <c r="F3913" s="28">
        <v>7958.69</v>
      </c>
      <c r="G3913" s="28">
        <v>-7957.69</v>
      </c>
      <c r="H3913" s="32">
        <v>1</v>
      </c>
      <c r="I3913" s="110"/>
      <c r="J3913" s="22"/>
    </row>
    <row r="3914" spans="1:10" s="20" customFormat="1" ht="23.25" customHeight="1">
      <c r="A3914" s="30">
        <v>908</v>
      </c>
      <c r="B3914" s="31">
        <v>100000635295</v>
      </c>
      <c r="C3914" s="30">
        <v>0</v>
      </c>
      <c r="D3914" s="29" t="s">
        <v>1681</v>
      </c>
      <c r="E3914" s="29" t="s">
        <v>1857</v>
      </c>
      <c r="F3914" s="28">
        <v>5450</v>
      </c>
      <c r="G3914" s="28">
        <v>-5449</v>
      </c>
      <c r="H3914" s="32">
        <v>1</v>
      </c>
      <c r="I3914" s="110"/>
      <c r="J3914" s="22"/>
    </row>
    <row r="3915" spans="1:10" s="20" customFormat="1" ht="23.25" customHeight="1">
      <c r="A3915" s="30">
        <v>909</v>
      </c>
      <c r="B3915" s="31">
        <v>100000635296</v>
      </c>
      <c r="C3915" s="30">
        <v>0</v>
      </c>
      <c r="D3915" s="29" t="s">
        <v>1681</v>
      </c>
      <c r="E3915" s="29" t="s">
        <v>1857</v>
      </c>
      <c r="F3915" s="28">
        <v>5450</v>
      </c>
      <c r="G3915" s="28">
        <v>-5449</v>
      </c>
      <c r="H3915" s="32">
        <v>1</v>
      </c>
      <c r="I3915" s="110"/>
      <c r="J3915" s="22"/>
    </row>
    <row r="3916" spans="1:10" s="20" customFormat="1" ht="23.25" customHeight="1">
      <c r="A3916" s="30">
        <v>910</v>
      </c>
      <c r="B3916" s="31">
        <v>100000635297</v>
      </c>
      <c r="C3916" s="30">
        <v>0</v>
      </c>
      <c r="D3916" s="29" t="s">
        <v>1681</v>
      </c>
      <c r="E3916" s="29" t="s">
        <v>1857</v>
      </c>
      <c r="F3916" s="28">
        <v>5450</v>
      </c>
      <c r="G3916" s="28">
        <v>-5449</v>
      </c>
      <c r="H3916" s="32">
        <v>1</v>
      </c>
      <c r="I3916" s="110"/>
      <c r="J3916" s="22"/>
    </row>
    <row r="3917" spans="1:10" s="20" customFormat="1" ht="23.25" customHeight="1">
      <c r="A3917" s="30">
        <v>911</v>
      </c>
      <c r="B3917" s="31">
        <v>100000635298</v>
      </c>
      <c r="C3917" s="30">
        <v>0</v>
      </c>
      <c r="D3917" s="29" t="s">
        <v>1681</v>
      </c>
      <c r="E3917" s="29" t="s">
        <v>1857</v>
      </c>
      <c r="F3917" s="28">
        <v>5450</v>
      </c>
      <c r="G3917" s="28">
        <v>-5449</v>
      </c>
      <c r="H3917" s="32">
        <v>1</v>
      </c>
      <c r="I3917" s="110"/>
      <c r="J3917" s="22"/>
    </row>
    <row r="3918" spans="1:10" s="20" customFormat="1" ht="23.25" customHeight="1">
      <c r="A3918" s="30">
        <v>912</v>
      </c>
      <c r="B3918" s="31">
        <v>100000635299</v>
      </c>
      <c r="C3918" s="30">
        <v>0</v>
      </c>
      <c r="D3918" s="29" t="s">
        <v>1681</v>
      </c>
      <c r="E3918" s="29" t="s">
        <v>1857</v>
      </c>
      <c r="F3918" s="28">
        <v>5450</v>
      </c>
      <c r="G3918" s="28">
        <v>-5449</v>
      </c>
      <c r="H3918" s="32">
        <v>1</v>
      </c>
      <c r="I3918" s="110"/>
      <c r="J3918" s="22"/>
    </row>
    <row r="3919" spans="1:10" s="20" customFormat="1" ht="23.25" customHeight="1">
      <c r="A3919" s="30">
        <v>913</v>
      </c>
      <c r="B3919" s="31">
        <v>100000635300</v>
      </c>
      <c r="C3919" s="30">
        <v>0</v>
      </c>
      <c r="D3919" s="29" t="s">
        <v>1681</v>
      </c>
      <c r="E3919" s="29" t="s">
        <v>1857</v>
      </c>
      <c r="F3919" s="28">
        <v>5450</v>
      </c>
      <c r="G3919" s="28">
        <v>-5449</v>
      </c>
      <c r="H3919" s="32">
        <v>1</v>
      </c>
      <c r="I3919" s="110"/>
      <c r="J3919" s="22"/>
    </row>
    <row r="3920" spans="1:10" s="20" customFormat="1" ht="23.25" customHeight="1">
      <c r="A3920" s="30">
        <v>914</v>
      </c>
      <c r="B3920" s="31">
        <v>100000635301</v>
      </c>
      <c r="C3920" s="30">
        <v>0</v>
      </c>
      <c r="D3920" s="29" t="s">
        <v>1681</v>
      </c>
      <c r="E3920" s="29" t="s">
        <v>1857</v>
      </c>
      <c r="F3920" s="28">
        <v>5450</v>
      </c>
      <c r="G3920" s="28">
        <v>-5449</v>
      </c>
      <c r="H3920" s="32">
        <v>1</v>
      </c>
      <c r="I3920" s="110"/>
      <c r="J3920" s="22"/>
    </row>
    <row r="3921" spans="1:10" s="20" customFormat="1" ht="23.25" customHeight="1">
      <c r="A3921" s="30">
        <v>915</v>
      </c>
      <c r="B3921" s="31">
        <v>100000635302</v>
      </c>
      <c r="C3921" s="30">
        <v>0</v>
      </c>
      <c r="D3921" s="29" t="s">
        <v>1681</v>
      </c>
      <c r="E3921" s="29" t="s">
        <v>1857</v>
      </c>
      <c r="F3921" s="28">
        <v>5450</v>
      </c>
      <c r="G3921" s="28">
        <v>-5449</v>
      </c>
      <c r="H3921" s="32">
        <v>1</v>
      </c>
      <c r="I3921" s="110"/>
      <c r="J3921" s="22"/>
    </row>
    <row r="3922" spans="1:10" s="20" customFormat="1" ht="23.25" customHeight="1">
      <c r="A3922" s="30">
        <v>916</v>
      </c>
      <c r="B3922" s="31">
        <v>100000635303</v>
      </c>
      <c r="C3922" s="30">
        <v>0</v>
      </c>
      <c r="D3922" s="29" t="s">
        <v>1681</v>
      </c>
      <c r="E3922" s="29" t="s">
        <v>1857</v>
      </c>
      <c r="F3922" s="28">
        <v>5450</v>
      </c>
      <c r="G3922" s="28">
        <v>-5449</v>
      </c>
      <c r="H3922" s="32">
        <v>1</v>
      </c>
      <c r="I3922" s="110"/>
      <c r="J3922" s="22"/>
    </row>
    <row r="3923" spans="1:10" s="20" customFormat="1" ht="23.25" customHeight="1">
      <c r="A3923" s="30">
        <v>917</v>
      </c>
      <c r="B3923" s="31">
        <v>100000635304</v>
      </c>
      <c r="C3923" s="30">
        <v>0</v>
      </c>
      <c r="D3923" s="29" t="s">
        <v>1681</v>
      </c>
      <c r="E3923" s="29" t="s">
        <v>1857</v>
      </c>
      <c r="F3923" s="28">
        <v>5450</v>
      </c>
      <c r="G3923" s="28">
        <v>-5449</v>
      </c>
      <c r="H3923" s="32">
        <v>1</v>
      </c>
      <c r="I3923" s="110"/>
      <c r="J3923" s="22"/>
    </row>
    <row r="3924" spans="1:10" s="20" customFormat="1" ht="23.25" customHeight="1">
      <c r="A3924" s="30">
        <v>918</v>
      </c>
      <c r="B3924" s="31">
        <v>100000635305</v>
      </c>
      <c r="C3924" s="30">
        <v>0</v>
      </c>
      <c r="D3924" s="29" t="s">
        <v>1681</v>
      </c>
      <c r="E3924" s="29" t="s">
        <v>1857</v>
      </c>
      <c r="F3924" s="28">
        <v>5450</v>
      </c>
      <c r="G3924" s="28">
        <v>-5449</v>
      </c>
      <c r="H3924" s="32">
        <v>1</v>
      </c>
      <c r="I3924" s="110"/>
      <c r="J3924" s="22"/>
    </row>
    <row r="3925" spans="1:10" s="20" customFormat="1" ht="23.25" customHeight="1">
      <c r="A3925" s="30">
        <v>919</v>
      </c>
      <c r="B3925" s="31">
        <v>100000635306</v>
      </c>
      <c r="C3925" s="30">
        <v>0</v>
      </c>
      <c r="D3925" s="29" t="s">
        <v>1681</v>
      </c>
      <c r="E3925" s="29" t="s">
        <v>1857</v>
      </c>
      <c r="F3925" s="28">
        <v>5450</v>
      </c>
      <c r="G3925" s="28">
        <v>-5449</v>
      </c>
      <c r="H3925" s="32">
        <v>1</v>
      </c>
      <c r="I3925" s="110"/>
      <c r="J3925" s="22"/>
    </row>
    <row r="3926" spans="1:10" s="20" customFormat="1" ht="23.25" customHeight="1">
      <c r="A3926" s="30">
        <v>920</v>
      </c>
      <c r="B3926" s="31">
        <v>100000635307</v>
      </c>
      <c r="C3926" s="30">
        <v>0</v>
      </c>
      <c r="D3926" s="29" t="s">
        <v>1681</v>
      </c>
      <c r="E3926" s="29" t="s">
        <v>1857</v>
      </c>
      <c r="F3926" s="28">
        <v>5450</v>
      </c>
      <c r="G3926" s="28">
        <v>-5449</v>
      </c>
      <c r="H3926" s="32">
        <v>1</v>
      </c>
      <c r="I3926" s="110"/>
      <c r="J3926" s="22"/>
    </row>
    <row r="3927" spans="1:10" s="20" customFormat="1" ht="23.25" customHeight="1">
      <c r="A3927" s="30">
        <v>921</v>
      </c>
      <c r="B3927" s="31">
        <v>100000635308</v>
      </c>
      <c r="C3927" s="30">
        <v>0</v>
      </c>
      <c r="D3927" s="29" t="s">
        <v>1681</v>
      </c>
      <c r="E3927" s="29" t="s">
        <v>1857</v>
      </c>
      <c r="F3927" s="28">
        <v>5450</v>
      </c>
      <c r="G3927" s="28">
        <v>-5449</v>
      </c>
      <c r="H3927" s="32">
        <v>1</v>
      </c>
      <c r="I3927" s="110"/>
      <c r="J3927" s="22"/>
    </row>
    <row r="3928" spans="1:10" s="20" customFormat="1" ht="23.25" customHeight="1">
      <c r="A3928" s="30">
        <v>922</v>
      </c>
      <c r="B3928" s="31">
        <v>100000635309</v>
      </c>
      <c r="C3928" s="30">
        <v>0</v>
      </c>
      <c r="D3928" s="29" t="s">
        <v>1681</v>
      </c>
      <c r="E3928" s="29" t="s">
        <v>1857</v>
      </c>
      <c r="F3928" s="28">
        <v>5450</v>
      </c>
      <c r="G3928" s="28">
        <v>-5449</v>
      </c>
      <c r="H3928" s="32">
        <v>1</v>
      </c>
      <c r="I3928" s="110"/>
      <c r="J3928" s="22"/>
    </row>
    <row r="3929" spans="1:10" s="20" customFormat="1" ht="23.25" customHeight="1">
      <c r="A3929" s="30">
        <v>923</v>
      </c>
      <c r="B3929" s="31">
        <v>100000635310</v>
      </c>
      <c r="C3929" s="30">
        <v>0</v>
      </c>
      <c r="D3929" s="29" t="s">
        <v>1681</v>
      </c>
      <c r="E3929" s="29" t="s">
        <v>1857</v>
      </c>
      <c r="F3929" s="28">
        <v>5450</v>
      </c>
      <c r="G3929" s="28">
        <v>-5449</v>
      </c>
      <c r="H3929" s="32">
        <v>1</v>
      </c>
      <c r="I3929" s="110"/>
      <c r="J3929" s="22"/>
    </row>
    <row r="3930" spans="1:10" s="20" customFormat="1" ht="23.25" customHeight="1">
      <c r="A3930" s="30">
        <v>924</v>
      </c>
      <c r="B3930" s="31">
        <v>100000635311</v>
      </c>
      <c r="C3930" s="30">
        <v>0</v>
      </c>
      <c r="D3930" s="29" t="s">
        <v>1681</v>
      </c>
      <c r="E3930" s="29" t="s">
        <v>1857</v>
      </c>
      <c r="F3930" s="28">
        <v>5450</v>
      </c>
      <c r="G3930" s="28">
        <v>-5449</v>
      </c>
      <c r="H3930" s="32">
        <v>1</v>
      </c>
      <c r="I3930" s="110"/>
      <c r="J3930" s="22"/>
    </row>
    <row r="3931" spans="1:10" s="20" customFormat="1" ht="23.25" customHeight="1">
      <c r="A3931" s="30">
        <v>925</v>
      </c>
      <c r="B3931" s="31">
        <v>100000635312</v>
      </c>
      <c r="C3931" s="30">
        <v>0</v>
      </c>
      <c r="D3931" s="29" t="s">
        <v>1681</v>
      </c>
      <c r="E3931" s="29" t="s">
        <v>1857</v>
      </c>
      <c r="F3931" s="28">
        <v>5450</v>
      </c>
      <c r="G3931" s="28">
        <v>-5449</v>
      </c>
      <c r="H3931" s="32">
        <v>1</v>
      </c>
      <c r="I3931" s="110"/>
      <c r="J3931" s="22"/>
    </row>
    <row r="3932" spans="1:10" s="20" customFormat="1" ht="23.25" customHeight="1">
      <c r="A3932" s="30">
        <v>926</v>
      </c>
      <c r="B3932" s="31">
        <v>100000635313</v>
      </c>
      <c r="C3932" s="30">
        <v>0</v>
      </c>
      <c r="D3932" s="29" t="s">
        <v>1681</v>
      </c>
      <c r="E3932" s="29" t="s">
        <v>1857</v>
      </c>
      <c r="F3932" s="28">
        <v>5450</v>
      </c>
      <c r="G3932" s="28">
        <v>-5449</v>
      </c>
      <c r="H3932" s="32">
        <v>1</v>
      </c>
      <c r="I3932" s="110"/>
      <c r="J3932" s="22"/>
    </row>
    <row r="3933" spans="1:10" s="20" customFormat="1" ht="23.25" customHeight="1">
      <c r="A3933" s="30">
        <v>927</v>
      </c>
      <c r="B3933" s="31">
        <v>100000635314</v>
      </c>
      <c r="C3933" s="30">
        <v>0</v>
      </c>
      <c r="D3933" s="29" t="s">
        <v>1681</v>
      </c>
      <c r="E3933" s="29" t="s">
        <v>1857</v>
      </c>
      <c r="F3933" s="28">
        <v>5450</v>
      </c>
      <c r="G3933" s="28">
        <v>-5449</v>
      </c>
      <c r="H3933" s="32">
        <v>1</v>
      </c>
      <c r="I3933" s="110"/>
      <c r="J3933" s="22"/>
    </row>
    <row r="3934" spans="1:10" s="20" customFormat="1" ht="23.25" customHeight="1">
      <c r="A3934" s="30">
        <v>928</v>
      </c>
      <c r="B3934" s="31">
        <v>100000635315</v>
      </c>
      <c r="C3934" s="30">
        <v>0</v>
      </c>
      <c r="D3934" s="29" t="s">
        <v>1681</v>
      </c>
      <c r="E3934" s="29" t="s">
        <v>1857</v>
      </c>
      <c r="F3934" s="28">
        <v>5450</v>
      </c>
      <c r="G3934" s="28">
        <v>-5449</v>
      </c>
      <c r="H3934" s="32">
        <v>1</v>
      </c>
      <c r="I3934" s="110"/>
      <c r="J3934" s="22"/>
    </row>
    <row r="3935" spans="1:10" s="20" customFormat="1" ht="23.25" customHeight="1">
      <c r="A3935" s="30">
        <v>929</v>
      </c>
      <c r="B3935" s="31">
        <v>100000635316</v>
      </c>
      <c r="C3935" s="30">
        <v>0</v>
      </c>
      <c r="D3935" s="29" t="s">
        <v>1681</v>
      </c>
      <c r="E3935" s="29" t="s">
        <v>1858</v>
      </c>
      <c r="F3935" s="28">
        <v>7400</v>
      </c>
      <c r="G3935" s="28">
        <v>-7399</v>
      </c>
      <c r="H3935" s="32">
        <v>1</v>
      </c>
      <c r="I3935" s="110"/>
      <c r="J3935" s="22"/>
    </row>
    <row r="3936" spans="1:10" s="20" customFormat="1" ht="23.25" customHeight="1">
      <c r="A3936" s="30">
        <v>930</v>
      </c>
      <c r="B3936" s="31">
        <v>100000635317</v>
      </c>
      <c r="C3936" s="30">
        <v>0</v>
      </c>
      <c r="D3936" s="29" t="s">
        <v>1681</v>
      </c>
      <c r="E3936" s="29" t="s">
        <v>1858</v>
      </c>
      <c r="F3936" s="28">
        <v>7400</v>
      </c>
      <c r="G3936" s="28">
        <v>-7399</v>
      </c>
      <c r="H3936" s="32">
        <v>1</v>
      </c>
      <c r="I3936" s="110"/>
      <c r="J3936" s="22"/>
    </row>
    <row r="3937" spans="1:10" s="20" customFormat="1" ht="23.25" customHeight="1">
      <c r="A3937" s="30">
        <v>931</v>
      </c>
      <c r="B3937" s="31">
        <v>100000635318</v>
      </c>
      <c r="C3937" s="30">
        <v>0</v>
      </c>
      <c r="D3937" s="29" t="s">
        <v>1681</v>
      </c>
      <c r="E3937" s="29" t="s">
        <v>1858</v>
      </c>
      <c r="F3937" s="28">
        <v>7400</v>
      </c>
      <c r="G3937" s="28">
        <v>-7399</v>
      </c>
      <c r="H3937" s="32">
        <v>1</v>
      </c>
      <c r="I3937" s="110"/>
      <c r="J3937" s="22"/>
    </row>
    <row r="3938" spans="1:10" s="20" customFormat="1" ht="23.25" customHeight="1">
      <c r="A3938" s="30">
        <v>932</v>
      </c>
      <c r="B3938" s="31">
        <v>100000635319</v>
      </c>
      <c r="C3938" s="30">
        <v>0</v>
      </c>
      <c r="D3938" s="29" t="s">
        <v>1681</v>
      </c>
      <c r="E3938" s="29" t="s">
        <v>1858</v>
      </c>
      <c r="F3938" s="28">
        <v>7400</v>
      </c>
      <c r="G3938" s="28">
        <v>-7399</v>
      </c>
      <c r="H3938" s="32">
        <v>1</v>
      </c>
      <c r="I3938" s="110"/>
      <c r="J3938" s="22"/>
    </row>
    <row r="3939" spans="1:10" s="20" customFormat="1" ht="23.25" customHeight="1">
      <c r="A3939" s="30">
        <v>933</v>
      </c>
      <c r="B3939" s="31">
        <v>100000635320</v>
      </c>
      <c r="C3939" s="30">
        <v>0</v>
      </c>
      <c r="D3939" s="29" t="s">
        <v>1681</v>
      </c>
      <c r="E3939" s="29" t="s">
        <v>1858</v>
      </c>
      <c r="F3939" s="28">
        <v>7400</v>
      </c>
      <c r="G3939" s="28">
        <v>-7399</v>
      </c>
      <c r="H3939" s="32">
        <v>1</v>
      </c>
      <c r="I3939" s="110"/>
      <c r="J3939" s="22"/>
    </row>
    <row r="3940" spans="1:10" s="20" customFormat="1" ht="23.25" customHeight="1">
      <c r="A3940" s="30">
        <v>934</v>
      </c>
      <c r="B3940" s="31">
        <v>100000635321</v>
      </c>
      <c r="C3940" s="30">
        <v>0</v>
      </c>
      <c r="D3940" s="29" t="s">
        <v>1681</v>
      </c>
      <c r="E3940" s="29" t="s">
        <v>1858</v>
      </c>
      <c r="F3940" s="28">
        <v>7400</v>
      </c>
      <c r="G3940" s="28">
        <v>-7399</v>
      </c>
      <c r="H3940" s="32">
        <v>1</v>
      </c>
      <c r="I3940" s="110"/>
      <c r="J3940" s="22"/>
    </row>
    <row r="3941" spans="1:10" s="20" customFormat="1" ht="23.25" customHeight="1">
      <c r="A3941" s="30">
        <v>935</v>
      </c>
      <c r="B3941" s="31">
        <v>100000635322</v>
      </c>
      <c r="C3941" s="30">
        <v>0</v>
      </c>
      <c r="D3941" s="29" t="s">
        <v>1681</v>
      </c>
      <c r="E3941" s="29" t="s">
        <v>1858</v>
      </c>
      <c r="F3941" s="28">
        <v>7400</v>
      </c>
      <c r="G3941" s="28">
        <v>-7399</v>
      </c>
      <c r="H3941" s="32">
        <v>1</v>
      </c>
      <c r="I3941" s="110"/>
      <c r="J3941" s="22"/>
    </row>
    <row r="3942" spans="1:10" s="20" customFormat="1" ht="23.25" customHeight="1">
      <c r="A3942" s="30">
        <v>936</v>
      </c>
      <c r="B3942" s="31">
        <v>100000635323</v>
      </c>
      <c r="C3942" s="30">
        <v>0</v>
      </c>
      <c r="D3942" s="29" t="s">
        <v>1681</v>
      </c>
      <c r="E3942" s="29" t="s">
        <v>1858</v>
      </c>
      <c r="F3942" s="28">
        <v>7400</v>
      </c>
      <c r="G3942" s="28">
        <v>-7399</v>
      </c>
      <c r="H3942" s="32">
        <v>1</v>
      </c>
      <c r="I3942" s="110"/>
      <c r="J3942" s="22"/>
    </row>
    <row r="3943" spans="1:10" s="20" customFormat="1" ht="23.25" customHeight="1">
      <c r="A3943" s="30">
        <v>937</v>
      </c>
      <c r="B3943" s="31">
        <v>100000635324</v>
      </c>
      <c r="C3943" s="30">
        <v>0</v>
      </c>
      <c r="D3943" s="29" t="s">
        <v>1681</v>
      </c>
      <c r="E3943" s="29" t="s">
        <v>1858</v>
      </c>
      <c r="F3943" s="28">
        <v>7400</v>
      </c>
      <c r="G3943" s="28">
        <v>-7399</v>
      </c>
      <c r="H3943" s="32">
        <v>1</v>
      </c>
      <c r="I3943" s="110"/>
      <c r="J3943" s="22"/>
    </row>
    <row r="3944" spans="1:10" s="20" customFormat="1" ht="23.25" customHeight="1">
      <c r="A3944" s="30">
        <v>938</v>
      </c>
      <c r="B3944" s="31">
        <v>100000635325</v>
      </c>
      <c r="C3944" s="30">
        <v>0</v>
      </c>
      <c r="D3944" s="29" t="s">
        <v>1681</v>
      </c>
      <c r="E3944" s="29" t="s">
        <v>1858</v>
      </c>
      <c r="F3944" s="28">
        <v>7400</v>
      </c>
      <c r="G3944" s="28">
        <v>-7399</v>
      </c>
      <c r="H3944" s="32">
        <v>1</v>
      </c>
      <c r="I3944" s="110"/>
      <c r="J3944" s="22"/>
    </row>
    <row r="3945" spans="1:10" s="20" customFormat="1" ht="23.25" customHeight="1">
      <c r="A3945" s="30">
        <v>939</v>
      </c>
      <c r="B3945" s="31">
        <v>100000635326</v>
      </c>
      <c r="C3945" s="30">
        <v>0</v>
      </c>
      <c r="D3945" s="29" t="s">
        <v>1681</v>
      </c>
      <c r="E3945" s="29" t="s">
        <v>1858</v>
      </c>
      <c r="F3945" s="28">
        <v>7400</v>
      </c>
      <c r="G3945" s="28">
        <v>-7399</v>
      </c>
      <c r="H3945" s="32">
        <v>1</v>
      </c>
      <c r="I3945" s="110"/>
      <c r="J3945" s="22"/>
    </row>
    <row r="3946" spans="1:10" s="20" customFormat="1" ht="23.25" customHeight="1">
      <c r="A3946" s="30">
        <v>940</v>
      </c>
      <c r="B3946" s="31">
        <v>100000635327</v>
      </c>
      <c r="C3946" s="30">
        <v>0</v>
      </c>
      <c r="D3946" s="29" t="s">
        <v>1681</v>
      </c>
      <c r="E3946" s="29" t="s">
        <v>1858</v>
      </c>
      <c r="F3946" s="28">
        <v>7400</v>
      </c>
      <c r="G3946" s="28">
        <v>-7399</v>
      </c>
      <c r="H3946" s="32">
        <v>1</v>
      </c>
      <c r="I3946" s="110"/>
      <c r="J3946" s="22"/>
    </row>
    <row r="3947" spans="1:10" s="20" customFormat="1" ht="23.25" customHeight="1">
      <c r="A3947" s="30">
        <v>941</v>
      </c>
      <c r="B3947" s="31">
        <v>100000635328</v>
      </c>
      <c r="C3947" s="30">
        <v>0</v>
      </c>
      <c r="D3947" s="29" t="s">
        <v>1681</v>
      </c>
      <c r="E3947" s="29" t="s">
        <v>1858</v>
      </c>
      <c r="F3947" s="28">
        <v>7400</v>
      </c>
      <c r="G3947" s="28">
        <v>-7399</v>
      </c>
      <c r="H3947" s="32">
        <v>1</v>
      </c>
      <c r="I3947" s="110"/>
      <c r="J3947" s="22"/>
    </row>
    <row r="3948" spans="1:10" s="20" customFormat="1" ht="23.25" customHeight="1">
      <c r="A3948" s="30">
        <v>942</v>
      </c>
      <c r="B3948" s="31">
        <v>100000635329</v>
      </c>
      <c r="C3948" s="30">
        <v>0</v>
      </c>
      <c r="D3948" s="29" t="s">
        <v>1681</v>
      </c>
      <c r="E3948" s="29" t="s">
        <v>1858</v>
      </c>
      <c r="F3948" s="28">
        <v>7400</v>
      </c>
      <c r="G3948" s="28">
        <v>-7399</v>
      </c>
      <c r="H3948" s="32">
        <v>1</v>
      </c>
      <c r="I3948" s="110"/>
      <c r="J3948" s="22"/>
    </row>
    <row r="3949" spans="1:10" s="20" customFormat="1" ht="23.25" customHeight="1">
      <c r="A3949" s="30">
        <v>943</v>
      </c>
      <c r="B3949" s="31">
        <v>100000635330</v>
      </c>
      <c r="C3949" s="30">
        <v>0</v>
      </c>
      <c r="D3949" s="29" t="s">
        <v>1681</v>
      </c>
      <c r="E3949" s="29" t="s">
        <v>1858</v>
      </c>
      <c r="F3949" s="28">
        <v>7400</v>
      </c>
      <c r="G3949" s="28">
        <v>-7399</v>
      </c>
      <c r="H3949" s="32">
        <v>1</v>
      </c>
      <c r="I3949" s="110"/>
      <c r="J3949" s="22"/>
    </row>
    <row r="3950" spans="1:10" s="20" customFormat="1" ht="23.25" customHeight="1">
      <c r="A3950" s="30">
        <v>944</v>
      </c>
      <c r="B3950" s="31">
        <v>100000635331</v>
      </c>
      <c r="C3950" s="30">
        <v>0</v>
      </c>
      <c r="D3950" s="29" t="s">
        <v>1681</v>
      </c>
      <c r="E3950" s="29" t="s">
        <v>1858</v>
      </c>
      <c r="F3950" s="28">
        <v>7400</v>
      </c>
      <c r="G3950" s="28">
        <v>-7399</v>
      </c>
      <c r="H3950" s="32">
        <v>1</v>
      </c>
      <c r="I3950" s="110"/>
      <c r="J3950" s="22"/>
    </row>
    <row r="3951" spans="1:10" s="20" customFormat="1" ht="23.25" customHeight="1">
      <c r="A3951" s="30">
        <v>945</v>
      </c>
      <c r="B3951" s="31">
        <v>100000635332</v>
      </c>
      <c r="C3951" s="30">
        <v>0</v>
      </c>
      <c r="D3951" s="29" t="s">
        <v>1681</v>
      </c>
      <c r="E3951" s="29" t="s">
        <v>1858</v>
      </c>
      <c r="F3951" s="28">
        <v>7400</v>
      </c>
      <c r="G3951" s="28">
        <v>-7399</v>
      </c>
      <c r="H3951" s="32">
        <v>1</v>
      </c>
      <c r="I3951" s="110"/>
      <c r="J3951" s="22"/>
    </row>
    <row r="3952" spans="1:10" s="20" customFormat="1" ht="23.25" customHeight="1">
      <c r="A3952" s="30">
        <v>946</v>
      </c>
      <c r="B3952" s="31">
        <v>100000635333</v>
      </c>
      <c r="C3952" s="30">
        <v>0</v>
      </c>
      <c r="D3952" s="29" t="s">
        <v>1681</v>
      </c>
      <c r="E3952" s="29" t="s">
        <v>1858</v>
      </c>
      <c r="F3952" s="28">
        <v>7400</v>
      </c>
      <c r="G3952" s="28">
        <v>-7399</v>
      </c>
      <c r="H3952" s="32">
        <v>1</v>
      </c>
      <c r="I3952" s="110"/>
      <c r="J3952" s="22"/>
    </row>
    <row r="3953" spans="1:10" s="20" customFormat="1" ht="23.25" customHeight="1">
      <c r="A3953" s="30">
        <v>947</v>
      </c>
      <c r="B3953" s="31">
        <v>100000635334</v>
      </c>
      <c r="C3953" s="30">
        <v>0</v>
      </c>
      <c r="D3953" s="29" t="s">
        <v>1681</v>
      </c>
      <c r="E3953" s="29" t="s">
        <v>1858</v>
      </c>
      <c r="F3953" s="28">
        <v>7400</v>
      </c>
      <c r="G3953" s="28">
        <v>-7399</v>
      </c>
      <c r="H3953" s="32">
        <v>1</v>
      </c>
      <c r="I3953" s="110"/>
      <c r="J3953" s="22"/>
    </row>
    <row r="3954" spans="1:10" s="20" customFormat="1" ht="23.25" customHeight="1">
      <c r="A3954" s="30">
        <v>948</v>
      </c>
      <c r="B3954" s="31">
        <v>100000635335</v>
      </c>
      <c r="C3954" s="30">
        <v>0</v>
      </c>
      <c r="D3954" s="29" t="s">
        <v>1681</v>
      </c>
      <c r="E3954" s="29" t="s">
        <v>1858</v>
      </c>
      <c r="F3954" s="28">
        <v>7400</v>
      </c>
      <c r="G3954" s="28">
        <v>-7399</v>
      </c>
      <c r="H3954" s="32">
        <v>1</v>
      </c>
      <c r="I3954" s="110"/>
      <c r="J3954" s="22"/>
    </row>
    <row r="3955" spans="1:10" s="20" customFormat="1" ht="23.25" customHeight="1">
      <c r="A3955" s="30">
        <v>949</v>
      </c>
      <c r="B3955" s="31">
        <v>100000635336</v>
      </c>
      <c r="C3955" s="30">
        <v>0</v>
      </c>
      <c r="D3955" s="29" t="s">
        <v>1681</v>
      </c>
      <c r="E3955" s="29" t="s">
        <v>1858</v>
      </c>
      <c r="F3955" s="28">
        <v>7400</v>
      </c>
      <c r="G3955" s="28">
        <v>-7399</v>
      </c>
      <c r="H3955" s="32">
        <v>1</v>
      </c>
      <c r="I3955" s="110"/>
      <c r="J3955" s="22"/>
    </row>
    <row r="3956" spans="1:10" s="20" customFormat="1" ht="23.25" customHeight="1">
      <c r="A3956" s="30">
        <v>950</v>
      </c>
      <c r="B3956" s="31">
        <v>100000635337</v>
      </c>
      <c r="C3956" s="30">
        <v>0</v>
      </c>
      <c r="D3956" s="29" t="s">
        <v>1681</v>
      </c>
      <c r="E3956" s="29" t="s">
        <v>1858</v>
      </c>
      <c r="F3956" s="28">
        <v>7400</v>
      </c>
      <c r="G3956" s="28">
        <v>-7399</v>
      </c>
      <c r="H3956" s="32">
        <v>1</v>
      </c>
      <c r="I3956" s="110"/>
      <c r="J3956" s="22"/>
    </row>
    <row r="3957" spans="1:10" s="20" customFormat="1" ht="23.25" customHeight="1">
      <c r="A3957" s="30">
        <v>951</v>
      </c>
      <c r="B3957" s="31">
        <v>100000635338</v>
      </c>
      <c r="C3957" s="30">
        <v>0</v>
      </c>
      <c r="D3957" s="29" t="s">
        <v>1681</v>
      </c>
      <c r="E3957" s="29" t="s">
        <v>1858</v>
      </c>
      <c r="F3957" s="28">
        <v>7400</v>
      </c>
      <c r="G3957" s="28">
        <v>-7399</v>
      </c>
      <c r="H3957" s="32">
        <v>1</v>
      </c>
      <c r="I3957" s="110"/>
      <c r="J3957" s="22"/>
    </row>
    <row r="3958" spans="1:10" s="20" customFormat="1" ht="23.25" customHeight="1">
      <c r="A3958" s="30">
        <v>952</v>
      </c>
      <c r="B3958" s="31">
        <v>100000635339</v>
      </c>
      <c r="C3958" s="30">
        <v>0</v>
      </c>
      <c r="D3958" s="29" t="s">
        <v>1681</v>
      </c>
      <c r="E3958" s="29" t="s">
        <v>1858</v>
      </c>
      <c r="F3958" s="28">
        <v>7400</v>
      </c>
      <c r="G3958" s="28">
        <v>-7399</v>
      </c>
      <c r="H3958" s="32">
        <v>1</v>
      </c>
      <c r="I3958" s="110"/>
      <c r="J3958" s="22"/>
    </row>
    <row r="3959" spans="1:10" s="20" customFormat="1" ht="23.25" customHeight="1">
      <c r="A3959" s="30">
        <v>953</v>
      </c>
      <c r="B3959" s="31">
        <v>100000635340</v>
      </c>
      <c r="C3959" s="30">
        <v>0</v>
      </c>
      <c r="D3959" s="29" t="s">
        <v>1681</v>
      </c>
      <c r="E3959" s="29" t="s">
        <v>1858</v>
      </c>
      <c r="F3959" s="28">
        <v>7400</v>
      </c>
      <c r="G3959" s="28">
        <v>-7399</v>
      </c>
      <c r="H3959" s="32">
        <v>1</v>
      </c>
      <c r="I3959" s="110"/>
      <c r="J3959" s="22"/>
    </row>
    <row r="3960" spans="1:10" s="20" customFormat="1" ht="23.25" customHeight="1">
      <c r="A3960" s="30">
        <v>954</v>
      </c>
      <c r="B3960" s="31">
        <v>100000635341</v>
      </c>
      <c r="C3960" s="30">
        <v>0</v>
      </c>
      <c r="D3960" s="29" t="s">
        <v>1681</v>
      </c>
      <c r="E3960" s="29" t="s">
        <v>1858</v>
      </c>
      <c r="F3960" s="28">
        <v>7400</v>
      </c>
      <c r="G3960" s="28">
        <v>-7399</v>
      </c>
      <c r="H3960" s="32">
        <v>1</v>
      </c>
      <c r="I3960" s="110"/>
      <c r="J3960" s="22"/>
    </row>
    <row r="3961" spans="1:10" s="20" customFormat="1" ht="23.25" customHeight="1">
      <c r="A3961" s="30">
        <v>955</v>
      </c>
      <c r="B3961" s="31">
        <v>100000635342</v>
      </c>
      <c r="C3961" s="30">
        <v>0</v>
      </c>
      <c r="D3961" s="29" t="s">
        <v>1681</v>
      </c>
      <c r="E3961" s="29" t="s">
        <v>1858</v>
      </c>
      <c r="F3961" s="28">
        <v>7400</v>
      </c>
      <c r="G3961" s="28">
        <v>-7399</v>
      </c>
      <c r="H3961" s="32">
        <v>1</v>
      </c>
      <c r="I3961" s="110"/>
      <c r="J3961" s="22"/>
    </row>
    <row r="3962" spans="1:10" s="20" customFormat="1" ht="23.25" customHeight="1">
      <c r="A3962" s="30">
        <v>956</v>
      </c>
      <c r="B3962" s="31">
        <v>100000635343</v>
      </c>
      <c r="C3962" s="30">
        <v>0</v>
      </c>
      <c r="D3962" s="29" t="s">
        <v>1681</v>
      </c>
      <c r="E3962" s="29" t="s">
        <v>1858</v>
      </c>
      <c r="F3962" s="28">
        <v>7400</v>
      </c>
      <c r="G3962" s="28">
        <v>-7399</v>
      </c>
      <c r="H3962" s="32">
        <v>1</v>
      </c>
      <c r="I3962" s="110"/>
      <c r="J3962" s="22"/>
    </row>
    <row r="3963" spans="1:10" s="20" customFormat="1" ht="23.25" customHeight="1">
      <c r="A3963" s="30">
        <v>957</v>
      </c>
      <c r="B3963" s="31">
        <v>100000635344</v>
      </c>
      <c r="C3963" s="30">
        <v>0</v>
      </c>
      <c r="D3963" s="29" t="s">
        <v>1681</v>
      </c>
      <c r="E3963" s="29" t="s">
        <v>1858</v>
      </c>
      <c r="F3963" s="28">
        <v>7400</v>
      </c>
      <c r="G3963" s="28">
        <v>-7399</v>
      </c>
      <c r="H3963" s="32">
        <v>1</v>
      </c>
      <c r="I3963" s="110"/>
      <c r="J3963" s="22"/>
    </row>
    <row r="3964" spans="1:10" s="20" customFormat="1" ht="23.25" customHeight="1">
      <c r="A3964" s="30">
        <v>958</v>
      </c>
      <c r="B3964" s="31">
        <v>100000635345</v>
      </c>
      <c r="C3964" s="30">
        <v>0</v>
      </c>
      <c r="D3964" s="29" t="s">
        <v>1681</v>
      </c>
      <c r="E3964" s="29" t="s">
        <v>1858</v>
      </c>
      <c r="F3964" s="28">
        <v>7400</v>
      </c>
      <c r="G3964" s="28">
        <v>-7399</v>
      </c>
      <c r="H3964" s="32">
        <v>1</v>
      </c>
      <c r="I3964" s="110"/>
      <c r="J3964" s="22"/>
    </row>
    <row r="3965" spans="1:10" s="20" customFormat="1" ht="23.25" customHeight="1">
      <c r="A3965" s="30">
        <v>959</v>
      </c>
      <c r="B3965" s="31">
        <v>100000635346</v>
      </c>
      <c r="C3965" s="30">
        <v>0</v>
      </c>
      <c r="D3965" s="29" t="s">
        <v>1681</v>
      </c>
      <c r="E3965" s="29" t="s">
        <v>1858</v>
      </c>
      <c r="F3965" s="28">
        <v>7400</v>
      </c>
      <c r="G3965" s="28">
        <v>-7399</v>
      </c>
      <c r="H3965" s="32">
        <v>1</v>
      </c>
      <c r="I3965" s="110"/>
      <c r="J3965" s="22"/>
    </row>
    <row r="3966" spans="1:10" s="20" customFormat="1" ht="23.25" customHeight="1">
      <c r="A3966" s="30">
        <v>960</v>
      </c>
      <c r="B3966" s="31">
        <v>100000635347</v>
      </c>
      <c r="C3966" s="30">
        <v>0</v>
      </c>
      <c r="D3966" s="29" t="s">
        <v>1681</v>
      </c>
      <c r="E3966" s="29" t="s">
        <v>1858</v>
      </c>
      <c r="F3966" s="28">
        <v>7400</v>
      </c>
      <c r="G3966" s="28">
        <v>-7399</v>
      </c>
      <c r="H3966" s="32">
        <v>1</v>
      </c>
      <c r="I3966" s="110"/>
      <c r="J3966" s="22"/>
    </row>
    <row r="3967" spans="1:10" s="20" customFormat="1" ht="23.25" customHeight="1">
      <c r="A3967" s="30">
        <v>961</v>
      </c>
      <c r="B3967" s="31">
        <v>100000635348</v>
      </c>
      <c r="C3967" s="30">
        <v>0</v>
      </c>
      <c r="D3967" s="29" t="s">
        <v>1681</v>
      </c>
      <c r="E3967" s="29" t="s">
        <v>1858</v>
      </c>
      <c r="F3967" s="28">
        <v>7400</v>
      </c>
      <c r="G3967" s="28">
        <v>-7399</v>
      </c>
      <c r="H3967" s="32">
        <v>1</v>
      </c>
      <c r="I3967" s="110"/>
      <c r="J3967" s="22"/>
    </row>
    <row r="3968" spans="1:10" s="20" customFormat="1" ht="23.25" customHeight="1">
      <c r="A3968" s="30">
        <v>962</v>
      </c>
      <c r="B3968" s="31">
        <v>100000635349</v>
      </c>
      <c r="C3968" s="30">
        <v>0</v>
      </c>
      <c r="D3968" s="29" t="s">
        <v>1681</v>
      </c>
      <c r="E3968" s="29" t="s">
        <v>1858</v>
      </c>
      <c r="F3968" s="28">
        <v>7400</v>
      </c>
      <c r="G3968" s="28">
        <v>-7399</v>
      </c>
      <c r="H3968" s="32">
        <v>1</v>
      </c>
      <c r="I3968" s="110"/>
      <c r="J3968" s="22"/>
    </row>
    <row r="3969" spans="1:10" s="20" customFormat="1" ht="23.25" customHeight="1">
      <c r="A3969" s="30">
        <v>963</v>
      </c>
      <c r="B3969" s="31">
        <v>100000635350</v>
      </c>
      <c r="C3969" s="30">
        <v>0</v>
      </c>
      <c r="D3969" s="29" t="s">
        <v>1681</v>
      </c>
      <c r="E3969" s="29" t="s">
        <v>1858</v>
      </c>
      <c r="F3969" s="28">
        <v>7400</v>
      </c>
      <c r="G3969" s="28">
        <v>-7399</v>
      </c>
      <c r="H3969" s="32">
        <v>1</v>
      </c>
      <c r="I3969" s="110"/>
      <c r="J3969" s="22"/>
    </row>
    <row r="3970" spans="1:10" s="20" customFormat="1" ht="23.25" customHeight="1">
      <c r="A3970" s="30">
        <v>964</v>
      </c>
      <c r="B3970" s="31">
        <v>100000635351</v>
      </c>
      <c r="C3970" s="30">
        <v>0</v>
      </c>
      <c r="D3970" s="29" t="s">
        <v>1681</v>
      </c>
      <c r="E3970" s="29" t="s">
        <v>1858</v>
      </c>
      <c r="F3970" s="28">
        <v>7400</v>
      </c>
      <c r="G3970" s="28">
        <v>-7399</v>
      </c>
      <c r="H3970" s="32">
        <v>1</v>
      </c>
      <c r="I3970" s="110"/>
      <c r="J3970" s="22"/>
    </row>
    <row r="3971" spans="1:10" s="20" customFormat="1" ht="23.25" customHeight="1">
      <c r="A3971" s="30">
        <v>965</v>
      </c>
      <c r="B3971" s="31">
        <v>100000635352</v>
      </c>
      <c r="C3971" s="30">
        <v>0</v>
      </c>
      <c r="D3971" s="29" t="s">
        <v>1681</v>
      </c>
      <c r="E3971" s="29" t="s">
        <v>1858</v>
      </c>
      <c r="F3971" s="28">
        <v>7400</v>
      </c>
      <c r="G3971" s="28">
        <v>-7399</v>
      </c>
      <c r="H3971" s="32">
        <v>1</v>
      </c>
      <c r="I3971" s="110"/>
      <c r="J3971" s="22"/>
    </row>
    <row r="3972" spans="1:10" s="20" customFormat="1" ht="23.25" customHeight="1">
      <c r="A3972" s="30">
        <v>966</v>
      </c>
      <c r="B3972" s="31">
        <v>100000635353</v>
      </c>
      <c r="C3972" s="30">
        <v>0</v>
      </c>
      <c r="D3972" s="29" t="s">
        <v>1681</v>
      </c>
      <c r="E3972" s="29" t="s">
        <v>1858</v>
      </c>
      <c r="F3972" s="28">
        <v>7400</v>
      </c>
      <c r="G3972" s="28">
        <v>-7399</v>
      </c>
      <c r="H3972" s="32">
        <v>1</v>
      </c>
      <c r="I3972" s="110"/>
      <c r="J3972" s="22"/>
    </row>
    <row r="3973" spans="1:10" s="20" customFormat="1" ht="23.25" customHeight="1">
      <c r="A3973" s="30">
        <v>967</v>
      </c>
      <c r="B3973" s="31">
        <v>100000635354</v>
      </c>
      <c r="C3973" s="30">
        <v>0</v>
      </c>
      <c r="D3973" s="29" t="s">
        <v>1681</v>
      </c>
      <c r="E3973" s="29" t="s">
        <v>1858</v>
      </c>
      <c r="F3973" s="28">
        <v>7400</v>
      </c>
      <c r="G3973" s="28">
        <v>-7399</v>
      </c>
      <c r="H3973" s="32">
        <v>1</v>
      </c>
      <c r="I3973" s="110"/>
      <c r="J3973" s="22"/>
    </row>
    <row r="3974" spans="1:10" s="20" customFormat="1" ht="23.25" customHeight="1">
      <c r="A3974" s="30">
        <v>968</v>
      </c>
      <c r="B3974" s="31">
        <v>100000635355</v>
      </c>
      <c r="C3974" s="30">
        <v>0</v>
      </c>
      <c r="D3974" s="29" t="s">
        <v>1681</v>
      </c>
      <c r="E3974" s="29" t="s">
        <v>1858</v>
      </c>
      <c r="F3974" s="28">
        <v>7400</v>
      </c>
      <c r="G3974" s="28">
        <v>-7399</v>
      </c>
      <c r="H3974" s="32">
        <v>1</v>
      </c>
      <c r="I3974" s="110"/>
      <c r="J3974" s="22"/>
    </row>
    <row r="3975" spans="1:10" s="20" customFormat="1" ht="23.25" customHeight="1">
      <c r="A3975" s="30">
        <v>969</v>
      </c>
      <c r="B3975" s="31">
        <v>100000635356</v>
      </c>
      <c r="C3975" s="30">
        <v>0</v>
      </c>
      <c r="D3975" s="29" t="s">
        <v>1681</v>
      </c>
      <c r="E3975" s="29" t="s">
        <v>1858</v>
      </c>
      <c r="F3975" s="28">
        <v>7400</v>
      </c>
      <c r="G3975" s="28">
        <v>-7399</v>
      </c>
      <c r="H3975" s="32">
        <v>1</v>
      </c>
      <c r="I3975" s="110"/>
      <c r="J3975" s="22"/>
    </row>
    <row r="3976" spans="1:10" s="20" customFormat="1" ht="23.25" customHeight="1">
      <c r="A3976" s="30">
        <v>970</v>
      </c>
      <c r="B3976" s="31">
        <v>100000635357</v>
      </c>
      <c r="C3976" s="30">
        <v>0</v>
      </c>
      <c r="D3976" s="29" t="s">
        <v>1681</v>
      </c>
      <c r="E3976" s="29" t="s">
        <v>1858</v>
      </c>
      <c r="F3976" s="28">
        <v>7400</v>
      </c>
      <c r="G3976" s="28">
        <v>-7399</v>
      </c>
      <c r="H3976" s="32">
        <v>1</v>
      </c>
      <c r="I3976" s="110"/>
      <c r="J3976" s="22"/>
    </row>
    <row r="3977" spans="1:10" s="20" customFormat="1" ht="23.25" customHeight="1">
      <c r="A3977" s="30">
        <v>971</v>
      </c>
      <c r="B3977" s="31">
        <v>100000635358</v>
      </c>
      <c r="C3977" s="30">
        <v>0</v>
      </c>
      <c r="D3977" s="29" t="s">
        <v>1681</v>
      </c>
      <c r="E3977" s="29" t="s">
        <v>1858</v>
      </c>
      <c r="F3977" s="28">
        <v>7400</v>
      </c>
      <c r="G3977" s="28">
        <v>-7399</v>
      </c>
      <c r="H3977" s="32">
        <v>1</v>
      </c>
      <c r="I3977" s="110"/>
      <c r="J3977" s="22"/>
    </row>
    <row r="3978" spans="1:10" s="20" customFormat="1" ht="23.25" customHeight="1">
      <c r="A3978" s="30">
        <v>972</v>
      </c>
      <c r="B3978" s="31">
        <v>100000635359</v>
      </c>
      <c r="C3978" s="30">
        <v>0</v>
      </c>
      <c r="D3978" s="29" t="s">
        <v>1681</v>
      </c>
      <c r="E3978" s="29" t="s">
        <v>1858</v>
      </c>
      <c r="F3978" s="28">
        <v>7400</v>
      </c>
      <c r="G3978" s="28">
        <v>-7399</v>
      </c>
      <c r="H3978" s="32">
        <v>1</v>
      </c>
      <c r="I3978" s="110"/>
      <c r="J3978" s="22"/>
    </row>
    <row r="3979" spans="1:10" s="20" customFormat="1" ht="23.25" customHeight="1">
      <c r="A3979" s="30">
        <v>973</v>
      </c>
      <c r="B3979" s="31">
        <v>100000635360</v>
      </c>
      <c r="C3979" s="30">
        <v>0</v>
      </c>
      <c r="D3979" s="29" t="s">
        <v>1681</v>
      </c>
      <c r="E3979" s="29" t="s">
        <v>1858</v>
      </c>
      <c r="F3979" s="28">
        <v>7400</v>
      </c>
      <c r="G3979" s="28">
        <v>-7399</v>
      </c>
      <c r="H3979" s="32">
        <v>1</v>
      </c>
      <c r="I3979" s="110"/>
      <c r="J3979" s="22"/>
    </row>
    <row r="3980" spans="1:10" s="20" customFormat="1" ht="23.25" customHeight="1">
      <c r="A3980" s="30">
        <v>974</v>
      </c>
      <c r="B3980" s="31">
        <v>100000635361</v>
      </c>
      <c r="C3980" s="30">
        <v>0</v>
      </c>
      <c r="D3980" s="29" t="s">
        <v>1681</v>
      </c>
      <c r="E3980" s="29" t="s">
        <v>1858</v>
      </c>
      <c r="F3980" s="28">
        <v>7400</v>
      </c>
      <c r="G3980" s="28">
        <v>-7399</v>
      </c>
      <c r="H3980" s="32">
        <v>1</v>
      </c>
      <c r="I3980" s="110"/>
      <c r="J3980" s="22"/>
    </row>
    <row r="3981" spans="1:10" s="20" customFormat="1" ht="23.25" customHeight="1">
      <c r="A3981" s="30">
        <v>975</v>
      </c>
      <c r="B3981" s="31">
        <v>100000635362</v>
      </c>
      <c r="C3981" s="30">
        <v>0</v>
      </c>
      <c r="D3981" s="29" t="s">
        <v>1681</v>
      </c>
      <c r="E3981" s="29" t="s">
        <v>1858</v>
      </c>
      <c r="F3981" s="28">
        <v>7400</v>
      </c>
      <c r="G3981" s="28">
        <v>-7399</v>
      </c>
      <c r="H3981" s="32">
        <v>1</v>
      </c>
      <c r="I3981" s="110"/>
      <c r="J3981" s="22"/>
    </row>
    <row r="3982" spans="1:10" s="20" customFormat="1" ht="23.25" customHeight="1">
      <c r="A3982" s="30">
        <v>976</v>
      </c>
      <c r="B3982" s="31">
        <v>100000635363</v>
      </c>
      <c r="C3982" s="30">
        <v>0</v>
      </c>
      <c r="D3982" s="29" t="s">
        <v>1681</v>
      </c>
      <c r="E3982" s="29" t="s">
        <v>1858</v>
      </c>
      <c r="F3982" s="28">
        <v>7400</v>
      </c>
      <c r="G3982" s="28">
        <v>-7399</v>
      </c>
      <c r="H3982" s="32">
        <v>1</v>
      </c>
      <c r="I3982" s="110"/>
      <c r="J3982" s="22"/>
    </row>
    <row r="3983" spans="1:10" s="20" customFormat="1" ht="23.25" customHeight="1">
      <c r="A3983" s="30">
        <v>977</v>
      </c>
      <c r="B3983" s="31">
        <v>100000635364</v>
      </c>
      <c r="C3983" s="30">
        <v>0</v>
      </c>
      <c r="D3983" s="29" t="s">
        <v>1681</v>
      </c>
      <c r="E3983" s="29" t="s">
        <v>1858</v>
      </c>
      <c r="F3983" s="28">
        <v>7400</v>
      </c>
      <c r="G3983" s="28">
        <v>-7399</v>
      </c>
      <c r="H3983" s="32">
        <v>1</v>
      </c>
      <c r="I3983" s="110"/>
      <c r="J3983" s="22"/>
    </row>
    <row r="3984" spans="1:10" s="20" customFormat="1" ht="23.25" customHeight="1">
      <c r="A3984" s="30">
        <v>978</v>
      </c>
      <c r="B3984" s="31">
        <v>100000635365</v>
      </c>
      <c r="C3984" s="30">
        <v>0</v>
      </c>
      <c r="D3984" s="29" t="s">
        <v>1681</v>
      </c>
      <c r="E3984" s="29" t="s">
        <v>1858</v>
      </c>
      <c r="F3984" s="28">
        <v>7400</v>
      </c>
      <c r="G3984" s="28">
        <v>-7399</v>
      </c>
      <c r="H3984" s="32">
        <v>1</v>
      </c>
      <c r="I3984" s="110"/>
      <c r="J3984" s="22"/>
    </row>
    <row r="3985" spans="1:10" s="20" customFormat="1" ht="23.25" customHeight="1">
      <c r="A3985" s="30">
        <v>979</v>
      </c>
      <c r="B3985" s="31">
        <v>100000635366</v>
      </c>
      <c r="C3985" s="30">
        <v>0</v>
      </c>
      <c r="D3985" s="29" t="s">
        <v>1681</v>
      </c>
      <c r="E3985" s="29" t="s">
        <v>1858</v>
      </c>
      <c r="F3985" s="28">
        <v>7400</v>
      </c>
      <c r="G3985" s="28">
        <v>-7399</v>
      </c>
      <c r="H3985" s="32">
        <v>1</v>
      </c>
      <c r="I3985" s="110"/>
      <c r="J3985" s="22"/>
    </row>
    <row r="3986" spans="1:10" s="20" customFormat="1" ht="23.25" customHeight="1">
      <c r="A3986" s="30">
        <v>980</v>
      </c>
      <c r="B3986" s="31">
        <v>100000635367</v>
      </c>
      <c r="C3986" s="30">
        <v>0</v>
      </c>
      <c r="D3986" s="29" t="s">
        <v>1681</v>
      </c>
      <c r="E3986" s="29" t="s">
        <v>1858</v>
      </c>
      <c r="F3986" s="28">
        <v>7400</v>
      </c>
      <c r="G3986" s="28">
        <v>-7399</v>
      </c>
      <c r="H3986" s="32">
        <v>1</v>
      </c>
      <c r="I3986" s="110"/>
      <c r="J3986" s="22"/>
    </row>
    <row r="3987" spans="1:10" s="20" customFormat="1" ht="23.25" customHeight="1">
      <c r="A3987" s="30">
        <v>981</v>
      </c>
      <c r="B3987" s="31">
        <v>100000635368</v>
      </c>
      <c r="C3987" s="30">
        <v>0</v>
      </c>
      <c r="D3987" s="29" t="s">
        <v>1681</v>
      </c>
      <c r="E3987" s="29" t="s">
        <v>1858</v>
      </c>
      <c r="F3987" s="28">
        <v>7400</v>
      </c>
      <c r="G3987" s="28">
        <v>-7399</v>
      </c>
      <c r="H3987" s="32">
        <v>1</v>
      </c>
      <c r="I3987" s="110"/>
      <c r="J3987" s="22"/>
    </row>
    <row r="3988" spans="1:10" s="20" customFormat="1" ht="23.25" customHeight="1">
      <c r="A3988" s="30">
        <v>982</v>
      </c>
      <c r="B3988" s="31">
        <v>100000635369</v>
      </c>
      <c r="C3988" s="30">
        <v>0</v>
      </c>
      <c r="D3988" s="29" t="s">
        <v>1681</v>
      </c>
      <c r="E3988" s="29" t="s">
        <v>1858</v>
      </c>
      <c r="F3988" s="28">
        <v>7400</v>
      </c>
      <c r="G3988" s="28">
        <v>-7399</v>
      </c>
      <c r="H3988" s="32">
        <v>1</v>
      </c>
      <c r="I3988" s="110"/>
      <c r="J3988" s="22"/>
    </row>
    <row r="3989" spans="1:10" s="20" customFormat="1" ht="23.25" customHeight="1">
      <c r="A3989" s="30">
        <v>983</v>
      </c>
      <c r="B3989" s="31">
        <v>100000635370</v>
      </c>
      <c r="C3989" s="30">
        <v>0</v>
      </c>
      <c r="D3989" s="29" t="s">
        <v>1681</v>
      </c>
      <c r="E3989" s="29" t="s">
        <v>1858</v>
      </c>
      <c r="F3989" s="28">
        <v>7400</v>
      </c>
      <c r="G3989" s="28">
        <v>-7399</v>
      </c>
      <c r="H3989" s="32">
        <v>1</v>
      </c>
      <c r="I3989" s="110"/>
      <c r="J3989" s="22"/>
    </row>
    <row r="3990" spans="1:10" s="20" customFormat="1" ht="23.25" customHeight="1">
      <c r="A3990" s="30">
        <v>984</v>
      </c>
      <c r="B3990" s="31">
        <v>100000635371</v>
      </c>
      <c r="C3990" s="30">
        <v>0</v>
      </c>
      <c r="D3990" s="29" t="s">
        <v>1681</v>
      </c>
      <c r="E3990" s="29" t="s">
        <v>1858</v>
      </c>
      <c r="F3990" s="28">
        <v>7400</v>
      </c>
      <c r="G3990" s="28">
        <v>-7399</v>
      </c>
      <c r="H3990" s="32">
        <v>1</v>
      </c>
      <c r="I3990" s="110"/>
      <c r="J3990" s="22"/>
    </row>
    <row r="3991" spans="1:10" s="20" customFormat="1" ht="23.25" customHeight="1">
      <c r="A3991" s="30">
        <v>985</v>
      </c>
      <c r="B3991" s="31">
        <v>100000635372</v>
      </c>
      <c r="C3991" s="30">
        <v>0</v>
      </c>
      <c r="D3991" s="29" t="s">
        <v>1681</v>
      </c>
      <c r="E3991" s="29" t="s">
        <v>1858</v>
      </c>
      <c r="F3991" s="28">
        <v>7400</v>
      </c>
      <c r="G3991" s="28">
        <v>-7399</v>
      </c>
      <c r="H3991" s="32">
        <v>1</v>
      </c>
      <c r="I3991" s="110"/>
      <c r="J3991" s="22"/>
    </row>
    <row r="3992" spans="1:10" s="20" customFormat="1" ht="23.25" customHeight="1">
      <c r="A3992" s="30">
        <v>986</v>
      </c>
      <c r="B3992" s="31">
        <v>100000635373</v>
      </c>
      <c r="C3992" s="30">
        <v>0</v>
      </c>
      <c r="D3992" s="29" t="s">
        <v>1681</v>
      </c>
      <c r="E3992" s="29" t="s">
        <v>1858</v>
      </c>
      <c r="F3992" s="28">
        <v>7400</v>
      </c>
      <c r="G3992" s="28">
        <v>-7399</v>
      </c>
      <c r="H3992" s="32">
        <v>1</v>
      </c>
      <c r="I3992" s="110"/>
      <c r="J3992" s="22"/>
    </row>
    <row r="3993" spans="1:10" s="20" customFormat="1" ht="23.25" customHeight="1">
      <c r="A3993" s="30">
        <v>987</v>
      </c>
      <c r="B3993" s="31">
        <v>100000635374</v>
      </c>
      <c r="C3993" s="30">
        <v>0</v>
      </c>
      <c r="D3993" s="29" t="s">
        <v>1681</v>
      </c>
      <c r="E3993" s="29" t="s">
        <v>1858</v>
      </c>
      <c r="F3993" s="28">
        <v>7400</v>
      </c>
      <c r="G3993" s="28">
        <v>-7399</v>
      </c>
      <c r="H3993" s="32">
        <v>1</v>
      </c>
      <c r="I3993" s="110"/>
      <c r="J3993" s="22"/>
    </row>
    <row r="3994" spans="1:10" s="20" customFormat="1" ht="23.25" customHeight="1">
      <c r="A3994" s="30">
        <v>988</v>
      </c>
      <c r="B3994" s="31">
        <v>100000635375</v>
      </c>
      <c r="C3994" s="30">
        <v>0</v>
      </c>
      <c r="D3994" s="29" t="s">
        <v>1681</v>
      </c>
      <c r="E3994" s="29" t="s">
        <v>1858</v>
      </c>
      <c r="F3994" s="28">
        <v>7400</v>
      </c>
      <c r="G3994" s="28">
        <v>-7399</v>
      </c>
      <c r="H3994" s="32">
        <v>1</v>
      </c>
      <c r="I3994" s="110"/>
      <c r="J3994" s="22"/>
    </row>
    <row r="3995" spans="1:10" s="20" customFormat="1" ht="23.25" customHeight="1">
      <c r="A3995" s="30">
        <v>989</v>
      </c>
      <c r="B3995" s="31">
        <v>100000635376</v>
      </c>
      <c r="C3995" s="30">
        <v>0</v>
      </c>
      <c r="D3995" s="29" t="s">
        <v>1681</v>
      </c>
      <c r="E3995" s="29" t="s">
        <v>1858</v>
      </c>
      <c r="F3995" s="28">
        <v>7400</v>
      </c>
      <c r="G3995" s="28">
        <v>-7399</v>
      </c>
      <c r="H3995" s="32">
        <v>1</v>
      </c>
      <c r="I3995" s="110"/>
      <c r="J3995" s="22"/>
    </row>
    <row r="3996" spans="1:10" s="20" customFormat="1" ht="23.25" customHeight="1">
      <c r="A3996" s="30">
        <v>990</v>
      </c>
      <c r="B3996" s="31">
        <v>100000635377</v>
      </c>
      <c r="C3996" s="30">
        <v>0</v>
      </c>
      <c r="D3996" s="29" t="s">
        <v>1681</v>
      </c>
      <c r="E3996" s="29" t="s">
        <v>1858</v>
      </c>
      <c r="F3996" s="28">
        <v>7400</v>
      </c>
      <c r="G3996" s="28">
        <v>-7399</v>
      </c>
      <c r="H3996" s="32">
        <v>1</v>
      </c>
      <c r="I3996" s="110"/>
      <c r="J3996" s="22"/>
    </row>
    <row r="3997" spans="1:10" s="20" customFormat="1" ht="23.25" customHeight="1">
      <c r="A3997" s="30">
        <v>991</v>
      </c>
      <c r="B3997" s="31">
        <v>100000635378</v>
      </c>
      <c r="C3997" s="30">
        <v>0</v>
      </c>
      <c r="D3997" s="29" t="s">
        <v>1681</v>
      </c>
      <c r="E3997" s="29" t="s">
        <v>1858</v>
      </c>
      <c r="F3997" s="28">
        <v>7400</v>
      </c>
      <c r="G3997" s="28">
        <v>-7399</v>
      </c>
      <c r="H3997" s="32">
        <v>1</v>
      </c>
      <c r="I3997" s="110"/>
      <c r="J3997" s="22"/>
    </row>
    <row r="3998" spans="1:10" s="20" customFormat="1" ht="23.25" customHeight="1">
      <c r="A3998" s="30">
        <v>992</v>
      </c>
      <c r="B3998" s="31">
        <v>100000635379</v>
      </c>
      <c r="C3998" s="30">
        <v>0</v>
      </c>
      <c r="D3998" s="29" t="s">
        <v>1681</v>
      </c>
      <c r="E3998" s="29" t="s">
        <v>1858</v>
      </c>
      <c r="F3998" s="28">
        <v>7400</v>
      </c>
      <c r="G3998" s="28">
        <v>-7399</v>
      </c>
      <c r="H3998" s="32">
        <v>1</v>
      </c>
      <c r="I3998" s="110"/>
      <c r="J3998" s="22"/>
    </row>
    <row r="3999" spans="1:10" s="20" customFormat="1" ht="23.25" customHeight="1">
      <c r="A3999" s="30">
        <v>993</v>
      </c>
      <c r="B3999" s="31">
        <v>100000635380</v>
      </c>
      <c r="C3999" s="30">
        <v>0</v>
      </c>
      <c r="D3999" s="29" t="s">
        <v>1681</v>
      </c>
      <c r="E3999" s="29" t="s">
        <v>1858</v>
      </c>
      <c r="F3999" s="28">
        <v>7400</v>
      </c>
      <c r="G3999" s="28">
        <v>-7399</v>
      </c>
      <c r="H3999" s="32">
        <v>1</v>
      </c>
      <c r="I3999" s="110"/>
      <c r="J3999" s="22"/>
    </row>
    <row r="4000" spans="1:10" s="20" customFormat="1" ht="23.25" customHeight="1">
      <c r="A4000" s="30">
        <v>994</v>
      </c>
      <c r="B4000" s="31">
        <v>100000635381</v>
      </c>
      <c r="C4000" s="30">
        <v>0</v>
      </c>
      <c r="D4000" s="29" t="s">
        <v>1681</v>
      </c>
      <c r="E4000" s="29" t="s">
        <v>1858</v>
      </c>
      <c r="F4000" s="28">
        <v>7400</v>
      </c>
      <c r="G4000" s="28">
        <v>-7399</v>
      </c>
      <c r="H4000" s="32">
        <v>1</v>
      </c>
      <c r="I4000" s="110"/>
      <c r="J4000" s="22"/>
    </row>
    <row r="4001" spans="1:10" s="20" customFormat="1" ht="23.25" customHeight="1">
      <c r="A4001" s="30">
        <v>995</v>
      </c>
      <c r="B4001" s="31">
        <v>100000635382</v>
      </c>
      <c r="C4001" s="30">
        <v>0</v>
      </c>
      <c r="D4001" s="29" t="s">
        <v>1681</v>
      </c>
      <c r="E4001" s="29" t="s">
        <v>1858</v>
      </c>
      <c r="F4001" s="28">
        <v>7400</v>
      </c>
      <c r="G4001" s="28">
        <v>-7399</v>
      </c>
      <c r="H4001" s="32">
        <v>1</v>
      </c>
      <c r="I4001" s="110"/>
      <c r="J4001" s="22"/>
    </row>
    <row r="4002" spans="1:10" s="20" customFormat="1" ht="23.25" customHeight="1">
      <c r="A4002" s="30">
        <v>996</v>
      </c>
      <c r="B4002" s="31">
        <v>100000635383</v>
      </c>
      <c r="C4002" s="30">
        <v>0</v>
      </c>
      <c r="D4002" s="29" t="s">
        <v>1681</v>
      </c>
      <c r="E4002" s="29" t="s">
        <v>1858</v>
      </c>
      <c r="F4002" s="28">
        <v>7400</v>
      </c>
      <c r="G4002" s="28">
        <v>-7399</v>
      </c>
      <c r="H4002" s="32">
        <v>1</v>
      </c>
      <c r="I4002" s="110"/>
      <c r="J4002" s="22"/>
    </row>
    <row r="4003" spans="1:10" s="20" customFormat="1" ht="23.25" customHeight="1">
      <c r="A4003" s="30">
        <v>997</v>
      </c>
      <c r="B4003" s="31">
        <v>100000635384</v>
      </c>
      <c r="C4003" s="30">
        <v>0</v>
      </c>
      <c r="D4003" s="29" t="s">
        <v>1681</v>
      </c>
      <c r="E4003" s="29" t="s">
        <v>1858</v>
      </c>
      <c r="F4003" s="28">
        <v>7400</v>
      </c>
      <c r="G4003" s="28">
        <v>-7399</v>
      </c>
      <c r="H4003" s="32">
        <v>1</v>
      </c>
      <c r="I4003" s="110"/>
      <c r="J4003" s="22"/>
    </row>
    <row r="4004" spans="1:10" s="20" customFormat="1" ht="23.25" customHeight="1">
      <c r="A4004" s="30">
        <v>998</v>
      </c>
      <c r="B4004" s="31">
        <v>100000635385</v>
      </c>
      <c r="C4004" s="30">
        <v>0</v>
      </c>
      <c r="D4004" s="29" t="s">
        <v>1681</v>
      </c>
      <c r="E4004" s="29" t="s">
        <v>1858</v>
      </c>
      <c r="F4004" s="28">
        <v>7400</v>
      </c>
      <c r="G4004" s="28">
        <v>-7399</v>
      </c>
      <c r="H4004" s="32">
        <v>1</v>
      </c>
      <c r="I4004" s="110"/>
      <c r="J4004" s="22"/>
    </row>
    <row r="4005" spans="1:10" s="20" customFormat="1" ht="23.25" customHeight="1">
      <c r="A4005" s="30">
        <v>999</v>
      </c>
      <c r="B4005" s="31">
        <v>100000635386</v>
      </c>
      <c r="C4005" s="30">
        <v>0</v>
      </c>
      <c r="D4005" s="29" t="s">
        <v>1681</v>
      </c>
      <c r="E4005" s="29" t="s">
        <v>1858</v>
      </c>
      <c r="F4005" s="28">
        <v>7400</v>
      </c>
      <c r="G4005" s="28">
        <v>-7399</v>
      </c>
      <c r="H4005" s="32">
        <v>1</v>
      </c>
      <c r="I4005" s="110"/>
      <c r="J4005" s="22"/>
    </row>
    <row r="4006" spans="1:10" s="20" customFormat="1" ht="23.25" customHeight="1">
      <c r="A4006" s="30">
        <v>1000</v>
      </c>
      <c r="B4006" s="31">
        <v>100000635387</v>
      </c>
      <c r="C4006" s="30">
        <v>0</v>
      </c>
      <c r="D4006" s="29" t="s">
        <v>1681</v>
      </c>
      <c r="E4006" s="29" t="s">
        <v>1858</v>
      </c>
      <c r="F4006" s="28">
        <v>7400</v>
      </c>
      <c r="G4006" s="28">
        <v>-7399</v>
      </c>
      <c r="H4006" s="32">
        <v>1</v>
      </c>
      <c r="I4006" s="110"/>
      <c r="J4006" s="22"/>
    </row>
    <row r="4007" spans="1:10" s="20" customFormat="1" ht="23.25" customHeight="1">
      <c r="A4007" s="30">
        <v>1001</v>
      </c>
      <c r="B4007" s="31">
        <v>100000635388</v>
      </c>
      <c r="C4007" s="30">
        <v>0</v>
      </c>
      <c r="D4007" s="29" t="s">
        <v>1681</v>
      </c>
      <c r="E4007" s="29" t="s">
        <v>1858</v>
      </c>
      <c r="F4007" s="28">
        <v>7800</v>
      </c>
      <c r="G4007" s="28">
        <v>-7799</v>
      </c>
      <c r="H4007" s="32">
        <v>1</v>
      </c>
      <c r="I4007" s="110"/>
      <c r="J4007" s="22"/>
    </row>
    <row r="4008" spans="1:10" s="20" customFormat="1" ht="23.25" customHeight="1">
      <c r="A4008" s="30">
        <v>1002</v>
      </c>
      <c r="B4008" s="31">
        <v>100000635389</v>
      </c>
      <c r="C4008" s="30">
        <v>0</v>
      </c>
      <c r="D4008" s="29" t="s">
        <v>1681</v>
      </c>
      <c r="E4008" s="29" t="s">
        <v>1859</v>
      </c>
      <c r="F4008" s="28">
        <v>8500</v>
      </c>
      <c r="G4008" s="28">
        <v>-8499</v>
      </c>
      <c r="H4008" s="32">
        <v>1</v>
      </c>
      <c r="I4008" s="110"/>
      <c r="J4008" s="22"/>
    </row>
    <row r="4009" spans="1:10" s="20" customFormat="1" ht="23.25" customHeight="1">
      <c r="A4009" s="30">
        <v>1003</v>
      </c>
      <c r="B4009" s="31">
        <v>100000635390</v>
      </c>
      <c r="C4009" s="30">
        <v>0</v>
      </c>
      <c r="D4009" s="29" t="s">
        <v>1681</v>
      </c>
      <c r="E4009" s="29" t="s">
        <v>1859</v>
      </c>
      <c r="F4009" s="28">
        <v>8500</v>
      </c>
      <c r="G4009" s="28">
        <v>-8499</v>
      </c>
      <c r="H4009" s="32">
        <v>1</v>
      </c>
      <c r="I4009" s="110"/>
      <c r="J4009" s="22"/>
    </row>
    <row r="4010" spans="1:10" s="20" customFormat="1" ht="23.25" customHeight="1">
      <c r="A4010" s="30">
        <v>1004</v>
      </c>
      <c r="B4010" s="31">
        <v>100000635391</v>
      </c>
      <c r="C4010" s="30">
        <v>0</v>
      </c>
      <c r="D4010" s="29" t="s">
        <v>1681</v>
      </c>
      <c r="E4010" s="29" t="s">
        <v>1859</v>
      </c>
      <c r="F4010" s="28">
        <v>8500</v>
      </c>
      <c r="G4010" s="28">
        <v>-8499</v>
      </c>
      <c r="H4010" s="32">
        <v>1</v>
      </c>
      <c r="I4010" s="110"/>
      <c r="J4010" s="22"/>
    </row>
    <row r="4011" spans="1:10" s="20" customFormat="1" ht="23.25" customHeight="1">
      <c r="A4011" s="30">
        <v>1005</v>
      </c>
      <c r="B4011" s="31">
        <v>100000635392</v>
      </c>
      <c r="C4011" s="30">
        <v>0</v>
      </c>
      <c r="D4011" s="29" t="s">
        <v>1681</v>
      </c>
      <c r="E4011" s="29" t="s">
        <v>1859</v>
      </c>
      <c r="F4011" s="28">
        <v>8500</v>
      </c>
      <c r="G4011" s="28">
        <v>-8499</v>
      </c>
      <c r="H4011" s="32">
        <v>1</v>
      </c>
      <c r="I4011" s="110"/>
      <c r="J4011" s="22"/>
    </row>
    <row r="4012" spans="1:10" s="20" customFormat="1" ht="23.25" customHeight="1">
      <c r="A4012" s="30">
        <v>1006</v>
      </c>
      <c r="B4012" s="31">
        <v>100000635393</v>
      </c>
      <c r="C4012" s="30">
        <v>0</v>
      </c>
      <c r="D4012" s="29" t="s">
        <v>1681</v>
      </c>
      <c r="E4012" s="29" t="s">
        <v>1859</v>
      </c>
      <c r="F4012" s="28">
        <v>8500</v>
      </c>
      <c r="G4012" s="28">
        <v>-8499</v>
      </c>
      <c r="H4012" s="32">
        <v>1</v>
      </c>
      <c r="I4012" s="110"/>
      <c r="J4012" s="22"/>
    </row>
    <row r="4013" spans="1:10" s="20" customFormat="1" ht="23.25" customHeight="1">
      <c r="A4013" s="30">
        <v>1007</v>
      </c>
      <c r="B4013" s="31">
        <v>100000635394</v>
      </c>
      <c r="C4013" s="30">
        <v>0</v>
      </c>
      <c r="D4013" s="29" t="s">
        <v>1681</v>
      </c>
      <c r="E4013" s="29" t="s">
        <v>1859</v>
      </c>
      <c r="F4013" s="28">
        <v>8500</v>
      </c>
      <c r="G4013" s="28">
        <v>-8499</v>
      </c>
      <c r="H4013" s="32">
        <v>1</v>
      </c>
      <c r="I4013" s="110"/>
      <c r="J4013" s="22"/>
    </row>
    <row r="4014" spans="1:10" s="20" customFormat="1" ht="23.25" customHeight="1">
      <c r="A4014" s="30">
        <v>1008</v>
      </c>
      <c r="B4014" s="31">
        <v>100000635395</v>
      </c>
      <c r="C4014" s="30">
        <v>0</v>
      </c>
      <c r="D4014" s="29" t="s">
        <v>1681</v>
      </c>
      <c r="E4014" s="29" t="s">
        <v>1859</v>
      </c>
      <c r="F4014" s="28">
        <v>8500</v>
      </c>
      <c r="G4014" s="28">
        <v>-8499</v>
      </c>
      <c r="H4014" s="32">
        <v>1</v>
      </c>
      <c r="I4014" s="110"/>
      <c r="J4014" s="22"/>
    </row>
    <row r="4015" spans="1:10" s="20" customFormat="1" ht="23.25" customHeight="1">
      <c r="A4015" s="30">
        <v>1009</v>
      </c>
      <c r="B4015" s="31">
        <v>100000635396</v>
      </c>
      <c r="C4015" s="30">
        <v>0</v>
      </c>
      <c r="D4015" s="29" t="s">
        <v>1681</v>
      </c>
      <c r="E4015" s="29" t="s">
        <v>1859</v>
      </c>
      <c r="F4015" s="28">
        <v>8500</v>
      </c>
      <c r="G4015" s="28">
        <v>-8499</v>
      </c>
      <c r="H4015" s="32">
        <v>1</v>
      </c>
      <c r="I4015" s="110"/>
      <c r="J4015" s="22"/>
    </row>
    <row r="4016" spans="1:10" s="20" customFormat="1" ht="23.25" customHeight="1">
      <c r="A4016" s="30">
        <v>1010</v>
      </c>
      <c r="B4016" s="31">
        <v>100000635397</v>
      </c>
      <c r="C4016" s="30">
        <v>0</v>
      </c>
      <c r="D4016" s="29" t="s">
        <v>1681</v>
      </c>
      <c r="E4016" s="29" t="s">
        <v>1859</v>
      </c>
      <c r="F4016" s="28">
        <v>8500</v>
      </c>
      <c r="G4016" s="28">
        <v>-8499</v>
      </c>
      <c r="H4016" s="32">
        <v>1</v>
      </c>
      <c r="I4016" s="110"/>
      <c r="J4016" s="22"/>
    </row>
    <row r="4017" spans="1:10" s="20" customFormat="1" ht="23.25" customHeight="1">
      <c r="A4017" s="30">
        <v>1011</v>
      </c>
      <c r="B4017" s="31">
        <v>100000635398</v>
      </c>
      <c r="C4017" s="30">
        <v>0</v>
      </c>
      <c r="D4017" s="29" t="s">
        <v>1681</v>
      </c>
      <c r="E4017" s="29" t="s">
        <v>1859</v>
      </c>
      <c r="F4017" s="28">
        <v>8500</v>
      </c>
      <c r="G4017" s="28">
        <v>-8499</v>
      </c>
      <c r="H4017" s="32">
        <v>1</v>
      </c>
      <c r="I4017" s="110"/>
      <c r="J4017" s="22"/>
    </row>
    <row r="4018" spans="1:10" s="20" customFormat="1" ht="23.25" customHeight="1">
      <c r="A4018" s="30">
        <v>1012</v>
      </c>
      <c r="B4018" s="31">
        <v>100000635399</v>
      </c>
      <c r="C4018" s="30">
        <v>0</v>
      </c>
      <c r="D4018" s="29" t="s">
        <v>1681</v>
      </c>
      <c r="E4018" s="29" t="s">
        <v>1859</v>
      </c>
      <c r="F4018" s="28">
        <v>8500</v>
      </c>
      <c r="G4018" s="28">
        <v>-8499</v>
      </c>
      <c r="H4018" s="32">
        <v>1</v>
      </c>
      <c r="I4018" s="110"/>
      <c r="J4018" s="22"/>
    </row>
    <row r="4019" spans="1:10" s="20" customFormat="1" ht="23.25" customHeight="1">
      <c r="A4019" s="30">
        <v>1013</v>
      </c>
      <c r="B4019" s="31">
        <v>100000635400</v>
      </c>
      <c r="C4019" s="30">
        <v>0</v>
      </c>
      <c r="D4019" s="29" t="s">
        <v>1681</v>
      </c>
      <c r="E4019" s="29" t="s">
        <v>1859</v>
      </c>
      <c r="F4019" s="28">
        <v>8500</v>
      </c>
      <c r="G4019" s="28">
        <v>-8499</v>
      </c>
      <c r="H4019" s="32">
        <v>1</v>
      </c>
      <c r="I4019" s="110"/>
      <c r="J4019" s="22"/>
    </row>
    <row r="4020" spans="1:10" s="20" customFormat="1" ht="23.25" customHeight="1">
      <c r="A4020" s="30">
        <v>1014</v>
      </c>
      <c r="B4020" s="31">
        <v>100000635401</v>
      </c>
      <c r="C4020" s="30">
        <v>0</v>
      </c>
      <c r="D4020" s="29" t="s">
        <v>1681</v>
      </c>
      <c r="E4020" s="29" t="s">
        <v>1859</v>
      </c>
      <c r="F4020" s="28">
        <v>8500</v>
      </c>
      <c r="G4020" s="28">
        <v>-8499</v>
      </c>
      <c r="H4020" s="32">
        <v>1</v>
      </c>
      <c r="I4020" s="110"/>
      <c r="J4020" s="22"/>
    </row>
    <row r="4021" spans="1:10" s="20" customFormat="1" ht="23.25" customHeight="1">
      <c r="A4021" s="30">
        <v>1015</v>
      </c>
      <c r="B4021" s="31">
        <v>100000635402</v>
      </c>
      <c r="C4021" s="30">
        <v>0</v>
      </c>
      <c r="D4021" s="29" t="s">
        <v>1681</v>
      </c>
      <c r="E4021" s="29" t="s">
        <v>1859</v>
      </c>
      <c r="F4021" s="28">
        <v>8500</v>
      </c>
      <c r="G4021" s="28">
        <v>-8499</v>
      </c>
      <c r="H4021" s="32">
        <v>1</v>
      </c>
      <c r="I4021" s="110"/>
      <c r="J4021" s="22"/>
    </row>
    <row r="4022" spans="1:10" s="20" customFormat="1" ht="23.25" customHeight="1">
      <c r="A4022" s="30">
        <v>1016</v>
      </c>
      <c r="B4022" s="31">
        <v>100000635403</v>
      </c>
      <c r="C4022" s="30">
        <v>0</v>
      </c>
      <c r="D4022" s="29" t="s">
        <v>1681</v>
      </c>
      <c r="E4022" s="29" t="s">
        <v>1859</v>
      </c>
      <c r="F4022" s="28">
        <v>8500</v>
      </c>
      <c r="G4022" s="28">
        <v>-8499</v>
      </c>
      <c r="H4022" s="32">
        <v>1</v>
      </c>
      <c r="I4022" s="110"/>
      <c r="J4022" s="22"/>
    </row>
    <row r="4023" spans="1:10" s="20" customFormat="1" ht="23.25" customHeight="1">
      <c r="A4023" s="30">
        <v>1017</v>
      </c>
      <c r="B4023" s="31">
        <v>100000635404</v>
      </c>
      <c r="C4023" s="30">
        <v>0</v>
      </c>
      <c r="D4023" s="29" t="s">
        <v>1681</v>
      </c>
      <c r="E4023" s="29" t="s">
        <v>1859</v>
      </c>
      <c r="F4023" s="28">
        <v>8500</v>
      </c>
      <c r="G4023" s="28">
        <v>-8499</v>
      </c>
      <c r="H4023" s="32">
        <v>1</v>
      </c>
      <c r="I4023" s="110"/>
      <c r="J4023" s="22"/>
    </row>
    <row r="4024" spans="1:10" s="20" customFormat="1" ht="23.25" customHeight="1">
      <c r="A4024" s="30">
        <v>1018</v>
      </c>
      <c r="B4024" s="31">
        <v>100000635405</v>
      </c>
      <c r="C4024" s="30">
        <v>0</v>
      </c>
      <c r="D4024" s="29" t="s">
        <v>1681</v>
      </c>
      <c r="E4024" s="29" t="s">
        <v>1859</v>
      </c>
      <c r="F4024" s="28">
        <v>8500</v>
      </c>
      <c r="G4024" s="28">
        <v>-8499</v>
      </c>
      <c r="H4024" s="32">
        <v>1</v>
      </c>
      <c r="I4024" s="110"/>
      <c r="J4024" s="22"/>
    </row>
    <row r="4025" spans="1:10" s="20" customFormat="1" ht="23.25" customHeight="1">
      <c r="A4025" s="30">
        <v>1019</v>
      </c>
      <c r="B4025" s="31">
        <v>100000635406</v>
      </c>
      <c r="C4025" s="30">
        <v>0</v>
      </c>
      <c r="D4025" s="29" t="s">
        <v>1681</v>
      </c>
      <c r="E4025" s="29" t="s">
        <v>1859</v>
      </c>
      <c r="F4025" s="28">
        <v>8500</v>
      </c>
      <c r="G4025" s="28">
        <v>-8499</v>
      </c>
      <c r="H4025" s="32">
        <v>1</v>
      </c>
      <c r="I4025" s="110"/>
      <c r="J4025" s="22"/>
    </row>
    <row r="4026" spans="1:10" s="20" customFormat="1" ht="23.25" customHeight="1">
      <c r="A4026" s="30">
        <v>1020</v>
      </c>
      <c r="B4026" s="31">
        <v>100000635407</v>
      </c>
      <c r="C4026" s="30">
        <v>0</v>
      </c>
      <c r="D4026" s="29" t="s">
        <v>1681</v>
      </c>
      <c r="E4026" s="29" t="s">
        <v>1859</v>
      </c>
      <c r="F4026" s="28">
        <v>8500</v>
      </c>
      <c r="G4026" s="28">
        <v>-8499</v>
      </c>
      <c r="H4026" s="32">
        <v>1</v>
      </c>
      <c r="I4026" s="110"/>
      <c r="J4026" s="22"/>
    </row>
    <row r="4027" spans="1:10" s="20" customFormat="1" ht="23.25" customHeight="1">
      <c r="A4027" s="30">
        <v>1021</v>
      </c>
      <c r="B4027" s="31">
        <v>100000635408</v>
      </c>
      <c r="C4027" s="30">
        <v>0</v>
      </c>
      <c r="D4027" s="29" t="s">
        <v>1681</v>
      </c>
      <c r="E4027" s="29" t="s">
        <v>1859</v>
      </c>
      <c r="F4027" s="28">
        <v>8500</v>
      </c>
      <c r="G4027" s="28">
        <v>-8499</v>
      </c>
      <c r="H4027" s="32">
        <v>1</v>
      </c>
      <c r="I4027" s="110"/>
      <c r="J4027" s="22"/>
    </row>
    <row r="4028" spans="1:10" s="20" customFormat="1" ht="23.25" customHeight="1">
      <c r="A4028" s="30">
        <v>1022</v>
      </c>
      <c r="B4028" s="31">
        <v>100000635409</v>
      </c>
      <c r="C4028" s="30">
        <v>0</v>
      </c>
      <c r="D4028" s="29" t="s">
        <v>1681</v>
      </c>
      <c r="E4028" s="29" t="s">
        <v>1859</v>
      </c>
      <c r="F4028" s="28">
        <v>8500</v>
      </c>
      <c r="G4028" s="28">
        <v>-8499</v>
      </c>
      <c r="H4028" s="32">
        <v>1</v>
      </c>
      <c r="I4028" s="110"/>
      <c r="J4028" s="22"/>
    </row>
    <row r="4029" spans="1:10" s="20" customFormat="1" ht="23.25" customHeight="1">
      <c r="A4029" s="30">
        <v>1023</v>
      </c>
      <c r="B4029" s="31">
        <v>100000635410</v>
      </c>
      <c r="C4029" s="30">
        <v>0</v>
      </c>
      <c r="D4029" s="29" t="s">
        <v>1681</v>
      </c>
      <c r="E4029" s="29" t="s">
        <v>1859</v>
      </c>
      <c r="F4029" s="28">
        <v>8500</v>
      </c>
      <c r="G4029" s="28">
        <v>-8499</v>
      </c>
      <c r="H4029" s="32">
        <v>1</v>
      </c>
      <c r="I4029" s="110"/>
      <c r="J4029" s="22"/>
    </row>
    <row r="4030" spans="1:10" s="20" customFormat="1" ht="23.25" customHeight="1">
      <c r="A4030" s="30">
        <v>1024</v>
      </c>
      <c r="B4030" s="31">
        <v>100000635411</v>
      </c>
      <c r="C4030" s="30">
        <v>0</v>
      </c>
      <c r="D4030" s="29" t="s">
        <v>1681</v>
      </c>
      <c r="E4030" s="29" t="s">
        <v>1859</v>
      </c>
      <c r="F4030" s="28">
        <v>8500</v>
      </c>
      <c r="G4030" s="28">
        <v>-8499</v>
      </c>
      <c r="H4030" s="32">
        <v>1</v>
      </c>
      <c r="I4030" s="110"/>
      <c r="J4030" s="22"/>
    </row>
    <row r="4031" spans="1:10" s="20" customFormat="1" ht="23.25" customHeight="1">
      <c r="A4031" s="30">
        <v>1025</v>
      </c>
      <c r="B4031" s="31">
        <v>100000635412</v>
      </c>
      <c r="C4031" s="30">
        <v>0</v>
      </c>
      <c r="D4031" s="29" t="s">
        <v>1681</v>
      </c>
      <c r="E4031" s="29" t="s">
        <v>1859</v>
      </c>
      <c r="F4031" s="28">
        <v>8500</v>
      </c>
      <c r="G4031" s="28">
        <v>-8499</v>
      </c>
      <c r="H4031" s="32">
        <v>1</v>
      </c>
      <c r="I4031" s="110"/>
      <c r="J4031" s="22"/>
    </row>
    <row r="4032" spans="1:10" s="20" customFormat="1" ht="23.25" customHeight="1">
      <c r="A4032" s="30">
        <v>1026</v>
      </c>
      <c r="B4032" s="31">
        <v>100000635413</v>
      </c>
      <c r="C4032" s="30">
        <v>0</v>
      </c>
      <c r="D4032" s="29" t="s">
        <v>1681</v>
      </c>
      <c r="E4032" s="29" t="s">
        <v>1860</v>
      </c>
      <c r="F4032" s="28">
        <v>6900</v>
      </c>
      <c r="G4032" s="28">
        <v>-6899</v>
      </c>
      <c r="H4032" s="32">
        <v>1</v>
      </c>
      <c r="I4032" s="110"/>
      <c r="J4032" s="22"/>
    </row>
    <row r="4033" spans="1:10" s="20" customFormat="1" ht="23.25" customHeight="1">
      <c r="A4033" s="30">
        <v>1027</v>
      </c>
      <c r="B4033" s="31">
        <v>100000635414</v>
      </c>
      <c r="C4033" s="30">
        <v>0</v>
      </c>
      <c r="D4033" s="29" t="s">
        <v>1681</v>
      </c>
      <c r="E4033" s="29" t="s">
        <v>1860</v>
      </c>
      <c r="F4033" s="28">
        <v>6900</v>
      </c>
      <c r="G4033" s="28">
        <v>-6899</v>
      </c>
      <c r="H4033" s="32">
        <v>1</v>
      </c>
      <c r="I4033" s="110"/>
      <c r="J4033" s="22"/>
    </row>
    <row r="4034" spans="1:10" s="20" customFormat="1" ht="23.25" customHeight="1">
      <c r="A4034" s="30">
        <v>1028</v>
      </c>
      <c r="B4034" s="31">
        <v>100000635415</v>
      </c>
      <c r="C4034" s="30">
        <v>0</v>
      </c>
      <c r="D4034" s="29" t="s">
        <v>1681</v>
      </c>
      <c r="E4034" s="29" t="s">
        <v>1860</v>
      </c>
      <c r="F4034" s="28">
        <v>6900</v>
      </c>
      <c r="G4034" s="28">
        <v>-6899</v>
      </c>
      <c r="H4034" s="32">
        <v>1</v>
      </c>
      <c r="I4034" s="110"/>
      <c r="J4034" s="22"/>
    </row>
    <row r="4035" spans="1:10" s="20" customFormat="1" ht="23.25" customHeight="1">
      <c r="A4035" s="30">
        <v>1029</v>
      </c>
      <c r="B4035" s="31">
        <v>100000635416</v>
      </c>
      <c r="C4035" s="30">
        <v>0</v>
      </c>
      <c r="D4035" s="29" t="s">
        <v>1681</v>
      </c>
      <c r="E4035" s="29" t="s">
        <v>1860</v>
      </c>
      <c r="F4035" s="28">
        <v>6900</v>
      </c>
      <c r="G4035" s="28">
        <v>-6899</v>
      </c>
      <c r="H4035" s="32">
        <v>1</v>
      </c>
      <c r="I4035" s="110"/>
      <c r="J4035" s="22"/>
    </row>
    <row r="4036" spans="1:10" s="20" customFormat="1" ht="23.25" customHeight="1">
      <c r="A4036" s="30">
        <v>1030</v>
      </c>
      <c r="B4036" s="31">
        <v>100000635417</v>
      </c>
      <c r="C4036" s="30">
        <v>0</v>
      </c>
      <c r="D4036" s="29" t="s">
        <v>1681</v>
      </c>
      <c r="E4036" s="29" t="s">
        <v>1861</v>
      </c>
      <c r="F4036" s="28">
        <v>9630</v>
      </c>
      <c r="G4036" s="28">
        <v>-9629</v>
      </c>
      <c r="H4036" s="32">
        <v>1</v>
      </c>
      <c r="I4036" s="110"/>
      <c r="J4036" s="22"/>
    </row>
    <row r="4037" spans="1:10" s="20" customFormat="1" ht="23.25" customHeight="1">
      <c r="A4037" s="30">
        <v>1031</v>
      </c>
      <c r="B4037" s="31">
        <v>100000635418</v>
      </c>
      <c r="C4037" s="30">
        <v>0</v>
      </c>
      <c r="D4037" s="29" t="s">
        <v>1681</v>
      </c>
      <c r="E4037" s="29" t="s">
        <v>1861</v>
      </c>
      <c r="F4037" s="28">
        <v>9630</v>
      </c>
      <c r="G4037" s="28">
        <v>-9629</v>
      </c>
      <c r="H4037" s="32">
        <v>1</v>
      </c>
      <c r="I4037" s="110"/>
      <c r="J4037" s="22"/>
    </row>
    <row r="4038" spans="1:10" s="20" customFormat="1" ht="23.25" customHeight="1">
      <c r="A4038" s="30">
        <v>1032</v>
      </c>
      <c r="B4038" s="31">
        <v>100000635419</v>
      </c>
      <c r="C4038" s="30">
        <v>0</v>
      </c>
      <c r="D4038" s="29" t="s">
        <v>1681</v>
      </c>
      <c r="E4038" s="29" t="s">
        <v>1861</v>
      </c>
      <c r="F4038" s="28">
        <v>9630</v>
      </c>
      <c r="G4038" s="28">
        <v>-9629</v>
      </c>
      <c r="H4038" s="32">
        <v>1</v>
      </c>
      <c r="I4038" s="110"/>
      <c r="J4038" s="22"/>
    </row>
    <row r="4039" spans="1:10" s="20" customFormat="1" ht="23.25" customHeight="1">
      <c r="A4039" s="30">
        <v>1033</v>
      </c>
      <c r="B4039" s="31">
        <v>100000635420</v>
      </c>
      <c r="C4039" s="30">
        <v>0</v>
      </c>
      <c r="D4039" s="29" t="s">
        <v>1681</v>
      </c>
      <c r="E4039" s="29" t="s">
        <v>1861</v>
      </c>
      <c r="F4039" s="28">
        <v>9630</v>
      </c>
      <c r="G4039" s="28">
        <v>-9629</v>
      </c>
      <c r="H4039" s="32">
        <v>1</v>
      </c>
      <c r="I4039" s="110"/>
      <c r="J4039" s="22"/>
    </row>
    <row r="4040" spans="1:10" s="20" customFormat="1" ht="23.25" customHeight="1">
      <c r="A4040" s="30">
        <v>1034</v>
      </c>
      <c r="B4040" s="31">
        <v>100000635421</v>
      </c>
      <c r="C4040" s="30">
        <v>0</v>
      </c>
      <c r="D4040" s="29" t="s">
        <v>1681</v>
      </c>
      <c r="E4040" s="29" t="s">
        <v>1861</v>
      </c>
      <c r="F4040" s="28">
        <v>9630</v>
      </c>
      <c r="G4040" s="28">
        <v>-9629</v>
      </c>
      <c r="H4040" s="32">
        <v>1</v>
      </c>
      <c r="I4040" s="110"/>
      <c r="J4040" s="22"/>
    </row>
    <row r="4041" spans="1:10" s="20" customFormat="1" ht="23.25" customHeight="1">
      <c r="A4041" s="30">
        <v>1035</v>
      </c>
      <c r="B4041" s="31">
        <v>100000635422</v>
      </c>
      <c r="C4041" s="30">
        <v>0</v>
      </c>
      <c r="D4041" s="29" t="s">
        <v>1681</v>
      </c>
      <c r="E4041" s="29" t="s">
        <v>1861</v>
      </c>
      <c r="F4041" s="28">
        <v>9630</v>
      </c>
      <c r="G4041" s="28">
        <v>-9629</v>
      </c>
      <c r="H4041" s="32">
        <v>1</v>
      </c>
      <c r="I4041" s="110"/>
      <c r="J4041" s="22"/>
    </row>
    <row r="4042" spans="1:10" s="20" customFormat="1" ht="23.25" customHeight="1">
      <c r="A4042" s="30">
        <v>1036</v>
      </c>
      <c r="B4042" s="31">
        <v>100000635423</v>
      </c>
      <c r="C4042" s="30">
        <v>0</v>
      </c>
      <c r="D4042" s="29" t="s">
        <v>1681</v>
      </c>
      <c r="E4042" s="29" t="s">
        <v>1861</v>
      </c>
      <c r="F4042" s="28">
        <v>9630</v>
      </c>
      <c r="G4042" s="28">
        <v>-9629</v>
      </c>
      <c r="H4042" s="32">
        <v>1</v>
      </c>
      <c r="I4042" s="110"/>
      <c r="J4042" s="22"/>
    </row>
    <row r="4043" spans="1:10" s="20" customFormat="1" ht="23.25" customHeight="1">
      <c r="A4043" s="30">
        <v>1037</v>
      </c>
      <c r="B4043" s="31">
        <v>100000635424</v>
      </c>
      <c r="C4043" s="30">
        <v>0</v>
      </c>
      <c r="D4043" s="29" t="s">
        <v>1681</v>
      </c>
      <c r="E4043" s="29" t="s">
        <v>1861</v>
      </c>
      <c r="F4043" s="28">
        <v>9630</v>
      </c>
      <c r="G4043" s="28">
        <v>-9629</v>
      </c>
      <c r="H4043" s="32">
        <v>1</v>
      </c>
      <c r="I4043" s="110"/>
      <c r="J4043" s="22"/>
    </row>
    <row r="4044" spans="1:10" s="20" customFormat="1" ht="23.25" customHeight="1">
      <c r="A4044" s="30">
        <v>1038</v>
      </c>
      <c r="B4044" s="31">
        <v>100000635425</v>
      </c>
      <c r="C4044" s="30">
        <v>0</v>
      </c>
      <c r="D4044" s="29" t="s">
        <v>1681</v>
      </c>
      <c r="E4044" s="29" t="s">
        <v>1861</v>
      </c>
      <c r="F4044" s="28">
        <v>9630</v>
      </c>
      <c r="G4044" s="28">
        <v>-9629</v>
      </c>
      <c r="H4044" s="32">
        <v>1</v>
      </c>
      <c r="I4044" s="110"/>
      <c r="J4044" s="22"/>
    </row>
    <row r="4045" spans="1:10" s="20" customFormat="1" ht="23.25" customHeight="1">
      <c r="A4045" s="30">
        <v>1039</v>
      </c>
      <c r="B4045" s="31">
        <v>100000635426</v>
      </c>
      <c r="C4045" s="30">
        <v>0</v>
      </c>
      <c r="D4045" s="29" t="s">
        <v>1681</v>
      </c>
      <c r="E4045" s="29" t="s">
        <v>1861</v>
      </c>
      <c r="F4045" s="28">
        <v>9630</v>
      </c>
      <c r="G4045" s="28">
        <v>-9629</v>
      </c>
      <c r="H4045" s="32">
        <v>1</v>
      </c>
      <c r="I4045" s="110"/>
      <c r="J4045" s="22"/>
    </row>
    <row r="4046" spans="1:10" s="20" customFormat="1" ht="23.25" customHeight="1">
      <c r="A4046" s="30">
        <v>1040</v>
      </c>
      <c r="B4046" s="31">
        <v>100000635427</v>
      </c>
      <c r="C4046" s="30">
        <v>0</v>
      </c>
      <c r="D4046" s="29" t="s">
        <v>1681</v>
      </c>
      <c r="E4046" s="29" t="s">
        <v>1861</v>
      </c>
      <c r="F4046" s="28">
        <v>9630</v>
      </c>
      <c r="G4046" s="28">
        <v>-9629</v>
      </c>
      <c r="H4046" s="32">
        <v>1</v>
      </c>
      <c r="I4046" s="110"/>
      <c r="J4046" s="22"/>
    </row>
    <row r="4047" spans="1:10" s="20" customFormat="1" ht="23.25" customHeight="1">
      <c r="A4047" s="30">
        <v>1041</v>
      </c>
      <c r="B4047" s="31">
        <v>100000635428</v>
      </c>
      <c r="C4047" s="30">
        <v>0</v>
      </c>
      <c r="D4047" s="29" t="s">
        <v>1681</v>
      </c>
      <c r="E4047" s="29" t="s">
        <v>1861</v>
      </c>
      <c r="F4047" s="28">
        <v>9630</v>
      </c>
      <c r="G4047" s="28">
        <v>-9629</v>
      </c>
      <c r="H4047" s="32">
        <v>1</v>
      </c>
      <c r="I4047" s="110"/>
      <c r="J4047" s="22"/>
    </row>
    <row r="4048" spans="1:10" s="20" customFormat="1" ht="23.25" customHeight="1">
      <c r="A4048" s="30">
        <v>1042</v>
      </c>
      <c r="B4048" s="31">
        <v>100000635429</v>
      </c>
      <c r="C4048" s="30">
        <v>0</v>
      </c>
      <c r="D4048" s="29" t="s">
        <v>1681</v>
      </c>
      <c r="E4048" s="29" t="s">
        <v>1861</v>
      </c>
      <c r="F4048" s="28">
        <v>9630</v>
      </c>
      <c r="G4048" s="28">
        <v>-9629</v>
      </c>
      <c r="H4048" s="32">
        <v>1</v>
      </c>
      <c r="I4048" s="110"/>
      <c r="J4048" s="22"/>
    </row>
    <row r="4049" spans="1:10" s="20" customFormat="1" ht="23.25" customHeight="1">
      <c r="A4049" s="30">
        <v>1043</v>
      </c>
      <c r="B4049" s="31">
        <v>100000635430</v>
      </c>
      <c r="C4049" s="30">
        <v>0</v>
      </c>
      <c r="D4049" s="29" t="s">
        <v>1681</v>
      </c>
      <c r="E4049" s="29" t="s">
        <v>1861</v>
      </c>
      <c r="F4049" s="28">
        <v>9630</v>
      </c>
      <c r="G4049" s="28">
        <v>-9629</v>
      </c>
      <c r="H4049" s="32">
        <v>1</v>
      </c>
      <c r="I4049" s="110"/>
      <c r="J4049" s="22"/>
    </row>
    <row r="4050" spans="1:10" s="20" customFormat="1" ht="23.25" customHeight="1">
      <c r="A4050" s="30">
        <v>1044</v>
      </c>
      <c r="B4050" s="31">
        <v>100000635431</v>
      </c>
      <c r="C4050" s="30">
        <v>0</v>
      </c>
      <c r="D4050" s="29" t="s">
        <v>1681</v>
      </c>
      <c r="E4050" s="29" t="s">
        <v>1861</v>
      </c>
      <c r="F4050" s="28">
        <v>9630</v>
      </c>
      <c r="G4050" s="28">
        <v>-9629</v>
      </c>
      <c r="H4050" s="32">
        <v>1</v>
      </c>
      <c r="I4050" s="110"/>
      <c r="J4050" s="22"/>
    </row>
    <row r="4051" spans="1:10" s="20" customFormat="1" ht="23.25" customHeight="1">
      <c r="A4051" s="30">
        <v>1045</v>
      </c>
      <c r="B4051" s="31">
        <v>100000635432</v>
      </c>
      <c r="C4051" s="30">
        <v>0</v>
      </c>
      <c r="D4051" s="29" t="s">
        <v>1681</v>
      </c>
      <c r="E4051" s="29" t="s">
        <v>1861</v>
      </c>
      <c r="F4051" s="28">
        <v>9630</v>
      </c>
      <c r="G4051" s="28">
        <v>-9629</v>
      </c>
      <c r="H4051" s="32">
        <v>1</v>
      </c>
      <c r="I4051" s="110"/>
      <c r="J4051" s="22"/>
    </row>
    <row r="4052" spans="1:10" s="20" customFormat="1" ht="23.25" customHeight="1">
      <c r="A4052" s="30">
        <v>1046</v>
      </c>
      <c r="B4052" s="31">
        <v>100000635433</v>
      </c>
      <c r="C4052" s="30">
        <v>0</v>
      </c>
      <c r="D4052" s="29" t="s">
        <v>1681</v>
      </c>
      <c r="E4052" s="29" t="s">
        <v>1862</v>
      </c>
      <c r="F4052" s="28">
        <v>1390000</v>
      </c>
      <c r="G4052" s="28">
        <v>-1389999</v>
      </c>
      <c r="H4052" s="32">
        <v>1</v>
      </c>
      <c r="I4052" s="110"/>
      <c r="J4052" s="22"/>
    </row>
    <row r="4053" spans="1:10" s="20" customFormat="1" ht="23.25" customHeight="1">
      <c r="A4053" s="30">
        <v>1047</v>
      </c>
      <c r="B4053" s="31">
        <v>100000635434</v>
      </c>
      <c r="C4053" s="30">
        <v>0</v>
      </c>
      <c r="D4053" s="29" t="s">
        <v>1681</v>
      </c>
      <c r="E4053" s="29" t="s">
        <v>1862</v>
      </c>
      <c r="F4053" s="28">
        <v>1390000</v>
      </c>
      <c r="G4053" s="28">
        <v>-1389999</v>
      </c>
      <c r="H4053" s="32">
        <v>1</v>
      </c>
      <c r="I4053" s="110"/>
      <c r="J4053" s="22"/>
    </row>
    <row r="4054" spans="1:10" s="20" customFormat="1" ht="23.25" customHeight="1">
      <c r="A4054" s="30">
        <v>1048</v>
      </c>
      <c r="B4054" s="31">
        <v>100000635435</v>
      </c>
      <c r="C4054" s="30">
        <v>0</v>
      </c>
      <c r="D4054" s="29" t="s">
        <v>1681</v>
      </c>
      <c r="E4054" s="29" t="s">
        <v>1862</v>
      </c>
      <c r="F4054" s="28">
        <v>1390000</v>
      </c>
      <c r="G4054" s="28">
        <v>-1389999</v>
      </c>
      <c r="H4054" s="32">
        <v>1</v>
      </c>
      <c r="I4054" s="110"/>
      <c r="J4054" s="22"/>
    </row>
    <row r="4055" spans="1:10" s="20" customFormat="1" ht="23.25" customHeight="1">
      <c r="A4055" s="30">
        <v>1049</v>
      </c>
      <c r="B4055" s="31">
        <v>100000635436</v>
      </c>
      <c r="C4055" s="30">
        <v>0</v>
      </c>
      <c r="D4055" s="29" t="s">
        <v>1681</v>
      </c>
      <c r="E4055" s="29" t="s">
        <v>1862</v>
      </c>
      <c r="F4055" s="28">
        <v>1390000</v>
      </c>
      <c r="G4055" s="28">
        <v>-1389999</v>
      </c>
      <c r="H4055" s="32">
        <v>1</v>
      </c>
      <c r="I4055" s="110"/>
      <c r="J4055" s="22"/>
    </row>
    <row r="4056" spans="1:10" s="20" customFormat="1" ht="23.25" customHeight="1">
      <c r="A4056" s="30">
        <v>1050</v>
      </c>
      <c r="B4056" s="31">
        <v>100000648563</v>
      </c>
      <c r="C4056" s="30">
        <v>0</v>
      </c>
      <c r="D4056" s="29" t="s">
        <v>1727</v>
      </c>
      <c r="E4056" s="29" t="s">
        <v>1867</v>
      </c>
      <c r="F4056" s="28">
        <v>30000</v>
      </c>
      <c r="G4056" s="28">
        <v>-29999</v>
      </c>
      <c r="H4056" s="32">
        <v>1</v>
      </c>
      <c r="I4056" s="110"/>
      <c r="J4056" s="22"/>
    </row>
    <row r="4057" spans="1:10" s="20" customFormat="1" ht="23.25" customHeight="1">
      <c r="A4057" s="30">
        <v>1051</v>
      </c>
      <c r="B4057" s="31">
        <v>100000648564</v>
      </c>
      <c r="C4057" s="30">
        <v>0</v>
      </c>
      <c r="D4057" s="29" t="s">
        <v>1727</v>
      </c>
      <c r="E4057" s="29" t="s">
        <v>1868</v>
      </c>
      <c r="F4057" s="28">
        <v>2996000</v>
      </c>
      <c r="G4057" s="28">
        <v>-2995999</v>
      </c>
      <c r="H4057" s="32">
        <v>1</v>
      </c>
      <c r="I4057" s="110"/>
      <c r="J4057" s="22"/>
    </row>
    <row r="4058" spans="1:10" s="20" customFormat="1" ht="23.25" customHeight="1">
      <c r="A4058" s="30">
        <v>1052</v>
      </c>
      <c r="B4058" s="31">
        <v>100000648565</v>
      </c>
      <c r="C4058" s="30">
        <v>0</v>
      </c>
      <c r="D4058" s="29" t="s">
        <v>1727</v>
      </c>
      <c r="E4058" s="29" t="s">
        <v>1869</v>
      </c>
      <c r="F4058" s="28">
        <v>200000</v>
      </c>
      <c r="G4058" s="28">
        <v>-199999</v>
      </c>
      <c r="H4058" s="32">
        <v>1</v>
      </c>
      <c r="I4058" s="110"/>
      <c r="J4058" s="22"/>
    </row>
    <row r="4059" spans="1:10" s="20" customFormat="1" ht="23.25" customHeight="1">
      <c r="A4059" s="30">
        <v>1053</v>
      </c>
      <c r="B4059" s="31">
        <v>100000648566</v>
      </c>
      <c r="C4059" s="30">
        <v>0</v>
      </c>
      <c r="D4059" s="29" t="s">
        <v>1727</v>
      </c>
      <c r="E4059" s="29" t="s">
        <v>1869</v>
      </c>
      <c r="F4059" s="28">
        <v>200000</v>
      </c>
      <c r="G4059" s="28">
        <v>-199999</v>
      </c>
      <c r="H4059" s="32">
        <v>1</v>
      </c>
      <c r="I4059" s="110"/>
      <c r="J4059" s="22"/>
    </row>
    <row r="4060" spans="1:10" s="20" customFormat="1" ht="23.25" customHeight="1">
      <c r="A4060" s="30">
        <v>1054</v>
      </c>
      <c r="B4060" s="31">
        <v>100000648567</v>
      </c>
      <c r="C4060" s="30">
        <v>0</v>
      </c>
      <c r="D4060" s="29" t="s">
        <v>1727</v>
      </c>
      <c r="E4060" s="29" t="s">
        <v>1869</v>
      </c>
      <c r="F4060" s="28">
        <v>200000</v>
      </c>
      <c r="G4060" s="28">
        <v>-199999</v>
      </c>
      <c r="H4060" s="32">
        <v>1</v>
      </c>
      <c r="I4060" s="110"/>
      <c r="J4060" s="22"/>
    </row>
    <row r="4061" spans="1:10" s="20" customFormat="1" ht="23.25" customHeight="1">
      <c r="A4061" s="30">
        <v>1055</v>
      </c>
      <c r="B4061" s="31">
        <v>100000648568</v>
      </c>
      <c r="C4061" s="30">
        <v>0</v>
      </c>
      <c r="D4061" s="29" t="s">
        <v>1727</v>
      </c>
      <c r="E4061" s="29" t="s">
        <v>1870</v>
      </c>
      <c r="F4061" s="28">
        <v>800000</v>
      </c>
      <c r="G4061" s="28">
        <v>-799999</v>
      </c>
      <c r="H4061" s="32">
        <v>1</v>
      </c>
      <c r="I4061" s="110"/>
      <c r="J4061" s="22"/>
    </row>
    <row r="4062" spans="1:10" s="20" customFormat="1" ht="23.25" customHeight="1">
      <c r="A4062" s="30">
        <v>1056</v>
      </c>
      <c r="B4062" s="31">
        <v>100000648569</v>
      </c>
      <c r="C4062" s="30">
        <v>0</v>
      </c>
      <c r="D4062" s="29" t="s">
        <v>1727</v>
      </c>
      <c r="E4062" s="29" t="s">
        <v>1871</v>
      </c>
      <c r="F4062" s="28">
        <v>89000</v>
      </c>
      <c r="G4062" s="28">
        <v>-88999</v>
      </c>
      <c r="H4062" s="32">
        <v>1</v>
      </c>
      <c r="I4062" s="110"/>
      <c r="J4062" s="22"/>
    </row>
    <row r="4063" spans="1:10" s="20" customFormat="1" ht="23.25" customHeight="1">
      <c r="A4063" s="30">
        <v>1057</v>
      </c>
      <c r="B4063" s="31">
        <v>100000648570</v>
      </c>
      <c r="C4063" s="30">
        <v>0</v>
      </c>
      <c r="D4063" s="29" t="s">
        <v>1727</v>
      </c>
      <c r="E4063" s="29" t="s">
        <v>1872</v>
      </c>
      <c r="F4063" s="28">
        <v>6440000</v>
      </c>
      <c r="G4063" s="28">
        <v>-6439999</v>
      </c>
      <c r="H4063" s="32">
        <v>1</v>
      </c>
      <c r="I4063" s="110"/>
      <c r="J4063" s="22"/>
    </row>
    <row r="4064" spans="1:10" s="20" customFormat="1" ht="23.25" customHeight="1">
      <c r="A4064" s="30">
        <v>1058</v>
      </c>
      <c r="B4064" s="31">
        <v>100000662648</v>
      </c>
      <c r="C4064" s="30">
        <v>0</v>
      </c>
      <c r="D4064" s="29" t="s">
        <v>1808</v>
      </c>
      <c r="E4064" s="29" t="s">
        <v>186</v>
      </c>
      <c r="F4064" s="28">
        <v>12294.04</v>
      </c>
      <c r="G4064" s="28">
        <v>-12293.04</v>
      </c>
      <c r="H4064" s="32">
        <v>1</v>
      </c>
      <c r="I4064" s="110"/>
      <c r="J4064" s="22"/>
    </row>
    <row r="4065" spans="1:10" s="20" customFormat="1" ht="23.25" customHeight="1">
      <c r="A4065" s="30">
        <v>1059</v>
      </c>
      <c r="B4065" s="31">
        <v>100000662649</v>
      </c>
      <c r="C4065" s="30">
        <v>0</v>
      </c>
      <c r="D4065" s="29" t="s">
        <v>1808</v>
      </c>
      <c r="E4065" s="29" t="s">
        <v>186</v>
      </c>
      <c r="F4065" s="28">
        <v>12294.04</v>
      </c>
      <c r="G4065" s="28">
        <v>-12293.04</v>
      </c>
      <c r="H4065" s="32">
        <v>1</v>
      </c>
      <c r="I4065" s="110"/>
      <c r="J4065" s="22"/>
    </row>
    <row r="4066" spans="1:10" s="20" customFormat="1" ht="23.25" customHeight="1">
      <c r="A4066" s="30">
        <v>1060</v>
      </c>
      <c r="B4066" s="31">
        <v>100000662650</v>
      </c>
      <c r="C4066" s="30">
        <v>0</v>
      </c>
      <c r="D4066" s="29" t="s">
        <v>1808</v>
      </c>
      <c r="E4066" s="29" t="s">
        <v>186</v>
      </c>
      <c r="F4066" s="28">
        <v>12294.04</v>
      </c>
      <c r="G4066" s="28">
        <v>-12293.04</v>
      </c>
      <c r="H4066" s="32">
        <v>1</v>
      </c>
      <c r="I4066" s="110"/>
      <c r="J4066" s="22"/>
    </row>
    <row r="4067" spans="1:10" s="20" customFormat="1" ht="23.25" customHeight="1">
      <c r="A4067" s="30">
        <v>1061</v>
      </c>
      <c r="B4067" s="31">
        <v>100000662651</v>
      </c>
      <c r="C4067" s="30">
        <v>0</v>
      </c>
      <c r="D4067" s="29" t="s">
        <v>1808</v>
      </c>
      <c r="E4067" s="29" t="s">
        <v>186</v>
      </c>
      <c r="F4067" s="28">
        <v>12294.04</v>
      </c>
      <c r="G4067" s="28">
        <v>-12293.04</v>
      </c>
      <c r="H4067" s="32">
        <v>1</v>
      </c>
      <c r="I4067" s="110"/>
      <c r="J4067" s="22"/>
    </row>
    <row r="4068" spans="1:10" s="20" customFormat="1" ht="23.25" customHeight="1">
      <c r="A4068" s="30">
        <v>1062</v>
      </c>
      <c r="B4068" s="31">
        <v>100000662652</v>
      </c>
      <c r="C4068" s="30">
        <v>0</v>
      </c>
      <c r="D4068" s="29" t="s">
        <v>1808</v>
      </c>
      <c r="E4068" s="29" t="s">
        <v>186</v>
      </c>
      <c r="F4068" s="28">
        <v>12294.04</v>
      </c>
      <c r="G4068" s="28">
        <v>-12293.04</v>
      </c>
      <c r="H4068" s="32">
        <v>1</v>
      </c>
      <c r="I4068" s="110"/>
      <c r="J4068" s="22"/>
    </row>
    <row r="4069" spans="1:10" s="20" customFormat="1" ht="23.25" customHeight="1">
      <c r="A4069" s="30">
        <v>1063</v>
      </c>
      <c r="B4069" s="31">
        <v>100000662653</v>
      </c>
      <c r="C4069" s="30">
        <v>0</v>
      </c>
      <c r="D4069" s="29" t="s">
        <v>1808</v>
      </c>
      <c r="E4069" s="29" t="s">
        <v>186</v>
      </c>
      <c r="F4069" s="28">
        <v>12294.04</v>
      </c>
      <c r="G4069" s="28">
        <v>-12293.04</v>
      </c>
      <c r="H4069" s="32">
        <v>1</v>
      </c>
      <c r="I4069" s="110"/>
      <c r="J4069" s="22"/>
    </row>
    <row r="4070" spans="1:10" s="20" customFormat="1" ht="23.25" customHeight="1">
      <c r="A4070" s="30">
        <v>1064</v>
      </c>
      <c r="B4070" s="31">
        <v>100000662654</v>
      </c>
      <c r="C4070" s="30">
        <v>0</v>
      </c>
      <c r="D4070" s="29" t="s">
        <v>1808</v>
      </c>
      <c r="E4070" s="29" t="s">
        <v>186</v>
      </c>
      <c r="F4070" s="28">
        <v>12294.04</v>
      </c>
      <c r="G4070" s="28">
        <v>-12293.04</v>
      </c>
      <c r="H4070" s="32">
        <v>1</v>
      </c>
      <c r="I4070" s="110"/>
      <c r="J4070" s="22"/>
    </row>
    <row r="4071" spans="1:10" s="20" customFormat="1" ht="23.25" customHeight="1">
      <c r="A4071" s="30">
        <v>1065</v>
      </c>
      <c r="B4071" s="31">
        <v>100000662655</v>
      </c>
      <c r="C4071" s="30">
        <v>0</v>
      </c>
      <c r="D4071" s="29" t="s">
        <v>1808</v>
      </c>
      <c r="E4071" s="29" t="s">
        <v>186</v>
      </c>
      <c r="F4071" s="28">
        <v>12294.04</v>
      </c>
      <c r="G4071" s="28">
        <v>-12293.04</v>
      </c>
      <c r="H4071" s="32">
        <v>1</v>
      </c>
      <c r="I4071" s="110"/>
      <c r="J4071" s="22"/>
    </row>
    <row r="4072" spans="1:10" s="20" customFormat="1" ht="23.25" customHeight="1">
      <c r="A4072" s="30">
        <v>1066</v>
      </c>
      <c r="B4072" s="31">
        <v>100000662656</v>
      </c>
      <c r="C4072" s="30">
        <v>0</v>
      </c>
      <c r="D4072" s="29" t="s">
        <v>1808</v>
      </c>
      <c r="E4072" s="29" t="s">
        <v>186</v>
      </c>
      <c r="F4072" s="28">
        <v>12294.04</v>
      </c>
      <c r="G4072" s="28">
        <v>-12293.04</v>
      </c>
      <c r="H4072" s="32">
        <v>1</v>
      </c>
      <c r="I4072" s="110"/>
      <c r="J4072" s="22"/>
    </row>
    <row r="4073" spans="1:10" s="20" customFormat="1" ht="23.25" customHeight="1">
      <c r="A4073" s="30">
        <v>1067</v>
      </c>
      <c r="B4073" s="31">
        <v>100000662657</v>
      </c>
      <c r="C4073" s="30">
        <v>0</v>
      </c>
      <c r="D4073" s="29" t="s">
        <v>1808</v>
      </c>
      <c r="E4073" s="29" t="s">
        <v>186</v>
      </c>
      <c r="F4073" s="28">
        <v>12294.04</v>
      </c>
      <c r="G4073" s="28">
        <v>-12293.04</v>
      </c>
      <c r="H4073" s="32">
        <v>1</v>
      </c>
      <c r="I4073" s="110"/>
      <c r="J4073" s="22"/>
    </row>
    <row r="4074" spans="1:10" s="20" customFormat="1" ht="23.25" customHeight="1">
      <c r="A4074" s="30">
        <v>1068</v>
      </c>
      <c r="B4074" s="31">
        <v>100000662658</v>
      </c>
      <c r="C4074" s="30">
        <v>0</v>
      </c>
      <c r="D4074" s="29" t="s">
        <v>1808</v>
      </c>
      <c r="E4074" s="29" t="s">
        <v>186</v>
      </c>
      <c r="F4074" s="28">
        <v>12294.04</v>
      </c>
      <c r="G4074" s="28">
        <v>-12293.04</v>
      </c>
      <c r="H4074" s="32">
        <v>1</v>
      </c>
      <c r="I4074" s="110"/>
      <c r="J4074" s="22"/>
    </row>
    <row r="4075" spans="1:10" s="20" customFormat="1" ht="23.25" customHeight="1">
      <c r="A4075" s="30">
        <v>1069</v>
      </c>
      <c r="B4075" s="31">
        <v>100000662659</v>
      </c>
      <c r="C4075" s="30">
        <v>0</v>
      </c>
      <c r="D4075" s="29" t="s">
        <v>1808</v>
      </c>
      <c r="E4075" s="29" t="s">
        <v>186</v>
      </c>
      <c r="F4075" s="28">
        <v>12294.04</v>
      </c>
      <c r="G4075" s="28">
        <v>-12293.04</v>
      </c>
      <c r="H4075" s="32">
        <v>1</v>
      </c>
      <c r="I4075" s="110"/>
      <c r="J4075" s="22"/>
    </row>
    <row r="4076" spans="1:10" s="20" customFormat="1" ht="23.25" customHeight="1">
      <c r="A4076" s="30">
        <v>1070</v>
      </c>
      <c r="B4076" s="31">
        <v>100000662660</v>
      </c>
      <c r="C4076" s="30">
        <v>0</v>
      </c>
      <c r="D4076" s="29" t="s">
        <v>1808</v>
      </c>
      <c r="E4076" s="29" t="s">
        <v>186</v>
      </c>
      <c r="F4076" s="28">
        <v>12294.04</v>
      </c>
      <c r="G4076" s="28">
        <v>-12293.04</v>
      </c>
      <c r="H4076" s="32">
        <v>1</v>
      </c>
      <c r="I4076" s="110"/>
      <c r="J4076" s="22"/>
    </row>
    <row r="4077" spans="1:10" s="20" customFormat="1" ht="23.25" customHeight="1">
      <c r="A4077" s="30">
        <v>1071</v>
      </c>
      <c r="B4077" s="31">
        <v>100000662661</v>
      </c>
      <c r="C4077" s="30">
        <v>0</v>
      </c>
      <c r="D4077" s="29" t="s">
        <v>1808</v>
      </c>
      <c r="E4077" s="29" t="s">
        <v>186</v>
      </c>
      <c r="F4077" s="28">
        <v>12294.04</v>
      </c>
      <c r="G4077" s="28">
        <v>-12293.04</v>
      </c>
      <c r="H4077" s="32">
        <v>1</v>
      </c>
      <c r="I4077" s="110"/>
      <c r="J4077" s="22"/>
    </row>
    <row r="4078" spans="1:10" s="20" customFormat="1" ht="23.25" customHeight="1">
      <c r="A4078" s="30">
        <v>1072</v>
      </c>
      <c r="B4078" s="31">
        <v>100000662662</v>
      </c>
      <c r="C4078" s="30">
        <v>0</v>
      </c>
      <c r="D4078" s="29" t="s">
        <v>1808</v>
      </c>
      <c r="E4078" s="29" t="s">
        <v>186</v>
      </c>
      <c r="F4078" s="28">
        <v>12294.04</v>
      </c>
      <c r="G4078" s="28">
        <v>-12293.04</v>
      </c>
      <c r="H4078" s="32">
        <v>1</v>
      </c>
      <c r="I4078" s="110"/>
      <c r="J4078" s="22"/>
    </row>
    <row r="4079" spans="1:10" s="20" customFormat="1" ht="23.25" customHeight="1">
      <c r="A4079" s="30">
        <v>1073</v>
      </c>
      <c r="B4079" s="31">
        <v>100000662663</v>
      </c>
      <c r="C4079" s="30">
        <v>0</v>
      </c>
      <c r="D4079" s="29" t="s">
        <v>1808</v>
      </c>
      <c r="E4079" s="29" t="s">
        <v>186</v>
      </c>
      <c r="F4079" s="28">
        <v>12294.04</v>
      </c>
      <c r="G4079" s="28">
        <v>-12293.04</v>
      </c>
      <c r="H4079" s="32">
        <v>1</v>
      </c>
      <c r="I4079" s="110"/>
      <c r="J4079" s="22"/>
    </row>
    <row r="4080" spans="1:10" s="20" customFormat="1" ht="23.25" customHeight="1">
      <c r="A4080" s="30">
        <v>1074</v>
      </c>
      <c r="B4080" s="31">
        <v>100000662664</v>
      </c>
      <c r="C4080" s="30">
        <v>0</v>
      </c>
      <c r="D4080" s="29" t="s">
        <v>1808</v>
      </c>
      <c r="E4080" s="29" t="s">
        <v>186</v>
      </c>
      <c r="F4080" s="28">
        <v>12294.04</v>
      </c>
      <c r="G4080" s="28">
        <v>-12293.04</v>
      </c>
      <c r="H4080" s="32">
        <v>1</v>
      </c>
      <c r="I4080" s="110"/>
      <c r="J4080" s="22"/>
    </row>
    <row r="4081" spans="1:10" s="20" customFormat="1" ht="23.25" customHeight="1">
      <c r="A4081" s="30">
        <v>1075</v>
      </c>
      <c r="B4081" s="31">
        <v>100000662665</v>
      </c>
      <c r="C4081" s="30">
        <v>0</v>
      </c>
      <c r="D4081" s="29" t="s">
        <v>1808</v>
      </c>
      <c r="E4081" s="29" t="s">
        <v>186</v>
      </c>
      <c r="F4081" s="28">
        <v>12294.04</v>
      </c>
      <c r="G4081" s="28">
        <v>-12293.04</v>
      </c>
      <c r="H4081" s="32">
        <v>1</v>
      </c>
      <c r="I4081" s="110"/>
      <c r="J4081" s="22"/>
    </row>
    <row r="4082" spans="1:10" s="20" customFormat="1" ht="23.25" customHeight="1">
      <c r="A4082" s="30">
        <v>1076</v>
      </c>
      <c r="B4082" s="31">
        <v>100000662666</v>
      </c>
      <c r="C4082" s="30">
        <v>0</v>
      </c>
      <c r="D4082" s="29" t="s">
        <v>1808</v>
      </c>
      <c r="E4082" s="29" t="s">
        <v>186</v>
      </c>
      <c r="F4082" s="28">
        <v>12294.04</v>
      </c>
      <c r="G4082" s="28">
        <v>-12293.04</v>
      </c>
      <c r="H4082" s="32">
        <v>1</v>
      </c>
      <c r="I4082" s="110"/>
      <c r="J4082" s="22"/>
    </row>
    <row r="4083" spans="1:10" s="20" customFormat="1" ht="23.25" customHeight="1">
      <c r="A4083" s="30">
        <v>1077</v>
      </c>
      <c r="B4083" s="31">
        <v>100000662667</v>
      </c>
      <c r="C4083" s="30">
        <v>0</v>
      </c>
      <c r="D4083" s="29" t="s">
        <v>1808</v>
      </c>
      <c r="E4083" s="29" t="s">
        <v>186</v>
      </c>
      <c r="F4083" s="28">
        <v>12294.04</v>
      </c>
      <c r="G4083" s="28">
        <v>-12293.04</v>
      </c>
      <c r="H4083" s="32">
        <v>1</v>
      </c>
      <c r="I4083" s="110"/>
      <c r="J4083" s="22"/>
    </row>
    <row r="4084" spans="1:10" s="20" customFormat="1" ht="23.25" customHeight="1">
      <c r="A4084" s="30">
        <v>1078</v>
      </c>
      <c r="B4084" s="31">
        <v>100000662668</v>
      </c>
      <c r="C4084" s="30">
        <v>0</v>
      </c>
      <c r="D4084" s="29" t="s">
        <v>1808</v>
      </c>
      <c r="E4084" s="29" t="s">
        <v>186</v>
      </c>
      <c r="F4084" s="28">
        <v>12294.04</v>
      </c>
      <c r="G4084" s="28">
        <v>-12293.04</v>
      </c>
      <c r="H4084" s="32">
        <v>1</v>
      </c>
      <c r="I4084" s="110"/>
      <c r="J4084" s="22"/>
    </row>
    <row r="4085" spans="1:10" s="20" customFormat="1" ht="23.25" customHeight="1">
      <c r="A4085" s="30">
        <v>1079</v>
      </c>
      <c r="B4085" s="31">
        <v>100000662669</v>
      </c>
      <c r="C4085" s="30">
        <v>0</v>
      </c>
      <c r="D4085" s="29" t="s">
        <v>1808</v>
      </c>
      <c r="E4085" s="29" t="s">
        <v>186</v>
      </c>
      <c r="F4085" s="28">
        <v>12294.04</v>
      </c>
      <c r="G4085" s="28">
        <v>-12293.04</v>
      </c>
      <c r="H4085" s="32">
        <v>1</v>
      </c>
      <c r="I4085" s="110"/>
      <c r="J4085" s="22"/>
    </row>
    <row r="4086" spans="1:10" s="20" customFormat="1" ht="23.25" customHeight="1">
      <c r="A4086" s="30">
        <v>1080</v>
      </c>
      <c r="B4086" s="31">
        <v>100000662670</v>
      </c>
      <c r="C4086" s="30">
        <v>0</v>
      </c>
      <c r="D4086" s="29" t="s">
        <v>1808</v>
      </c>
      <c r="E4086" s="29" t="s">
        <v>186</v>
      </c>
      <c r="F4086" s="28">
        <v>12294.04</v>
      </c>
      <c r="G4086" s="28">
        <v>-12293.04</v>
      </c>
      <c r="H4086" s="32">
        <v>1</v>
      </c>
      <c r="I4086" s="110"/>
      <c r="J4086" s="22"/>
    </row>
    <row r="4087" spans="1:10" s="20" customFormat="1" ht="23.25" customHeight="1">
      <c r="A4087" s="30">
        <v>1081</v>
      </c>
      <c r="B4087" s="31">
        <v>100000662671</v>
      </c>
      <c r="C4087" s="30">
        <v>0</v>
      </c>
      <c r="D4087" s="29" t="s">
        <v>1808</v>
      </c>
      <c r="E4087" s="29" t="s">
        <v>186</v>
      </c>
      <c r="F4087" s="28">
        <v>12294.04</v>
      </c>
      <c r="G4087" s="28">
        <v>-12293.04</v>
      </c>
      <c r="H4087" s="32">
        <v>1</v>
      </c>
      <c r="I4087" s="110"/>
      <c r="J4087" s="22"/>
    </row>
    <row r="4088" spans="1:10" s="20" customFormat="1" ht="23.25" customHeight="1">
      <c r="A4088" s="30">
        <v>1082</v>
      </c>
      <c r="B4088" s="31">
        <v>100000662672</v>
      </c>
      <c r="C4088" s="30">
        <v>0</v>
      </c>
      <c r="D4088" s="29" t="s">
        <v>1808</v>
      </c>
      <c r="E4088" s="29" t="s">
        <v>186</v>
      </c>
      <c r="F4088" s="28">
        <v>12294.04</v>
      </c>
      <c r="G4088" s="28">
        <v>-12293.04</v>
      </c>
      <c r="H4088" s="32">
        <v>1</v>
      </c>
      <c r="I4088" s="110"/>
      <c r="J4088" s="22"/>
    </row>
    <row r="4089" spans="1:10" s="20" customFormat="1" ht="23.25" customHeight="1">
      <c r="A4089" s="30">
        <v>1083</v>
      </c>
      <c r="B4089" s="31">
        <v>100000662673</v>
      </c>
      <c r="C4089" s="30">
        <v>0</v>
      </c>
      <c r="D4089" s="29" t="s">
        <v>1808</v>
      </c>
      <c r="E4089" s="29" t="s">
        <v>186</v>
      </c>
      <c r="F4089" s="28">
        <v>12294.04</v>
      </c>
      <c r="G4089" s="28">
        <v>-12293.04</v>
      </c>
      <c r="H4089" s="32">
        <v>1</v>
      </c>
      <c r="I4089" s="110"/>
      <c r="J4089" s="22"/>
    </row>
    <row r="4090" spans="1:10" s="20" customFormat="1" ht="23.25" customHeight="1">
      <c r="A4090" s="30">
        <v>1084</v>
      </c>
      <c r="B4090" s="31">
        <v>100000662674</v>
      </c>
      <c r="C4090" s="30">
        <v>0</v>
      </c>
      <c r="D4090" s="29" t="s">
        <v>1808</v>
      </c>
      <c r="E4090" s="29" t="s">
        <v>186</v>
      </c>
      <c r="F4090" s="28">
        <v>12294.04</v>
      </c>
      <c r="G4090" s="28">
        <v>-12293.04</v>
      </c>
      <c r="H4090" s="32">
        <v>1</v>
      </c>
      <c r="I4090" s="110"/>
      <c r="J4090" s="22"/>
    </row>
    <row r="4091" spans="1:10" s="20" customFormat="1" ht="23.25" customHeight="1">
      <c r="A4091" s="30">
        <v>1085</v>
      </c>
      <c r="B4091" s="31">
        <v>100000662675</v>
      </c>
      <c r="C4091" s="30">
        <v>0</v>
      </c>
      <c r="D4091" s="29" t="s">
        <v>1808</v>
      </c>
      <c r="E4091" s="29" t="s">
        <v>186</v>
      </c>
      <c r="F4091" s="28">
        <v>12294.04</v>
      </c>
      <c r="G4091" s="28">
        <v>-12293.04</v>
      </c>
      <c r="H4091" s="32">
        <v>1</v>
      </c>
      <c r="I4091" s="110"/>
      <c r="J4091" s="22"/>
    </row>
    <row r="4092" spans="1:10" s="20" customFormat="1" ht="23.25" customHeight="1">
      <c r="A4092" s="30">
        <v>1086</v>
      </c>
      <c r="B4092" s="31">
        <v>100000662676</v>
      </c>
      <c r="C4092" s="30">
        <v>0</v>
      </c>
      <c r="D4092" s="29" t="s">
        <v>1808</v>
      </c>
      <c r="E4092" s="29" t="s">
        <v>186</v>
      </c>
      <c r="F4092" s="28">
        <v>12294.04</v>
      </c>
      <c r="G4092" s="28">
        <v>-12293.04</v>
      </c>
      <c r="H4092" s="32">
        <v>1</v>
      </c>
      <c r="I4092" s="110"/>
      <c r="J4092" s="22"/>
    </row>
    <row r="4093" spans="1:10" s="20" customFormat="1" ht="23.25" customHeight="1">
      <c r="A4093" s="30">
        <v>1087</v>
      </c>
      <c r="B4093" s="31">
        <v>100000662677</v>
      </c>
      <c r="C4093" s="30">
        <v>0</v>
      </c>
      <c r="D4093" s="29" t="s">
        <v>1808</v>
      </c>
      <c r="E4093" s="29" t="s">
        <v>186</v>
      </c>
      <c r="F4093" s="28">
        <v>12294.04</v>
      </c>
      <c r="G4093" s="28">
        <v>-12293.04</v>
      </c>
      <c r="H4093" s="32">
        <v>1</v>
      </c>
      <c r="I4093" s="110"/>
      <c r="J4093" s="22"/>
    </row>
    <row r="4094" spans="1:10" s="20" customFormat="1" ht="23.25" customHeight="1">
      <c r="A4094" s="30">
        <v>1088</v>
      </c>
      <c r="B4094" s="31">
        <v>100000662678</v>
      </c>
      <c r="C4094" s="30">
        <v>0</v>
      </c>
      <c r="D4094" s="29" t="s">
        <v>1808</v>
      </c>
      <c r="E4094" s="29" t="s">
        <v>186</v>
      </c>
      <c r="F4094" s="28">
        <v>12294.04</v>
      </c>
      <c r="G4094" s="28">
        <v>-12293.04</v>
      </c>
      <c r="H4094" s="32">
        <v>1</v>
      </c>
      <c r="I4094" s="110"/>
      <c r="J4094" s="22"/>
    </row>
    <row r="4095" spans="1:10" s="20" customFormat="1" ht="23.25" customHeight="1">
      <c r="A4095" s="30">
        <v>1089</v>
      </c>
      <c r="B4095" s="31">
        <v>100000662679</v>
      </c>
      <c r="C4095" s="30">
        <v>0</v>
      </c>
      <c r="D4095" s="29" t="s">
        <v>1808</v>
      </c>
      <c r="E4095" s="29" t="s">
        <v>186</v>
      </c>
      <c r="F4095" s="28">
        <v>12294.04</v>
      </c>
      <c r="G4095" s="28">
        <v>-12293.04</v>
      </c>
      <c r="H4095" s="32">
        <v>1</v>
      </c>
      <c r="I4095" s="110"/>
      <c r="J4095" s="22"/>
    </row>
    <row r="4096" spans="1:10" s="20" customFormat="1" ht="23.25" customHeight="1">
      <c r="A4096" s="30">
        <v>1090</v>
      </c>
      <c r="B4096" s="31">
        <v>100000662680</v>
      </c>
      <c r="C4096" s="30">
        <v>0</v>
      </c>
      <c r="D4096" s="29" t="s">
        <v>1808</v>
      </c>
      <c r="E4096" s="29" t="s">
        <v>186</v>
      </c>
      <c r="F4096" s="28">
        <v>12294.04</v>
      </c>
      <c r="G4096" s="28">
        <v>-12293.04</v>
      </c>
      <c r="H4096" s="32">
        <v>1</v>
      </c>
      <c r="I4096" s="110"/>
      <c r="J4096" s="22"/>
    </row>
    <row r="4097" spans="1:10" s="20" customFormat="1" ht="23.25" customHeight="1">
      <c r="A4097" s="30">
        <v>1091</v>
      </c>
      <c r="B4097" s="31">
        <v>100000662681</v>
      </c>
      <c r="C4097" s="30">
        <v>0</v>
      </c>
      <c r="D4097" s="29" t="s">
        <v>1808</v>
      </c>
      <c r="E4097" s="29" t="s">
        <v>186</v>
      </c>
      <c r="F4097" s="28">
        <v>12294.04</v>
      </c>
      <c r="G4097" s="28">
        <v>-12293.04</v>
      </c>
      <c r="H4097" s="32">
        <v>1</v>
      </c>
      <c r="I4097" s="110"/>
      <c r="J4097" s="22"/>
    </row>
    <row r="4098" spans="1:10" s="20" customFormat="1" ht="23.25" customHeight="1">
      <c r="A4098" s="30">
        <v>1092</v>
      </c>
      <c r="B4098" s="31">
        <v>100000662682</v>
      </c>
      <c r="C4098" s="30">
        <v>0</v>
      </c>
      <c r="D4098" s="29" t="s">
        <v>1808</v>
      </c>
      <c r="E4098" s="29" t="s">
        <v>186</v>
      </c>
      <c r="F4098" s="28">
        <v>12294.04</v>
      </c>
      <c r="G4098" s="28">
        <v>-12293.04</v>
      </c>
      <c r="H4098" s="32">
        <v>1</v>
      </c>
      <c r="I4098" s="110"/>
      <c r="J4098" s="22"/>
    </row>
    <row r="4099" spans="1:10" s="20" customFormat="1" ht="23.25" customHeight="1">
      <c r="A4099" s="30">
        <v>1093</v>
      </c>
      <c r="B4099" s="31">
        <v>100000662683</v>
      </c>
      <c r="C4099" s="30">
        <v>0</v>
      </c>
      <c r="D4099" s="29" t="s">
        <v>1808</v>
      </c>
      <c r="E4099" s="29" t="s">
        <v>186</v>
      </c>
      <c r="F4099" s="28">
        <v>12294.04</v>
      </c>
      <c r="G4099" s="28">
        <v>-12293.04</v>
      </c>
      <c r="H4099" s="32">
        <v>1</v>
      </c>
      <c r="I4099" s="110"/>
      <c r="J4099" s="22"/>
    </row>
    <row r="4100" spans="1:10" s="20" customFormat="1" ht="23.25" customHeight="1">
      <c r="A4100" s="30">
        <v>1094</v>
      </c>
      <c r="B4100" s="31">
        <v>100000662684</v>
      </c>
      <c r="C4100" s="30">
        <v>0</v>
      </c>
      <c r="D4100" s="29" t="s">
        <v>1808</v>
      </c>
      <c r="E4100" s="29" t="s">
        <v>186</v>
      </c>
      <c r="F4100" s="28">
        <v>12294.04</v>
      </c>
      <c r="G4100" s="28">
        <v>-12293.04</v>
      </c>
      <c r="H4100" s="32">
        <v>1</v>
      </c>
      <c r="I4100" s="110"/>
      <c r="J4100" s="22"/>
    </row>
    <row r="4101" spans="1:10" s="20" customFormat="1" ht="23.25" customHeight="1">
      <c r="A4101" s="30">
        <v>1095</v>
      </c>
      <c r="B4101" s="31">
        <v>100000662685</v>
      </c>
      <c r="C4101" s="30">
        <v>0</v>
      </c>
      <c r="D4101" s="29" t="s">
        <v>1808</v>
      </c>
      <c r="E4101" s="29" t="s">
        <v>186</v>
      </c>
      <c r="F4101" s="28">
        <v>12294.04</v>
      </c>
      <c r="G4101" s="28">
        <v>-12293.04</v>
      </c>
      <c r="H4101" s="32">
        <v>1</v>
      </c>
      <c r="I4101" s="110"/>
      <c r="J4101" s="22"/>
    </row>
    <row r="4102" spans="1:10" s="20" customFormat="1" ht="23.25" customHeight="1">
      <c r="A4102" s="30">
        <v>1096</v>
      </c>
      <c r="B4102" s="31">
        <v>100000662686</v>
      </c>
      <c r="C4102" s="30">
        <v>0</v>
      </c>
      <c r="D4102" s="29" t="s">
        <v>1808</v>
      </c>
      <c r="E4102" s="29" t="s">
        <v>186</v>
      </c>
      <c r="F4102" s="28">
        <v>12294.04</v>
      </c>
      <c r="G4102" s="28">
        <v>-12293.04</v>
      </c>
      <c r="H4102" s="32">
        <v>1</v>
      </c>
      <c r="I4102" s="110"/>
      <c r="J4102" s="22"/>
    </row>
    <row r="4103" spans="1:10" s="20" customFormat="1" ht="23.25" customHeight="1">
      <c r="A4103" s="30">
        <v>1097</v>
      </c>
      <c r="B4103" s="31">
        <v>100000662687</v>
      </c>
      <c r="C4103" s="30">
        <v>0</v>
      </c>
      <c r="D4103" s="29" t="s">
        <v>1808</v>
      </c>
      <c r="E4103" s="29" t="s">
        <v>186</v>
      </c>
      <c r="F4103" s="28">
        <v>12294.04</v>
      </c>
      <c r="G4103" s="28">
        <v>-12293.04</v>
      </c>
      <c r="H4103" s="32">
        <v>1</v>
      </c>
      <c r="I4103" s="110"/>
      <c r="J4103" s="22"/>
    </row>
    <row r="4104" spans="1:10" s="20" customFormat="1" ht="23.25" customHeight="1">
      <c r="A4104" s="30">
        <v>1098</v>
      </c>
      <c r="B4104" s="31">
        <v>100000662688</v>
      </c>
      <c r="C4104" s="30">
        <v>0</v>
      </c>
      <c r="D4104" s="29" t="s">
        <v>1808</v>
      </c>
      <c r="E4104" s="29" t="s">
        <v>186</v>
      </c>
      <c r="F4104" s="28">
        <v>12294.04</v>
      </c>
      <c r="G4104" s="28">
        <v>-12293.04</v>
      </c>
      <c r="H4104" s="32">
        <v>1</v>
      </c>
      <c r="I4104" s="110"/>
      <c r="J4104" s="22"/>
    </row>
    <row r="4105" spans="1:10" s="20" customFormat="1" ht="23.25" customHeight="1">
      <c r="A4105" s="30">
        <v>1099</v>
      </c>
      <c r="B4105" s="31">
        <v>100000662689</v>
      </c>
      <c r="C4105" s="30">
        <v>0</v>
      </c>
      <c r="D4105" s="29" t="s">
        <v>1808</v>
      </c>
      <c r="E4105" s="29" t="s">
        <v>186</v>
      </c>
      <c r="F4105" s="28">
        <v>12294.04</v>
      </c>
      <c r="G4105" s="28">
        <v>-12293.04</v>
      </c>
      <c r="H4105" s="32">
        <v>1</v>
      </c>
      <c r="I4105" s="110"/>
      <c r="J4105" s="22"/>
    </row>
    <row r="4106" spans="1:10" s="20" customFormat="1" ht="23.25" customHeight="1">
      <c r="A4106" s="30">
        <v>1100</v>
      </c>
      <c r="B4106" s="31">
        <v>100000662690</v>
      </c>
      <c r="C4106" s="30">
        <v>0</v>
      </c>
      <c r="D4106" s="29" t="s">
        <v>1808</v>
      </c>
      <c r="E4106" s="29" t="s">
        <v>186</v>
      </c>
      <c r="F4106" s="28">
        <v>12294.04</v>
      </c>
      <c r="G4106" s="28">
        <v>-12293.04</v>
      </c>
      <c r="H4106" s="32">
        <v>1</v>
      </c>
      <c r="I4106" s="110"/>
      <c r="J4106" s="22"/>
    </row>
    <row r="4107" spans="1:10" s="20" customFormat="1" ht="23.25" customHeight="1">
      <c r="A4107" s="30">
        <v>1101</v>
      </c>
      <c r="B4107" s="31">
        <v>100000662691</v>
      </c>
      <c r="C4107" s="30">
        <v>0</v>
      </c>
      <c r="D4107" s="29" t="s">
        <v>1808</v>
      </c>
      <c r="E4107" s="29" t="s">
        <v>186</v>
      </c>
      <c r="F4107" s="28">
        <v>12294.04</v>
      </c>
      <c r="G4107" s="28">
        <v>-12293.04</v>
      </c>
      <c r="H4107" s="32">
        <v>1</v>
      </c>
      <c r="I4107" s="110"/>
      <c r="J4107" s="22"/>
    </row>
    <row r="4108" spans="1:10" s="20" customFormat="1" ht="23.25" customHeight="1">
      <c r="A4108" s="30">
        <v>1102</v>
      </c>
      <c r="B4108" s="31">
        <v>100000662692</v>
      </c>
      <c r="C4108" s="30">
        <v>0</v>
      </c>
      <c r="D4108" s="29" t="s">
        <v>1808</v>
      </c>
      <c r="E4108" s="29" t="s">
        <v>186</v>
      </c>
      <c r="F4108" s="28">
        <v>12294.04</v>
      </c>
      <c r="G4108" s="28">
        <v>-12293.04</v>
      </c>
      <c r="H4108" s="32">
        <v>1</v>
      </c>
      <c r="I4108" s="110"/>
      <c r="J4108" s="22"/>
    </row>
    <row r="4109" spans="1:10" s="20" customFormat="1" ht="23.25" customHeight="1">
      <c r="A4109" s="30">
        <v>1103</v>
      </c>
      <c r="B4109" s="31">
        <v>100000662693</v>
      </c>
      <c r="C4109" s="30">
        <v>0</v>
      </c>
      <c r="D4109" s="29" t="s">
        <v>1808</v>
      </c>
      <c r="E4109" s="29" t="s">
        <v>186</v>
      </c>
      <c r="F4109" s="28">
        <v>12294.04</v>
      </c>
      <c r="G4109" s="28">
        <v>-12293.04</v>
      </c>
      <c r="H4109" s="32">
        <v>1</v>
      </c>
      <c r="I4109" s="110"/>
      <c r="J4109" s="22"/>
    </row>
    <row r="4110" spans="1:10" s="20" customFormat="1" ht="23.25" customHeight="1">
      <c r="A4110" s="30">
        <v>1104</v>
      </c>
      <c r="B4110" s="31">
        <v>100000662694</v>
      </c>
      <c r="C4110" s="30">
        <v>0</v>
      </c>
      <c r="D4110" s="29" t="s">
        <v>1808</v>
      </c>
      <c r="E4110" s="29" t="s">
        <v>186</v>
      </c>
      <c r="F4110" s="28">
        <v>12294.04</v>
      </c>
      <c r="G4110" s="28">
        <v>-12293.04</v>
      </c>
      <c r="H4110" s="32">
        <v>1</v>
      </c>
      <c r="I4110" s="110"/>
      <c r="J4110" s="22"/>
    </row>
    <row r="4111" spans="1:10" s="20" customFormat="1" ht="23.25" customHeight="1">
      <c r="A4111" s="30">
        <v>1105</v>
      </c>
      <c r="B4111" s="31">
        <v>100000662695</v>
      </c>
      <c r="C4111" s="30">
        <v>0</v>
      </c>
      <c r="D4111" s="29" t="s">
        <v>1808</v>
      </c>
      <c r="E4111" s="29" t="s">
        <v>186</v>
      </c>
      <c r="F4111" s="28">
        <v>12294.04</v>
      </c>
      <c r="G4111" s="28">
        <v>-12293.04</v>
      </c>
      <c r="H4111" s="32">
        <v>1</v>
      </c>
      <c r="I4111" s="110"/>
      <c r="J4111" s="22"/>
    </row>
    <row r="4112" spans="1:10" s="20" customFormat="1" ht="23.25" customHeight="1">
      <c r="A4112" s="30">
        <v>1106</v>
      </c>
      <c r="B4112" s="31">
        <v>100000662696</v>
      </c>
      <c r="C4112" s="30">
        <v>0</v>
      </c>
      <c r="D4112" s="29" t="s">
        <v>1808</v>
      </c>
      <c r="E4112" s="29" t="s">
        <v>186</v>
      </c>
      <c r="F4112" s="28">
        <v>12294.04</v>
      </c>
      <c r="G4112" s="28">
        <v>-12293.04</v>
      </c>
      <c r="H4112" s="32">
        <v>1</v>
      </c>
      <c r="I4112" s="110"/>
      <c r="J4112" s="22"/>
    </row>
    <row r="4113" spans="1:10" s="20" customFormat="1" ht="23.25" customHeight="1">
      <c r="A4113" s="30">
        <v>1107</v>
      </c>
      <c r="B4113" s="31">
        <v>100000662697</v>
      </c>
      <c r="C4113" s="30">
        <v>0</v>
      </c>
      <c r="D4113" s="29" t="s">
        <v>1808</v>
      </c>
      <c r="E4113" s="29" t="s">
        <v>186</v>
      </c>
      <c r="F4113" s="28">
        <v>12294.04</v>
      </c>
      <c r="G4113" s="28">
        <v>-12293.04</v>
      </c>
      <c r="H4113" s="32">
        <v>1</v>
      </c>
      <c r="I4113" s="110"/>
      <c r="J4113" s="22"/>
    </row>
    <row r="4114" spans="1:10" s="20" customFormat="1" ht="23.25" customHeight="1">
      <c r="A4114" s="30">
        <v>1108</v>
      </c>
      <c r="B4114" s="31">
        <v>100000662698</v>
      </c>
      <c r="C4114" s="30">
        <v>0</v>
      </c>
      <c r="D4114" s="29" t="s">
        <v>1808</v>
      </c>
      <c r="E4114" s="29" t="s">
        <v>186</v>
      </c>
      <c r="F4114" s="28">
        <v>12294.04</v>
      </c>
      <c r="G4114" s="28">
        <v>-12293.04</v>
      </c>
      <c r="H4114" s="32">
        <v>1</v>
      </c>
      <c r="I4114" s="110"/>
      <c r="J4114" s="22"/>
    </row>
    <row r="4115" spans="1:10" s="20" customFormat="1" ht="23.25" customHeight="1">
      <c r="A4115" s="30">
        <v>1109</v>
      </c>
      <c r="B4115" s="31">
        <v>100000662699</v>
      </c>
      <c r="C4115" s="30">
        <v>0</v>
      </c>
      <c r="D4115" s="29" t="s">
        <v>1808</v>
      </c>
      <c r="E4115" s="29" t="s">
        <v>186</v>
      </c>
      <c r="F4115" s="28">
        <v>12294.04</v>
      </c>
      <c r="G4115" s="28">
        <v>-12293.04</v>
      </c>
      <c r="H4115" s="32">
        <v>1</v>
      </c>
      <c r="I4115" s="110"/>
      <c r="J4115" s="22"/>
    </row>
    <row r="4116" spans="1:10" s="20" customFormat="1" ht="23.25" customHeight="1">
      <c r="A4116" s="30">
        <v>1110</v>
      </c>
      <c r="B4116" s="31">
        <v>100000662700</v>
      </c>
      <c r="C4116" s="30">
        <v>0</v>
      </c>
      <c r="D4116" s="29" t="s">
        <v>1808</v>
      </c>
      <c r="E4116" s="29" t="s">
        <v>186</v>
      </c>
      <c r="F4116" s="28">
        <v>12294.04</v>
      </c>
      <c r="G4116" s="28">
        <v>-12293.04</v>
      </c>
      <c r="H4116" s="32">
        <v>1</v>
      </c>
      <c r="I4116" s="110"/>
      <c r="J4116" s="22"/>
    </row>
    <row r="4117" spans="1:10" s="20" customFormat="1" ht="23.25" customHeight="1">
      <c r="A4117" s="30">
        <v>1111</v>
      </c>
      <c r="B4117" s="31">
        <v>100000662701</v>
      </c>
      <c r="C4117" s="30">
        <v>0</v>
      </c>
      <c r="D4117" s="29" t="s">
        <v>1808</v>
      </c>
      <c r="E4117" s="29" t="s">
        <v>186</v>
      </c>
      <c r="F4117" s="28">
        <v>12294.04</v>
      </c>
      <c r="G4117" s="28">
        <v>-12293.04</v>
      </c>
      <c r="H4117" s="32">
        <v>1</v>
      </c>
      <c r="I4117" s="110"/>
      <c r="J4117" s="22"/>
    </row>
    <row r="4118" spans="1:10" s="20" customFormat="1" ht="23.25" customHeight="1">
      <c r="A4118" s="30">
        <v>1112</v>
      </c>
      <c r="B4118" s="31">
        <v>100000662702</v>
      </c>
      <c r="C4118" s="30">
        <v>0</v>
      </c>
      <c r="D4118" s="29" t="s">
        <v>1808</v>
      </c>
      <c r="E4118" s="29" t="s">
        <v>186</v>
      </c>
      <c r="F4118" s="28">
        <v>12294.04</v>
      </c>
      <c r="G4118" s="28">
        <v>-12293.04</v>
      </c>
      <c r="H4118" s="32">
        <v>1</v>
      </c>
      <c r="I4118" s="110"/>
      <c r="J4118" s="22"/>
    </row>
    <row r="4119" spans="1:10" s="20" customFormat="1" ht="23.25" customHeight="1">
      <c r="A4119" s="30">
        <v>1113</v>
      </c>
      <c r="B4119" s="31">
        <v>100000662703</v>
      </c>
      <c r="C4119" s="30">
        <v>0</v>
      </c>
      <c r="D4119" s="29" t="s">
        <v>1808</v>
      </c>
      <c r="E4119" s="29" t="s">
        <v>186</v>
      </c>
      <c r="F4119" s="28">
        <v>12294.04</v>
      </c>
      <c r="G4119" s="28">
        <v>-12293.04</v>
      </c>
      <c r="H4119" s="32">
        <v>1</v>
      </c>
      <c r="I4119" s="110"/>
      <c r="J4119" s="22"/>
    </row>
    <row r="4120" spans="1:10" s="20" customFormat="1" ht="23.25" customHeight="1">
      <c r="A4120" s="30">
        <v>1114</v>
      </c>
      <c r="B4120" s="31">
        <v>100000662704</v>
      </c>
      <c r="C4120" s="30">
        <v>0</v>
      </c>
      <c r="D4120" s="29" t="s">
        <v>1808</v>
      </c>
      <c r="E4120" s="29" t="s">
        <v>186</v>
      </c>
      <c r="F4120" s="28">
        <v>12294.04</v>
      </c>
      <c r="G4120" s="28">
        <v>-12293.04</v>
      </c>
      <c r="H4120" s="32">
        <v>1</v>
      </c>
      <c r="I4120" s="110"/>
      <c r="J4120" s="22"/>
    </row>
    <row r="4121" spans="1:10" s="20" customFormat="1" ht="23.25" customHeight="1">
      <c r="A4121" s="30">
        <v>1115</v>
      </c>
      <c r="B4121" s="31">
        <v>100000662705</v>
      </c>
      <c r="C4121" s="30">
        <v>0</v>
      </c>
      <c r="D4121" s="29" t="s">
        <v>1808</v>
      </c>
      <c r="E4121" s="29" t="s">
        <v>186</v>
      </c>
      <c r="F4121" s="28">
        <v>12294.04</v>
      </c>
      <c r="G4121" s="28">
        <v>-12293.04</v>
      </c>
      <c r="H4121" s="32">
        <v>1</v>
      </c>
      <c r="I4121" s="110"/>
      <c r="J4121" s="22"/>
    </row>
    <row r="4122" spans="1:10" s="20" customFormat="1" ht="23.25" customHeight="1">
      <c r="A4122" s="30">
        <v>1116</v>
      </c>
      <c r="B4122" s="31">
        <v>100000662706</v>
      </c>
      <c r="C4122" s="30">
        <v>0</v>
      </c>
      <c r="D4122" s="29" t="s">
        <v>1808</v>
      </c>
      <c r="E4122" s="29" t="s">
        <v>186</v>
      </c>
      <c r="F4122" s="28">
        <v>12294.04</v>
      </c>
      <c r="G4122" s="28">
        <v>-12293.04</v>
      </c>
      <c r="H4122" s="32">
        <v>1</v>
      </c>
      <c r="I4122" s="110"/>
      <c r="J4122" s="22"/>
    </row>
    <row r="4123" spans="1:10" s="20" customFormat="1" ht="23.25" customHeight="1">
      <c r="A4123" s="30">
        <v>1117</v>
      </c>
      <c r="B4123" s="31">
        <v>100000662707</v>
      </c>
      <c r="C4123" s="30">
        <v>0</v>
      </c>
      <c r="D4123" s="29" t="s">
        <v>1808</v>
      </c>
      <c r="E4123" s="29" t="s">
        <v>186</v>
      </c>
      <c r="F4123" s="28">
        <v>12294.04</v>
      </c>
      <c r="G4123" s="28">
        <v>-12293.04</v>
      </c>
      <c r="H4123" s="32">
        <v>1</v>
      </c>
      <c r="I4123" s="110"/>
      <c r="J4123" s="22"/>
    </row>
    <row r="4124" spans="1:10" s="20" customFormat="1" ht="23.25" customHeight="1">
      <c r="A4124" s="30">
        <v>1118</v>
      </c>
      <c r="B4124" s="31">
        <v>100000662708</v>
      </c>
      <c r="C4124" s="30">
        <v>0</v>
      </c>
      <c r="D4124" s="29" t="s">
        <v>1808</v>
      </c>
      <c r="E4124" s="29" t="s">
        <v>186</v>
      </c>
      <c r="F4124" s="28">
        <v>12294.04</v>
      </c>
      <c r="G4124" s="28">
        <v>-12293.04</v>
      </c>
      <c r="H4124" s="32">
        <v>1</v>
      </c>
      <c r="I4124" s="110"/>
      <c r="J4124" s="22"/>
    </row>
    <row r="4125" spans="1:10" s="20" customFormat="1" ht="23.25" customHeight="1">
      <c r="A4125" s="30">
        <v>1119</v>
      </c>
      <c r="B4125" s="31">
        <v>100000662709</v>
      </c>
      <c r="C4125" s="30">
        <v>0</v>
      </c>
      <c r="D4125" s="29" t="s">
        <v>1808</v>
      </c>
      <c r="E4125" s="29" t="s">
        <v>186</v>
      </c>
      <c r="F4125" s="28">
        <v>12294.04</v>
      </c>
      <c r="G4125" s="28">
        <v>-12293.04</v>
      </c>
      <c r="H4125" s="32">
        <v>1</v>
      </c>
      <c r="I4125" s="110"/>
      <c r="J4125" s="22"/>
    </row>
    <row r="4126" spans="1:10" s="20" customFormat="1" ht="23.25" customHeight="1">
      <c r="A4126" s="30">
        <v>1120</v>
      </c>
      <c r="B4126" s="31">
        <v>100000662710</v>
      </c>
      <c r="C4126" s="30">
        <v>0</v>
      </c>
      <c r="D4126" s="29" t="s">
        <v>1808</v>
      </c>
      <c r="E4126" s="29" t="s">
        <v>186</v>
      </c>
      <c r="F4126" s="28">
        <v>12294.04</v>
      </c>
      <c r="G4126" s="28">
        <v>-12293.04</v>
      </c>
      <c r="H4126" s="32">
        <v>1</v>
      </c>
      <c r="I4126" s="110"/>
      <c r="J4126" s="22"/>
    </row>
    <row r="4127" spans="1:10" s="20" customFormat="1" ht="23.25" customHeight="1">
      <c r="A4127" s="30">
        <v>1121</v>
      </c>
      <c r="B4127" s="31">
        <v>100000662711</v>
      </c>
      <c r="C4127" s="30">
        <v>0</v>
      </c>
      <c r="D4127" s="29" t="s">
        <v>1808</v>
      </c>
      <c r="E4127" s="29" t="s">
        <v>186</v>
      </c>
      <c r="F4127" s="28">
        <v>12294.04</v>
      </c>
      <c r="G4127" s="28">
        <v>-12293.04</v>
      </c>
      <c r="H4127" s="32">
        <v>1</v>
      </c>
      <c r="I4127" s="110"/>
      <c r="J4127" s="22"/>
    </row>
    <row r="4128" spans="1:10" s="20" customFormat="1" ht="23.25" customHeight="1">
      <c r="A4128" s="30">
        <v>1122</v>
      </c>
      <c r="B4128" s="31">
        <v>100000662712</v>
      </c>
      <c r="C4128" s="30">
        <v>0</v>
      </c>
      <c r="D4128" s="29" t="s">
        <v>1808</v>
      </c>
      <c r="E4128" s="29" t="s">
        <v>186</v>
      </c>
      <c r="F4128" s="28">
        <v>12294.04</v>
      </c>
      <c r="G4128" s="28">
        <v>-12293.04</v>
      </c>
      <c r="H4128" s="32">
        <v>1</v>
      </c>
      <c r="I4128" s="110"/>
      <c r="J4128" s="22"/>
    </row>
    <row r="4129" spans="1:10" s="20" customFormat="1" ht="23.25" customHeight="1">
      <c r="A4129" s="30">
        <v>1123</v>
      </c>
      <c r="B4129" s="31">
        <v>100000662713</v>
      </c>
      <c r="C4129" s="30">
        <v>0</v>
      </c>
      <c r="D4129" s="29" t="s">
        <v>1808</v>
      </c>
      <c r="E4129" s="29" t="s">
        <v>186</v>
      </c>
      <c r="F4129" s="28">
        <v>12294.04</v>
      </c>
      <c r="G4129" s="28">
        <v>-12293.04</v>
      </c>
      <c r="H4129" s="32">
        <v>1</v>
      </c>
      <c r="I4129" s="110"/>
      <c r="J4129" s="22"/>
    </row>
    <row r="4130" spans="1:10" s="20" customFormat="1" ht="23.25" customHeight="1">
      <c r="A4130" s="30">
        <v>1124</v>
      </c>
      <c r="B4130" s="31">
        <v>100000662714</v>
      </c>
      <c r="C4130" s="30">
        <v>0</v>
      </c>
      <c r="D4130" s="29" t="s">
        <v>1808</v>
      </c>
      <c r="E4130" s="29" t="s">
        <v>186</v>
      </c>
      <c r="F4130" s="28">
        <v>12294.04</v>
      </c>
      <c r="G4130" s="28">
        <v>-12293.04</v>
      </c>
      <c r="H4130" s="32">
        <v>1</v>
      </c>
      <c r="I4130" s="110"/>
      <c r="J4130" s="22"/>
    </row>
    <row r="4131" spans="1:10" s="20" customFormat="1" ht="23.25" customHeight="1">
      <c r="A4131" s="30">
        <v>1125</v>
      </c>
      <c r="B4131" s="31">
        <v>100000662715</v>
      </c>
      <c r="C4131" s="30">
        <v>0</v>
      </c>
      <c r="D4131" s="29" t="s">
        <v>1808</v>
      </c>
      <c r="E4131" s="29" t="s">
        <v>186</v>
      </c>
      <c r="F4131" s="28">
        <v>12294.04</v>
      </c>
      <c r="G4131" s="28">
        <v>-12293.04</v>
      </c>
      <c r="H4131" s="32">
        <v>1</v>
      </c>
      <c r="I4131" s="110"/>
      <c r="J4131" s="22"/>
    </row>
    <row r="4132" spans="1:10" s="20" customFormat="1" ht="23.25" customHeight="1">
      <c r="A4132" s="30">
        <v>1126</v>
      </c>
      <c r="B4132" s="31">
        <v>100000662716</v>
      </c>
      <c r="C4132" s="30">
        <v>0</v>
      </c>
      <c r="D4132" s="29" t="s">
        <v>1808</v>
      </c>
      <c r="E4132" s="29" t="s">
        <v>186</v>
      </c>
      <c r="F4132" s="28">
        <v>12294.04</v>
      </c>
      <c r="G4132" s="28">
        <v>-12293.04</v>
      </c>
      <c r="H4132" s="32">
        <v>1</v>
      </c>
      <c r="I4132" s="110"/>
      <c r="J4132" s="22"/>
    </row>
    <row r="4133" spans="1:10" s="20" customFormat="1" ht="23.25" customHeight="1">
      <c r="A4133" s="30">
        <v>1127</v>
      </c>
      <c r="B4133" s="31">
        <v>100000662717</v>
      </c>
      <c r="C4133" s="30">
        <v>0</v>
      </c>
      <c r="D4133" s="29" t="s">
        <v>1808</v>
      </c>
      <c r="E4133" s="29" t="s">
        <v>186</v>
      </c>
      <c r="F4133" s="28">
        <v>12294.04</v>
      </c>
      <c r="G4133" s="28">
        <v>-12293.04</v>
      </c>
      <c r="H4133" s="32">
        <v>1</v>
      </c>
      <c r="I4133" s="110"/>
      <c r="J4133" s="22"/>
    </row>
    <row r="4134" spans="1:10" s="20" customFormat="1" ht="23.25" customHeight="1">
      <c r="A4134" s="30">
        <v>1128</v>
      </c>
      <c r="B4134" s="31">
        <v>100000662718</v>
      </c>
      <c r="C4134" s="30">
        <v>0</v>
      </c>
      <c r="D4134" s="29" t="s">
        <v>1808</v>
      </c>
      <c r="E4134" s="29" t="s">
        <v>186</v>
      </c>
      <c r="F4134" s="28">
        <v>12294.04</v>
      </c>
      <c r="G4134" s="28">
        <v>-12293.04</v>
      </c>
      <c r="H4134" s="32">
        <v>1</v>
      </c>
      <c r="I4134" s="110"/>
      <c r="J4134" s="22"/>
    </row>
    <row r="4135" spans="1:10" s="20" customFormat="1" ht="23.25" customHeight="1">
      <c r="A4135" s="30">
        <v>1129</v>
      </c>
      <c r="B4135" s="31">
        <v>100000662719</v>
      </c>
      <c r="C4135" s="30">
        <v>0</v>
      </c>
      <c r="D4135" s="29" t="s">
        <v>1808</v>
      </c>
      <c r="E4135" s="29" t="s">
        <v>186</v>
      </c>
      <c r="F4135" s="28">
        <v>12294.04</v>
      </c>
      <c r="G4135" s="28">
        <v>-12293.04</v>
      </c>
      <c r="H4135" s="32">
        <v>1</v>
      </c>
      <c r="I4135" s="110"/>
      <c r="J4135" s="22"/>
    </row>
    <row r="4136" spans="1:10" s="20" customFormat="1" ht="23.25" customHeight="1">
      <c r="A4136" s="30">
        <v>1130</v>
      </c>
      <c r="B4136" s="31">
        <v>100000662720</v>
      </c>
      <c r="C4136" s="30">
        <v>0</v>
      </c>
      <c r="D4136" s="29" t="s">
        <v>1808</v>
      </c>
      <c r="E4136" s="29" t="s">
        <v>186</v>
      </c>
      <c r="F4136" s="28">
        <v>12294.04</v>
      </c>
      <c r="G4136" s="28">
        <v>-12293.04</v>
      </c>
      <c r="H4136" s="32">
        <v>1</v>
      </c>
      <c r="I4136" s="110"/>
      <c r="J4136" s="22"/>
    </row>
    <row r="4137" spans="1:10" s="20" customFormat="1" ht="23.25" customHeight="1">
      <c r="A4137" s="30">
        <v>1131</v>
      </c>
      <c r="B4137" s="31">
        <v>100000662721</v>
      </c>
      <c r="C4137" s="30">
        <v>0</v>
      </c>
      <c r="D4137" s="29" t="s">
        <v>1808</v>
      </c>
      <c r="E4137" s="29" t="s">
        <v>186</v>
      </c>
      <c r="F4137" s="28">
        <v>12294.04</v>
      </c>
      <c r="G4137" s="28">
        <v>-12293.04</v>
      </c>
      <c r="H4137" s="32">
        <v>1</v>
      </c>
      <c r="I4137" s="110"/>
      <c r="J4137" s="22"/>
    </row>
    <row r="4138" spans="1:10" s="20" customFormat="1" ht="23.25" customHeight="1">
      <c r="A4138" s="30">
        <v>1132</v>
      </c>
      <c r="B4138" s="31">
        <v>100000662722</v>
      </c>
      <c r="C4138" s="30">
        <v>0</v>
      </c>
      <c r="D4138" s="29" t="s">
        <v>1808</v>
      </c>
      <c r="E4138" s="29" t="s">
        <v>186</v>
      </c>
      <c r="F4138" s="28">
        <v>12294.04</v>
      </c>
      <c r="G4138" s="28">
        <v>-12293.04</v>
      </c>
      <c r="H4138" s="32">
        <v>1</v>
      </c>
      <c r="I4138" s="110"/>
      <c r="J4138" s="22"/>
    </row>
    <row r="4139" spans="1:10" s="20" customFormat="1" ht="23.25" customHeight="1">
      <c r="A4139" s="30">
        <v>1133</v>
      </c>
      <c r="B4139" s="31">
        <v>100000662723</v>
      </c>
      <c r="C4139" s="30">
        <v>0</v>
      </c>
      <c r="D4139" s="29" t="s">
        <v>1808</v>
      </c>
      <c r="E4139" s="29" t="s">
        <v>186</v>
      </c>
      <c r="F4139" s="28">
        <v>12294.04</v>
      </c>
      <c r="G4139" s="28">
        <v>-12293.04</v>
      </c>
      <c r="H4139" s="32">
        <v>1</v>
      </c>
      <c r="I4139" s="110"/>
      <c r="J4139" s="22"/>
    </row>
    <row r="4140" spans="1:10" s="20" customFormat="1" ht="23.25" customHeight="1">
      <c r="A4140" s="30">
        <v>1134</v>
      </c>
      <c r="B4140" s="31">
        <v>100000662724</v>
      </c>
      <c r="C4140" s="30">
        <v>0</v>
      </c>
      <c r="D4140" s="29" t="s">
        <v>1808</v>
      </c>
      <c r="E4140" s="29" t="s">
        <v>186</v>
      </c>
      <c r="F4140" s="28">
        <v>12294.04</v>
      </c>
      <c r="G4140" s="28">
        <v>-12293.04</v>
      </c>
      <c r="H4140" s="32">
        <v>1</v>
      </c>
      <c r="I4140" s="110"/>
      <c r="J4140" s="22"/>
    </row>
    <row r="4141" spans="1:10" s="20" customFormat="1" ht="23.25" customHeight="1">
      <c r="A4141" s="30">
        <v>1135</v>
      </c>
      <c r="B4141" s="31">
        <v>100000662725</v>
      </c>
      <c r="C4141" s="30">
        <v>0</v>
      </c>
      <c r="D4141" s="29" t="s">
        <v>1808</v>
      </c>
      <c r="E4141" s="29" t="s">
        <v>186</v>
      </c>
      <c r="F4141" s="28">
        <v>12294.04</v>
      </c>
      <c r="G4141" s="28">
        <v>-12293.04</v>
      </c>
      <c r="H4141" s="32">
        <v>1</v>
      </c>
      <c r="I4141" s="110"/>
      <c r="J4141" s="22"/>
    </row>
    <row r="4142" spans="1:10" s="20" customFormat="1" ht="23.25" customHeight="1">
      <c r="A4142" s="30">
        <v>1136</v>
      </c>
      <c r="B4142" s="31">
        <v>100000662726</v>
      </c>
      <c r="C4142" s="30">
        <v>0</v>
      </c>
      <c r="D4142" s="29" t="s">
        <v>1808</v>
      </c>
      <c r="E4142" s="29" t="s">
        <v>186</v>
      </c>
      <c r="F4142" s="28">
        <v>12294.04</v>
      </c>
      <c r="G4142" s="28">
        <v>-12293.04</v>
      </c>
      <c r="H4142" s="32">
        <v>1</v>
      </c>
      <c r="I4142" s="110"/>
      <c r="J4142" s="22"/>
    </row>
    <row r="4143" spans="1:10" s="20" customFormat="1" ht="23.25" customHeight="1">
      <c r="A4143" s="30">
        <v>1137</v>
      </c>
      <c r="B4143" s="31">
        <v>100000662727</v>
      </c>
      <c r="C4143" s="30">
        <v>0</v>
      </c>
      <c r="D4143" s="29" t="s">
        <v>1808</v>
      </c>
      <c r="E4143" s="29" t="s">
        <v>186</v>
      </c>
      <c r="F4143" s="28">
        <v>12294.04</v>
      </c>
      <c r="G4143" s="28">
        <v>-12293.04</v>
      </c>
      <c r="H4143" s="32">
        <v>1</v>
      </c>
      <c r="I4143" s="110"/>
      <c r="J4143" s="22"/>
    </row>
    <row r="4144" spans="1:10" s="20" customFormat="1" ht="23.25" customHeight="1">
      <c r="A4144" s="30">
        <v>1138</v>
      </c>
      <c r="B4144" s="31">
        <v>100000662728</v>
      </c>
      <c r="C4144" s="30">
        <v>0</v>
      </c>
      <c r="D4144" s="29" t="s">
        <v>1808</v>
      </c>
      <c r="E4144" s="29" t="s">
        <v>186</v>
      </c>
      <c r="F4144" s="28">
        <v>12294.04</v>
      </c>
      <c r="G4144" s="28">
        <v>-12293.04</v>
      </c>
      <c r="H4144" s="32">
        <v>1</v>
      </c>
      <c r="I4144" s="110"/>
      <c r="J4144" s="22"/>
    </row>
    <row r="4145" spans="1:10" s="20" customFormat="1" ht="23.25" customHeight="1">
      <c r="A4145" s="30">
        <v>1139</v>
      </c>
      <c r="B4145" s="31">
        <v>100000662729</v>
      </c>
      <c r="C4145" s="30">
        <v>0</v>
      </c>
      <c r="D4145" s="29" t="s">
        <v>1808</v>
      </c>
      <c r="E4145" s="29" t="s">
        <v>186</v>
      </c>
      <c r="F4145" s="28">
        <v>12294.04</v>
      </c>
      <c r="G4145" s="28">
        <v>-12293.04</v>
      </c>
      <c r="H4145" s="32">
        <v>1</v>
      </c>
      <c r="I4145" s="110"/>
      <c r="J4145" s="22"/>
    </row>
    <row r="4146" spans="1:10" s="20" customFormat="1" ht="23.25" customHeight="1">
      <c r="A4146" s="30">
        <v>1140</v>
      </c>
      <c r="B4146" s="31">
        <v>100000662730</v>
      </c>
      <c r="C4146" s="30">
        <v>0</v>
      </c>
      <c r="D4146" s="29" t="s">
        <v>1808</v>
      </c>
      <c r="E4146" s="29" t="s">
        <v>186</v>
      </c>
      <c r="F4146" s="28">
        <v>12294.04</v>
      </c>
      <c r="G4146" s="28">
        <v>-12293.04</v>
      </c>
      <c r="H4146" s="32">
        <v>1</v>
      </c>
      <c r="I4146" s="110"/>
      <c r="J4146" s="22"/>
    </row>
    <row r="4147" spans="1:10" s="20" customFormat="1" ht="23.25" customHeight="1">
      <c r="A4147" s="30">
        <v>1141</v>
      </c>
      <c r="B4147" s="31">
        <v>100000662731</v>
      </c>
      <c r="C4147" s="30">
        <v>0</v>
      </c>
      <c r="D4147" s="29" t="s">
        <v>1808</v>
      </c>
      <c r="E4147" s="29" t="s">
        <v>186</v>
      </c>
      <c r="F4147" s="28">
        <v>12294.04</v>
      </c>
      <c r="G4147" s="28">
        <v>-12293.04</v>
      </c>
      <c r="H4147" s="32">
        <v>1</v>
      </c>
      <c r="I4147" s="110"/>
      <c r="J4147" s="22"/>
    </row>
    <row r="4148" spans="1:10" s="20" customFormat="1" ht="23.25" customHeight="1">
      <c r="A4148" s="30">
        <v>1142</v>
      </c>
      <c r="B4148" s="31">
        <v>100000662732</v>
      </c>
      <c r="C4148" s="30">
        <v>0</v>
      </c>
      <c r="D4148" s="29" t="s">
        <v>1808</v>
      </c>
      <c r="E4148" s="29" t="s">
        <v>186</v>
      </c>
      <c r="F4148" s="28">
        <v>12294.04</v>
      </c>
      <c r="G4148" s="28">
        <v>-12293.04</v>
      </c>
      <c r="H4148" s="32">
        <v>1</v>
      </c>
      <c r="I4148" s="110"/>
      <c r="J4148" s="22"/>
    </row>
    <row r="4149" spans="1:10" s="20" customFormat="1" ht="23.25" customHeight="1">
      <c r="A4149" s="30">
        <v>1143</v>
      </c>
      <c r="B4149" s="31">
        <v>100000662733</v>
      </c>
      <c r="C4149" s="30">
        <v>0</v>
      </c>
      <c r="D4149" s="29" t="s">
        <v>1808</v>
      </c>
      <c r="E4149" s="29" t="s">
        <v>186</v>
      </c>
      <c r="F4149" s="28">
        <v>12294.04</v>
      </c>
      <c r="G4149" s="28">
        <v>-12293.04</v>
      </c>
      <c r="H4149" s="32">
        <v>1</v>
      </c>
      <c r="I4149" s="110"/>
      <c r="J4149" s="22"/>
    </row>
    <row r="4150" spans="1:10" s="20" customFormat="1" ht="23.25" customHeight="1">
      <c r="A4150" s="30">
        <v>1144</v>
      </c>
      <c r="B4150" s="31">
        <v>100000662734</v>
      </c>
      <c r="C4150" s="30">
        <v>0</v>
      </c>
      <c r="D4150" s="29" t="s">
        <v>1808</v>
      </c>
      <c r="E4150" s="29" t="s">
        <v>186</v>
      </c>
      <c r="F4150" s="28">
        <v>12294.04</v>
      </c>
      <c r="G4150" s="28">
        <v>-12293.04</v>
      </c>
      <c r="H4150" s="32">
        <v>1</v>
      </c>
      <c r="I4150" s="110"/>
      <c r="J4150" s="22"/>
    </row>
    <row r="4151" spans="1:10" s="20" customFormat="1" ht="23.25" customHeight="1">
      <c r="A4151" s="30">
        <v>1145</v>
      </c>
      <c r="B4151" s="31">
        <v>100000662735</v>
      </c>
      <c r="C4151" s="30">
        <v>0</v>
      </c>
      <c r="D4151" s="29" t="s">
        <v>1808</v>
      </c>
      <c r="E4151" s="29" t="s">
        <v>186</v>
      </c>
      <c r="F4151" s="28">
        <v>12294.04</v>
      </c>
      <c r="G4151" s="28">
        <v>-12293.04</v>
      </c>
      <c r="H4151" s="32">
        <v>1</v>
      </c>
      <c r="I4151" s="110"/>
      <c r="J4151" s="22"/>
    </row>
    <row r="4152" spans="1:10" s="20" customFormat="1" ht="23.25" customHeight="1">
      <c r="A4152" s="30">
        <v>1146</v>
      </c>
      <c r="B4152" s="31">
        <v>100000662736</v>
      </c>
      <c r="C4152" s="30">
        <v>0</v>
      </c>
      <c r="D4152" s="29" t="s">
        <v>1808</v>
      </c>
      <c r="E4152" s="29" t="s">
        <v>186</v>
      </c>
      <c r="F4152" s="28">
        <v>12294.04</v>
      </c>
      <c r="G4152" s="28">
        <v>-12293.04</v>
      </c>
      <c r="H4152" s="32">
        <v>1</v>
      </c>
      <c r="I4152" s="110"/>
      <c r="J4152" s="22"/>
    </row>
    <row r="4153" spans="1:10" s="20" customFormat="1" ht="23.25" customHeight="1">
      <c r="A4153" s="30">
        <v>1147</v>
      </c>
      <c r="B4153" s="31">
        <v>100000662737</v>
      </c>
      <c r="C4153" s="30">
        <v>0</v>
      </c>
      <c r="D4153" s="29" t="s">
        <v>1808</v>
      </c>
      <c r="E4153" s="29" t="s">
        <v>186</v>
      </c>
      <c r="F4153" s="28">
        <v>12294.04</v>
      </c>
      <c r="G4153" s="28">
        <v>-12293.04</v>
      </c>
      <c r="H4153" s="32">
        <v>1</v>
      </c>
      <c r="I4153" s="110"/>
      <c r="J4153" s="22"/>
    </row>
    <row r="4154" spans="1:10" s="20" customFormat="1" ht="23.25" customHeight="1">
      <c r="A4154" s="30">
        <v>1148</v>
      </c>
      <c r="B4154" s="31">
        <v>100000662738</v>
      </c>
      <c r="C4154" s="30">
        <v>0</v>
      </c>
      <c r="D4154" s="29" t="s">
        <v>1808</v>
      </c>
      <c r="E4154" s="29" t="s">
        <v>186</v>
      </c>
      <c r="F4154" s="28">
        <v>12294.04</v>
      </c>
      <c r="G4154" s="28">
        <v>-12293.04</v>
      </c>
      <c r="H4154" s="32">
        <v>1</v>
      </c>
      <c r="I4154" s="110"/>
      <c r="J4154" s="22"/>
    </row>
    <row r="4155" spans="1:10" s="20" customFormat="1" ht="23.25" customHeight="1">
      <c r="A4155" s="30">
        <v>1149</v>
      </c>
      <c r="B4155" s="31">
        <v>100000662739</v>
      </c>
      <c r="C4155" s="30">
        <v>0</v>
      </c>
      <c r="D4155" s="29" t="s">
        <v>1808</v>
      </c>
      <c r="E4155" s="29" t="s">
        <v>186</v>
      </c>
      <c r="F4155" s="28">
        <v>12294.04</v>
      </c>
      <c r="G4155" s="28">
        <v>-12293.04</v>
      </c>
      <c r="H4155" s="32">
        <v>1</v>
      </c>
      <c r="I4155" s="110"/>
      <c r="J4155" s="22"/>
    </row>
    <row r="4156" spans="1:10" s="20" customFormat="1" ht="23.25" customHeight="1">
      <c r="A4156" s="30">
        <v>1150</v>
      </c>
      <c r="B4156" s="31">
        <v>100000662740</v>
      </c>
      <c r="C4156" s="30">
        <v>0</v>
      </c>
      <c r="D4156" s="29" t="s">
        <v>1808</v>
      </c>
      <c r="E4156" s="29" t="s">
        <v>186</v>
      </c>
      <c r="F4156" s="28">
        <v>12294.04</v>
      </c>
      <c r="G4156" s="28">
        <v>-12293.04</v>
      </c>
      <c r="H4156" s="32">
        <v>1</v>
      </c>
      <c r="I4156" s="110"/>
      <c r="J4156" s="22"/>
    </row>
    <row r="4157" spans="1:10" s="20" customFormat="1" ht="23.25" customHeight="1">
      <c r="A4157" s="30">
        <v>1151</v>
      </c>
      <c r="B4157" s="31">
        <v>100000662741</v>
      </c>
      <c r="C4157" s="30">
        <v>0</v>
      </c>
      <c r="D4157" s="29" t="s">
        <v>1808</v>
      </c>
      <c r="E4157" s="29" t="s">
        <v>186</v>
      </c>
      <c r="F4157" s="28">
        <v>12294.04</v>
      </c>
      <c r="G4157" s="28">
        <v>-12293.04</v>
      </c>
      <c r="H4157" s="32">
        <v>1</v>
      </c>
      <c r="I4157" s="110"/>
      <c r="J4157" s="22"/>
    </row>
    <row r="4158" spans="1:10" s="20" customFormat="1" ht="23.25" customHeight="1">
      <c r="A4158" s="30">
        <v>1152</v>
      </c>
      <c r="B4158" s="31">
        <v>100000662742</v>
      </c>
      <c r="C4158" s="30">
        <v>0</v>
      </c>
      <c r="D4158" s="29" t="s">
        <v>1808</v>
      </c>
      <c r="E4158" s="29" t="s">
        <v>186</v>
      </c>
      <c r="F4158" s="28">
        <v>12294.04</v>
      </c>
      <c r="G4158" s="28">
        <v>-12293.04</v>
      </c>
      <c r="H4158" s="32">
        <v>1</v>
      </c>
      <c r="I4158" s="110"/>
      <c r="J4158" s="22"/>
    </row>
    <row r="4159" spans="1:10" s="20" customFormat="1" ht="23.25" customHeight="1">
      <c r="A4159" s="30">
        <v>1153</v>
      </c>
      <c r="B4159" s="31">
        <v>100000662743</v>
      </c>
      <c r="C4159" s="30">
        <v>0</v>
      </c>
      <c r="D4159" s="29" t="s">
        <v>1808</v>
      </c>
      <c r="E4159" s="29" t="s">
        <v>186</v>
      </c>
      <c r="F4159" s="28">
        <v>12294.04</v>
      </c>
      <c r="G4159" s="28">
        <v>-12293.04</v>
      </c>
      <c r="H4159" s="32">
        <v>1</v>
      </c>
      <c r="I4159" s="110"/>
      <c r="J4159" s="22"/>
    </row>
    <row r="4160" spans="1:10" s="20" customFormat="1" ht="23.25" customHeight="1">
      <c r="A4160" s="30">
        <v>1154</v>
      </c>
      <c r="B4160" s="31">
        <v>100000662744</v>
      </c>
      <c r="C4160" s="30">
        <v>0</v>
      </c>
      <c r="D4160" s="29" t="s">
        <v>1808</v>
      </c>
      <c r="E4160" s="29" t="s">
        <v>186</v>
      </c>
      <c r="F4160" s="28">
        <v>12294.04</v>
      </c>
      <c r="G4160" s="28">
        <v>-12293.04</v>
      </c>
      <c r="H4160" s="32">
        <v>1</v>
      </c>
      <c r="I4160" s="110"/>
      <c r="J4160" s="22"/>
    </row>
    <row r="4161" spans="1:10" s="20" customFormat="1" ht="23.25" customHeight="1">
      <c r="A4161" s="30">
        <v>1155</v>
      </c>
      <c r="B4161" s="31">
        <v>100000662745</v>
      </c>
      <c r="C4161" s="30">
        <v>0</v>
      </c>
      <c r="D4161" s="29" t="s">
        <v>1808</v>
      </c>
      <c r="E4161" s="29" t="s">
        <v>186</v>
      </c>
      <c r="F4161" s="28">
        <v>12294.04</v>
      </c>
      <c r="G4161" s="28">
        <v>-12293.04</v>
      </c>
      <c r="H4161" s="32">
        <v>1</v>
      </c>
      <c r="I4161" s="110"/>
      <c r="J4161" s="22"/>
    </row>
    <row r="4162" spans="1:10" s="20" customFormat="1" ht="23.25" customHeight="1">
      <c r="A4162" s="30">
        <v>1156</v>
      </c>
      <c r="B4162" s="31">
        <v>100000662746</v>
      </c>
      <c r="C4162" s="30">
        <v>0</v>
      </c>
      <c r="D4162" s="29" t="s">
        <v>1808</v>
      </c>
      <c r="E4162" s="29" t="s">
        <v>186</v>
      </c>
      <c r="F4162" s="28">
        <v>12294.04</v>
      </c>
      <c r="G4162" s="28">
        <v>-12293.04</v>
      </c>
      <c r="H4162" s="32">
        <v>1</v>
      </c>
      <c r="I4162" s="110"/>
      <c r="J4162" s="22"/>
    </row>
    <row r="4163" spans="1:10" s="20" customFormat="1" ht="23.25" customHeight="1">
      <c r="A4163" s="30">
        <v>1157</v>
      </c>
      <c r="B4163" s="31">
        <v>100000662747</v>
      </c>
      <c r="C4163" s="30">
        <v>0</v>
      </c>
      <c r="D4163" s="29" t="s">
        <v>1808</v>
      </c>
      <c r="E4163" s="29" t="s">
        <v>186</v>
      </c>
      <c r="F4163" s="28">
        <v>12294.04</v>
      </c>
      <c r="G4163" s="28">
        <v>-12293.04</v>
      </c>
      <c r="H4163" s="32">
        <v>1</v>
      </c>
      <c r="I4163" s="110"/>
      <c r="J4163" s="22"/>
    </row>
    <row r="4164" spans="1:10" s="20" customFormat="1" ht="23.25" customHeight="1">
      <c r="A4164" s="30">
        <v>1158</v>
      </c>
      <c r="B4164" s="31">
        <v>100000662748</v>
      </c>
      <c r="C4164" s="30">
        <v>0</v>
      </c>
      <c r="D4164" s="29" t="s">
        <v>1808</v>
      </c>
      <c r="E4164" s="29" t="s">
        <v>186</v>
      </c>
      <c r="F4164" s="28">
        <v>12294.04</v>
      </c>
      <c r="G4164" s="28">
        <v>-12293.04</v>
      </c>
      <c r="H4164" s="32">
        <v>1</v>
      </c>
      <c r="I4164" s="110"/>
      <c r="J4164" s="22"/>
    </row>
    <row r="4165" spans="1:10" s="20" customFormat="1" ht="23.25" customHeight="1">
      <c r="A4165" s="30">
        <v>1159</v>
      </c>
      <c r="B4165" s="31">
        <v>100000662749</v>
      </c>
      <c r="C4165" s="30">
        <v>0</v>
      </c>
      <c r="D4165" s="29" t="s">
        <v>1808</v>
      </c>
      <c r="E4165" s="29" t="s">
        <v>186</v>
      </c>
      <c r="F4165" s="28">
        <v>12294.04</v>
      </c>
      <c r="G4165" s="28">
        <v>-12293.04</v>
      </c>
      <c r="H4165" s="32">
        <v>1</v>
      </c>
      <c r="I4165" s="110"/>
      <c r="J4165" s="22"/>
    </row>
    <row r="4166" spans="1:10" s="20" customFormat="1" ht="23.25" customHeight="1">
      <c r="A4166" s="30">
        <v>1160</v>
      </c>
      <c r="B4166" s="31">
        <v>100000662750</v>
      </c>
      <c r="C4166" s="30">
        <v>0</v>
      </c>
      <c r="D4166" s="29" t="s">
        <v>1808</v>
      </c>
      <c r="E4166" s="29" t="s">
        <v>186</v>
      </c>
      <c r="F4166" s="28">
        <v>12294.04</v>
      </c>
      <c r="G4166" s="28">
        <v>-12293.04</v>
      </c>
      <c r="H4166" s="32">
        <v>1</v>
      </c>
      <c r="I4166" s="110"/>
      <c r="J4166" s="22"/>
    </row>
    <row r="4167" spans="1:10" s="20" customFormat="1" ht="23.25" customHeight="1">
      <c r="A4167" s="30">
        <v>1161</v>
      </c>
      <c r="B4167" s="31">
        <v>100000662751</v>
      </c>
      <c r="C4167" s="30">
        <v>0</v>
      </c>
      <c r="D4167" s="29" t="s">
        <v>1808</v>
      </c>
      <c r="E4167" s="29" t="s">
        <v>186</v>
      </c>
      <c r="F4167" s="28">
        <v>12294.04</v>
      </c>
      <c r="G4167" s="28">
        <v>-12293.04</v>
      </c>
      <c r="H4167" s="32">
        <v>1</v>
      </c>
      <c r="I4167" s="110"/>
      <c r="J4167" s="22"/>
    </row>
    <row r="4168" spans="1:10" s="20" customFormat="1" ht="23.25" customHeight="1">
      <c r="A4168" s="30">
        <v>1162</v>
      </c>
      <c r="B4168" s="31">
        <v>100000662752</v>
      </c>
      <c r="C4168" s="30">
        <v>0</v>
      </c>
      <c r="D4168" s="29" t="s">
        <v>1808</v>
      </c>
      <c r="E4168" s="29" t="s">
        <v>186</v>
      </c>
      <c r="F4168" s="28">
        <v>12294.04</v>
      </c>
      <c r="G4168" s="28">
        <v>-12293.04</v>
      </c>
      <c r="H4168" s="32">
        <v>1</v>
      </c>
      <c r="I4168" s="110"/>
      <c r="J4168" s="22"/>
    </row>
    <row r="4169" spans="1:10" s="20" customFormat="1" ht="23.25" customHeight="1">
      <c r="A4169" s="30">
        <v>1163</v>
      </c>
      <c r="B4169" s="31">
        <v>100000662753</v>
      </c>
      <c r="C4169" s="30">
        <v>0</v>
      </c>
      <c r="D4169" s="29" t="s">
        <v>1808</v>
      </c>
      <c r="E4169" s="29" t="s">
        <v>186</v>
      </c>
      <c r="F4169" s="28">
        <v>12294.04</v>
      </c>
      <c r="G4169" s="28">
        <v>-12293.04</v>
      </c>
      <c r="H4169" s="32">
        <v>1</v>
      </c>
      <c r="I4169" s="110"/>
      <c r="J4169" s="22"/>
    </row>
    <row r="4170" spans="1:10" s="20" customFormat="1" ht="23.25" customHeight="1">
      <c r="A4170" s="30">
        <v>1164</v>
      </c>
      <c r="B4170" s="31">
        <v>100000662754</v>
      </c>
      <c r="C4170" s="30">
        <v>0</v>
      </c>
      <c r="D4170" s="29" t="s">
        <v>1808</v>
      </c>
      <c r="E4170" s="29" t="s">
        <v>186</v>
      </c>
      <c r="F4170" s="28">
        <v>12294.04</v>
      </c>
      <c r="G4170" s="28">
        <v>-12293.04</v>
      </c>
      <c r="H4170" s="32">
        <v>1</v>
      </c>
      <c r="I4170" s="110"/>
      <c r="J4170" s="22"/>
    </row>
    <row r="4171" spans="1:10" s="20" customFormat="1" ht="23.25" customHeight="1">
      <c r="A4171" s="30">
        <v>1165</v>
      </c>
      <c r="B4171" s="31">
        <v>100000662755</v>
      </c>
      <c r="C4171" s="30">
        <v>0</v>
      </c>
      <c r="D4171" s="29" t="s">
        <v>1808</v>
      </c>
      <c r="E4171" s="29" t="s">
        <v>186</v>
      </c>
      <c r="F4171" s="28">
        <v>12294.04</v>
      </c>
      <c r="G4171" s="28">
        <v>-12293.04</v>
      </c>
      <c r="H4171" s="32">
        <v>1</v>
      </c>
      <c r="I4171" s="110"/>
      <c r="J4171" s="22"/>
    </row>
    <row r="4172" spans="1:10" s="20" customFormat="1" ht="23.25" customHeight="1">
      <c r="A4172" s="30">
        <v>1166</v>
      </c>
      <c r="B4172" s="31">
        <v>100000662756</v>
      </c>
      <c r="C4172" s="30">
        <v>0</v>
      </c>
      <c r="D4172" s="29" t="s">
        <v>1808</v>
      </c>
      <c r="E4172" s="29" t="s">
        <v>186</v>
      </c>
      <c r="F4172" s="28">
        <v>12294.04</v>
      </c>
      <c r="G4172" s="28">
        <v>-12293.04</v>
      </c>
      <c r="H4172" s="32">
        <v>1</v>
      </c>
      <c r="I4172" s="110"/>
      <c r="J4172" s="22"/>
    </row>
    <row r="4173" spans="1:10" s="20" customFormat="1" ht="23.25" customHeight="1">
      <c r="A4173" s="30">
        <v>1167</v>
      </c>
      <c r="B4173" s="31">
        <v>100000662757</v>
      </c>
      <c r="C4173" s="30">
        <v>0</v>
      </c>
      <c r="D4173" s="29" t="s">
        <v>1808</v>
      </c>
      <c r="E4173" s="29" t="s">
        <v>186</v>
      </c>
      <c r="F4173" s="28">
        <v>12294.04</v>
      </c>
      <c r="G4173" s="28">
        <v>-12293.04</v>
      </c>
      <c r="H4173" s="32">
        <v>1</v>
      </c>
      <c r="I4173" s="110"/>
      <c r="J4173" s="22"/>
    </row>
    <row r="4174" spans="1:10" s="20" customFormat="1" ht="23.25" customHeight="1">
      <c r="A4174" s="30">
        <v>1168</v>
      </c>
      <c r="B4174" s="31">
        <v>100000662758</v>
      </c>
      <c r="C4174" s="30">
        <v>0</v>
      </c>
      <c r="D4174" s="29" t="s">
        <v>1808</v>
      </c>
      <c r="E4174" s="29" t="s">
        <v>186</v>
      </c>
      <c r="F4174" s="28">
        <v>12294.04</v>
      </c>
      <c r="G4174" s="28">
        <v>-12293.04</v>
      </c>
      <c r="H4174" s="32">
        <v>1</v>
      </c>
      <c r="I4174" s="110"/>
      <c r="J4174" s="22"/>
    </row>
    <row r="4175" spans="1:10" s="20" customFormat="1" ht="23.25" customHeight="1">
      <c r="A4175" s="30">
        <v>1169</v>
      </c>
      <c r="B4175" s="31">
        <v>100000662759</v>
      </c>
      <c r="C4175" s="30">
        <v>0</v>
      </c>
      <c r="D4175" s="29" t="s">
        <v>1808</v>
      </c>
      <c r="E4175" s="29" t="s">
        <v>186</v>
      </c>
      <c r="F4175" s="28">
        <v>12294.04</v>
      </c>
      <c r="G4175" s="28">
        <v>-12293.04</v>
      </c>
      <c r="H4175" s="32">
        <v>1</v>
      </c>
      <c r="I4175" s="110"/>
      <c r="J4175" s="22"/>
    </row>
    <row r="4176" spans="1:10" s="20" customFormat="1" ht="23.25" customHeight="1">
      <c r="A4176" s="30">
        <v>1170</v>
      </c>
      <c r="B4176" s="31">
        <v>100000662760</v>
      </c>
      <c r="C4176" s="30">
        <v>0</v>
      </c>
      <c r="D4176" s="29" t="s">
        <v>1808</v>
      </c>
      <c r="E4176" s="29" t="s">
        <v>186</v>
      </c>
      <c r="F4176" s="28">
        <v>12294.04</v>
      </c>
      <c r="G4176" s="28">
        <v>-12293.04</v>
      </c>
      <c r="H4176" s="32">
        <v>1</v>
      </c>
      <c r="I4176" s="110"/>
      <c r="J4176" s="22"/>
    </row>
    <row r="4177" spans="1:10" s="20" customFormat="1" ht="23.25" customHeight="1">
      <c r="A4177" s="30">
        <v>1171</v>
      </c>
      <c r="B4177" s="31">
        <v>100000662761</v>
      </c>
      <c r="C4177" s="30">
        <v>0</v>
      </c>
      <c r="D4177" s="29" t="s">
        <v>1808</v>
      </c>
      <c r="E4177" s="29" t="s">
        <v>186</v>
      </c>
      <c r="F4177" s="28">
        <v>12294.04</v>
      </c>
      <c r="G4177" s="28">
        <v>-12293.04</v>
      </c>
      <c r="H4177" s="32">
        <v>1</v>
      </c>
      <c r="I4177" s="110"/>
      <c r="J4177" s="22"/>
    </row>
    <row r="4178" spans="1:10" s="20" customFormat="1" ht="23.25" customHeight="1">
      <c r="A4178" s="30">
        <v>1172</v>
      </c>
      <c r="B4178" s="31">
        <v>100000662762</v>
      </c>
      <c r="C4178" s="30">
        <v>0</v>
      </c>
      <c r="D4178" s="29" t="s">
        <v>1808</v>
      </c>
      <c r="E4178" s="29" t="s">
        <v>186</v>
      </c>
      <c r="F4178" s="28">
        <v>12294.04</v>
      </c>
      <c r="G4178" s="28">
        <v>-12293.04</v>
      </c>
      <c r="H4178" s="32">
        <v>1</v>
      </c>
      <c r="I4178" s="110"/>
      <c r="J4178" s="22"/>
    </row>
    <row r="4179" spans="1:10" s="20" customFormat="1" ht="23.25" customHeight="1">
      <c r="A4179" s="30">
        <v>1173</v>
      </c>
      <c r="B4179" s="31">
        <v>100000662763</v>
      </c>
      <c r="C4179" s="30">
        <v>0</v>
      </c>
      <c r="D4179" s="29" t="s">
        <v>1808</v>
      </c>
      <c r="E4179" s="29" t="s">
        <v>186</v>
      </c>
      <c r="F4179" s="28">
        <v>12294.04</v>
      </c>
      <c r="G4179" s="28">
        <v>-12293.04</v>
      </c>
      <c r="H4179" s="32">
        <v>1</v>
      </c>
      <c r="I4179" s="110"/>
      <c r="J4179" s="22"/>
    </row>
    <row r="4180" spans="1:10" s="20" customFormat="1" ht="23.25" customHeight="1">
      <c r="A4180" s="30">
        <v>1174</v>
      </c>
      <c r="B4180" s="31">
        <v>100000662764</v>
      </c>
      <c r="C4180" s="30">
        <v>0</v>
      </c>
      <c r="D4180" s="29" t="s">
        <v>1808</v>
      </c>
      <c r="E4180" s="29" t="s">
        <v>186</v>
      </c>
      <c r="F4180" s="28">
        <v>12294.04</v>
      </c>
      <c r="G4180" s="28">
        <v>-12293.04</v>
      </c>
      <c r="H4180" s="32">
        <v>1</v>
      </c>
      <c r="I4180" s="110"/>
      <c r="J4180" s="22"/>
    </row>
    <row r="4181" spans="1:10" s="20" customFormat="1" ht="23.25" customHeight="1">
      <c r="A4181" s="30">
        <v>1175</v>
      </c>
      <c r="B4181" s="31">
        <v>100000662765</v>
      </c>
      <c r="C4181" s="30">
        <v>0</v>
      </c>
      <c r="D4181" s="29" t="s">
        <v>1808</v>
      </c>
      <c r="E4181" s="29" t="s">
        <v>186</v>
      </c>
      <c r="F4181" s="28">
        <v>12294.04</v>
      </c>
      <c r="G4181" s="28">
        <v>-12293.04</v>
      </c>
      <c r="H4181" s="32">
        <v>1</v>
      </c>
      <c r="I4181" s="110"/>
      <c r="J4181" s="22"/>
    </row>
    <row r="4182" spans="1:10" s="20" customFormat="1" ht="23.25" customHeight="1">
      <c r="A4182" s="30">
        <v>1176</v>
      </c>
      <c r="B4182" s="31">
        <v>100000662766</v>
      </c>
      <c r="C4182" s="30">
        <v>0</v>
      </c>
      <c r="D4182" s="29" t="s">
        <v>1808</v>
      </c>
      <c r="E4182" s="29" t="s">
        <v>186</v>
      </c>
      <c r="F4182" s="28">
        <v>12294.04</v>
      </c>
      <c r="G4182" s="28">
        <v>-12293.04</v>
      </c>
      <c r="H4182" s="32">
        <v>1</v>
      </c>
      <c r="I4182" s="110"/>
      <c r="J4182" s="22"/>
    </row>
    <row r="4183" spans="1:10" s="20" customFormat="1" ht="23.25" customHeight="1">
      <c r="A4183" s="30">
        <v>1177</v>
      </c>
      <c r="B4183" s="31">
        <v>100000662767</v>
      </c>
      <c r="C4183" s="30">
        <v>0</v>
      </c>
      <c r="D4183" s="29" t="s">
        <v>1808</v>
      </c>
      <c r="E4183" s="29" t="s">
        <v>186</v>
      </c>
      <c r="F4183" s="28">
        <v>12294.04</v>
      </c>
      <c r="G4183" s="28">
        <v>-12293.04</v>
      </c>
      <c r="H4183" s="32">
        <v>1</v>
      </c>
      <c r="I4183" s="110"/>
      <c r="J4183" s="22"/>
    </row>
    <row r="4184" spans="1:10" s="20" customFormat="1" ht="23.25" customHeight="1">
      <c r="A4184" s="30">
        <v>1178</v>
      </c>
      <c r="B4184" s="31">
        <v>100000662768</v>
      </c>
      <c r="C4184" s="30">
        <v>0</v>
      </c>
      <c r="D4184" s="29" t="s">
        <v>1808</v>
      </c>
      <c r="E4184" s="29" t="s">
        <v>186</v>
      </c>
      <c r="F4184" s="28">
        <v>12294.04</v>
      </c>
      <c r="G4184" s="28">
        <v>-12293.04</v>
      </c>
      <c r="H4184" s="32">
        <v>1</v>
      </c>
      <c r="I4184" s="110"/>
      <c r="J4184" s="22"/>
    </row>
    <row r="4185" spans="1:10" s="20" customFormat="1" ht="23.25" customHeight="1">
      <c r="A4185" s="30">
        <v>1179</v>
      </c>
      <c r="B4185" s="31">
        <v>100000662769</v>
      </c>
      <c r="C4185" s="30">
        <v>0</v>
      </c>
      <c r="D4185" s="29" t="s">
        <v>1808</v>
      </c>
      <c r="E4185" s="29" t="s">
        <v>186</v>
      </c>
      <c r="F4185" s="28">
        <v>12294.04</v>
      </c>
      <c r="G4185" s="28">
        <v>-12293.04</v>
      </c>
      <c r="H4185" s="32">
        <v>1</v>
      </c>
      <c r="I4185" s="110"/>
      <c r="J4185" s="22"/>
    </row>
    <row r="4186" spans="1:10" s="20" customFormat="1" ht="23.25" customHeight="1">
      <c r="A4186" s="30">
        <v>1180</v>
      </c>
      <c r="B4186" s="31">
        <v>100000662770</v>
      </c>
      <c r="C4186" s="30">
        <v>0</v>
      </c>
      <c r="D4186" s="29" t="s">
        <v>1808</v>
      </c>
      <c r="E4186" s="29" t="s">
        <v>186</v>
      </c>
      <c r="F4186" s="28">
        <v>12294.04</v>
      </c>
      <c r="G4186" s="28">
        <v>-12293.04</v>
      </c>
      <c r="H4186" s="32">
        <v>1</v>
      </c>
      <c r="I4186" s="110"/>
      <c r="J4186" s="22"/>
    </row>
    <row r="4187" spans="1:10" s="20" customFormat="1" ht="23.25" customHeight="1">
      <c r="A4187" s="30">
        <v>1181</v>
      </c>
      <c r="B4187" s="31">
        <v>100000662771</v>
      </c>
      <c r="C4187" s="30">
        <v>0</v>
      </c>
      <c r="D4187" s="29" t="s">
        <v>1808</v>
      </c>
      <c r="E4187" s="29" t="s">
        <v>186</v>
      </c>
      <c r="F4187" s="28">
        <v>12294.04</v>
      </c>
      <c r="G4187" s="28">
        <v>-12293.04</v>
      </c>
      <c r="H4187" s="32">
        <v>1</v>
      </c>
      <c r="I4187" s="110"/>
      <c r="J4187" s="22"/>
    </row>
    <row r="4188" spans="1:10" s="20" customFormat="1" ht="23.25" customHeight="1">
      <c r="A4188" s="30">
        <v>1182</v>
      </c>
      <c r="B4188" s="31">
        <v>100000662772</v>
      </c>
      <c r="C4188" s="30">
        <v>0</v>
      </c>
      <c r="D4188" s="29" t="s">
        <v>1808</v>
      </c>
      <c r="E4188" s="29" t="s">
        <v>186</v>
      </c>
      <c r="F4188" s="28">
        <v>12294.04</v>
      </c>
      <c r="G4188" s="28">
        <v>-12293.04</v>
      </c>
      <c r="H4188" s="32">
        <v>1</v>
      </c>
      <c r="I4188" s="110"/>
      <c r="J4188" s="22"/>
    </row>
    <row r="4189" spans="1:10" s="20" customFormat="1" ht="23.25" customHeight="1">
      <c r="A4189" s="30">
        <v>1183</v>
      </c>
      <c r="B4189" s="31">
        <v>100000662773</v>
      </c>
      <c r="C4189" s="30">
        <v>0</v>
      </c>
      <c r="D4189" s="29" t="s">
        <v>1808</v>
      </c>
      <c r="E4189" s="29" t="s">
        <v>186</v>
      </c>
      <c r="F4189" s="28">
        <v>12294.04</v>
      </c>
      <c r="G4189" s="28">
        <v>-12293.04</v>
      </c>
      <c r="H4189" s="32">
        <v>1</v>
      </c>
      <c r="I4189" s="110"/>
      <c r="J4189" s="22"/>
    </row>
    <row r="4190" spans="1:10" s="20" customFormat="1" ht="23.25" customHeight="1">
      <c r="A4190" s="30">
        <v>1184</v>
      </c>
      <c r="B4190" s="31">
        <v>100000662774</v>
      </c>
      <c r="C4190" s="30">
        <v>0</v>
      </c>
      <c r="D4190" s="29" t="s">
        <v>1808</v>
      </c>
      <c r="E4190" s="29" t="s">
        <v>186</v>
      </c>
      <c r="F4190" s="28">
        <v>12294.04</v>
      </c>
      <c r="G4190" s="28">
        <v>-12293.04</v>
      </c>
      <c r="H4190" s="32">
        <v>1</v>
      </c>
      <c r="I4190" s="110"/>
      <c r="J4190" s="22"/>
    </row>
    <row r="4191" spans="1:10" s="20" customFormat="1" ht="23.25" customHeight="1">
      <c r="A4191" s="30">
        <v>1185</v>
      </c>
      <c r="B4191" s="31">
        <v>100000662775</v>
      </c>
      <c r="C4191" s="30">
        <v>0</v>
      </c>
      <c r="D4191" s="29" t="s">
        <v>1808</v>
      </c>
      <c r="E4191" s="29" t="s">
        <v>186</v>
      </c>
      <c r="F4191" s="28">
        <v>12294.04</v>
      </c>
      <c r="G4191" s="28">
        <v>-12293.04</v>
      </c>
      <c r="H4191" s="32">
        <v>1</v>
      </c>
      <c r="I4191" s="110"/>
      <c r="J4191" s="22"/>
    </row>
    <row r="4192" spans="1:10" s="20" customFormat="1" ht="23.25" customHeight="1">
      <c r="A4192" s="30">
        <v>1186</v>
      </c>
      <c r="B4192" s="31">
        <v>100000662776</v>
      </c>
      <c r="C4192" s="30">
        <v>0</v>
      </c>
      <c r="D4192" s="29" t="s">
        <v>1808</v>
      </c>
      <c r="E4192" s="29" t="s">
        <v>186</v>
      </c>
      <c r="F4192" s="28">
        <v>12294.04</v>
      </c>
      <c r="G4192" s="28">
        <v>-12293.04</v>
      </c>
      <c r="H4192" s="32">
        <v>1</v>
      </c>
      <c r="I4192" s="110"/>
      <c r="J4192" s="22"/>
    </row>
    <row r="4193" spans="1:10" s="20" customFormat="1" ht="23.25" customHeight="1">
      <c r="A4193" s="30">
        <v>1187</v>
      </c>
      <c r="B4193" s="31">
        <v>100000662777</v>
      </c>
      <c r="C4193" s="30">
        <v>0</v>
      </c>
      <c r="D4193" s="29" t="s">
        <v>1808</v>
      </c>
      <c r="E4193" s="29" t="s">
        <v>186</v>
      </c>
      <c r="F4193" s="28">
        <v>12294.04</v>
      </c>
      <c r="G4193" s="28">
        <v>-12293.04</v>
      </c>
      <c r="H4193" s="32">
        <v>1</v>
      </c>
      <c r="I4193" s="110"/>
      <c r="J4193" s="22"/>
    </row>
    <row r="4194" spans="1:10" s="20" customFormat="1" ht="23.25" customHeight="1">
      <c r="A4194" s="30">
        <v>1188</v>
      </c>
      <c r="B4194" s="31">
        <v>100000662778</v>
      </c>
      <c r="C4194" s="30">
        <v>0</v>
      </c>
      <c r="D4194" s="29" t="s">
        <v>1808</v>
      </c>
      <c r="E4194" s="29" t="s">
        <v>186</v>
      </c>
      <c r="F4194" s="28">
        <v>12294.04</v>
      </c>
      <c r="G4194" s="28">
        <v>-12293.04</v>
      </c>
      <c r="H4194" s="32">
        <v>1</v>
      </c>
      <c r="I4194" s="110"/>
      <c r="J4194" s="22"/>
    </row>
    <row r="4195" spans="1:10" s="20" customFormat="1" ht="23.25" customHeight="1">
      <c r="A4195" s="30">
        <v>1189</v>
      </c>
      <c r="B4195" s="31">
        <v>100000662779</v>
      </c>
      <c r="C4195" s="30">
        <v>0</v>
      </c>
      <c r="D4195" s="29" t="s">
        <v>1808</v>
      </c>
      <c r="E4195" s="29" t="s">
        <v>186</v>
      </c>
      <c r="F4195" s="28">
        <v>12294.04</v>
      </c>
      <c r="G4195" s="28">
        <v>-12293.04</v>
      </c>
      <c r="H4195" s="32">
        <v>1</v>
      </c>
      <c r="I4195" s="110"/>
      <c r="J4195" s="22"/>
    </row>
    <row r="4196" spans="1:10" s="20" customFormat="1" ht="23.25" customHeight="1">
      <c r="A4196" s="30">
        <v>1190</v>
      </c>
      <c r="B4196" s="31">
        <v>100000662780</v>
      </c>
      <c r="C4196" s="30">
        <v>0</v>
      </c>
      <c r="D4196" s="29" t="s">
        <v>1808</v>
      </c>
      <c r="E4196" s="29" t="s">
        <v>186</v>
      </c>
      <c r="F4196" s="28">
        <v>12294.04</v>
      </c>
      <c r="G4196" s="28">
        <v>-12293.04</v>
      </c>
      <c r="H4196" s="32">
        <v>1</v>
      </c>
      <c r="I4196" s="110"/>
      <c r="J4196" s="22"/>
    </row>
    <row r="4197" spans="1:10" s="20" customFormat="1" ht="23.25" customHeight="1">
      <c r="A4197" s="30">
        <v>1191</v>
      </c>
      <c r="B4197" s="31">
        <v>100000662781</v>
      </c>
      <c r="C4197" s="30">
        <v>0</v>
      </c>
      <c r="D4197" s="29" t="s">
        <v>1808</v>
      </c>
      <c r="E4197" s="29" t="s">
        <v>186</v>
      </c>
      <c r="F4197" s="28">
        <v>12294.04</v>
      </c>
      <c r="G4197" s="28">
        <v>-12293.04</v>
      </c>
      <c r="H4197" s="32">
        <v>1</v>
      </c>
      <c r="I4197" s="110"/>
      <c r="J4197" s="22"/>
    </row>
    <row r="4198" spans="1:10" s="20" customFormat="1" ht="23.25" customHeight="1">
      <c r="A4198" s="30">
        <v>1192</v>
      </c>
      <c r="B4198" s="31">
        <v>100000662782</v>
      </c>
      <c r="C4198" s="30">
        <v>0</v>
      </c>
      <c r="D4198" s="29" t="s">
        <v>1808</v>
      </c>
      <c r="E4198" s="29" t="s">
        <v>186</v>
      </c>
      <c r="F4198" s="28">
        <v>12294.04</v>
      </c>
      <c r="G4198" s="28">
        <v>-12293.04</v>
      </c>
      <c r="H4198" s="32">
        <v>1</v>
      </c>
      <c r="I4198" s="110"/>
      <c r="J4198" s="22"/>
    </row>
    <row r="4199" spans="1:10" s="20" customFormat="1" ht="23.25" customHeight="1">
      <c r="A4199" s="30">
        <v>1193</v>
      </c>
      <c r="B4199" s="31">
        <v>100000662783</v>
      </c>
      <c r="C4199" s="30">
        <v>0</v>
      </c>
      <c r="D4199" s="29" t="s">
        <v>1808</v>
      </c>
      <c r="E4199" s="29" t="s">
        <v>186</v>
      </c>
      <c r="F4199" s="28">
        <v>12294.04</v>
      </c>
      <c r="G4199" s="28">
        <v>-12293.04</v>
      </c>
      <c r="H4199" s="32">
        <v>1</v>
      </c>
      <c r="I4199" s="110"/>
      <c r="J4199" s="22"/>
    </row>
    <row r="4200" spans="1:10" s="20" customFormat="1" ht="23.25" customHeight="1">
      <c r="A4200" s="30">
        <v>1194</v>
      </c>
      <c r="B4200" s="31">
        <v>100000662784</v>
      </c>
      <c r="C4200" s="30">
        <v>0</v>
      </c>
      <c r="D4200" s="29" t="s">
        <v>1808</v>
      </c>
      <c r="E4200" s="29" t="s">
        <v>186</v>
      </c>
      <c r="F4200" s="28">
        <v>12294.04</v>
      </c>
      <c r="G4200" s="28">
        <v>-12293.04</v>
      </c>
      <c r="H4200" s="32">
        <v>1</v>
      </c>
      <c r="I4200" s="110"/>
      <c r="J4200" s="22"/>
    </row>
    <row r="4201" spans="1:10" s="20" customFormat="1" ht="23.25" customHeight="1">
      <c r="A4201" s="30">
        <v>1195</v>
      </c>
      <c r="B4201" s="31">
        <v>100000662785</v>
      </c>
      <c r="C4201" s="30">
        <v>0</v>
      </c>
      <c r="D4201" s="29" t="s">
        <v>1808</v>
      </c>
      <c r="E4201" s="29" t="s">
        <v>186</v>
      </c>
      <c r="F4201" s="28">
        <v>12294.04</v>
      </c>
      <c r="G4201" s="28">
        <v>-12293.04</v>
      </c>
      <c r="H4201" s="32">
        <v>1</v>
      </c>
      <c r="I4201" s="110"/>
      <c r="J4201" s="22"/>
    </row>
    <row r="4202" spans="1:10" s="20" customFormat="1" ht="23.25" customHeight="1">
      <c r="A4202" s="30">
        <v>1196</v>
      </c>
      <c r="B4202" s="31">
        <v>100000662786</v>
      </c>
      <c r="C4202" s="30">
        <v>0</v>
      </c>
      <c r="D4202" s="29" t="s">
        <v>1808</v>
      </c>
      <c r="E4202" s="29" t="s">
        <v>186</v>
      </c>
      <c r="F4202" s="28">
        <v>12294.04</v>
      </c>
      <c r="G4202" s="28">
        <v>-12293.04</v>
      </c>
      <c r="H4202" s="32">
        <v>1</v>
      </c>
      <c r="I4202" s="110"/>
      <c r="J4202" s="22"/>
    </row>
    <row r="4203" spans="1:10" s="20" customFormat="1" ht="23.25" customHeight="1">
      <c r="A4203" s="30">
        <v>1197</v>
      </c>
      <c r="B4203" s="31">
        <v>100000662787</v>
      </c>
      <c r="C4203" s="30">
        <v>0</v>
      </c>
      <c r="D4203" s="29" t="s">
        <v>1808</v>
      </c>
      <c r="E4203" s="29" t="s">
        <v>186</v>
      </c>
      <c r="F4203" s="28">
        <v>12294.04</v>
      </c>
      <c r="G4203" s="28">
        <v>-12293.04</v>
      </c>
      <c r="H4203" s="32">
        <v>1</v>
      </c>
      <c r="I4203" s="110"/>
      <c r="J4203" s="22"/>
    </row>
    <row r="4204" spans="1:10" s="20" customFormat="1" ht="23.25" customHeight="1">
      <c r="A4204" s="30">
        <v>1198</v>
      </c>
      <c r="B4204" s="31">
        <v>100000662788</v>
      </c>
      <c r="C4204" s="30">
        <v>0</v>
      </c>
      <c r="D4204" s="29" t="s">
        <v>1808</v>
      </c>
      <c r="E4204" s="29" t="s">
        <v>186</v>
      </c>
      <c r="F4204" s="28">
        <v>12294.04</v>
      </c>
      <c r="G4204" s="28">
        <v>-12293.04</v>
      </c>
      <c r="H4204" s="32">
        <v>1</v>
      </c>
      <c r="I4204" s="110"/>
      <c r="J4204" s="22"/>
    </row>
    <row r="4205" spans="1:10" s="20" customFormat="1" ht="23.25" customHeight="1">
      <c r="A4205" s="30">
        <v>1199</v>
      </c>
      <c r="B4205" s="31">
        <v>100000662789</v>
      </c>
      <c r="C4205" s="30">
        <v>0</v>
      </c>
      <c r="D4205" s="29" t="s">
        <v>1808</v>
      </c>
      <c r="E4205" s="29" t="s">
        <v>186</v>
      </c>
      <c r="F4205" s="28">
        <v>12294.04</v>
      </c>
      <c r="G4205" s="28">
        <v>-12293.04</v>
      </c>
      <c r="H4205" s="32">
        <v>1</v>
      </c>
      <c r="I4205" s="110"/>
      <c r="J4205" s="22"/>
    </row>
    <row r="4206" spans="1:10" s="20" customFormat="1" ht="23.25" customHeight="1">
      <c r="A4206" s="30">
        <v>1200</v>
      </c>
      <c r="B4206" s="31">
        <v>100000662790</v>
      </c>
      <c r="C4206" s="30">
        <v>0</v>
      </c>
      <c r="D4206" s="29" t="s">
        <v>1808</v>
      </c>
      <c r="E4206" s="29" t="s">
        <v>186</v>
      </c>
      <c r="F4206" s="28">
        <v>12294.04</v>
      </c>
      <c r="G4206" s="28">
        <v>-12293.04</v>
      </c>
      <c r="H4206" s="32">
        <v>1</v>
      </c>
      <c r="I4206" s="110"/>
      <c r="J4206" s="22"/>
    </row>
    <row r="4207" spans="1:10" s="20" customFormat="1" ht="23.25" customHeight="1">
      <c r="A4207" s="30">
        <v>1201</v>
      </c>
      <c r="B4207" s="31">
        <v>100000662791</v>
      </c>
      <c r="C4207" s="30">
        <v>0</v>
      </c>
      <c r="D4207" s="29" t="s">
        <v>1808</v>
      </c>
      <c r="E4207" s="29" t="s">
        <v>186</v>
      </c>
      <c r="F4207" s="28">
        <v>12294.04</v>
      </c>
      <c r="G4207" s="28">
        <v>-12293.04</v>
      </c>
      <c r="H4207" s="32">
        <v>1</v>
      </c>
      <c r="I4207" s="110"/>
      <c r="J4207" s="22"/>
    </row>
    <row r="4208" spans="1:10" s="20" customFormat="1" ht="23.25" customHeight="1">
      <c r="A4208" s="30">
        <v>1202</v>
      </c>
      <c r="B4208" s="31">
        <v>100000662792</v>
      </c>
      <c r="C4208" s="30">
        <v>0</v>
      </c>
      <c r="D4208" s="29" t="s">
        <v>1808</v>
      </c>
      <c r="E4208" s="29" t="s">
        <v>186</v>
      </c>
      <c r="F4208" s="28">
        <v>12294.04</v>
      </c>
      <c r="G4208" s="28">
        <v>-12293.04</v>
      </c>
      <c r="H4208" s="32">
        <v>1</v>
      </c>
      <c r="I4208" s="110"/>
      <c r="J4208" s="22"/>
    </row>
    <row r="4209" spans="1:10" s="20" customFormat="1" ht="23.25" customHeight="1">
      <c r="A4209" s="30">
        <v>1203</v>
      </c>
      <c r="B4209" s="31">
        <v>100000662793</v>
      </c>
      <c r="C4209" s="30">
        <v>0</v>
      </c>
      <c r="D4209" s="29" t="s">
        <v>1808</v>
      </c>
      <c r="E4209" s="29" t="s">
        <v>186</v>
      </c>
      <c r="F4209" s="28">
        <v>12294.04</v>
      </c>
      <c r="G4209" s="28">
        <v>-12293.04</v>
      </c>
      <c r="H4209" s="32">
        <v>1</v>
      </c>
      <c r="I4209" s="110"/>
      <c r="J4209" s="22"/>
    </row>
    <row r="4210" spans="1:10" s="20" customFormat="1" ht="23.25" customHeight="1">
      <c r="A4210" s="30">
        <v>1204</v>
      </c>
      <c r="B4210" s="31">
        <v>100000662794</v>
      </c>
      <c r="C4210" s="30">
        <v>0</v>
      </c>
      <c r="D4210" s="29" t="s">
        <v>1808</v>
      </c>
      <c r="E4210" s="29" t="s">
        <v>186</v>
      </c>
      <c r="F4210" s="28">
        <v>12294.04</v>
      </c>
      <c r="G4210" s="28">
        <v>-12293.04</v>
      </c>
      <c r="H4210" s="32">
        <v>1</v>
      </c>
      <c r="I4210" s="110"/>
      <c r="J4210" s="22"/>
    </row>
    <row r="4211" spans="1:10" s="20" customFormat="1" ht="23.25" customHeight="1">
      <c r="A4211" s="30">
        <v>1205</v>
      </c>
      <c r="B4211" s="31">
        <v>100000662795</v>
      </c>
      <c r="C4211" s="30">
        <v>0</v>
      </c>
      <c r="D4211" s="29" t="s">
        <v>1808</v>
      </c>
      <c r="E4211" s="29" t="s">
        <v>186</v>
      </c>
      <c r="F4211" s="28">
        <v>12294.04</v>
      </c>
      <c r="G4211" s="28">
        <v>-12293.04</v>
      </c>
      <c r="H4211" s="32">
        <v>1</v>
      </c>
      <c r="I4211" s="110"/>
      <c r="J4211" s="22"/>
    </row>
    <row r="4212" spans="1:10" s="20" customFormat="1" ht="23.25" customHeight="1">
      <c r="A4212" s="30">
        <v>1206</v>
      </c>
      <c r="B4212" s="31">
        <v>100000662796</v>
      </c>
      <c r="C4212" s="30">
        <v>0</v>
      </c>
      <c r="D4212" s="29" t="s">
        <v>1808</v>
      </c>
      <c r="E4212" s="29" t="s">
        <v>186</v>
      </c>
      <c r="F4212" s="28">
        <v>12294.04</v>
      </c>
      <c r="G4212" s="28">
        <v>-12293.04</v>
      </c>
      <c r="H4212" s="32">
        <v>1</v>
      </c>
      <c r="I4212" s="110"/>
      <c r="J4212" s="22"/>
    </row>
    <row r="4213" spans="1:10" s="20" customFormat="1" ht="23.25" customHeight="1">
      <c r="A4213" s="30">
        <v>1207</v>
      </c>
      <c r="B4213" s="31">
        <v>100000662797</v>
      </c>
      <c r="C4213" s="30">
        <v>0</v>
      </c>
      <c r="D4213" s="29" t="s">
        <v>1808</v>
      </c>
      <c r="E4213" s="29" t="s">
        <v>186</v>
      </c>
      <c r="F4213" s="28">
        <v>12294.04</v>
      </c>
      <c r="G4213" s="28">
        <v>-12293.04</v>
      </c>
      <c r="H4213" s="32">
        <v>1</v>
      </c>
      <c r="I4213" s="110"/>
      <c r="J4213" s="22"/>
    </row>
    <row r="4214" spans="1:10" s="20" customFormat="1" ht="23.25" customHeight="1">
      <c r="A4214" s="30">
        <v>1208</v>
      </c>
      <c r="B4214" s="31">
        <v>100000662798</v>
      </c>
      <c r="C4214" s="30">
        <v>0</v>
      </c>
      <c r="D4214" s="29" t="s">
        <v>1808</v>
      </c>
      <c r="E4214" s="29" t="s">
        <v>186</v>
      </c>
      <c r="F4214" s="28">
        <v>12294.04</v>
      </c>
      <c r="G4214" s="28">
        <v>-12293.04</v>
      </c>
      <c r="H4214" s="32">
        <v>1</v>
      </c>
      <c r="I4214" s="110"/>
      <c r="J4214" s="22"/>
    </row>
    <row r="4215" spans="1:10" s="20" customFormat="1" ht="23.25" customHeight="1">
      <c r="A4215" s="30">
        <v>1209</v>
      </c>
      <c r="B4215" s="31">
        <v>100000662799</v>
      </c>
      <c r="C4215" s="30">
        <v>0</v>
      </c>
      <c r="D4215" s="29" t="s">
        <v>1808</v>
      </c>
      <c r="E4215" s="29" t="s">
        <v>186</v>
      </c>
      <c r="F4215" s="28">
        <v>12294.04</v>
      </c>
      <c r="G4215" s="28">
        <v>-12293.04</v>
      </c>
      <c r="H4215" s="32">
        <v>1</v>
      </c>
      <c r="I4215" s="110"/>
      <c r="J4215" s="22"/>
    </row>
    <row r="4216" spans="1:10" s="20" customFormat="1" ht="23.25" customHeight="1">
      <c r="A4216" s="30">
        <v>1210</v>
      </c>
      <c r="B4216" s="31">
        <v>100000662800</v>
      </c>
      <c r="C4216" s="30">
        <v>0</v>
      </c>
      <c r="D4216" s="29" t="s">
        <v>1808</v>
      </c>
      <c r="E4216" s="29" t="s">
        <v>186</v>
      </c>
      <c r="F4216" s="28">
        <v>12294.04</v>
      </c>
      <c r="G4216" s="28">
        <v>-12293.04</v>
      </c>
      <c r="H4216" s="32">
        <v>1</v>
      </c>
      <c r="I4216" s="110"/>
      <c r="J4216" s="22"/>
    </row>
    <row r="4217" spans="1:10" s="20" customFormat="1" ht="23.25" customHeight="1">
      <c r="A4217" s="30">
        <v>1211</v>
      </c>
      <c r="B4217" s="31">
        <v>100000662801</v>
      </c>
      <c r="C4217" s="30">
        <v>0</v>
      </c>
      <c r="D4217" s="29" t="s">
        <v>1808</v>
      </c>
      <c r="E4217" s="29" t="s">
        <v>186</v>
      </c>
      <c r="F4217" s="28">
        <v>12294.04</v>
      </c>
      <c r="G4217" s="28">
        <v>-12293.04</v>
      </c>
      <c r="H4217" s="32">
        <v>1</v>
      </c>
      <c r="I4217" s="110"/>
      <c r="J4217" s="22"/>
    </row>
    <row r="4218" spans="1:10" s="20" customFormat="1" ht="23.25" customHeight="1">
      <c r="A4218" s="30">
        <v>1212</v>
      </c>
      <c r="B4218" s="31">
        <v>100000662802</v>
      </c>
      <c r="C4218" s="30">
        <v>0</v>
      </c>
      <c r="D4218" s="29" t="s">
        <v>1808</v>
      </c>
      <c r="E4218" s="29" t="s">
        <v>186</v>
      </c>
      <c r="F4218" s="28">
        <v>12294.04</v>
      </c>
      <c r="G4218" s="28">
        <v>-12293.04</v>
      </c>
      <c r="H4218" s="32">
        <v>1</v>
      </c>
      <c r="I4218" s="110"/>
      <c r="J4218" s="22"/>
    </row>
    <row r="4219" spans="1:10" s="20" customFormat="1" ht="23.25" customHeight="1">
      <c r="A4219" s="30">
        <v>1213</v>
      </c>
      <c r="B4219" s="31">
        <v>100000662803</v>
      </c>
      <c r="C4219" s="30">
        <v>0</v>
      </c>
      <c r="D4219" s="29" t="s">
        <v>1808</v>
      </c>
      <c r="E4219" s="29" t="s">
        <v>186</v>
      </c>
      <c r="F4219" s="28">
        <v>12294.04</v>
      </c>
      <c r="G4219" s="28">
        <v>-12293.04</v>
      </c>
      <c r="H4219" s="32">
        <v>1</v>
      </c>
      <c r="I4219" s="110"/>
      <c r="J4219" s="22"/>
    </row>
    <row r="4220" spans="1:10" s="20" customFormat="1" ht="23.25" customHeight="1">
      <c r="A4220" s="30">
        <v>1214</v>
      </c>
      <c r="B4220" s="31">
        <v>100000662804</v>
      </c>
      <c r="C4220" s="30">
        <v>0</v>
      </c>
      <c r="D4220" s="29" t="s">
        <v>1808</v>
      </c>
      <c r="E4220" s="29" t="s">
        <v>186</v>
      </c>
      <c r="F4220" s="28">
        <v>12294.04</v>
      </c>
      <c r="G4220" s="28">
        <v>-12293.04</v>
      </c>
      <c r="H4220" s="32">
        <v>1</v>
      </c>
      <c r="I4220" s="110"/>
      <c r="J4220" s="22"/>
    </row>
    <row r="4221" spans="1:10" s="20" customFormat="1" ht="23.25" customHeight="1">
      <c r="A4221" s="30">
        <v>1215</v>
      </c>
      <c r="B4221" s="31">
        <v>100000662805</v>
      </c>
      <c r="C4221" s="30">
        <v>0</v>
      </c>
      <c r="D4221" s="29" t="s">
        <v>1808</v>
      </c>
      <c r="E4221" s="29" t="s">
        <v>186</v>
      </c>
      <c r="F4221" s="28">
        <v>12294.04</v>
      </c>
      <c r="G4221" s="28">
        <v>-12293.04</v>
      </c>
      <c r="H4221" s="32">
        <v>1</v>
      </c>
      <c r="I4221" s="110"/>
      <c r="J4221" s="22"/>
    </row>
    <row r="4222" spans="1:10" s="20" customFormat="1" ht="23.25" customHeight="1">
      <c r="A4222" s="30">
        <v>1216</v>
      </c>
      <c r="B4222" s="31">
        <v>100000662806</v>
      </c>
      <c r="C4222" s="30">
        <v>0</v>
      </c>
      <c r="D4222" s="29" t="s">
        <v>1808</v>
      </c>
      <c r="E4222" s="29" t="s">
        <v>186</v>
      </c>
      <c r="F4222" s="28">
        <v>12294.04</v>
      </c>
      <c r="G4222" s="28">
        <v>-12293.04</v>
      </c>
      <c r="H4222" s="32">
        <v>1</v>
      </c>
      <c r="I4222" s="110"/>
      <c r="J4222" s="22"/>
    </row>
    <row r="4223" spans="1:10" s="20" customFormat="1" ht="23.25" customHeight="1">
      <c r="A4223" s="30">
        <v>1217</v>
      </c>
      <c r="B4223" s="31">
        <v>100000662807</v>
      </c>
      <c r="C4223" s="30">
        <v>0</v>
      </c>
      <c r="D4223" s="29" t="s">
        <v>1808</v>
      </c>
      <c r="E4223" s="29" t="s">
        <v>186</v>
      </c>
      <c r="F4223" s="28">
        <v>12294.04</v>
      </c>
      <c r="G4223" s="28">
        <v>-12293.04</v>
      </c>
      <c r="H4223" s="32">
        <v>1</v>
      </c>
      <c r="I4223" s="110"/>
      <c r="J4223" s="22"/>
    </row>
    <row r="4224" spans="1:10" s="20" customFormat="1" ht="23.25" customHeight="1">
      <c r="A4224" s="30">
        <v>1218</v>
      </c>
      <c r="B4224" s="31">
        <v>100000662808</v>
      </c>
      <c r="C4224" s="30">
        <v>0</v>
      </c>
      <c r="D4224" s="29" t="s">
        <v>1808</v>
      </c>
      <c r="E4224" s="29" t="s">
        <v>186</v>
      </c>
      <c r="F4224" s="28">
        <v>12294.04</v>
      </c>
      <c r="G4224" s="28">
        <v>-12293.04</v>
      </c>
      <c r="H4224" s="32">
        <v>1</v>
      </c>
      <c r="I4224" s="110"/>
      <c r="J4224" s="22"/>
    </row>
    <row r="4225" spans="1:10" s="20" customFormat="1" ht="23.25" customHeight="1">
      <c r="A4225" s="30">
        <v>1219</v>
      </c>
      <c r="B4225" s="31">
        <v>100000662809</v>
      </c>
      <c r="C4225" s="30">
        <v>0</v>
      </c>
      <c r="D4225" s="29" t="s">
        <v>1808</v>
      </c>
      <c r="E4225" s="29" t="s">
        <v>186</v>
      </c>
      <c r="F4225" s="28">
        <v>12294.04</v>
      </c>
      <c r="G4225" s="28">
        <v>-12293.04</v>
      </c>
      <c r="H4225" s="32">
        <v>1</v>
      </c>
      <c r="I4225" s="110"/>
      <c r="J4225" s="22"/>
    </row>
    <row r="4226" spans="1:10" s="20" customFormat="1" ht="23.25" customHeight="1">
      <c r="A4226" s="30">
        <v>1220</v>
      </c>
      <c r="B4226" s="31">
        <v>100000662810</v>
      </c>
      <c r="C4226" s="30">
        <v>0</v>
      </c>
      <c r="D4226" s="29" t="s">
        <v>1808</v>
      </c>
      <c r="E4226" s="29" t="s">
        <v>186</v>
      </c>
      <c r="F4226" s="28">
        <v>12294.04</v>
      </c>
      <c r="G4226" s="28">
        <v>-12293.04</v>
      </c>
      <c r="H4226" s="32">
        <v>1</v>
      </c>
      <c r="I4226" s="110"/>
      <c r="J4226" s="22"/>
    </row>
    <row r="4227" spans="1:10" s="20" customFormat="1" ht="23.25" customHeight="1">
      <c r="A4227" s="30">
        <v>1221</v>
      </c>
      <c r="B4227" s="31">
        <v>100000662811</v>
      </c>
      <c r="C4227" s="30">
        <v>0</v>
      </c>
      <c r="D4227" s="29" t="s">
        <v>1808</v>
      </c>
      <c r="E4227" s="29" t="s">
        <v>186</v>
      </c>
      <c r="F4227" s="28">
        <v>12294.04</v>
      </c>
      <c r="G4227" s="28">
        <v>-12293.04</v>
      </c>
      <c r="H4227" s="32">
        <v>1</v>
      </c>
      <c r="I4227" s="110"/>
      <c r="J4227" s="22"/>
    </row>
    <row r="4228" spans="1:10" s="20" customFormat="1" ht="23.25" customHeight="1">
      <c r="A4228" s="30">
        <v>1222</v>
      </c>
      <c r="B4228" s="31">
        <v>100000662812</v>
      </c>
      <c r="C4228" s="30">
        <v>0</v>
      </c>
      <c r="D4228" s="29" t="s">
        <v>1808</v>
      </c>
      <c r="E4228" s="29" t="s">
        <v>186</v>
      </c>
      <c r="F4228" s="28">
        <v>12294.04</v>
      </c>
      <c r="G4228" s="28">
        <v>-12293.04</v>
      </c>
      <c r="H4228" s="32">
        <v>1</v>
      </c>
      <c r="I4228" s="110"/>
      <c r="J4228" s="22"/>
    </row>
    <row r="4229" spans="1:10" s="20" customFormat="1" ht="23.25" customHeight="1">
      <c r="A4229" s="30">
        <v>1223</v>
      </c>
      <c r="B4229" s="31">
        <v>100000662813</v>
      </c>
      <c r="C4229" s="30">
        <v>0</v>
      </c>
      <c r="D4229" s="29" t="s">
        <v>1808</v>
      </c>
      <c r="E4229" s="29" t="s">
        <v>186</v>
      </c>
      <c r="F4229" s="28">
        <v>12294.04</v>
      </c>
      <c r="G4229" s="28">
        <v>-12293.04</v>
      </c>
      <c r="H4229" s="32">
        <v>1</v>
      </c>
      <c r="I4229" s="110"/>
      <c r="J4229" s="22"/>
    </row>
    <row r="4230" spans="1:10" s="20" customFormat="1" ht="23.25" customHeight="1">
      <c r="A4230" s="30">
        <v>1224</v>
      </c>
      <c r="B4230" s="31">
        <v>100000662814</v>
      </c>
      <c r="C4230" s="30">
        <v>0</v>
      </c>
      <c r="D4230" s="29" t="s">
        <v>1808</v>
      </c>
      <c r="E4230" s="29" t="s">
        <v>186</v>
      </c>
      <c r="F4230" s="28">
        <v>12294.04</v>
      </c>
      <c r="G4230" s="28">
        <v>-12293.04</v>
      </c>
      <c r="H4230" s="32">
        <v>1</v>
      </c>
      <c r="I4230" s="110"/>
      <c r="J4230" s="22"/>
    </row>
    <row r="4231" spans="1:10" s="20" customFormat="1" ht="23.25" customHeight="1">
      <c r="A4231" s="30">
        <v>1225</v>
      </c>
      <c r="B4231" s="31">
        <v>100000662815</v>
      </c>
      <c r="C4231" s="30">
        <v>0</v>
      </c>
      <c r="D4231" s="29" t="s">
        <v>1808</v>
      </c>
      <c r="E4231" s="29" t="s">
        <v>186</v>
      </c>
      <c r="F4231" s="28">
        <v>12294.04</v>
      </c>
      <c r="G4231" s="28">
        <v>-12293.04</v>
      </c>
      <c r="H4231" s="32">
        <v>1</v>
      </c>
      <c r="I4231" s="110"/>
      <c r="J4231" s="22"/>
    </row>
    <row r="4232" spans="1:10" s="20" customFormat="1" ht="23.25" customHeight="1">
      <c r="A4232" s="30">
        <v>1226</v>
      </c>
      <c r="B4232" s="31">
        <v>100000662816</v>
      </c>
      <c r="C4232" s="30">
        <v>0</v>
      </c>
      <c r="D4232" s="29" t="s">
        <v>1808</v>
      </c>
      <c r="E4232" s="29" t="s">
        <v>186</v>
      </c>
      <c r="F4232" s="28">
        <v>12294.04</v>
      </c>
      <c r="G4232" s="28">
        <v>-12293.04</v>
      </c>
      <c r="H4232" s="32">
        <v>1</v>
      </c>
      <c r="I4232" s="110"/>
      <c r="J4232" s="22"/>
    </row>
    <row r="4233" spans="1:10" s="20" customFormat="1" ht="23.25" customHeight="1">
      <c r="A4233" s="30">
        <v>1227</v>
      </c>
      <c r="B4233" s="31">
        <v>100000662817</v>
      </c>
      <c r="C4233" s="30">
        <v>0</v>
      </c>
      <c r="D4233" s="29" t="s">
        <v>1808</v>
      </c>
      <c r="E4233" s="29" t="s">
        <v>186</v>
      </c>
      <c r="F4233" s="28">
        <v>12294.04</v>
      </c>
      <c r="G4233" s="28">
        <v>-12293.04</v>
      </c>
      <c r="H4233" s="32">
        <v>1</v>
      </c>
      <c r="I4233" s="110"/>
      <c r="J4233" s="22"/>
    </row>
    <row r="4234" spans="1:10" s="20" customFormat="1" ht="23.25" customHeight="1">
      <c r="A4234" s="30">
        <v>1228</v>
      </c>
      <c r="B4234" s="31">
        <v>100000662818</v>
      </c>
      <c r="C4234" s="30">
        <v>0</v>
      </c>
      <c r="D4234" s="29" t="s">
        <v>1808</v>
      </c>
      <c r="E4234" s="29" t="s">
        <v>186</v>
      </c>
      <c r="F4234" s="28">
        <v>12294.04</v>
      </c>
      <c r="G4234" s="28">
        <v>-12293.04</v>
      </c>
      <c r="H4234" s="32">
        <v>1</v>
      </c>
      <c r="I4234" s="110"/>
      <c r="J4234" s="22"/>
    </row>
    <row r="4235" spans="1:10" s="20" customFormat="1" ht="23.25" customHeight="1">
      <c r="A4235" s="30">
        <v>1229</v>
      </c>
      <c r="B4235" s="31">
        <v>100000662819</v>
      </c>
      <c r="C4235" s="30">
        <v>0</v>
      </c>
      <c r="D4235" s="29" t="s">
        <v>1808</v>
      </c>
      <c r="E4235" s="29" t="s">
        <v>186</v>
      </c>
      <c r="F4235" s="28">
        <v>12294.04</v>
      </c>
      <c r="G4235" s="28">
        <v>-12293.04</v>
      </c>
      <c r="H4235" s="32">
        <v>1</v>
      </c>
      <c r="I4235" s="110"/>
      <c r="J4235" s="22"/>
    </row>
    <row r="4236" spans="1:10" s="20" customFormat="1" ht="23.25" customHeight="1">
      <c r="A4236" s="30">
        <v>1230</v>
      </c>
      <c r="B4236" s="31">
        <v>100000662820</v>
      </c>
      <c r="C4236" s="30">
        <v>0</v>
      </c>
      <c r="D4236" s="29" t="s">
        <v>1808</v>
      </c>
      <c r="E4236" s="29" t="s">
        <v>186</v>
      </c>
      <c r="F4236" s="28">
        <v>12294.04</v>
      </c>
      <c r="G4236" s="28">
        <v>-12293.04</v>
      </c>
      <c r="H4236" s="32">
        <v>1</v>
      </c>
      <c r="I4236" s="110"/>
      <c r="J4236" s="22"/>
    </row>
    <row r="4237" spans="1:10" s="20" customFormat="1" ht="23.25" customHeight="1">
      <c r="A4237" s="30">
        <v>1231</v>
      </c>
      <c r="B4237" s="31">
        <v>100000662821</v>
      </c>
      <c r="C4237" s="30">
        <v>0</v>
      </c>
      <c r="D4237" s="29" t="s">
        <v>1808</v>
      </c>
      <c r="E4237" s="29" t="s">
        <v>186</v>
      </c>
      <c r="F4237" s="28">
        <v>12294.04</v>
      </c>
      <c r="G4237" s="28">
        <v>-12293.04</v>
      </c>
      <c r="H4237" s="32">
        <v>1</v>
      </c>
      <c r="I4237" s="110"/>
      <c r="J4237" s="22"/>
    </row>
    <row r="4238" spans="1:10" s="20" customFormat="1" ht="23.25" customHeight="1">
      <c r="A4238" s="30">
        <v>1232</v>
      </c>
      <c r="B4238" s="31">
        <v>100000662822</v>
      </c>
      <c r="C4238" s="30">
        <v>0</v>
      </c>
      <c r="D4238" s="29" t="s">
        <v>1808</v>
      </c>
      <c r="E4238" s="29" t="s">
        <v>186</v>
      </c>
      <c r="F4238" s="28">
        <v>12294.04</v>
      </c>
      <c r="G4238" s="28">
        <v>-12293.04</v>
      </c>
      <c r="H4238" s="32">
        <v>1</v>
      </c>
      <c r="I4238" s="110"/>
      <c r="J4238" s="22"/>
    </row>
    <row r="4239" spans="1:10" s="20" customFormat="1" ht="23.25" customHeight="1">
      <c r="A4239" s="30">
        <v>1233</v>
      </c>
      <c r="B4239" s="31">
        <v>100000662823</v>
      </c>
      <c r="C4239" s="30">
        <v>0</v>
      </c>
      <c r="D4239" s="29" t="s">
        <v>1808</v>
      </c>
      <c r="E4239" s="29" t="s">
        <v>186</v>
      </c>
      <c r="F4239" s="28">
        <v>12294.04</v>
      </c>
      <c r="G4239" s="28">
        <v>-12293.04</v>
      </c>
      <c r="H4239" s="32">
        <v>1</v>
      </c>
      <c r="I4239" s="110"/>
      <c r="J4239" s="22"/>
    </row>
    <row r="4240" spans="1:10" s="20" customFormat="1" ht="23.25" customHeight="1">
      <c r="A4240" s="30">
        <v>1234</v>
      </c>
      <c r="B4240" s="31">
        <v>100000662824</v>
      </c>
      <c r="C4240" s="30">
        <v>0</v>
      </c>
      <c r="D4240" s="29" t="s">
        <v>1808</v>
      </c>
      <c r="E4240" s="29" t="s">
        <v>186</v>
      </c>
      <c r="F4240" s="28">
        <v>12294.04</v>
      </c>
      <c r="G4240" s="28">
        <v>-12293.04</v>
      </c>
      <c r="H4240" s="32">
        <v>1</v>
      </c>
      <c r="I4240" s="110"/>
      <c r="J4240" s="22"/>
    </row>
    <row r="4241" spans="1:10" s="20" customFormat="1" ht="23.25" customHeight="1">
      <c r="A4241" s="30">
        <v>1235</v>
      </c>
      <c r="B4241" s="31">
        <v>100000662825</v>
      </c>
      <c r="C4241" s="30">
        <v>0</v>
      </c>
      <c r="D4241" s="29" t="s">
        <v>1808</v>
      </c>
      <c r="E4241" s="29" t="s">
        <v>186</v>
      </c>
      <c r="F4241" s="28">
        <v>12294.04</v>
      </c>
      <c r="G4241" s="28">
        <v>-12293.04</v>
      </c>
      <c r="H4241" s="32">
        <v>1</v>
      </c>
      <c r="I4241" s="110"/>
      <c r="J4241" s="22"/>
    </row>
    <row r="4242" spans="1:10" s="20" customFormat="1" ht="23.25" customHeight="1">
      <c r="A4242" s="30">
        <v>1236</v>
      </c>
      <c r="B4242" s="31">
        <v>100000662826</v>
      </c>
      <c r="C4242" s="30">
        <v>0</v>
      </c>
      <c r="D4242" s="29" t="s">
        <v>1808</v>
      </c>
      <c r="E4242" s="29" t="s">
        <v>186</v>
      </c>
      <c r="F4242" s="28">
        <v>12294.04</v>
      </c>
      <c r="G4242" s="28">
        <v>-12293.04</v>
      </c>
      <c r="H4242" s="32">
        <v>1</v>
      </c>
      <c r="I4242" s="110"/>
      <c r="J4242" s="22"/>
    </row>
    <row r="4243" spans="1:10" s="20" customFormat="1" ht="23.25" customHeight="1">
      <c r="A4243" s="30">
        <v>1237</v>
      </c>
      <c r="B4243" s="31">
        <v>100000662827</v>
      </c>
      <c r="C4243" s="30">
        <v>0</v>
      </c>
      <c r="D4243" s="29" t="s">
        <v>1808</v>
      </c>
      <c r="E4243" s="29" t="s">
        <v>186</v>
      </c>
      <c r="F4243" s="28">
        <v>12294.04</v>
      </c>
      <c r="G4243" s="28">
        <v>-12293.04</v>
      </c>
      <c r="H4243" s="32">
        <v>1</v>
      </c>
      <c r="I4243" s="110"/>
      <c r="J4243" s="22"/>
    </row>
    <row r="4244" spans="1:10" s="20" customFormat="1" ht="23.25" customHeight="1">
      <c r="A4244" s="30">
        <v>1238</v>
      </c>
      <c r="B4244" s="31">
        <v>100000662828</v>
      </c>
      <c r="C4244" s="30">
        <v>0</v>
      </c>
      <c r="D4244" s="29" t="s">
        <v>1808</v>
      </c>
      <c r="E4244" s="29" t="s">
        <v>186</v>
      </c>
      <c r="F4244" s="28">
        <v>12294.04</v>
      </c>
      <c r="G4244" s="28">
        <v>-12293.04</v>
      </c>
      <c r="H4244" s="32">
        <v>1</v>
      </c>
      <c r="I4244" s="110"/>
      <c r="J4244" s="22"/>
    </row>
    <row r="4245" spans="1:10" s="20" customFormat="1" ht="23.25" customHeight="1">
      <c r="A4245" s="30">
        <v>1239</v>
      </c>
      <c r="B4245" s="31">
        <v>100000662829</v>
      </c>
      <c r="C4245" s="30">
        <v>0</v>
      </c>
      <c r="D4245" s="29" t="s">
        <v>1808</v>
      </c>
      <c r="E4245" s="29" t="s">
        <v>186</v>
      </c>
      <c r="F4245" s="28">
        <v>12294.04</v>
      </c>
      <c r="G4245" s="28">
        <v>-12293.04</v>
      </c>
      <c r="H4245" s="32">
        <v>1</v>
      </c>
      <c r="I4245" s="110"/>
      <c r="J4245" s="22"/>
    </row>
    <row r="4246" spans="1:10" s="20" customFormat="1" ht="23.25" customHeight="1">
      <c r="A4246" s="30">
        <v>1240</v>
      </c>
      <c r="B4246" s="31">
        <v>100000662830</v>
      </c>
      <c r="C4246" s="30">
        <v>0</v>
      </c>
      <c r="D4246" s="29" t="s">
        <v>1808</v>
      </c>
      <c r="E4246" s="29" t="s">
        <v>186</v>
      </c>
      <c r="F4246" s="28">
        <v>12294.04</v>
      </c>
      <c r="G4246" s="28">
        <v>-12293.04</v>
      </c>
      <c r="H4246" s="32">
        <v>1</v>
      </c>
      <c r="I4246" s="110"/>
      <c r="J4246" s="22"/>
    </row>
    <row r="4247" spans="1:10" s="20" customFormat="1" ht="23.25" customHeight="1">
      <c r="A4247" s="30">
        <v>1241</v>
      </c>
      <c r="B4247" s="31">
        <v>100000662831</v>
      </c>
      <c r="C4247" s="30">
        <v>0</v>
      </c>
      <c r="D4247" s="29" t="s">
        <v>1808</v>
      </c>
      <c r="E4247" s="29" t="s">
        <v>186</v>
      </c>
      <c r="F4247" s="28">
        <v>12294.04</v>
      </c>
      <c r="G4247" s="28">
        <v>-12293.04</v>
      </c>
      <c r="H4247" s="32">
        <v>1</v>
      </c>
      <c r="I4247" s="110"/>
      <c r="J4247" s="22"/>
    </row>
    <row r="4248" spans="1:10" s="20" customFormat="1" ht="23.25" customHeight="1">
      <c r="A4248" s="30">
        <v>1242</v>
      </c>
      <c r="B4248" s="31">
        <v>100000662832</v>
      </c>
      <c r="C4248" s="30">
        <v>0</v>
      </c>
      <c r="D4248" s="29" t="s">
        <v>1808</v>
      </c>
      <c r="E4248" s="29" t="s">
        <v>186</v>
      </c>
      <c r="F4248" s="28">
        <v>12294.04</v>
      </c>
      <c r="G4248" s="28">
        <v>-12293.04</v>
      </c>
      <c r="H4248" s="32">
        <v>1</v>
      </c>
      <c r="I4248" s="110"/>
      <c r="J4248" s="22"/>
    </row>
    <row r="4249" spans="1:10" s="20" customFormat="1" ht="23.25" customHeight="1">
      <c r="A4249" s="30">
        <v>1243</v>
      </c>
      <c r="B4249" s="31">
        <v>100000662833</v>
      </c>
      <c r="C4249" s="30">
        <v>0</v>
      </c>
      <c r="D4249" s="29" t="s">
        <v>1808</v>
      </c>
      <c r="E4249" s="29" t="s">
        <v>186</v>
      </c>
      <c r="F4249" s="28">
        <v>12294.04</v>
      </c>
      <c r="G4249" s="28">
        <v>-12293.04</v>
      </c>
      <c r="H4249" s="32">
        <v>1</v>
      </c>
      <c r="I4249" s="110"/>
      <c r="J4249" s="22"/>
    </row>
    <row r="4250" spans="1:10" s="20" customFormat="1" ht="23.25" customHeight="1">
      <c r="A4250" s="30">
        <v>1244</v>
      </c>
      <c r="B4250" s="31">
        <v>100000662834</v>
      </c>
      <c r="C4250" s="30">
        <v>0</v>
      </c>
      <c r="D4250" s="29" t="s">
        <v>1808</v>
      </c>
      <c r="E4250" s="29" t="s">
        <v>186</v>
      </c>
      <c r="F4250" s="28">
        <v>12294.04</v>
      </c>
      <c r="G4250" s="28">
        <v>-12293.04</v>
      </c>
      <c r="H4250" s="32">
        <v>1</v>
      </c>
      <c r="I4250" s="110"/>
      <c r="J4250" s="22"/>
    </row>
    <row r="4251" spans="1:10" s="20" customFormat="1" ht="23.25" customHeight="1">
      <c r="A4251" s="30">
        <v>1245</v>
      </c>
      <c r="B4251" s="31">
        <v>100000662835</v>
      </c>
      <c r="C4251" s="30">
        <v>0</v>
      </c>
      <c r="D4251" s="29" t="s">
        <v>1808</v>
      </c>
      <c r="E4251" s="29" t="s">
        <v>186</v>
      </c>
      <c r="F4251" s="28">
        <v>12294.04</v>
      </c>
      <c r="G4251" s="28">
        <v>-12293.04</v>
      </c>
      <c r="H4251" s="32">
        <v>1</v>
      </c>
      <c r="I4251" s="110"/>
      <c r="J4251" s="22"/>
    </row>
    <row r="4252" spans="1:10" s="20" customFormat="1" ht="23.25" customHeight="1">
      <c r="A4252" s="30">
        <v>1246</v>
      </c>
      <c r="B4252" s="31">
        <v>100000662836</v>
      </c>
      <c r="C4252" s="30">
        <v>0</v>
      </c>
      <c r="D4252" s="29" t="s">
        <v>1808</v>
      </c>
      <c r="E4252" s="29" t="s">
        <v>186</v>
      </c>
      <c r="F4252" s="28">
        <v>12294.04</v>
      </c>
      <c r="G4252" s="28">
        <v>-12293.04</v>
      </c>
      <c r="H4252" s="32">
        <v>1</v>
      </c>
      <c r="I4252" s="110"/>
      <c r="J4252" s="22"/>
    </row>
    <row r="4253" spans="1:10" s="20" customFormat="1" ht="23.25" customHeight="1">
      <c r="A4253" s="30">
        <v>1247</v>
      </c>
      <c r="B4253" s="31">
        <v>100000662837</v>
      </c>
      <c r="C4253" s="30">
        <v>0</v>
      </c>
      <c r="D4253" s="29" t="s">
        <v>1808</v>
      </c>
      <c r="E4253" s="29" t="s">
        <v>186</v>
      </c>
      <c r="F4253" s="28">
        <v>12294.04</v>
      </c>
      <c r="G4253" s="28">
        <v>-12293.04</v>
      </c>
      <c r="H4253" s="32">
        <v>1</v>
      </c>
      <c r="I4253" s="110"/>
      <c r="J4253" s="22"/>
    </row>
    <row r="4254" spans="1:10" s="20" customFormat="1" ht="23.25" customHeight="1">
      <c r="A4254" s="30">
        <v>1248</v>
      </c>
      <c r="B4254" s="31">
        <v>100000662838</v>
      </c>
      <c r="C4254" s="30">
        <v>0</v>
      </c>
      <c r="D4254" s="29" t="s">
        <v>1808</v>
      </c>
      <c r="E4254" s="29" t="s">
        <v>186</v>
      </c>
      <c r="F4254" s="28">
        <v>12294.04</v>
      </c>
      <c r="G4254" s="28">
        <v>-12293.04</v>
      </c>
      <c r="H4254" s="32">
        <v>1</v>
      </c>
      <c r="I4254" s="110"/>
      <c r="J4254" s="22"/>
    </row>
    <row r="4255" spans="1:10" s="20" customFormat="1" ht="23.25" customHeight="1">
      <c r="A4255" s="30">
        <v>1249</v>
      </c>
      <c r="B4255" s="31">
        <v>100000662839</v>
      </c>
      <c r="C4255" s="30">
        <v>0</v>
      </c>
      <c r="D4255" s="29" t="s">
        <v>1808</v>
      </c>
      <c r="E4255" s="29" t="s">
        <v>186</v>
      </c>
      <c r="F4255" s="28">
        <v>12294.04</v>
      </c>
      <c r="G4255" s="28">
        <v>-12293.04</v>
      </c>
      <c r="H4255" s="32">
        <v>1</v>
      </c>
      <c r="I4255" s="110"/>
      <c r="J4255" s="22"/>
    </row>
    <row r="4256" spans="1:10" s="20" customFormat="1" ht="23.25" customHeight="1">
      <c r="A4256" s="30">
        <v>1250</v>
      </c>
      <c r="B4256" s="31">
        <v>100000662840</v>
      </c>
      <c r="C4256" s="30">
        <v>0</v>
      </c>
      <c r="D4256" s="29" t="s">
        <v>1808</v>
      </c>
      <c r="E4256" s="29" t="s">
        <v>186</v>
      </c>
      <c r="F4256" s="28">
        <v>12294.04</v>
      </c>
      <c r="G4256" s="28">
        <v>-12293.04</v>
      </c>
      <c r="H4256" s="32">
        <v>1</v>
      </c>
      <c r="I4256" s="110"/>
      <c r="J4256" s="22"/>
    </row>
    <row r="4257" spans="1:10" s="20" customFormat="1" ht="23.25" customHeight="1">
      <c r="A4257" s="30">
        <v>1251</v>
      </c>
      <c r="B4257" s="31">
        <v>100000662841</v>
      </c>
      <c r="C4257" s="30">
        <v>0</v>
      </c>
      <c r="D4257" s="29" t="s">
        <v>1808</v>
      </c>
      <c r="E4257" s="29" t="s">
        <v>186</v>
      </c>
      <c r="F4257" s="28">
        <v>12294.04</v>
      </c>
      <c r="G4257" s="28">
        <v>-12293.04</v>
      </c>
      <c r="H4257" s="32">
        <v>1</v>
      </c>
      <c r="I4257" s="110"/>
      <c r="J4257" s="22"/>
    </row>
    <row r="4258" spans="1:10" s="20" customFormat="1" ht="23.25" customHeight="1">
      <c r="A4258" s="30">
        <v>1252</v>
      </c>
      <c r="B4258" s="31">
        <v>100000662842</v>
      </c>
      <c r="C4258" s="30">
        <v>0</v>
      </c>
      <c r="D4258" s="29" t="s">
        <v>1808</v>
      </c>
      <c r="E4258" s="29" t="s">
        <v>186</v>
      </c>
      <c r="F4258" s="28">
        <v>12294.04</v>
      </c>
      <c r="G4258" s="28">
        <v>-12293.04</v>
      </c>
      <c r="H4258" s="32">
        <v>1</v>
      </c>
      <c r="I4258" s="110"/>
      <c r="J4258" s="22"/>
    </row>
    <row r="4259" spans="1:10" s="20" customFormat="1" ht="23.25" customHeight="1">
      <c r="A4259" s="30">
        <v>1253</v>
      </c>
      <c r="B4259" s="31">
        <v>100000662843</v>
      </c>
      <c r="C4259" s="30">
        <v>0</v>
      </c>
      <c r="D4259" s="29" t="s">
        <v>1808</v>
      </c>
      <c r="E4259" s="29" t="s">
        <v>186</v>
      </c>
      <c r="F4259" s="28">
        <v>12294.04</v>
      </c>
      <c r="G4259" s="28">
        <v>-12293.04</v>
      </c>
      <c r="H4259" s="32">
        <v>1</v>
      </c>
      <c r="I4259" s="110"/>
      <c r="J4259" s="22"/>
    </row>
    <row r="4260" spans="1:10" s="20" customFormat="1" ht="23.25" customHeight="1">
      <c r="A4260" s="30">
        <v>1254</v>
      </c>
      <c r="B4260" s="31">
        <v>100000662844</v>
      </c>
      <c r="C4260" s="30">
        <v>0</v>
      </c>
      <c r="D4260" s="29" t="s">
        <v>1808</v>
      </c>
      <c r="E4260" s="29" t="s">
        <v>186</v>
      </c>
      <c r="F4260" s="28">
        <v>12294.04</v>
      </c>
      <c r="G4260" s="28">
        <v>-12293.04</v>
      </c>
      <c r="H4260" s="32">
        <v>1</v>
      </c>
      <c r="I4260" s="110"/>
      <c r="J4260" s="22"/>
    </row>
    <row r="4261" spans="1:10" s="20" customFormat="1" ht="23.25" customHeight="1">
      <c r="A4261" s="30">
        <v>1255</v>
      </c>
      <c r="B4261" s="31">
        <v>100000662845</v>
      </c>
      <c r="C4261" s="30">
        <v>0</v>
      </c>
      <c r="D4261" s="29" t="s">
        <v>1808</v>
      </c>
      <c r="E4261" s="29" t="s">
        <v>186</v>
      </c>
      <c r="F4261" s="28">
        <v>12294.04</v>
      </c>
      <c r="G4261" s="28">
        <v>-12293.04</v>
      </c>
      <c r="H4261" s="32">
        <v>1</v>
      </c>
      <c r="I4261" s="110"/>
      <c r="J4261" s="22"/>
    </row>
    <row r="4262" spans="1:10" s="20" customFormat="1" ht="23.25" customHeight="1">
      <c r="A4262" s="30">
        <v>1256</v>
      </c>
      <c r="B4262" s="31">
        <v>100000662846</v>
      </c>
      <c r="C4262" s="30">
        <v>0</v>
      </c>
      <c r="D4262" s="29" t="s">
        <v>1808</v>
      </c>
      <c r="E4262" s="29" t="s">
        <v>186</v>
      </c>
      <c r="F4262" s="28">
        <v>12294.04</v>
      </c>
      <c r="G4262" s="28">
        <v>-12293.04</v>
      </c>
      <c r="H4262" s="32">
        <v>1</v>
      </c>
      <c r="I4262" s="110"/>
      <c r="J4262" s="22"/>
    </row>
    <row r="4263" spans="1:10" s="20" customFormat="1" ht="23.25" customHeight="1">
      <c r="A4263" s="30">
        <v>1257</v>
      </c>
      <c r="B4263" s="31">
        <v>100000662847</v>
      </c>
      <c r="C4263" s="30">
        <v>0</v>
      </c>
      <c r="D4263" s="29" t="s">
        <v>1808</v>
      </c>
      <c r="E4263" s="29" t="s">
        <v>186</v>
      </c>
      <c r="F4263" s="28">
        <v>12294.04</v>
      </c>
      <c r="G4263" s="28">
        <v>-12293.04</v>
      </c>
      <c r="H4263" s="32">
        <v>1</v>
      </c>
      <c r="I4263" s="110"/>
      <c r="J4263" s="22"/>
    </row>
    <row r="4264" spans="1:10" s="20" customFormat="1" ht="23.25" customHeight="1">
      <c r="A4264" s="30">
        <v>1258</v>
      </c>
      <c r="B4264" s="31">
        <v>100000662848</v>
      </c>
      <c r="C4264" s="30">
        <v>0</v>
      </c>
      <c r="D4264" s="29" t="s">
        <v>1808</v>
      </c>
      <c r="E4264" s="29" t="s">
        <v>186</v>
      </c>
      <c r="F4264" s="28">
        <v>12294.04</v>
      </c>
      <c r="G4264" s="28">
        <v>-12293.04</v>
      </c>
      <c r="H4264" s="32">
        <v>1</v>
      </c>
      <c r="I4264" s="110"/>
      <c r="J4264" s="22"/>
    </row>
    <row r="4265" spans="1:10" s="20" customFormat="1" ht="23.25" customHeight="1">
      <c r="A4265" s="30">
        <v>1259</v>
      </c>
      <c r="B4265" s="31">
        <v>100000662849</v>
      </c>
      <c r="C4265" s="30">
        <v>0</v>
      </c>
      <c r="D4265" s="29" t="s">
        <v>1808</v>
      </c>
      <c r="E4265" s="29" t="s">
        <v>186</v>
      </c>
      <c r="F4265" s="28">
        <v>12294.04</v>
      </c>
      <c r="G4265" s="28">
        <v>-12293.04</v>
      </c>
      <c r="H4265" s="32">
        <v>1</v>
      </c>
      <c r="I4265" s="110"/>
      <c r="J4265" s="22"/>
    </row>
    <row r="4266" spans="1:10" s="20" customFormat="1" ht="23.25" customHeight="1">
      <c r="A4266" s="30">
        <v>1260</v>
      </c>
      <c r="B4266" s="31">
        <v>100000662850</v>
      </c>
      <c r="C4266" s="30">
        <v>0</v>
      </c>
      <c r="D4266" s="29" t="s">
        <v>1808</v>
      </c>
      <c r="E4266" s="29" t="s">
        <v>186</v>
      </c>
      <c r="F4266" s="28">
        <v>12294.04</v>
      </c>
      <c r="G4266" s="28">
        <v>-12293.04</v>
      </c>
      <c r="H4266" s="32">
        <v>1</v>
      </c>
      <c r="I4266" s="110"/>
      <c r="J4266" s="22"/>
    </row>
    <row r="4267" spans="1:10" s="20" customFormat="1" ht="23.25" customHeight="1">
      <c r="A4267" s="30">
        <v>1261</v>
      </c>
      <c r="B4267" s="31">
        <v>100000662851</v>
      </c>
      <c r="C4267" s="30">
        <v>0</v>
      </c>
      <c r="D4267" s="29" t="s">
        <v>1808</v>
      </c>
      <c r="E4267" s="29" t="s">
        <v>186</v>
      </c>
      <c r="F4267" s="28">
        <v>12294.04</v>
      </c>
      <c r="G4267" s="28">
        <v>-12293.04</v>
      </c>
      <c r="H4267" s="32">
        <v>1</v>
      </c>
      <c r="I4267" s="110"/>
      <c r="J4267" s="22"/>
    </row>
    <row r="4268" spans="1:10" s="20" customFormat="1" ht="23.25" customHeight="1">
      <c r="A4268" s="30">
        <v>1262</v>
      </c>
      <c r="B4268" s="31">
        <v>100000662852</v>
      </c>
      <c r="C4268" s="30">
        <v>0</v>
      </c>
      <c r="D4268" s="29" t="s">
        <v>1808</v>
      </c>
      <c r="E4268" s="29" t="s">
        <v>186</v>
      </c>
      <c r="F4268" s="28">
        <v>12294.04</v>
      </c>
      <c r="G4268" s="28">
        <v>-12293.04</v>
      </c>
      <c r="H4268" s="32">
        <v>1</v>
      </c>
      <c r="I4268" s="110"/>
      <c r="J4268" s="22"/>
    </row>
    <row r="4269" spans="1:10" s="20" customFormat="1" ht="23.25" customHeight="1">
      <c r="A4269" s="30">
        <v>1263</v>
      </c>
      <c r="B4269" s="31">
        <v>100000662853</v>
      </c>
      <c r="C4269" s="30">
        <v>0</v>
      </c>
      <c r="D4269" s="29" t="s">
        <v>1808</v>
      </c>
      <c r="E4269" s="29" t="s">
        <v>186</v>
      </c>
      <c r="F4269" s="28">
        <v>12294.04</v>
      </c>
      <c r="G4269" s="28">
        <v>-12293.04</v>
      </c>
      <c r="H4269" s="32">
        <v>1</v>
      </c>
      <c r="I4269" s="110"/>
      <c r="J4269" s="22"/>
    </row>
    <row r="4270" spans="1:10" s="20" customFormat="1" ht="23.25" customHeight="1">
      <c r="A4270" s="30">
        <v>1264</v>
      </c>
      <c r="B4270" s="31">
        <v>100000662854</v>
      </c>
      <c r="C4270" s="30">
        <v>0</v>
      </c>
      <c r="D4270" s="29" t="s">
        <v>1808</v>
      </c>
      <c r="E4270" s="29" t="s">
        <v>186</v>
      </c>
      <c r="F4270" s="28">
        <v>12294.04</v>
      </c>
      <c r="G4270" s="28">
        <v>-12293.04</v>
      </c>
      <c r="H4270" s="32">
        <v>1</v>
      </c>
      <c r="I4270" s="110"/>
      <c r="J4270" s="22"/>
    </row>
    <row r="4271" spans="1:10" s="20" customFormat="1" ht="23.25" customHeight="1">
      <c r="A4271" s="30">
        <v>1265</v>
      </c>
      <c r="B4271" s="31">
        <v>100000662855</v>
      </c>
      <c r="C4271" s="30">
        <v>0</v>
      </c>
      <c r="D4271" s="29" t="s">
        <v>1808</v>
      </c>
      <c r="E4271" s="29" t="s">
        <v>186</v>
      </c>
      <c r="F4271" s="28">
        <v>12294.04</v>
      </c>
      <c r="G4271" s="28">
        <v>-12293.04</v>
      </c>
      <c r="H4271" s="32">
        <v>1</v>
      </c>
      <c r="I4271" s="110"/>
      <c r="J4271" s="22"/>
    </row>
    <row r="4272" spans="1:10" s="20" customFormat="1" ht="23.25" customHeight="1">
      <c r="A4272" s="30">
        <v>1266</v>
      </c>
      <c r="B4272" s="31">
        <v>100000662856</v>
      </c>
      <c r="C4272" s="30">
        <v>0</v>
      </c>
      <c r="D4272" s="29" t="s">
        <v>1808</v>
      </c>
      <c r="E4272" s="29" t="s">
        <v>186</v>
      </c>
      <c r="F4272" s="28">
        <v>12294.04</v>
      </c>
      <c r="G4272" s="28">
        <v>-12293.04</v>
      </c>
      <c r="H4272" s="32">
        <v>1</v>
      </c>
      <c r="I4272" s="110"/>
      <c r="J4272" s="22"/>
    </row>
    <row r="4273" spans="1:10" s="20" customFormat="1" ht="23.25" customHeight="1">
      <c r="A4273" s="30">
        <v>1267</v>
      </c>
      <c r="B4273" s="31">
        <v>100000662857</v>
      </c>
      <c r="C4273" s="30">
        <v>0</v>
      </c>
      <c r="D4273" s="29" t="s">
        <v>1808</v>
      </c>
      <c r="E4273" s="29" t="s">
        <v>186</v>
      </c>
      <c r="F4273" s="28">
        <v>12294.04</v>
      </c>
      <c r="G4273" s="28">
        <v>-12293.04</v>
      </c>
      <c r="H4273" s="32">
        <v>1</v>
      </c>
      <c r="I4273" s="110"/>
      <c r="J4273" s="22"/>
    </row>
    <row r="4274" spans="1:10" s="20" customFormat="1" ht="23.25" customHeight="1">
      <c r="A4274" s="30">
        <v>1268</v>
      </c>
      <c r="B4274" s="31">
        <v>100000662858</v>
      </c>
      <c r="C4274" s="30">
        <v>0</v>
      </c>
      <c r="D4274" s="29" t="s">
        <v>1808</v>
      </c>
      <c r="E4274" s="29" t="s">
        <v>186</v>
      </c>
      <c r="F4274" s="28">
        <v>12294.04</v>
      </c>
      <c r="G4274" s="28">
        <v>-12293.04</v>
      </c>
      <c r="H4274" s="32">
        <v>1</v>
      </c>
      <c r="I4274" s="110"/>
      <c r="J4274" s="22"/>
    </row>
    <row r="4275" spans="1:10" s="20" customFormat="1" ht="23.25" customHeight="1">
      <c r="A4275" s="30">
        <v>1269</v>
      </c>
      <c r="B4275" s="31">
        <v>100000662859</v>
      </c>
      <c r="C4275" s="30">
        <v>0</v>
      </c>
      <c r="D4275" s="29" t="s">
        <v>1808</v>
      </c>
      <c r="E4275" s="29" t="s">
        <v>186</v>
      </c>
      <c r="F4275" s="28">
        <v>12294.04</v>
      </c>
      <c r="G4275" s="28">
        <v>-12293.04</v>
      </c>
      <c r="H4275" s="32">
        <v>1</v>
      </c>
      <c r="I4275" s="110"/>
      <c r="J4275" s="22"/>
    </row>
    <row r="4276" spans="1:10" s="20" customFormat="1" ht="23.25" customHeight="1">
      <c r="A4276" s="30">
        <v>1270</v>
      </c>
      <c r="B4276" s="31">
        <v>100000662860</v>
      </c>
      <c r="C4276" s="30">
        <v>0</v>
      </c>
      <c r="D4276" s="29" t="s">
        <v>1808</v>
      </c>
      <c r="E4276" s="29" t="s">
        <v>186</v>
      </c>
      <c r="F4276" s="28">
        <v>12294.04</v>
      </c>
      <c r="G4276" s="28">
        <v>-12293.04</v>
      </c>
      <c r="H4276" s="32">
        <v>1</v>
      </c>
      <c r="I4276" s="110"/>
      <c r="J4276" s="22"/>
    </row>
    <row r="4277" spans="1:10" s="20" customFormat="1" ht="23.25" customHeight="1">
      <c r="A4277" s="30">
        <v>1271</v>
      </c>
      <c r="B4277" s="31">
        <v>100000662861</v>
      </c>
      <c r="C4277" s="30">
        <v>0</v>
      </c>
      <c r="D4277" s="29" t="s">
        <v>1808</v>
      </c>
      <c r="E4277" s="29" t="s">
        <v>186</v>
      </c>
      <c r="F4277" s="28">
        <v>12294.04</v>
      </c>
      <c r="G4277" s="28">
        <v>-12293.04</v>
      </c>
      <c r="H4277" s="32">
        <v>1</v>
      </c>
      <c r="I4277" s="110"/>
      <c r="J4277" s="22"/>
    </row>
    <row r="4278" spans="1:10" s="20" customFormat="1" ht="23.25" customHeight="1">
      <c r="A4278" s="30">
        <v>1272</v>
      </c>
      <c r="B4278" s="31">
        <v>100000662862</v>
      </c>
      <c r="C4278" s="30">
        <v>0</v>
      </c>
      <c r="D4278" s="29" t="s">
        <v>1808</v>
      </c>
      <c r="E4278" s="29" t="s">
        <v>186</v>
      </c>
      <c r="F4278" s="28">
        <v>12294.04</v>
      </c>
      <c r="G4278" s="28">
        <v>-12293.04</v>
      </c>
      <c r="H4278" s="32">
        <v>1</v>
      </c>
      <c r="I4278" s="110"/>
      <c r="J4278" s="22"/>
    </row>
    <row r="4279" spans="1:10" s="20" customFormat="1" ht="23.25" customHeight="1">
      <c r="A4279" s="30">
        <v>1273</v>
      </c>
      <c r="B4279" s="31">
        <v>100000662863</v>
      </c>
      <c r="C4279" s="30">
        <v>0</v>
      </c>
      <c r="D4279" s="29" t="s">
        <v>1808</v>
      </c>
      <c r="E4279" s="29" t="s">
        <v>186</v>
      </c>
      <c r="F4279" s="28">
        <v>12294.04</v>
      </c>
      <c r="G4279" s="28">
        <v>-12293.04</v>
      </c>
      <c r="H4279" s="32">
        <v>1</v>
      </c>
      <c r="I4279" s="110"/>
      <c r="J4279" s="22"/>
    </row>
    <row r="4280" spans="1:10" s="20" customFormat="1" ht="23.25" customHeight="1">
      <c r="A4280" s="30">
        <v>1274</v>
      </c>
      <c r="B4280" s="31">
        <v>100000662864</v>
      </c>
      <c r="C4280" s="30">
        <v>0</v>
      </c>
      <c r="D4280" s="29" t="s">
        <v>1808</v>
      </c>
      <c r="E4280" s="29" t="s">
        <v>186</v>
      </c>
      <c r="F4280" s="28">
        <v>12294.04</v>
      </c>
      <c r="G4280" s="28">
        <v>-12293.04</v>
      </c>
      <c r="H4280" s="32">
        <v>1</v>
      </c>
      <c r="I4280" s="110"/>
      <c r="J4280" s="22"/>
    </row>
    <row r="4281" spans="1:10" s="20" customFormat="1" ht="23.25" customHeight="1">
      <c r="A4281" s="30">
        <v>1275</v>
      </c>
      <c r="B4281" s="31">
        <v>100000662865</v>
      </c>
      <c r="C4281" s="30">
        <v>0</v>
      </c>
      <c r="D4281" s="29" t="s">
        <v>1808</v>
      </c>
      <c r="E4281" s="29" t="s">
        <v>186</v>
      </c>
      <c r="F4281" s="28">
        <v>12294.04</v>
      </c>
      <c r="G4281" s="28">
        <v>-12293.04</v>
      </c>
      <c r="H4281" s="32">
        <v>1</v>
      </c>
      <c r="I4281" s="110"/>
      <c r="J4281" s="22"/>
    </row>
    <row r="4282" spans="1:10" s="20" customFormat="1" ht="23.25" customHeight="1">
      <c r="A4282" s="30">
        <v>1276</v>
      </c>
      <c r="B4282" s="31">
        <v>100000662866</v>
      </c>
      <c r="C4282" s="30">
        <v>0</v>
      </c>
      <c r="D4282" s="29" t="s">
        <v>1808</v>
      </c>
      <c r="E4282" s="29" t="s">
        <v>186</v>
      </c>
      <c r="F4282" s="28">
        <v>12294.04</v>
      </c>
      <c r="G4282" s="28">
        <v>-12293.04</v>
      </c>
      <c r="H4282" s="32">
        <v>1</v>
      </c>
      <c r="I4282" s="110"/>
      <c r="J4282" s="22"/>
    </row>
    <row r="4283" spans="1:10" s="20" customFormat="1" ht="23.25" customHeight="1">
      <c r="A4283" s="30">
        <v>1277</v>
      </c>
      <c r="B4283" s="31">
        <v>100000662867</v>
      </c>
      <c r="C4283" s="30">
        <v>0</v>
      </c>
      <c r="D4283" s="29" t="s">
        <v>1808</v>
      </c>
      <c r="E4283" s="29" t="s">
        <v>186</v>
      </c>
      <c r="F4283" s="28">
        <v>12294.04</v>
      </c>
      <c r="G4283" s="28">
        <v>-12293.04</v>
      </c>
      <c r="H4283" s="32">
        <v>1</v>
      </c>
      <c r="I4283" s="110"/>
      <c r="J4283" s="22"/>
    </row>
    <row r="4284" spans="1:10" s="20" customFormat="1" ht="23.25" customHeight="1">
      <c r="A4284" s="30">
        <v>1278</v>
      </c>
      <c r="B4284" s="31">
        <v>100000662868</v>
      </c>
      <c r="C4284" s="30">
        <v>0</v>
      </c>
      <c r="D4284" s="29" t="s">
        <v>1808</v>
      </c>
      <c r="E4284" s="29" t="s">
        <v>186</v>
      </c>
      <c r="F4284" s="28">
        <v>12294.04</v>
      </c>
      <c r="G4284" s="28">
        <v>-12293.04</v>
      </c>
      <c r="H4284" s="32">
        <v>1</v>
      </c>
      <c r="I4284" s="110"/>
      <c r="J4284" s="22"/>
    </row>
    <row r="4285" spans="1:10" s="20" customFormat="1" ht="23.25" customHeight="1">
      <c r="A4285" s="30">
        <v>1279</v>
      </c>
      <c r="B4285" s="31">
        <v>100000662869</v>
      </c>
      <c r="C4285" s="30">
        <v>0</v>
      </c>
      <c r="D4285" s="29" t="s">
        <v>1808</v>
      </c>
      <c r="E4285" s="29" t="s">
        <v>186</v>
      </c>
      <c r="F4285" s="28">
        <v>12294.04</v>
      </c>
      <c r="G4285" s="28">
        <v>-12293.04</v>
      </c>
      <c r="H4285" s="32">
        <v>1</v>
      </c>
      <c r="I4285" s="110"/>
      <c r="J4285" s="22"/>
    </row>
    <row r="4286" spans="1:10" s="20" customFormat="1" ht="23.25" customHeight="1">
      <c r="A4286" s="30">
        <v>1280</v>
      </c>
      <c r="B4286" s="31">
        <v>100000662870</v>
      </c>
      <c r="C4286" s="30">
        <v>0</v>
      </c>
      <c r="D4286" s="29" t="s">
        <v>1808</v>
      </c>
      <c r="E4286" s="29" t="s">
        <v>186</v>
      </c>
      <c r="F4286" s="28">
        <v>12294.04</v>
      </c>
      <c r="G4286" s="28">
        <v>-12293.04</v>
      </c>
      <c r="H4286" s="32">
        <v>1</v>
      </c>
      <c r="I4286" s="110"/>
      <c r="J4286" s="22"/>
    </row>
    <row r="4287" spans="1:10" s="20" customFormat="1" ht="23.25" customHeight="1">
      <c r="A4287" s="30">
        <v>1281</v>
      </c>
      <c r="B4287" s="31">
        <v>100000662871</v>
      </c>
      <c r="C4287" s="30">
        <v>0</v>
      </c>
      <c r="D4287" s="29" t="s">
        <v>1808</v>
      </c>
      <c r="E4287" s="29" t="s">
        <v>186</v>
      </c>
      <c r="F4287" s="28">
        <v>12294.04</v>
      </c>
      <c r="G4287" s="28">
        <v>-12293.04</v>
      </c>
      <c r="H4287" s="32">
        <v>1</v>
      </c>
      <c r="I4287" s="110"/>
      <c r="J4287" s="22"/>
    </row>
    <row r="4288" spans="1:10" s="20" customFormat="1" ht="23.25" customHeight="1">
      <c r="A4288" s="30">
        <v>1282</v>
      </c>
      <c r="B4288" s="31">
        <v>100000662872</v>
      </c>
      <c r="C4288" s="30">
        <v>0</v>
      </c>
      <c r="D4288" s="29" t="s">
        <v>1808</v>
      </c>
      <c r="E4288" s="29" t="s">
        <v>186</v>
      </c>
      <c r="F4288" s="28">
        <v>12294.04</v>
      </c>
      <c r="G4288" s="28">
        <v>-12293.04</v>
      </c>
      <c r="H4288" s="32">
        <v>1</v>
      </c>
      <c r="I4288" s="110"/>
      <c r="J4288" s="22"/>
    </row>
    <row r="4289" spans="1:10" s="20" customFormat="1" ht="23.25" customHeight="1">
      <c r="A4289" s="30">
        <v>1283</v>
      </c>
      <c r="B4289" s="31">
        <v>100000662873</v>
      </c>
      <c r="C4289" s="30">
        <v>0</v>
      </c>
      <c r="D4289" s="29" t="s">
        <v>1808</v>
      </c>
      <c r="E4289" s="29" t="s">
        <v>186</v>
      </c>
      <c r="F4289" s="28">
        <v>12294.04</v>
      </c>
      <c r="G4289" s="28">
        <v>-12293.04</v>
      </c>
      <c r="H4289" s="32">
        <v>1</v>
      </c>
      <c r="I4289" s="110"/>
      <c r="J4289" s="22"/>
    </row>
    <row r="4290" spans="1:10" s="20" customFormat="1" ht="23.25" customHeight="1">
      <c r="A4290" s="30">
        <v>1284</v>
      </c>
      <c r="B4290" s="31">
        <v>100000662874</v>
      </c>
      <c r="C4290" s="30">
        <v>0</v>
      </c>
      <c r="D4290" s="29" t="s">
        <v>1808</v>
      </c>
      <c r="E4290" s="29" t="s">
        <v>186</v>
      </c>
      <c r="F4290" s="28">
        <v>12294.04</v>
      </c>
      <c r="G4290" s="28">
        <v>-12293.04</v>
      </c>
      <c r="H4290" s="32">
        <v>1</v>
      </c>
      <c r="I4290" s="110"/>
      <c r="J4290" s="22"/>
    </row>
    <row r="4291" spans="1:10" s="20" customFormat="1" ht="23.25" customHeight="1">
      <c r="A4291" s="30">
        <v>1285</v>
      </c>
      <c r="B4291" s="31">
        <v>100000662875</v>
      </c>
      <c r="C4291" s="30">
        <v>0</v>
      </c>
      <c r="D4291" s="29" t="s">
        <v>1808</v>
      </c>
      <c r="E4291" s="29" t="s">
        <v>186</v>
      </c>
      <c r="F4291" s="28">
        <v>12294.04</v>
      </c>
      <c r="G4291" s="28">
        <v>-12293.04</v>
      </c>
      <c r="H4291" s="32">
        <v>1</v>
      </c>
      <c r="I4291" s="110"/>
      <c r="J4291" s="22"/>
    </row>
    <row r="4292" spans="1:10" s="20" customFormat="1" ht="23.25" customHeight="1">
      <c r="A4292" s="30">
        <v>1286</v>
      </c>
      <c r="B4292" s="31">
        <v>100000662876</v>
      </c>
      <c r="C4292" s="30">
        <v>0</v>
      </c>
      <c r="D4292" s="29" t="s">
        <v>1808</v>
      </c>
      <c r="E4292" s="29" t="s">
        <v>186</v>
      </c>
      <c r="F4292" s="28">
        <v>12294.04</v>
      </c>
      <c r="G4292" s="28">
        <v>-12293.04</v>
      </c>
      <c r="H4292" s="32">
        <v>1</v>
      </c>
      <c r="I4292" s="110"/>
      <c r="J4292" s="22"/>
    </row>
    <row r="4293" spans="1:10" s="20" customFormat="1" ht="23.25" customHeight="1">
      <c r="A4293" s="30">
        <v>1287</v>
      </c>
      <c r="B4293" s="31">
        <v>100000662877</v>
      </c>
      <c r="C4293" s="30">
        <v>0</v>
      </c>
      <c r="D4293" s="29" t="s">
        <v>1808</v>
      </c>
      <c r="E4293" s="29" t="s">
        <v>186</v>
      </c>
      <c r="F4293" s="28">
        <v>12294.04</v>
      </c>
      <c r="G4293" s="28">
        <v>-12293.04</v>
      </c>
      <c r="H4293" s="32">
        <v>1</v>
      </c>
      <c r="I4293" s="110"/>
      <c r="J4293" s="22"/>
    </row>
    <row r="4294" spans="1:10" s="20" customFormat="1" ht="23.25" customHeight="1">
      <c r="A4294" s="30">
        <v>1288</v>
      </c>
      <c r="B4294" s="31">
        <v>100000662878</v>
      </c>
      <c r="C4294" s="30">
        <v>0</v>
      </c>
      <c r="D4294" s="29" t="s">
        <v>1808</v>
      </c>
      <c r="E4294" s="29" t="s">
        <v>186</v>
      </c>
      <c r="F4294" s="28">
        <v>12294.04</v>
      </c>
      <c r="G4294" s="28">
        <v>-12293.04</v>
      </c>
      <c r="H4294" s="32">
        <v>1</v>
      </c>
      <c r="I4294" s="110"/>
      <c r="J4294" s="22"/>
    </row>
    <row r="4295" spans="1:10" s="20" customFormat="1" ht="23.25" customHeight="1">
      <c r="A4295" s="30">
        <v>1289</v>
      </c>
      <c r="B4295" s="31">
        <v>100000662879</v>
      </c>
      <c r="C4295" s="30">
        <v>0</v>
      </c>
      <c r="D4295" s="29" t="s">
        <v>1808</v>
      </c>
      <c r="E4295" s="29" t="s">
        <v>186</v>
      </c>
      <c r="F4295" s="28">
        <v>12294.04</v>
      </c>
      <c r="G4295" s="28">
        <v>-12293.04</v>
      </c>
      <c r="H4295" s="32">
        <v>1</v>
      </c>
      <c r="I4295" s="110"/>
      <c r="J4295" s="22"/>
    </row>
    <row r="4296" spans="1:10" s="20" customFormat="1" ht="23.25" customHeight="1">
      <c r="A4296" s="30">
        <v>1290</v>
      </c>
      <c r="B4296" s="31">
        <v>100000662880</v>
      </c>
      <c r="C4296" s="30">
        <v>0</v>
      </c>
      <c r="D4296" s="29" t="s">
        <v>1808</v>
      </c>
      <c r="E4296" s="29" t="s">
        <v>186</v>
      </c>
      <c r="F4296" s="28">
        <v>12294.04</v>
      </c>
      <c r="G4296" s="28">
        <v>-12293.04</v>
      </c>
      <c r="H4296" s="32">
        <v>1</v>
      </c>
      <c r="I4296" s="110"/>
      <c r="J4296" s="22"/>
    </row>
    <row r="4297" spans="1:10" s="20" customFormat="1" ht="23.25" customHeight="1">
      <c r="A4297" s="30">
        <v>1291</v>
      </c>
      <c r="B4297" s="31">
        <v>100000662881</v>
      </c>
      <c r="C4297" s="30">
        <v>0</v>
      </c>
      <c r="D4297" s="29" t="s">
        <v>1808</v>
      </c>
      <c r="E4297" s="29" t="s">
        <v>186</v>
      </c>
      <c r="F4297" s="28">
        <v>12294.04</v>
      </c>
      <c r="G4297" s="28">
        <v>-12293.04</v>
      </c>
      <c r="H4297" s="32">
        <v>1</v>
      </c>
      <c r="I4297" s="110"/>
      <c r="J4297" s="22"/>
    </row>
    <row r="4298" spans="1:10" s="20" customFormat="1" ht="23.25" customHeight="1">
      <c r="A4298" s="30">
        <v>1292</v>
      </c>
      <c r="B4298" s="31">
        <v>100000662882</v>
      </c>
      <c r="C4298" s="30">
        <v>0</v>
      </c>
      <c r="D4298" s="29" t="s">
        <v>1808</v>
      </c>
      <c r="E4298" s="29" t="s">
        <v>186</v>
      </c>
      <c r="F4298" s="28">
        <v>12294.04</v>
      </c>
      <c r="G4298" s="28">
        <v>-12293.04</v>
      </c>
      <c r="H4298" s="32">
        <v>1</v>
      </c>
      <c r="I4298" s="110"/>
      <c r="J4298" s="22"/>
    </row>
    <row r="4299" spans="1:10" s="20" customFormat="1" ht="23.25" customHeight="1">
      <c r="A4299" s="30">
        <v>1293</v>
      </c>
      <c r="B4299" s="31">
        <v>100000662883</v>
      </c>
      <c r="C4299" s="30">
        <v>0</v>
      </c>
      <c r="D4299" s="29" t="s">
        <v>1808</v>
      </c>
      <c r="E4299" s="29" t="s">
        <v>186</v>
      </c>
      <c r="F4299" s="28">
        <v>12294.04</v>
      </c>
      <c r="G4299" s="28">
        <v>-12293.04</v>
      </c>
      <c r="H4299" s="32">
        <v>1</v>
      </c>
      <c r="I4299" s="110"/>
      <c r="J4299" s="22"/>
    </row>
    <row r="4300" spans="1:10" s="20" customFormat="1" ht="23.25" customHeight="1">
      <c r="A4300" s="30">
        <v>1294</v>
      </c>
      <c r="B4300" s="31">
        <v>100000662884</v>
      </c>
      <c r="C4300" s="30">
        <v>0</v>
      </c>
      <c r="D4300" s="29" t="s">
        <v>1808</v>
      </c>
      <c r="E4300" s="29" t="s">
        <v>186</v>
      </c>
      <c r="F4300" s="28">
        <v>12294.04</v>
      </c>
      <c r="G4300" s="28">
        <v>-12293.04</v>
      </c>
      <c r="H4300" s="32">
        <v>1</v>
      </c>
      <c r="I4300" s="110"/>
      <c r="J4300" s="22"/>
    </row>
    <row r="4301" spans="1:10" s="20" customFormat="1" ht="23.25" customHeight="1">
      <c r="A4301" s="30">
        <v>1295</v>
      </c>
      <c r="B4301" s="31">
        <v>100000662885</v>
      </c>
      <c r="C4301" s="30">
        <v>0</v>
      </c>
      <c r="D4301" s="29" t="s">
        <v>1808</v>
      </c>
      <c r="E4301" s="29" t="s">
        <v>186</v>
      </c>
      <c r="F4301" s="28">
        <v>12294.04</v>
      </c>
      <c r="G4301" s="28">
        <v>-12293.04</v>
      </c>
      <c r="H4301" s="32">
        <v>1</v>
      </c>
      <c r="I4301" s="110"/>
      <c r="J4301" s="22"/>
    </row>
    <row r="4302" spans="1:10" s="20" customFormat="1" ht="23.25" customHeight="1">
      <c r="A4302" s="30">
        <v>1296</v>
      </c>
      <c r="B4302" s="31">
        <v>100000662886</v>
      </c>
      <c r="C4302" s="30">
        <v>0</v>
      </c>
      <c r="D4302" s="29" t="s">
        <v>1808</v>
      </c>
      <c r="E4302" s="29" t="s">
        <v>186</v>
      </c>
      <c r="F4302" s="28">
        <v>12294.04</v>
      </c>
      <c r="G4302" s="28">
        <v>-12293.04</v>
      </c>
      <c r="H4302" s="32">
        <v>1</v>
      </c>
      <c r="I4302" s="110"/>
      <c r="J4302" s="22"/>
    </row>
    <row r="4303" spans="1:10" s="20" customFormat="1" ht="23.25" customHeight="1">
      <c r="A4303" s="30">
        <v>1297</v>
      </c>
      <c r="B4303" s="31">
        <v>100000662887</v>
      </c>
      <c r="C4303" s="30">
        <v>0</v>
      </c>
      <c r="D4303" s="29" t="s">
        <v>1808</v>
      </c>
      <c r="E4303" s="29" t="s">
        <v>186</v>
      </c>
      <c r="F4303" s="28">
        <v>12294.04</v>
      </c>
      <c r="G4303" s="28">
        <v>-12293.04</v>
      </c>
      <c r="H4303" s="32">
        <v>1</v>
      </c>
      <c r="I4303" s="110"/>
      <c r="J4303" s="22"/>
    </row>
    <row r="4304" spans="1:10" s="20" customFormat="1" ht="23.25" customHeight="1">
      <c r="A4304" s="30">
        <v>1298</v>
      </c>
      <c r="B4304" s="31">
        <v>100000662888</v>
      </c>
      <c r="C4304" s="30">
        <v>0</v>
      </c>
      <c r="D4304" s="29" t="s">
        <v>1808</v>
      </c>
      <c r="E4304" s="29" t="s">
        <v>186</v>
      </c>
      <c r="F4304" s="28">
        <v>12294.04</v>
      </c>
      <c r="G4304" s="28">
        <v>-12293.04</v>
      </c>
      <c r="H4304" s="32">
        <v>1</v>
      </c>
      <c r="I4304" s="110"/>
      <c r="J4304" s="22"/>
    </row>
    <row r="4305" spans="1:10" s="20" customFormat="1" ht="23.25" customHeight="1">
      <c r="A4305" s="30">
        <v>1299</v>
      </c>
      <c r="B4305" s="31">
        <v>100000662889</v>
      </c>
      <c r="C4305" s="30">
        <v>0</v>
      </c>
      <c r="D4305" s="29" t="s">
        <v>1808</v>
      </c>
      <c r="E4305" s="29" t="s">
        <v>186</v>
      </c>
      <c r="F4305" s="28">
        <v>12294.04</v>
      </c>
      <c r="G4305" s="28">
        <v>-12293.04</v>
      </c>
      <c r="H4305" s="32">
        <v>1</v>
      </c>
      <c r="I4305" s="110"/>
      <c r="J4305" s="22"/>
    </row>
    <row r="4306" spans="1:10" s="20" customFormat="1" ht="23.25" customHeight="1">
      <c r="A4306" s="30">
        <v>1300</v>
      </c>
      <c r="B4306" s="31">
        <v>100000662890</v>
      </c>
      <c r="C4306" s="30">
        <v>0</v>
      </c>
      <c r="D4306" s="29" t="s">
        <v>1808</v>
      </c>
      <c r="E4306" s="29" t="s">
        <v>186</v>
      </c>
      <c r="F4306" s="28">
        <v>12294.04</v>
      </c>
      <c r="G4306" s="28">
        <v>-12293.04</v>
      </c>
      <c r="H4306" s="32">
        <v>1</v>
      </c>
      <c r="I4306" s="110"/>
      <c r="J4306" s="22"/>
    </row>
    <row r="4307" spans="1:10" s="20" customFormat="1" ht="23.25" customHeight="1">
      <c r="A4307" s="30">
        <v>1301</v>
      </c>
      <c r="B4307" s="31">
        <v>100000662891</v>
      </c>
      <c r="C4307" s="30">
        <v>0</v>
      </c>
      <c r="D4307" s="29" t="s">
        <v>1808</v>
      </c>
      <c r="E4307" s="29" t="s">
        <v>186</v>
      </c>
      <c r="F4307" s="28">
        <v>12294.04</v>
      </c>
      <c r="G4307" s="28">
        <v>-12293.04</v>
      </c>
      <c r="H4307" s="32">
        <v>1</v>
      </c>
      <c r="I4307" s="110"/>
      <c r="J4307" s="22"/>
    </row>
    <row r="4308" spans="1:10" s="20" customFormat="1" ht="23.25" customHeight="1">
      <c r="A4308" s="30">
        <v>1302</v>
      </c>
      <c r="B4308" s="31">
        <v>100000662892</v>
      </c>
      <c r="C4308" s="30">
        <v>0</v>
      </c>
      <c r="D4308" s="29" t="s">
        <v>1808</v>
      </c>
      <c r="E4308" s="29" t="s">
        <v>186</v>
      </c>
      <c r="F4308" s="28">
        <v>12294.04</v>
      </c>
      <c r="G4308" s="28">
        <v>-12293.04</v>
      </c>
      <c r="H4308" s="32">
        <v>1</v>
      </c>
      <c r="I4308" s="110"/>
      <c r="J4308" s="22"/>
    </row>
    <row r="4309" spans="1:10" s="20" customFormat="1" ht="23.25" customHeight="1">
      <c r="A4309" s="30">
        <v>1303</v>
      </c>
      <c r="B4309" s="31">
        <v>100000662893</v>
      </c>
      <c r="C4309" s="30">
        <v>0</v>
      </c>
      <c r="D4309" s="29" t="s">
        <v>1808</v>
      </c>
      <c r="E4309" s="29" t="s">
        <v>186</v>
      </c>
      <c r="F4309" s="28">
        <v>12294.04</v>
      </c>
      <c r="G4309" s="28">
        <v>-12293.04</v>
      </c>
      <c r="H4309" s="32">
        <v>1</v>
      </c>
      <c r="I4309" s="110"/>
      <c r="J4309" s="22"/>
    </row>
    <row r="4310" spans="1:10" s="20" customFormat="1" ht="23.25" customHeight="1">
      <c r="A4310" s="30">
        <v>1304</v>
      </c>
      <c r="B4310" s="31">
        <v>100000662894</v>
      </c>
      <c r="C4310" s="30">
        <v>0</v>
      </c>
      <c r="D4310" s="29" t="s">
        <v>1808</v>
      </c>
      <c r="E4310" s="29" t="s">
        <v>186</v>
      </c>
      <c r="F4310" s="28">
        <v>12294.04</v>
      </c>
      <c r="G4310" s="28">
        <v>-12293.04</v>
      </c>
      <c r="H4310" s="32">
        <v>1</v>
      </c>
      <c r="I4310" s="110"/>
      <c r="J4310" s="22"/>
    </row>
    <row r="4311" spans="1:10" s="20" customFormat="1" ht="23.25" customHeight="1">
      <c r="A4311" s="30">
        <v>1305</v>
      </c>
      <c r="B4311" s="31">
        <v>100000662895</v>
      </c>
      <c r="C4311" s="30">
        <v>0</v>
      </c>
      <c r="D4311" s="29" t="s">
        <v>1808</v>
      </c>
      <c r="E4311" s="29" t="s">
        <v>186</v>
      </c>
      <c r="F4311" s="28">
        <v>12294.04</v>
      </c>
      <c r="G4311" s="28">
        <v>-12293.04</v>
      </c>
      <c r="H4311" s="32">
        <v>1</v>
      </c>
      <c r="I4311" s="110"/>
      <c r="J4311" s="22"/>
    </row>
    <row r="4312" spans="1:10" s="20" customFormat="1" ht="23.25" customHeight="1">
      <c r="A4312" s="30">
        <v>1306</v>
      </c>
      <c r="B4312" s="31">
        <v>100000662896</v>
      </c>
      <c r="C4312" s="30">
        <v>0</v>
      </c>
      <c r="D4312" s="29" t="s">
        <v>1808</v>
      </c>
      <c r="E4312" s="29" t="s">
        <v>186</v>
      </c>
      <c r="F4312" s="28">
        <v>12294.04</v>
      </c>
      <c r="G4312" s="28">
        <v>-12293.04</v>
      </c>
      <c r="H4312" s="32">
        <v>1</v>
      </c>
      <c r="I4312" s="110"/>
      <c r="J4312" s="22"/>
    </row>
    <row r="4313" spans="1:10" s="20" customFormat="1" ht="23.25" customHeight="1">
      <c r="A4313" s="30">
        <v>1307</v>
      </c>
      <c r="B4313" s="31">
        <v>100000662897</v>
      </c>
      <c r="C4313" s="30">
        <v>0</v>
      </c>
      <c r="D4313" s="29" t="s">
        <v>1808</v>
      </c>
      <c r="E4313" s="29" t="s">
        <v>186</v>
      </c>
      <c r="F4313" s="28">
        <v>12294.04</v>
      </c>
      <c r="G4313" s="28">
        <v>-12293.04</v>
      </c>
      <c r="H4313" s="32">
        <v>1</v>
      </c>
      <c r="I4313" s="110"/>
      <c r="J4313" s="22"/>
    </row>
    <row r="4314" spans="1:10" s="20" customFormat="1" ht="23.25" customHeight="1">
      <c r="A4314" s="30">
        <v>1308</v>
      </c>
      <c r="B4314" s="31">
        <v>100000662898</v>
      </c>
      <c r="C4314" s="30">
        <v>0</v>
      </c>
      <c r="D4314" s="29" t="s">
        <v>1808</v>
      </c>
      <c r="E4314" s="29" t="s">
        <v>186</v>
      </c>
      <c r="F4314" s="28">
        <v>12294.04</v>
      </c>
      <c r="G4314" s="28">
        <v>-12293.04</v>
      </c>
      <c r="H4314" s="32">
        <v>1</v>
      </c>
      <c r="I4314" s="110"/>
      <c r="J4314" s="22"/>
    </row>
    <row r="4315" spans="1:10" s="20" customFormat="1" ht="23.25" customHeight="1">
      <c r="A4315" s="30">
        <v>1309</v>
      </c>
      <c r="B4315" s="31">
        <v>100000662899</v>
      </c>
      <c r="C4315" s="30">
        <v>0</v>
      </c>
      <c r="D4315" s="29" t="s">
        <v>1808</v>
      </c>
      <c r="E4315" s="29" t="s">
        <v>186</v>
      </c>
      <c r="F4315" s="28">
        <v>12294.04</v>
      </c>
      <c r="G4315" s="28">
        <v>-12293.04</v>
      </c>
      <c r="H4315" s="32">
        <v>1</v>
      </c>
      <c r="I4315" s="110"/>
      <c r="J4315" s="22"/>
    </row>
    <row r="4316" spans="1:10" s="20" customFormat="1" ht="23.25" customHeight="1">
      <c r="A4316" s="30">
        <v>1310</v>
      </c>
      <c r="B4316" s="31">
        <v>100000662900</v>
      </c>
      <c r="C4316" s="30">
        <v>0</v>
      </c>
      <c r="D4316" s="29" t="s">
        <v>1808</v>
      </c>
      <c r="E4316" s="29" t="s">
        <v>186</v>
      </c>
      <c r="F4316" s="28">
        <v>12294.04</v>
      </c>
      <c r="G4316" s="28">
        <v>-12293.04</v>
      </c>
      <c r="H4316" s="32">
        <v>1</v>
      </c>
      <c r="I4316" s="110"/>
      <c r="J4316" s="22"/>
    </row>
    <row r="4317" spans="1:10" s="20" customFormat="1" ht="23.25" customHeight="1">
      <c r="A4317" s="30">
        <v>1311</v>
      </c>
      <c r="B4317" s="31">
        <v>100000662901</v>
      </c>
      <c r="C4317" s="30">
        <v>0</v>
      </c>
      <c r="D4317" s="29" t="s">
        <v>1808</v>
      </c>
      <c r="E4317" s="29" t="s">
        <v>186</v>
      </c>
      <c r="F4317" s="28">
        <v>12294.04</v>
      </c>
      <c r="G4317" s="28">
        <v>-12293.04</v>
      </c>
      <c r="H4317" s="32">
        <v>1</v>
      </c>
      <c r="I4317" s="110"/>
      <c r="J4317" s="22"/>
    </row>
    <row r="4318" spans="1:10" s="20" customFormat="1" ht="23.25" customHeight="1">
      <c r="A4318" s="30">
        <v>1312</v>
      </c>
      <c r="B4318" s="31">
        <v>100000662902</v>
      </c>
      <c r="C4318" s="30">
        <v>0</v>
      </c>
      <c r="D4318" s="29" t="s">
        <v>1808</v>
      </c>
      <c r="E4318" s="29" t="s">
        <v>186</v>
      </c>
      <c r="F4318" s="28">
        <v>12294.04</v>
      </c>
      <c r="G4318" s="28">
        <v>-12293.04</v>
      </c>
      <c r="H4318" s="32">
        <v>1</v>
      </c>
      <c r="I4318" s="110"/>
      <c r="J4318" s="22"/>
    </row>
    <row r="4319" spans="1:10" s="20" customFormat="1" ht="23.25" customHeight="1">
      <c r="A4319" s="30">
        <v>1313</v>
      </c>
      <c r="B4319" s="31">
        <v>100000662903</v>
      </c>
      <c r="C4319" s="30">
        <v>0</v>
      </c>
      <c r="D4319" s="29" t="s">
        <v>1808</v>
      </c>
      <c r="E4319" s="29" t="s">
        <v>186</v>
      </c>
      <c r="F4319" s="28">
        <v>12294.04</v>
      </c>
      <c r="G4319" s="28">
        <v>-12293.04</v>
      </c>
      <c r="H4319" s="32">
        <v>1</v>
      </c>
      <c r="I4319" s="110"/>
      <c r="J4319" s="22"/>
    </row>
    <row r="4320" spans="1:10" s="20" customFormat="1" ht="23.25" customHeight="1">
      <c r="A4320" s="30">
        <v>1314</v>
      </c>
      <c r="B4320" s="31">
        <v>100000662904</v>
      </c>
      <c r="C4320" s="30">
        <v>0</v>
      </c>
      <c r="D4320" s="29" t="s">
        <v>1808</v>
      </c>
      <c r="E4320" s="29" t="s">
        <v>186</v>
      </c>
      <c r="F4320" s="28">
        <v>12294.04</v>
      </c>
      <c r="G4320" s="28">
        <v>-12293.04</v>
      </c>
      <c r="H4320" s="32">
        <v>1</v>
      </c>
      <c r="I4320" s="110"/>
      <c r="J4320" s="22"/>
    </row>
    <row r="4321" spans="1:10" s="20" customFormat="1" ht="23.25" customHeight="1">
      <c r="A4321" s="30">
        <v>1315</v>
      </c>
      <c r="B4321" s="31">
        <v>100000662905</v>
      </c>
      <c r="C4321" s="30">
        <v>0</v>
      </c>
      <c r="D4321" s="29" t="s">
        <v>1808</v>
      </c>
      <c r="E4321" s="29" t="s">
        <v>186</v>
      </c>
      <c r="F4321" s="28">
        <v>12294.04</v>
      </c>
      <c r="G4321" s="28">
        <v>-12293.04</v>
      </c>
      <c r="H4321" s="32">
        <v>1</v>
      </c>
      <c r="I4321" s="110"/>
      <c r="J4321" s="22"/>
    </row>
    <row r="4322" spans="1:10" s="20" customFormat="1" ht="23.25" customHeight="1">
      <c r="A4322" s="30">
        <v>1316</v>
      </c>
      <c r="B4322" s="31">
        <v>100000662906</v>
      </c>
      <c r="C4322" s="30">
        <v>0</v>
      </c>
      <c r="D4322" s="29" t="s">
        <v>1808</v>
      </c>
      <c r="E4322" s="29" t="s">
        <v>186</v>
      </c>
      <c r="F4322" s="28">
        <v>12294.04</v>
      </c>
      <c r="G4322" s="28">
        <v>-12293.04</v>
      </c>
      <c r="H4322" s="32">
        <v>1</v>
      </c>
      <c r="I4322" s="110"/>
      <c r="J4322" s="22"/>
    </row>
    <row r="4323" spans="1:10" s="20" customFormat="1" ht="23.25" customHeight="1">
      <c r="A4323" s="30">
        <v>1317</v>
      </c>
      <c r="B4323" s="31">
        <v>100000662907</v>
      </c>
      <c r="C4323" s="30">
        <v>0</v>
      </c>
      <c r="D4323" s="29" t="s">
        <v>1808</v>
      </c>
      <c r="E4323" s="29" t="s">
        <v>186</v>
      </c>
      <c r="F4323" s="28">
        <v>12294.04</v>
      </c>
      <c r="G4323" s="28">
        <v>-12293.04</v>
      </c>
      <c r="H4323" s="32">
        <v>1</v>
      </c>
      <c r="I4323" s="110"/>
      <c r="J4323" s="22"/>
    </row>
    <row r="4324" spans="1:10" s="20" customFormat="1" ht="23.25" customHeight="1">
      <c r="A4324" s="30">
        <v>1318</v>
      </c>
      <c r="B4324" s="31">
        <v>100000662908</v>
      </c>
      <c r="C4324" s="30">
        <v>0</v>
      </c>
      <c r="D4324" s="29" t="s">
        <v>1808</v>
      </c>
      <c r="E4324" s="29" t="s">
        <v>186</v>
      </c>
      <c r="F4324" s="28">
        <v>12294.04</v>
      </c>
      <c r="G4324" s="28">
        <v>-12293.04</v>
      </c>
      <c r="H4324" s="32">
        <v>1</v>
      </c>
      <c r="I4324" s="110"/>
      <c r="J4324" s="22"/>
    </row>
    <row r="4325" spans="1:10" s="20" customFormat="1" ht="23.25" customHeight="1">
      <c r="A4325" s="30">
        <v>1319</v>
      </c>
      <c r="B4325" s="31">
        <v>100000662909</v>
      </c>
      <c r="C4325" s="30">
        <v>0</v>
      </c>
      <c r="D4325" s="29" t="s">
        <v>1808</v>
      </c>
      <c r="E4325" s="29" t="s">
        <v>186</v>
      </c>
      <c r="F4325" s="28">
        <v>12294.04</v>
      </c>
      <c r="G4325" s="28">
        <v>-12293.04</v>
      </c>
      <c r="H4325" s="32">
        <v>1</v>
      </c>
      <c r="I4325" s="110"/>
      <c r="J4325" s="22"/>
    </row>
    <row r="4326" spans="1:10" s="20" customFormat="1" ht="23.25" customHeight="1">
      <c r="A4326" s="30">
        <v>1320</v>
      </c>
      <c r="B4326" s="31">
        <v>100000662910</v>
      </c>
      <c r="C4326" s="30">
        <v>0</v>
      </c>
      <c r="D4326" s="29" t="s">
        <v>1808</v>
      </c>
      <c r="E4326" s="29" t="s">
        <v>186</v>
      </c>
      <c r="F4326" s="28">
        <v>12294.04</v>
      </c>
      <c r="G4326" s="28">
        <v>-12293.04</v>
      </c>
      <c r="H4326" s="32">
        <v>1</v>
      </c>
      <c r="I4326" s="110"/>
      <c r="J4326" s="22"/>
    </row>
    <row r="4327" spans="1:10" s="20" customFormat="1" ht="23.25" customHeight="1">
      <c r="A4327" s="30">
        <v>1321</v>
      </c>
      <c r="B4327" s="31">
        <v>100000662911</v>
      </c>
      <c r="C4327" s="30">
        <v>0</v>
      </c>
      <c r="D4327" s="29" t="s">
        <v>1808</v>
      </c>
      <c r="E4327" s="29" t="s">
        <v>186</v>
      </c>
      <c r="F4327" s="28">
        <v>12294.04</v>
      </c>
      <c r="G4327" s="28">
        <v>-12293.04</v>
      </c>
      <c r="H4327" s="32">
        <v>1</v>
      </c>
      <c r="I4327" s="110"/>
      <c r="J4327" s="22"/>
    </row>
    <row r="4328" spans="1:10" s="20" customFormat="1" ht="23.25" customHeight="1">
      <c r="A4328" s="30">
        <v>1322</v>
      </c>
      <c r="B4328" s="31">
        <v>100000662912</v>
      </c>
      <c r="C4328" s="30">
        <v>0</v>
      </c>
      <c r="D4328" s="29" t="s">
        <v>1808</v>
      </c>
      <c r="E4328" s="29" t="s">
        <v>186</v>
      </c>
      <c r="F4328" s="28">
        <v>12294.04</v>
      </c>
      <c r="G4328" s="28">
        <v>-12293.04</v>
      </c>
      <c r="H4328" s="32">
        <v>1</v>
      </c>
      <c r="I4328" s="110"/>
      <c r="J4328" s="22"/>
    </row>
    <row r="4329" spans="1:10" s="20" customFormat="1" ht="23.25" customHeight="1">
      <c r="A4329" s="30">
        <v>1323</v>
      </c>
      <c r="B4329" s="31">
        <v>100000662913</v>
      </c>
      <c r="C4329" s="30">
        <v>0</v>
      </c>
      <c r="D4329" s="29" t="s">
        <v>1808</v>
      </c>
      <c r="E4329" s="29" t="s">
        <v>186</v>
      </c>
      <c r="F4329" s="28">
        <v>12294.04</v>
      </c>
      <c r="G4329" s="28">
        <v>-12293.04</v>
      </c>
      <c r="H4329" s="32">
        <v>1</v>
      </c>
      <c r="I4329" s="110"/>
      <c r="J4329" s="22"/>
    </row>
    <row r="4330" spans="1:10" s="20" customFormat="1" ht="23.25" customHeight="1">
      <c r="A4330" s="30">
        <v>1324</v>
      </c>
      <c r="B4330" s="31">
        <v>100000662914</v>
      </c>
      <c r="C4330" s="30">
        <v>0</v>
      </c>
      <c r="D4330" s="29" t="s">
        <v>1808</v>
      </c>
      <c r="E4330" s="29" t="s">
        <v>186</v>
      </c>
      <c r="F4330" s="28">
        <v>12294.04</v>
      </c>
      <c r="G4330" s="28">
        <v>-12293.04</v>
      </c>
      <c r="H4330" s="32">
        <v>1</v>
      </c>
      <c r="I4330" s="110"/>
      <c r="J4330" s="22"/>
    </row>
    <row r="4331" spans="1:10" s="20" customFormat="1" ht="23.25" customHeight="1">
      <c r="A4331" s="30">
        <v>1325</v>
      </c>
      <c r="B4331" s="31">
        <v>100000662915</v>
      </c>
      <c r="C4331" s="30">
        <v>0</v>
      </c>
      <c r="D4331" s="29" t="s">
        <v>1808</v>
      </c>
      <c r="E4331" s="29" t="s">
        <v>186</v>
      </c>
      <c r="F4331" s="28">
        <v>12294.04</v>
      </c>
      <c r="G4331" s="28">
        <v>-12293.04</v>
      </c>
      <c r="H4331" s="32">
        <v>1</v>
      </c>
      <c r="I4331" s="110"/>
      <c r="J4331" s="22"/>
    </row>
    <row r="4332" spans="1:10" s="20" customFormat="1" ht="23.25" customHeight="1">
      <c r="A4332" s="30">
        <v>1326</v>
      </c>
      <c r="B4332" s="31">
        <v>100000662916</v>
      </c>
      <c r="C4332" s="30">
        <v>0</v>
      </c>
      <c r="D4332" s="29" t="s">
        <v>1808</v>
      </c>
      <c r="E4332" s="29" t="s">
        <v>186</v>
      </c>
      <c r="F4332" s="28">
        <v>12294.04</v>
      </c>
      <c r="G4332" s="28">
        <v>-12293.04</v>
      </c>
      <c r="H4332" s="32">
        <v>1</v>
      </c>
      <c r="I4332" s="110"/>
      <c r="J4332" s="22"/>
    </row>
    <row r="4333" spans="1:10" s="20" customFormat="1" ht="23.25" customHeight="1">
      <c r="A4333" s="30">
        <v>1327</v>
      </c>
      <c r="B4333" s="31">
        <v>100000662917</v>
      </c>
      <c r="C4333" s="30">
        <v>0</v>
      </c>
      <c r="D4333" s="29" t="s">
        <v>1808</v>
      </c>
      <c r="E4333" s="29" t="s">
        <v>186</v>
      </c>
      <c r="F4333" s="28">
        <v>12294.04</v>
      </c>
      <c r="G4333" s="28">
        <v>-12293.04</v>
      </c>
      <c r="H4333" s="32">
        <v>1</v>
      </c>
      <c r="I4333" s="110"/>
      <c r="J4333" s="22"/>
    </row>
    <row r="4334" spans="1:10" s="20" customFormat="1" ht="23.25" customHeight="1">
      <c r="A4334" s="30">
        <v>1328</v>
      </c>
      <c r="B4334" s="31">
        <v>100000662918</v>
      </c>
      <c r="C4334" s="30">
        <v>0</v>
      </c>
      <c r="D4334" s="29" t="s">
        <v>1808</v>
      </c>
      <c r="E4334" s="29" t="s">
        <v>186</v>
      </c>
      <c r="F4334" s="28">
        <v>12294.04</v>
      </c>
      <c r="G4334" s="28">
        <v>-12293.04</v>
      </c>
      <c r="H4334" s="32">
        <v>1</v>
      </c>
      <c r="I4334" s="110"/>
      <c r="J4334" s="22"/>
    </row>
    <row r="4335" spans="1:10" s="20" customFormat="1" ht="23.25" customHeight="1">
      <c r="A4335" s="30">
        <v>1329</v>
      </c>
      <c r="B4335" s="31">
        <v>100000662919</v>
      </c>
      <c r="C4335" s="30">
        <v>0</v>
      </c>
      <c r="D4335" s="29" t="s">
        <v>1808</v>
      </c>
      <c r="E4335" s="29" t="s">
        <v>186</v>
      </c>
      <c r="F4335" s="28">
        <v>12294.04</v>
      </c>
      <c r="G4335" s="28">
        <v>-12293.04</v>
      </c>
      <c r="H4335" s="32">
        <v>1</v>
      </c>
      <c r="I4335" s="110"/>
      <c r="J4335" s="22"/>
    </row>
    <row r="4336" spans="1:10" s="20" customFormat="1" ht="23.25" customHeight="1">
      <c r="A4336" s="30">
        <v>1330</v>
      </c>
      <c r="B4336" s="31">
        <v>100000662920</v>
      </c>
      <c r="C4336" s="30">
        <v>0</v>
      </c>
      <c r="D4336" s="29" t="s">
        <v>1808</v>
      </c>
      <c r="E4336" s="29" t="s">
        <v>186</v>
      </c>
      <c r="F4336" s="28">
        <v>12294.04</v>
      </c>
      <c r="G4336" s="28">
        <v>-12293.04</v>
      </c>
      <c r="H4336" s="32">
        <v>1</v>
      </c>
      <c r="I4336" s="110"/>
      <c r="J4336" s="22"/>
    </row>
    <row r="4337" spans="1:10" s="20" customFormat="1" ht="23.25" customHeight="1">
      <c r="A4337" s="30">
        <v>1331</v>
      </c>
      <c r="B4337" s="31">
        <v>100000662921</v>
      </c>
      <c r="C4337" s="30">
        <v>0</v>
      </c>
      <c r="D4337" s="29" t="s">
        <v>1808</v>
      </c>
      <c r="E4337" s="29" t="s">
        <v>186</v>
      </c>
      <c r="F4337" s="28">
        <v>12294.04</v>
      </c>
      <c r="G4337" s="28">
        <v>-12293.04</v>
      </c>
      <c r="H4337" s="32">
        <v>1</v>
      </c>
      <c r="I4337" s="110"/>
      <c r="J4337" s="22"/>
    </row>
    <row r="4338" spans="1:10" s="20" customFormat="1" ht="23.25" customHeight="1">
      <c r="A4338" s="30">
        <v>1332</v>
      </c>
      <c r="B4338" s="31">
        <v>100000662922</v>
      </c>
      <c r="C4338" s="30">
        <v>0</v>
      </c>
      <c r="D4338" s="29" t="s">
        <v>1808</v>
      </c>
      <c r="E4338" s="29" t="s">
        <v>186</v>
      </c>
      <c r="F4338" s="28">
        <v>12294.04</v>
      </c>
      <c r="G4338" s="28">
        <v>-12293.04</v>
      </c>
      <c r="H4338" s="32">
        <v>1</v>
      </c>
      <c r="I4338" s="110"/>
      <c r="J4338" s="22"/>
    </row>
    <row r="4339" spans="1:10" s="20" customFormat="1" ht="23.25" customHeight="1">
      <c r="A4339" s="30">
        <v>1333</v>
      </c>
      <c r="B4339" s="31">
        <v>100000662923</v>
      </c>
      <c r="C4339" s="30">
        <v>0</v>
      </c>
      <c r="D4339" s="29" t="s">
        <v>1808</v>
      </c>
      <c r="E4339" s="29" t="s">
        <v>186</v>
      </c>
      <c r="F4339" s="28">
        <v>12294.04</v>
      </c>
      <c r="G4339" s="28">
        <v>-12293.04</v>
      </c>
      <c r="H4339" s="32">
        <v>1</v>
      </c>
      <c r="I4339" s="110"/>
      <c r="J4339" s="22"/>
    </row>
    <row r="4340" spans="1:10" s="20" customFormat="1" ht="23.25" customHeight="1">
      <c r="A4340" s="30">
        <v>1334</v>
      </c>
      <c r="B4340" s="31">
        <v>100000662924</v>
      </c>
      <c r="C4340" s="30">
        <v>0</v>
      </c>
      <c r="D4340" s="29" t="s">
        <v>1808</v>
      </c>
      <c r="E4340" s="29" t="s">
        <v>186</v>
      </c>
      <c r="F4340" s="28">
        <v>12294.04</v>
      </c>
      <c r="G4340" s="28">
        <v>-12293.04</v>
      </c>
      <c r="H4340" s="32">
        <v>1</v>
      </c>
      <c r="I4340" s="110"/>
      <c r="J4340" s="22"/>
    </row>
    <row r="4341" spans="1:10" s="20" customFormat="1" ht="23.25" customHeight="1">
      <c r="A4341" s="30">
        <v>1335</v>
      </c>
      <c r="B4341" s="31">
        <v>100000662925</v>
      </c>
      <c r="C4341" s="30">
        <v>0</v>
      </c>
      <c r="D4341" s="29" t="s">
        <v>1808</v>
      </c>
      <c r="E4341" s="29" t="s">
        <v>186</v>
      </c>
      <c r="F4341" s="28">
        <v>12294.04</v>
      </c>
      <c r="G4341" s="28">
        <v>-12293.04</v>
      </c>
      <c r="H4341" s="32">
        <v>1</v>
      </c>
      <c r="I4341" s="110"/>
      <c r="J4341" s="22"/>
    </row>
    <row r="4342" spans="1:10" s="20" customFormat="1" ht="23.25" customHeight="1">
      <c r="A4342" s="30">
        <v>1336</v>
      </c>
      <c r="B4342" s="31">
        <v>100000662926</v>
      </c>
      <c r="C4342" s="30">
        <v>0</v>
      </c>
      <c r="D4342" s="29" t="s">
        <v>1808</v>
      </c>
      <c r="E4342" s="29" t="s">
        <v>186</v>
      </c>
      <c r="F4342" s="28">
        <v>12294.04</v>
      </c>
      <c r="G4342" s="28">
        <v>-12293.04</v>
      </c>
      <c r="H4342" s="32">
        <v>1</v>
      </c>
      <c r="I4342" s="110"/>
      <c r="J4342" s="22"/>
    </row>
    <row r="4343" spans="1:10" s="20" customFormat="1" ht="23.25" customHeight="1">
      <c r="A4343" s="30">
        <v>1337</v>
      </c>
      <c r="B4343" s="31">
        <v>100000662927</v>
      </c>
      <c r="C4343" s="30">
        <v>0</v>
      </c>
      <c r="D4343" s="29" t="s">
        <v>1808</v>
      </c>
      <c r="E4343" s="29" t="s">
        <v>186</v>
      </c>
      <c r="F4343" s="28">
        <v>12294.04</v>
      </c>
      <c r="G4343" s="28">
        <v>-12293.04</v>
      </c>
      <c r="H4343" s="32">
        <v>1</v>
      </c>
      <c r="I4343" s="110"/>
      <c r="J4343" s="22"/>
    </row>
    <row r="4344" spans="1:10" s="20" customFormat="1" ht="23.25" customHeight="1">
      <c r="A4344" s="30">
        <v>1338</v>
      </c>
      <c r="B4344" s="31">
        <v>100000662928</v>
      </c>
      <c r="C4344" s="30">
        <v>0</v>
      </c>
      <c r="D4344" s="29" t="s">
        <v>1808</v>
      </c>
      <c r="E4344" s="29" t="s">
        <v>186</v>
      </c>
      <c r="F4344" s="28">
        <v>12294.04</v>
      </c>
      <c r="G4344" s="28">
        <v>-12293.04</v>
      </c>
      <c r="H4344" s="32">
        <v>1</v>
      </c>
      <c r="I4344" s="110"/>
      <c r="J4344" s="22"/>
    </row>
    <row r="4345" spans="1:10" s="20" customFormat="1" ht="23.25" customHeight="1">
      <c r="A4345" s="30">
        <v>1339</v>
      </c>
      <c r="B4345" s="31">
        <v>100000662929</v>
      </c>
      <c r="C4345" s="30">
        <v>0</v>
      </c>
      <c r="D4345" s="29" t="s">
        <v>1808</v>
      </c>
      <c r="E4345" s="29" t="s">
        <v>186</v>
      </c>
      <c r="F4345" s="28">
        <v>12294.04</v>
      </c>
      <c r="G4345" s="28">
        <v>-12293.04</v>
      </c>
      <c r="H4345" s="32">
        <v>1</v>
      </c>
      <c r="I4345" s="110"/>
      <c r="J4345" s="22"/>
    </row>
    <row r="4346" spans="1:10" s="20" customFormat="1" ht="23.25" customHeight="1">
      <c r="A4346" s="30">
        <v>1340</v>
      </c>
      <c r="B4346" s="31">
        <v>100000662930</v>
      </c>
      <c r="C4346" s="30">
        <v>0</v>
      </c>
      <c r="D4346" s="29" t="s">
        <v>1808</v>
      </c>
      <c r="E4346" s="29" t="s">
        <v>186</v>
      </c>
      <c r="F4346" s="28">
        <v>12294.04</v>
      </c>
      <c r="G4346" s="28">
        <v>-12293.04</v>
      </c>
      <c r="H4346" s="32">
        <v>1</v>
      </c>
      <c r="I4346" s="110"/>
      <c r="J4346" s="22"/>
    </row>
    <row r="4347" spans="1:10" s="20" customFormat="1" ht="23.25" customHeight="1">
      <c r="A4347" s="30">
        <v>1341</v>
      </c>
      <c r="B4347" s="31">
        <v>100000662931</v>
      </c>
      <c r="C4347" s="30">
        <v>0</v>
      </c>
      <c r="D4347" s="29" t="s">
        <v>1808</v>
      </c>
      <c r="E4347" s="29" t="s">
        <v>186</v>
      </c>
      <c r="F4347" s="28">
        <v>12294.04</v>
      </c>
      <c r="G4347" s="28">
        <v>-12293.04</v>
      </c>
      <c r="H4347" s="32">
        <v>1</v>
      </c>
      <c r="I4347" s="110"/>
      <c r="J4347" s="22"/>
    </row>
    <row r="4348" spans="1:10" s="20" customFormat="1" ht="23.25" customHeight="1">
      <c r="A4348" s="30">
        <v>1342</v>
      </c>
      <c r="B4348" s="31">
        <v>100000662932</v>
      </c>
      <c r="C4348" s="30">
        <v>0</v>
      </c>
      <c r="D4348" s="29" t="s">
        <v>1808</v>
      </c>
      <c r="E4348" s="29" t="s">
        <v>186</v>
      </c>
      <c r="F4348" s="28">
        <v>12294.04</v>
      </c>
      <c r="G4348" s="28">
        <v>-12293.04</v>
      </c>
      <c r="H4348" s="32">
        <v>1</v>
      </c>
      <c r="I4348" s="110"/>
      <c r="J4348" s="22"/>
    </row>
    <row r="4349" spans="1:10" s="20" customFormat="1" ht="23.25" customHeight="1">
      <c r="A4349" s="30">
        <v>1343</v>
      </c>
      <c r="B4349" s="31">
        <v>100000662933</v>
      </c>
      <c r="C4349" s="30">
        <v>0</v>
      </c>
      <c r="D4349" s="29" t="s">
        <v>1808</v>
      </c>
      <c r="E4349" s="29" t="s">
        <v>186</v>
      </c>
      <c r="F4349" s="28">
        <v>12294.04</v>
      </c>
      <c r="G4349" s="28">
        <v>-12293.04</v>
      </c>
      <c r="H4349" s="32">
        <v>1</v>
      </c>
      <c r="I4349" s="110"/>
      <c r="J4349" s="22"/>
    </row>
    <row r="4350" spans="1:10" s="20" customFormat="1" ht="23.25" customHeight="1">
      <c r="A4350" s="30">
        <v>1344</v>
      </c>
      <c r="B4350" s="31">
        <v>100000662934</v>
      </c>
      <c r="C4350" s="30">
        <v>0</v>
      </c>
      <c r="D4350" s="29" t="s">
        <v>1808</v>
      </c>
      <c r="E4350" s="29" t="s">
        <v>186</v>
      </c>
      <c r="F4350" s="28">
        <v>12294.04</v>
      </c>
      <c r="G4350" s="28">
        <v>-12293.04</v>
      </c>
      <c r="H4350" s="32">
        <v>1</v>
      </c>
      <c r="I4350" s="110"/>
      <c r="J4350" s="22"/>
    </row>
    <row r="4351" spans="1:10" s="20" customFormat="1" ht="23.25" customHeight="1">
      <c r="A4351" s="30">
        <v>1345</v>
      </c>
      <c r="B4351" s="31">
        <v>100000662935</v>
      </c>
      <c r="C4351" s="30">
        <v>0</v>
      </c>
      <c r="D4351" s="29" t="s">
        <v>1808</v>
      </c>
      <c r="E4351" s="29" t="s">
        <v>186</v>
      </c>
      <c r="F4351" s="28">
        <v>12294.04</v>
      </c>
      <c r="G4351" s="28">
        <v>-12293.04</v>
      </c>
      <c r="H4351" s="32">
        <v>1</v>
      </c>
      <c r="I4351" s="110"/>
      <c r="J4351" s="22"/>
    </row>
    <row r="4352" spans="1:10" s="20" customFormat="1" ht="23.25" customHeight="1">
      <c r="A4352" s="30">
        <v>1346</v>
      </c>
      <c r="B4352" s="31">
        <v>100000662936</v>
      </c>
      <c r="C4352" s="30">
        <v>0</v>
      </c>
      <c r="D4352" s="29" t="s">
        <v>1808</v>
      </c>
      <c r="E4352" s="29" t="s">
        <v>186</v>
      </c>
      <c r="F4352" s="28">
        <v>12294.04</v>
      </c>
      <c r="G4352" s="28">
        <v>-12293.04</v>
      </c>
      <c r="H4352" s="32">
        <v>1</v>
      </c>
      <c r="I4352" s="110"/>
      <c r="J4352" s="22"/>
    </row>
    <row r="4353" spans="1:10" s="20" customFormat="1" ht="23.25" customHeight="1">
      <c r="A4353" s="30">
        <v>1347</v>
      </c>
      <c r="B4353" s="31">
        <v>100000662937</v>
      </c>
      <c r="C4353" s="30">
        <v>0</v>
      </c>
      <c r="D4353" s="29" t="s">
        <v>1808</v>
      </c>
      <c r="E4353" s="29" t="s">
        <v>186</v>
      </c>
      <c r="F4353" s="28">
        <v>12294.04</v>
      </c>
      <c r="G4353" s="28">
        <v>-12293.04</v>
      </c>
      <c r="H4353" s="32">
        <v>1</v>
      </c>
      <c r="I4353" s="110"/>
      <c r="J4353" s="22"/>
    </row>
    <row r="4354" spans="1:10" s="20" customFormat="1" ht="23.25" customHeight="1">
      <c r="A4354" s="30">
        <v>1348</v>
      </c>
      <c r="B4354" s="31">
        <v>100000662938</v>
      </c>
      <c r="C4354" s="30">
        <v>0</v>
      </c>
      <c r="D4354" s="29" t="s">
        <v>1808</v>
      </c>
      <c r="E4354" s="29" t="s">
        <v>186</v>
      </c>
      <c r="F4354" s="28">
        <v>12294.04</v>
      </c>
      <c r="G4354" s="28">
        <v>-12293.04</v>
      </c>
      <c r="H4354" s="32">
        <v>1</v>
      </c>
      <c r="I4354" s="110"/>
      <c r="J4354" s="22"/>
    </row>
    <row r="4355" spans="1:10" s="20" customFormat="1" ht="23.25" customHeight="1">
      <c r="A4355" s="30">
        <v>1349</v>
      </c>
      <c r="B4355" s="31">
        <v>100000662939</v>
      </c>
      <c r="C4355" s="30">
        <v>0</v>
      </c>
      <c r="D4355" s="29" t="s">
        <v>1808</v>
      </c>
      <c r="E4355" s="29" t="s">
        <v>186</v>
      </c>
      <c r="F4355" s="28">
        <v>12294.04</v>
      </c>
      <c r="G4355" s="28">
        <v>-12293.04</v>
      </c>
      <c r="H4355" s="32">
        <v>1</v>
      </c>
      <c r="I4355" s="110"/>
      <c r="J4355" s="22"/>
    </row>
    <row r="4356" spans="1:10" s="20" customFormat="1" ht="23.25" customHeight="1">
      <c r="A4356" s="30">
        <v>1350</v>
      </c>
      <c r="B4356" s="31">
        <v>100000662940</v>
      </c>
      <c r="C4356" s="30">
        <v>0</v>
      </c>
      <c r="D4356" s="29" t="s">
        <v>1808</v>
      </c>
      <c r="E4356" s="29" t="s">
        <v>186</v>
      </c>
      <c r="F4356" s="28">
        <v>12294.04</v>
      </c>
      <c r="G4356" s="28">
        <v>-12293.04</v>
      </c>
      <c r="H4356" s="32">
        <v>1</v>
      </c>
      <c r="I4356" s="110"/>
      <c r="J4356" s="22"/>
    </row>
    <row r="4357" spans="1:10" s="20" customFormat="1" ht="23.25" customHeight="1">
      <c r="A4357" s="30">
        <v>1351</v>
      </c>
      <c r="B4357" s="31">
        <v>100000662941</v>
      </c>
      <c r="C4357" s="30">
        <v>0</v>
      </c>
      <c r="D4357" s="29" t="s">
        <v>1808</v>
      </c>
      <c r="E4357" s="29" t="s">
        <v>186</v>
      </c>
      <c r="F4357" s="28">
        <v>12294.04</v>
      </c>
      <c r="G4357" s="28">
        <v>-12293.04</v>
      </c>
      <c r="H4357" s="32">
        <v>1</v>
      </c>
      <c r="I4357" s="110"/>
      <c r="J4357" s="22"/>
    </row>
    <row r="4358" spans="1:10" s="20" customFormat="1" ht="23.25" customHeight="1">
      <c r="A4358" s="30">
        <v>1352</v>
      </c>
      <c r="B4358" s="31">
        <v>100000662942</v>
      </c>
      <c r="C4358" s="30">
        <v>0</v>
      </c>
      <c r="D4358" s="29" t="s">
        <v>1808</v>
      </c>
      <c r="E4358" s="29" t="s">
        <v>186</v>
      </c>
      <c r="F4358" s="28">
        <v>12294.04</v>
      </c>
      <c r="G4358" s="28">
        <v>-12293.04</v>
      </c>
      <c r="H4358" s="32">
        <v>1</v>
      </c>
      <c r="I4358" s="110"/>
      <c r="J4358" s="22"/>
    </row>
    <row r="4359" spans="1:10" s="20" customFormat="1" ht="23.25" customHeight="1">
      <c r="A4359" s="30">
        <v>1353</v>
      </c>
      <c r="B4359" s="31">
        <v>100000662943</v>
      </c>
      <c r="C4359" s="30">
        <v>0</v>
      </c>
      <c r="D4359" s="29" t="s">
        <v>1808</v>
      </c>
      <c r="E4359" s="29" t="s">
        <v>186</v>
      </c>
      <c r="F4359" s="28">
        <v>12294.04</v>
      </c>
      <c r="G4359" s="28">
        <v>-12293.04</v>
      </c>
      <c r="H4359" s="32">
        <v>1</v>
      </c>
      <c r="I4359" s="110"/>
      <c r="J4359" s="22"/>
    </row>
    <row r="4360" spans="1:10" s="20" customFormat="1" ht="23.25" customHeight="1">
      <c r="A4360" s="30">
        <v>1354</v>
      </c>
      <c r="B4360" s="31">
        <v>100000662944</v>
      </c>
      <c r="C4360" s="30">
        <v>0</v>
      </c>
      <c r="D4360" s="29" t="s">
        <v>1808</v>
      </c>
      <c r="E4360" s="29" t="s">
        <v>186</v>
      </c>
      <c r="F4360" s="28">
        <v>12294.04</v>
      </c>
      <c r="G4360" s="28">
        <v>-12293.04</v>
      </c>
      <c r="H4360" s="32">
        <v>1</v>
      </c>
      <c r="I4360" s="110"/>
      <c r="J4360" s="22"/>
    </row>
    <row r="4361" spans="1:10" s="20" customFormat="1" ht="23.25" customHeight="1">
      <c r="A4361" s="30">
        <v>1355</v>
      </c>
      <c r="B4361" s="31">
        <v>100000662945</v>
      </c>
      <c r="C4361" s="30">
        <v>0</v>
      </c>
      <c r="D4361" s="29" t="s">
        <v>1808</v>
      </c>
      <c r="E4361" s="29" t="s">
        <v>186</v>
      </c>
      <c r="F4361" s="28">
        <v>12294.04</v>
      </c>
      <c r="G4361" s="28">
        <v>-12293.04</v>
      </c>
      <c r="H4361" s="32">
        <v>1</v>
      </c>
      <c r="I4361" s="110"/>
      <c r="J4361" s="22"/>
    </row>
    <row r="4362" spans="1:10" s="20" customFormat="1" ht="23.25" customHeight="1">
      <c r="A4362" s="30">
        <v>1356</v>
      </c>
      <c r="B4362" s="31">
        <v>100000662946</v>
      </c>
      <c r="C4362" s="30">
        <v>0</v>
      </c>
      <c r="D4362" s="29" t="s">
        <v>1808</v>
      </c>
      <c r="E4362" s="29" t="s">
        <v>186</v>
      </c>
      <c r="F4362" s="28">
        <v>12294.04</v>
      </c>
      <c r="G4362" s="28">
        <v>-12293.04</v>
      </c>
      <c r="H4362" s="32">
        <v>1</v>
      </c>
      <c r="I4362" s="110"/>
      <c r="J4362" s="22"/>
    </row>
    <row r="4363" spans="1:10" s="20" customFormat="1" ht="23.25" customHeight="1">
      <c r="A4363" s="30">
        <v>1357</v>
      </c>
      <c r="B4363" s="31">
        <v>100000662947</v>
      </c>
      <c r="C4363" s="30">
        <v>0</v>
      </c>
      <c r="D4363" s="29" t="s">
        <v>1808</v>
      </c>
      <c r="E4363" s="29" t="s">
        <v>186</v>
      </c>
      <c r="F4363" s="28">
        <v>12294.04</v>
      </c>
      <c r="G4363" s="28">
        <v>-12293.04</v>
      </c>
      <c r="H4363" s="32">
        <v>1</v>
      </c>
      <c r="I4363" s="110"/>
      <c r="J4363" s="22"/>
    </row>
    <row r="4364" spans="1:10" s="20" customFormat="1" ht="23.25" customHeight="1">
      <c r="A4364" s="30">
        <v>1358</v>
      </c>
      <c r="B4364" s="31">
        <v>100000662948</v>
      </c>
      <c r="C4364" s="30">
        <v>0</v>
      </c>
      <c r="D4364" s="29" t="s">
        <v>1808</v>
      </c>
      <c r="E4364" s="29" t="s">
        <v>186</v>
      </c>
      <c r="F4364" s="28">
        <v>12294.04</v>
      </c>
      <c r="G4364" s="28">
        <v>-12293.04</v>
      </c>
      <c r="H4364" s="32">
        <v>1</v>
      </c>
      <c r="I4364" s="110"/>
      <c r="J4364" s="22"/>
    </row>
    <row r="4365" spans="1:10" s="20" customFormat="1" ht="23.25" customHeight="1">
      <c r="A4365" s="30">
        <v>1359</v>
      </c>
      <c r="B4365" s="31">
        <v>100000662949</v>
      </c>
      <c r="C4365" s="30">
        <v>0</v>
      </c>
      <c r="D4365" s="29" t="s">
        <v>1808</v>
      </c>
      <c r="E4365" s="29" t="s">
        <v>186</v>
      </c>
      <c r="F4365" s="28">
        <v>12294.04</v>
      </c>
      <c r="G4365" s="28">
        <v>-12293.04</v>
      </c>
      <c r="H4365" s="32">
        <v>1</v>
      </c>
      <c r="I4365" s="110"/>
      <c r="J4365" s="22"/>
    </row>
    <row r="4366" spans="1:10" s="20" customFormat="1" ht="23.25" customHeight="1">
      <c r="A4366" s="30">
        <v>1360</v>
      </c>
      <c r="B4366" s="31">
        <v>100000662950</v>
      </c>
      <c r="C4366" s="30">
        <v>0</v>
      </c>
      <c r="D4366" s="29" t="s">
        <v>1808</v>
      </c>
      <c r="E4366" s="29" t="s">
        <v>186</v>
      </c>
      <c r="F4366" s="28">
        <v>12294.04</v>
      </c>
      <c r="G4366" s="28">
        <v>-12293.04</v>
      </c>
      <c r="H4366" s="32">
        <v>1</v>
      </c>
      <c r="I4366" s="110"/>
      <c r="J4366" s="22"/>
    </row>
    <row r="4367" spans="1:10" s="20" customFormat="1" ht="23.25" customHeight="1">
      <c r="A4367" s="30">
        <v>1361</v>
      </c>
      <c r="B4367" s="31">
        <v>100000662951</v>
      </c>
      <c r="C4367" s="30">
        <v>0</v>
      </c>
      <c r="D4367" s="29" t="s">
        <v>1808</v>
      </c>
      <c r="E4367" s="29" t="s">
        <v>186</v>
      </c>
      <c r="F4367" s="28">
        <v>12294.04</v>
      </c>
      <c r="G4367" s="28">
        <v>-12293.04</v>
      </c>
      <c r="H4367" s="32">
        <v>1</v>
      </c>
      <c r="I4367" s="110"/>
      <c r="J4367" s="22"/>
    </row>
    <row r="4368" spans="1:10" s="20" customFormat="1" ht="23.25" customHeight="1">
      <c r="A4368" s="30">
        <v>1362</v>
      </c>
      <c r="B4368" s="31">
        <v>100000662952</v>
      </c>
      <c r="C4368" s="30">
        <v>0</v>
      </c>
      <c r="D4368" s="29" t="s">
        <v>1808</v>
      </c>
      <c r="E4368" s="29" t="s">
        <v>186</v>
      </c>
      <c r="F4368" s="28">
        <v>12294.04</v>
      </c>
      <c r="G4368" s="28">
        <v>-12293.04</v>
      </c>
      <c r="H4368" s="32">
        <v>1</v>
      </c>
      <c r="I4368" s="110"/>
      <c r="J4368" s="22"/>
    </row>
    <row r="4369" spans="1:10" s="20" customFormat="1" ht="23.25" customHeight="1">
      <c r="A4369" s="30">
        <v>1363</v>
      </c>
      <c r="B4369" s="31">
        <v>100000662953</v>
      </c>
      <c r="C4369" s="30">
        <v>0</v>
      </c>
      <c r="D4369" s="29" t="s">
        <v>1808</v>
      </c>
      <c r="E4369" s="29" t="s">
        <v>186</v>
      </c>
      <c r="F4369" s="28">
        <v>12294.04</v>
      </c>
      <c r="G4369" s="28">
        <v>-12293.04</v>
      </c>
      <c r="H4369" s="32">
        <v>1</v>
      </c>
      <c r="I4369" s="110"/>
      <c r="J4369" s="22"/>
    </row>
    <row r="4370" spans="1:10" s="20" customFormat="1" ht="23.25" customHeight="1">
      <c r="A4370" s="30">
        <v>1364</v>
      </c>
      <c r="B4370" s="31">
        <v>100000662954</v>
      </c>
      <c r="C4370" s="30">
        <v>0</v>
      </c>
      <c r="D4370" s="29" t="s">
        <v>1808</v>
      </c>
      <c r="E4370" s="29" t="s">
        <v>186</v>
      </c>
      <c r="F4370" s="28">
        <v>12294.04</v>
      </c>
      <c r="G4370" s="28">
        <v>-12293.04</v>
      </c>
      <c r="H4370" s="32">
        <v>1</v>
      </c>
      <c r="I4370" s="110"/>
      <c r="J4370" s="22"/>
    </row>
    <row r="4371" spans="1:10" s="20" customFormat="1" ht="23.25" customHeight="1">
      <c r="A4371" s="30">
        <v>1365</v>
      </c>
      <c r="B4371" s="31">
        <v>100000662955</v>
      </c>
      <c r="C4371" s="30">
        <v>0</v>
      </c>
      <c r="D4371" s="29" t="s">
        <v>1808</v>
      </c>
      <c r="E4371" s="29" t="s">
        <v>186</v>
      </c>
      <c r="F4371" s="28">
        <v>12294.04</v>
      </c>
      <c r="G4371" s="28">
        <v>-12293.04</v>
      </c>
      <c r="H4371" s="32">
        <v>1</v>
      </c>
      <c r="I4371" s="110"/>
      <c r="J4371" s="22"/>
    </row>
    <row r="4372" spans="1:10" s="20" customFormat="1" ht="23.25" customHeight="1">
      <c r="A4372" s="30">
        <v>1366</v>
      </c>
      <c r="B4372" s="31">
        <v>100000662956</v>
      </c>
      <c r="C4372" s="30">
        <v>0</v>
      </c>
      <c r="D4372" s="29" t="s">
        <v>1808</v>
      </c>
      <c r="E4372" s="29" t="s">
        <v>186</v>
      </c>
      <c r="F4372" s="28">
        <v>12294.04</v>
      </c>
      <c r="G4372" s="28">
        <v>-12293.04</v>
      </c>
      <c r="H4372" s="32">
        <v>1</v>
      </c>
      <c r="I4372" s="110"/>
      <c r="J4372" s="22"/>
    </row>
    <row r="4373" spans="1:10" s="20" customFormat="1" ht="23.25" customHeight="1">
      <c r="A4373" s="30">
        <v>1367</v>
      </c>
      <c r="B4373" s="31">
        <v>100000662957</v>
      </c>
      <c r="C4373" s="30">
        <v>0</v>
      </c>
      <c r="D4373" s="29" t="s">
        <v>1808</v>
      </c>
      <c r="E4373" s="29" t="s">
        <v>186</v>
      </c>
      <c r="F4373" s="28">
        <v>12294.04</v>
      </c>
      <c r="G4373" s="28">
        <v>-12293.04</v>
      </c>
      <c r="H4373" s="32">
        <v>1</v>
      </c>
      <c r="I4373" s="110"/>
      <c r="J4373" s="22"/>
    </row>
    <row r="4374" spans="1:10" s="20" customFormat="1" ht="23.25" customHeight="1">
      <c r="A4374" s="30">
        <v>1368</v>
      </c>
      <c r="B4374" s="31">
        <v>100000662958</v>
      </c>
      <c r="C4374" s="30">
        <v>0</v>
      </c>
      <c r="D4374" s="29" t="s">
        <v>1808</v>
      </c>
      <c r="E4374" s="29" t="s">
        <v>186</v>
      </c>
      <c r="F4374" s="28">
        <v>12294.04</v>
      </c>
      <c r="G4374" s="28">
        <v>-12293.04</v>
      </c>
      <c r="H4374" s="32">
        <v>1</v>
      </c>
      <c r="I4374" s="110"/>
      <c r="J4374" s="22"/>
    </row>
    <row r="4375" spans="1:10" s="20" customFormat="1" ht="23.25" customHeight="1">
      <c r="A4375" s="30">
        <v>1369</v>
      </c>
      <c r="B4375" s="31">
        <v>100000662959</v>
      </c>
      <c r="C4375" s="30">
        <v>0</v>
      </c>
      <c r="D4375" s="29" t="s">
        <v>1808</v>
      </c>
      <c r="E4375" s="29" t="s">
        <v>186</v>
      </c>
      <c r="F4375" s="28">
        <v>12294.04</v>
      </c>
      <c r="G4375" s="28">
        <v>-12293.04</v>
      </c>
      <c r="H4375" s="32">
        <v>1</v>
      </c>
      <c r="I4375" s="110"/>
      <c r="J4375" s="22"/>
    </row>
    <row r="4376" spans="1:10" s="20" customFormat="1" ht="23.25" customHeight="1">
      <c r="A4376" s="30">
        <v>1370</v>
      </c>
      <c r="B4376" s="31">
        <v>100000662960</v>
      </c>
      <c r="C4376" s="30">
        <v>0</v>
      </c>
      <c r="D4376" s="29" t="s">
        <v>1808</v>
      </c>
      <c r="E4376" s="29" t="s">
        <v>186</v>
      </c>
      <c r="F4376" s="28">
        <v>12294.04</v>
      </c>
      <c r="G4376" s="28">
        <v>-12293.04</v>
      </c>
      <c r="H4376" s="32">
        <v>1</v>
      </c>
      <c r="I4376" s="110"/>
      <c r="J4376" s="22"/>
    </row>
    <row r="4377" spans="1:10" s="20" customFormat="1" ht="23.25" customHeight="1">
      <c r="A4377" s="30">
        <v>1371</v>
      </c>
      <c r="B4377" s="31">
        <v>100000662961</v>
      </c>
      <c r="C4377" s="30">
        <v>0</v>
      </c>
      <c r="D4377" s="29" t="s">
        <v>1808</v>
      </c>
      <c r="E4377" s="29" t="s">
        <v>186</v>
      </c>
      <c r="F4377" s="28">
        <v>12294.04</v>
      </c>
      <c r="G4377" s="28">
        <v>-12293.04</v>
      </c>
      <c r="H4377" s="32">
        <v>1</v>
      </c>
      <c r="I4377" s="110"/>
      <c r="J4377" s="22"/>
    </row>
    <row r="4378" spans="1:10" s="20" customFormat="1" ht="23.25" customHeight="1">
      <c r="A4378" s="30">
        <v>1372</v>
      </c>
      <c r="B4378" s="31">
        <v>100000662962</v>
      </c>
      <c r="C4378" s="30">
        <v>0</v>
      </c>
      <c r="D4378" s="29" t="s">
        <v>1808</v>
      </c>
      <c r="E4378" s="29" t="s">
        <v>186</v>
      </c>
      <c r="F4378" s="28">
        <v>12294.04</v>
      </c>
      <c r="G4378" s="28">
        <v>-12293.04</v>
      </c>
      <c r="H4378" s="32">
        <v>1</v>
      </c>
      <c r="I4378" s="110"/>
      <c r="J4378" s="22"/>
    </row>
    <row r="4379" spans="1:10" s="20" customFormat="1" ht="23.25" customHeight="1">
      <c r="A4379" s="30">
        <v>1373</v>
      </c>
      <c r="B4379" s="31">
        <v>100000662963</v>
      </c>
      <c r="C4379" s="30">
        <v>0</v>
      </c>
      <c r="D4379" s="29" t="s">
        <v>1808</v>
      </c>
      <c r="E4379" s="29" t="s">
        <v>186</v>
      </c>
      <c r="F4379" s="28">
        <v>12294.04</v>
      </c>
      <c r="G4379" s="28">
        <v>-12293.04</v>
      </c>
      <c r="H4379" s="32">
        <v>1</v>
      </c>
      <c r="I4379" s="110"/>
      <c r="J4379" s="22"/>
    </row>
    <row r="4380" spans="1:10" s="20" customFormat="1" ht="23.25" customHeight="1">
      <c r="A4380" s="30">
        <v>1374</v>
      </c>
      <c r="B4380" s="31">
        <v>100000662964</v>
      </c>
      <c r="C4380" s="30">
        <v>0</v>
      </c>
      <c r="D4380" s="29" t="s">
        <v>1808</v>
      </c>
      <c r="E4380" s="29" t="s">
        <v>186</v>
      </c>
      <c r="F4380" s="28">
        <v>12294.04</v>
      </c>
      <c r="G4380" s="28">
        <v>-12293.04</v>
      </c>
      <c r="H4380" s="32">
        <v>1</v>
      </c>
      <c r="I4380" s="110"/>
      <c r="J4380" s="22"/>
    </row>
    <row r="4381" spans="1:10" s="20" customFormat="1" ht="23.25" customHeight="1">
      <c r="A4381" s="30">
        <v>1375</v>
      </c>
      <c r="B4381" s="31">
        <v>100000662965</v>
      </c>
      <c r="C4381" s="30">
        <v>0</v>
      </c>
      <c r="D4381" s="29" t="s">
        <v>1808</v>
      </c>
      <c r="E4381" s="29" t="s">
        <v>186</v>
      </c>
      <c r="F4381" s="28">
        <v>12294.04</v>
      </c>
      <c r="G4381" s="28">
        <v>-12293.04</v>
      </c>
      <c r="H4381" s="32">
        <v>1</v>
      </c>
      <c r="I4381" s="110"/>
      <c r="J4381" s="22"/>
    </row>
    <row r="4382" spans="1:10" s="20" customFormat="1" ht="23.25" customHeight="1">
      <c r="A4382" s="30">
        <v>1376</v>
      </c>
      <c r="B4382" s="31">
        <v>100000662966</v>
      </c>
      <c r="C4382" s="30">
        <v>0</v>
      </c>
      <c r="D4382" s="29" t="s">
        <v>1808</v>
      </c>
      <c r="E4382" s="29" t="s">
        <v>186</v>
      </c>
      <c r="F4382" s="28">
        <v>12294.04</v>
      </c>
      <c r="G4382" s="28">
        <v>-12293.04</v>
      </c>
      <c r="H4382" s="32">
        <v>1</v>
      </c>
      <c r="I4382" s="110"/>
      <c r="J4382" s="22"/>
    </row>
    <row r="4383" spans="1:10" s="20" customFormat="1" ht="23.25" customHeight="1">
      <c r="A4383" s="30">
        <v>1377</v>
      </c>
      <c r="B4383" s="31">
        <v>100000662967</v>
      </c>
      <c r="C4383" s="30">
        <v>0</v>
      </c>
      <c r="D4383" s="29" t="s">
        <v>1808</v>
      </c>
      <c r="E4383" s="29" t="s">
        <v>186</v>
      </c>
      <c r="F4383" s="28">
        <v>12294.04</v>
      </c>
      <c r="G4383" s="28">
        <v>-12293.04</v>
      </c>
      <c r="H4383" s="32">
        <v>1</v>
      </c>
      <c r="I4383" s="110"/>
      <c r="J4383" s="22"/>
    </row>
    <row r="4384" spans="1:10" s="20" customFormat="1" ht="23.25" customHeight="1">
      <c r="A4384" s="30">
        <v>1378</v>
      </c>
      <c r="B4384" s="31">
        <v>100000662968</v>
      </c>
      <c r="C4384" s="30">
        <v>0</v>
      </c>
      <c r="D4384" s="29" t="s">
        <v>1808</v>
      </c>
      <c r="E4384" s="29" t="s">
        <v>186</v>
      </c>
      <c r="F4384" s="28">
        <v>12294.04</v>
      </c>
      <c r="G4384" s="28">
        <v>-12293.04</v>
      </c>
      <c r="H4384" s="32">
        <v>1</v>
      </c>
      <c r="I4384" s="110"/>
      <c r="J4384" s="22"/>
    </row>
    <row r="4385" spans="1:10" s="20" customFormat="1" ht="23.25" customHeight="1">
      <c r="A4385" s="30">
        <v>1379</v>
      </c>
      <c r="B4385" s="31">
        <v>100000662969</v>
      </c>
      <c r="C4385" s="30">
        <v>0</v>
      </c>
      <c r="D4385" s="29" t="s">
        <v>1808</v>
      </c>
      <c r="E4385" s="29" t="s">
        <v>186</v>
      </c>
      <c r="F4385" s="28">
        <v>12294.04</v>
      </c>
      <c r="G4385" s="28">
        <v>-12293.04</v>
      </c>
      <c r="H4385" s="32">
        <v>1</v>
      </c>
      <c r="I4385" s="110"/>
      <c r="J4385" s="22"/>
    </row>
    <row r="4386" spans="1:10" s="20" customFormat="1" ht="23.25" customHeight="1">
      <c r="A4386" s="30">
        <v>1380</v>
      </c>
      <c r="B4386" s="31">
        <v>100000662970</v>
      </c>
      <c r="C4386" s="30">
        <v>0</v>
      </c>
      <c r="D4386" s="29" t="s">
        <v>1808</v>
      </c>
      <c r="E4386" s="29" t="s">
        <v>186</v>
      </c>
      <c r="F4386" s="28">
        <v>12294.04</v>
      </c>
      <c r="G4386" s="28">
        <v>-12293.04</v>
      </c>
      <c r="H4386" s="32">
        <v>1</v>
      </c>
      <c r="I4386" s="110"/>
      <c r="J4386" s="22"/>
    </row>
    <row r="4387" spans="1:10" s="20" customFormat="1" ht="23.25" customHeight="1">
      <c r="A4387" s="30">
        <v>1381</v>
      </c>
      <c r="B4387" s="31">
        <v>100000662971</v>
      </c>
      <c r="C4387" s="30">
        <v>0</v>
      </c>
      <c r="D4387" s="29" t="s">
        <v>1808</v>
      </c>
      <c r="E4387" s="29" t="s">
        <v>186</v>
      </c>
      <c r="F4387" s="28">
        <v>12294.04</v>
      </c>
      <c r="G4387" s="28">
        <v>-12293.04</v>
      </c>
      <c r="H4387" s="32">
        <v>1</v>
      </c>
      <c r="I4387" s="110"/>
      <c r="J4387" s="22"/>
    </row>
    <row r="4388" spans="1:10" s="20" customFormat="1" ht="23.25" customHeight="1">
      <c r="A4388" s="30">
        <v>1382</v>
      </c>
      <c r="B4388" s="31">
        <v>100000662972</v>
      </c>
      <c r="C4388" s="30">
        <v>0</v>
      </c>
      <c r="D4388" s="29" t="s">
        <v>1808</v>
      </c>
      <c r="E4388" s="29" t="s">
        <v>186</v>
      </c>
      <c r="F4388" s="28">
        <v>12294.04</v>
      </c>
      <c r="G4388" s="28">
        <v>-12293.04</v>
      </c>
      <c r="H4388" s="32">
        <v>1</v>
      </c>
      <c r="I4388" s="110"/>
      <c r="J4388" s="22"/>
    </row>
    <row r="4389" spans="1:10" s="20" customFormat="1" ht="23.25" customHeight="1">
      <c r="A4389" s="30">
        <v>1383</v>
      </c>
      <c r="B4389" s="31">
        <v>100000662973</v>
      </c>
      <c r="C4389" s="30">
        <v>0</v>
      </c>
      <c r="D4389" s="29" t="s">
        <v>1808</v>
      </c>
      <c r="E4389" s="29" t="s">
        <v>186</v>
      </c>
      <c r="F4389" s="28">
        <v>12294.04</v>
      </c>
      <c r="G4389" s="28">
        <v>-12293.04</v>
      </c>
      <c r="H4389" s="32">
        <v>1</v>
      </c>
      <c r="I4389" s="110"/>
      <c r="J4389" s="22"/>
    </row>
    <row r="4390" spans="1:10" s="20" customFormat="1" ht="23.25" customHeight="1">
      <c r="A4390" s="30">
        <v>1384</v>
      </c>
      <c r="B4390" s="31">
        <v>100000662974</v>
      </c>
      <c r="C4390" s="30">
        <v>0</v>
      </c>
      <c r="D4390" s="29" t="s">
        <v>1808</v>
      </c>
      <c r="E4390" s="29" t="s">
        <v>186</v>
      </c>
      <c r="F4390" s="28">
        <v>12294.04</v>
      </c>
      <c r="G4390" s="28">
        <v>-12293.04</v>
      </c>
      <c r="H4390" s="32">
        <v>1</v>
      </c>
      <c r="I4390" s="110"/>
      <c r="J4390" s="22"/>
    </row>
    <row r="4391" spans="1:10" s="20" customFormat="1" ht="23.25" customHeight="1">
      <c r="A4391" s="30">
        <v>1385</v>
      </c>
      <c r="B4391" s="31">
        <v>100000662975</v>
      </c>
      <c r="C4391" s="30">
        <v>0</v>
      </c>
      <c r="D4391" s="29" t="s">
        <v>1808</v>
      </c>
      <c r="E4391" s="29" t="s">
        <v>186</v>
      </c>
      <c r="F4391" s="28">
        <v>12294.04</v>
      </c>
      <c r="G4391" s="28">
        <v>-12293.04</v>
      </c>
      <c r="H4391" s="32">
        <v>1</v>
      </c>
      <c r="I4391" s="110"/>
      <c r="J4391" s="22"/>
    </row>
    <row r="4392" spans="1:10" s="20" customFormat="1" ht="23.25" customHeight="1">
      <c r="A4392" s="30">
        <v>1386</v>
      </c>
      <c r="B4392" s="31">
        <v>100000662976</v>
      </c>
      <c r="C4392" s="30">
        <v>0</v>
      </c>
      <c r="D4392" s="29" t="s">
        <v>1808</v>
      </c>
      <c r="E4392" s="29" t="s">
        <v>186</v>
      </c>
      <c r="F4392" s="28">
        <v>12294.04</v>
      </c>
      <c r="G4392" s="28">
        <v>-12293.04</v>
      </c>
      <c r="H4392" s="32">
        <v>1</v>
      </c>
      <c r="I4392" s="110"/>
      <c r="J4392" s="22"/>
    </row>
    <row r="4393" spans="1:10" s="20" customFormat="1" ht="23.25" customHeight="1">
      <c r="A4393" s="30">
        <v>1387</v>
      </c>
      <c r="B4393" s="31">
        <v>100000662977</v>
      </c>
      <c r="C4393" s="30">
        <v>0</v>
      </c>
      <c r="D4393" s="29" t="s">
        <v>1808</v>
      </c>
      <c r="E4393" s="29" t="s">
        <v>186</v>
      </c>
      <c r="F4393" s="28">
        <v>12294.04</v>
      </c>
      <c r="G4393" s="28">
        <v>-12293.04</v>
      </c>
      <c r="H4393" s="32">
        <v>1</v>
      </c>
      <c r="I4393" s="110"/>
      <c r="J4393" s="22"/>
    </row>
    <row r="4394" spans="1:10" s="20" customFormat="1" ht="23.25" customHeight="1">
      <c r="A4394" s="30">
        <v>1388</v>
      </c>
      <c r="B4394" s="31">
        <v>100000662978</v>
      </c>
      <c r="C4394" s="30">
        <v>0</v>
      </c>
      <c r="D4394" s="29" t="s">
        <v>1808</v>
      </c>
      <c r="E4394" s="29" t="s">
        <v>186</v>
      </c>
      <c r="F4394" s="28">
        <v>12294.04</v>
      </c>
      <c r="G4394" s="28">
        <v>-12293.04</v>
      </c>
      <c r="H4394" s="32">
        <v>1</v>
      </c>
      <c r="I4394" s="110"/>
      <c r="J4394" s="22"/>
    </row>
    <row r="4395" spans="1:10" s="20" customFormat="1" ht="23.25" customHeight="1">
      <c r="A4395" s="30">
        <v>1389</v>
      </c>
      <c r="B4395" s="31">
        <v>100000662979</v>
      </c>
      <c r="C4395" s="30">
        <v>0</v>
      </c>
      <c r="D4395" s="29" t="s">
        <v>1808</v>
      </c>
      <c r="E4395" s="29" t="s">
        <v>186</v>
      </c>
      <c r="F4395" s="28">
        <v>12294.04</v>
      </c>
      <c r="G4395" s="28">
        <v>-12293.04</v>
      </c>
      <c r="H4395" s="32">
        <v>1</v>
      </c>
      <c r="I4395" s="110"/>
      <c r="J4395" s="22"/>
    </row>
    <row r="4396" spans="1:10" s="20" customFormat="1" ht="23.25" customHeight="1">
      <c r="A4396" s="30">
        <v>1390</v>
      </c>
      <c r="B4396" s="31">
        <v>100000662980</v>
      </c>
      <c r="C4396" s="30">
        <v>0</v>
      </c>
      <c r="D4396" s="29" t="s">
        <v>1808</v>
      </c>
      <c r="E4396" s="29" t="s">
        <v>186</v>
      </c>
      <c r="F4396" s="28">
        <v>12294.04</v>
      </c>
      <c r="G4396" s="28">
        <v>-12293.04</v>
      </c>
      <c r="H4396" s="32">
        <v>1</v>
      </c>
      <c r="I4396" s="110"/>
      <c r="J4396" s="22"/>
    </row>
    <row r="4397" spans="1:10" s="20" customFormat="1" ht="23.25" customHeight="1">
      <c r="A4397" s="30">
        <v>1391</v>
      </c>
      <c r="B4397" s="31">
        <v>100000662981</v>
      </c>
      <c r="C4397" s="30">
        <v>0</v>
      </c>
      <c r="D4397" s="29" t="s">
        <v>1808</v>
      </c>
      <c r="E4397" s="29" t="s">
        <v>186</v>
      </c>
      <c r="F4397" s="28">
        <v>12294.04</v>
      </c>
      <c r="G4397" s="28">
        <v>-12293.04</v>
      </c>
      <c r="H4397" s="32">
        <v>1</v>
      </c>
      <c r="I4397" s="110"/>
      <c r="J4397" s="22"/>
    </row>
    <row r="4398" spans="1:10" s="20" customFormat="1" ht="23.25" customHeight="1">
      <c r="A4398" s="30">
        <v>1392</v>
      </c>
      <c r="B4398" s="31">
        <v>100000662982</v>
      </c>
      <c r="C4398" s="30">
        <v>0</v>
      </c>
      <c r="D4398" s="29" t="s">
        <v>1808</v>
      </c>
      <c r="E4398" s="29" t="s">
        <v>186</v>
      </c>
      <c r="F4398" s="28">
        <v>12294.04</v>
      </c>
      <c r="G4398" s="28">
        <v>-12293.04</v>
      </c>
      <c r="H4398" s="32">
        <v>1</v>
      </c>
      <c r="I4398" s="110"/>
      <c r="J4398" s="22"/>
    </row>
    <row r="4399" spans="1:10" s="20" customFormat="1" ht="23.25" customHeight="1">
      <c r="A4399" s="30">
        <v>1393</v>
      </c>
      <c r="B4399" s="31">
        <v>100000662983</v>
      </c>
      <c r="C4399" s="30">
        <v>0</v>
      </c>
      <c r="D4399" s="29" t="s">
        <v>1808</v>
      </c>
      <c r="E4399" s="29" t="s">
        <v>186</v>
      </c>
      <c r="F4399" s="28">
        <v>12294.04</v>
      </c>
      <c r="G4399" s="28">
        <v>-12293.04</v>
      </c>
      <c r="H4399" s="32">
        <v>1</v>
      </c>
      <c r="I4399" s="110"/>
      <c r="J4399" s="22"/>
    </row>
    <row r="4400" spans="1:10" s="20" customFormat="1" ht="23.25" customHeight="1">
      <c r="A4400" s="30">
        <v>1394</v>
      </c>
      <c r="B4400" s="31">
        <v>100000662984</v>
      </c>
      <c r="C4400" s="30">
        <v>0</v>
      </c>
      <c r="D4400" s="29" t="s">
        <v>1808</v>
      </c>
      <c r="E4400" s="29" t="s">
        <v>186</v>
      </c>
      <c r="F4400" s="28">
        <v>12294.04</v>
      </c>
      <c r="G4400" s="28">
        <v>-12293.04</v>
      </c>
      <c r="H4400" s="32">
        <v>1</v>
      </c>
      <c r="I4400" s="110"/>
      <c r="J4400" s="22"/>
    </row>
    <row r="4401" spans="1:10" s="20" customFormat="1" ht="23.25" customHeight="1">
      <c r="A4401" s="30">
        <v>1395</v>
      </c>
      <c r="B4401" s="31">
        <v>100000662985</v>
      </c>
      <c r="C4401" s="30">
        <v>0</v>
      </c>
      <c r="D4401" s="29" t="s">
        <v>1808</v>
      </c>
      <c r="E4401" s="29" t="s">
        <v>186</v>
      </c>
      <c r="F4401" s="28">
        <v>12294.04</v>
      </c>
      <c r="G4401" s="28">
        <v>-12293.04</v>
      </c>
      <c r="H4401" s="32">
        <v>1</v>
      </c>
      <c r="I4401" s="110"/>
      <c r="J4401" s="22"/>
    </row>
    <row r="4402" spans="1:10" s="20" customFormat="1" ht="23.25" customHeight="1">
      <c r="A4402" s="30">
        <v>1396</v>
      </c>
      <c r="B4402" s="31">
        <v>100000662986</v>
      </c>
      <c r="C4402" s="30">
        <v>0</v>
      </c>
      <c r="D4402" s="29" t="s">
        <v>1808</v>
      </c>
      <c r="E4402" s="29" t="s">
        <v>186</v>
      </c>
      <c r="F4402" s="28">
        <v>12294.04</v>
      </c>
      <c r="G4402" s="28">
        <v>-12293.04</v>
      </c>
      <c r="H4402" s="32">
        <v>1</v>
      </c>
      <c r="I4402" s="110"/>
      <c r="J4402" s="22"/>
    </row>
    <row r="4403" spans="1:10" s="20" customFormat="1" ht="23.25" customHeight="1">
      <c r="A4403" s="30">
        <v>1397</v>
      </c>
      <c r="B4403" s="31">
        <v>100000662987</v>
      </c>
      <c r="C4403" s="30">
        <v>0</v>
      </c>
      <c r="D4403" s="29" t="s">
        <v>1808</v>
      </c>
      <c r="E4403" s="29" t="s">
        <v>186</v>
      </c>
      <c r="F4403" s="28">
        <v>12294.04</v>
      </c>
      <c r="G4403" s="28">
        <v>-12293.04</v>
      </c>
      <c r="H4403" s="32">
        <v>1</v>
      </c>
      <c r="I4403" s="110"/>
      <c r="J4403" s="22"/>
    </row>
    <row r="4404" spans="1:10" s="20" customFormat="1" ht="23.25" customHeight="1">
      <c r="A4404" s="30">
        <v>1398</v>
      </c>
      <c r="B4404" s="31">
        <v>100000662988</v>
      </c>
      <c r="C4404" s="30">
        <v>0</v>
      </c>
      <c r="D4404" s="29" t="s">
        <v>1808</v>
      </c>
      <c r="E4404" s="29" t="s">
        <v>186</v>
      </c>
      <c r="F4404" s="28">
        <v>12294.04</v>
      </c>
      <c r="G4404" s="28">
        <v>-12293.04</v>
      </c>
      <c r="H4404" s="32">
        <v>1</v>
      </c>
      <c r="I4404" s="110"/>
      <c r="J4404" s="22"/>
    </row>
    <row r="4405" spans="1:10" s="20" customFormat="1" ht="23.25" customHeight="1">
      <c r="A4405" s="30">
        <v>1399</v>
      </c>
      <c r="B4405" s="31">
        <v>100000662989</v>
      </c>
      <c r="C4405" s="30">
        <v>0</v>
      </c>
      <c r="D4405" s="29" t="s">
        <v>1808</v>
      </c>
      <c r="E4405" s="29" t="s">
        <v>186</v>
      </c>
      <c r="F4405" s="28">
        <v>12294.04</v>
      </c>
      <c r="G4405" s="28">
        <v>-12293.04</v>
      </c>
      <c r="H4405" s="32">
        <v>1</v>
      </c>
      <c r="I4405" s="110"/>
      <c r="J4405" s="22"/>
    </row>
    <row r="4406" spans="1:10" s="20" customFormat="1" ht="23.25" customHeight="1">
      <c r="A4406" s="30">
        <v>1400</v>
      </c>
      <c r="B4406" s="31">
        <v>100000662990</v>
      </c>
      <c r="C4406" s="30">
        <v>0</v>
      </c>
      <c r="D4406" s="29" t="s">
        <v>1808</v>
      </c>
      <c r="E4406" s="29" t="s">
        <v>186</v>
      </c>
      <c r="F4406" s="28">
        <v>12294.04</v>
      </c>
      <c r="G4406" s="28">
        <v>-12293.04</v>
      </c>
      <c r="H4406" s="32">
        <v>1</v>
      </c>
      <c r="I4406" s="110"/>
      <c r="J4406" s="22"/>
    </row>
    <row r="4407" spans="1:10" s="20" customFormat="1" ht="23.25" customHeight="1">
      <c r="A4407" s="30">
        <v>1401</v>
      </c>
      <c r="B4407" s="31">
        <v>100000662991</v>
      </c>
      <c r="C4407" s="30">
        <v>0</v>
      </c>
      <c r="D4407" s="29" t="s">
        <v>1808</v>
      </c>
      <c r="E4407" s="29" t="s">
        <v>186</v>
      </c>
      <c r="F4407" s="28">
        <v>12294.04</v>
      </c>
      <c r="G4407" s="28">
        <v>-12293.04</v>
      </c>
      <c r="H4407" s="32">
        <v>1</v>
      </c>
      <c r="I4407" s="110"/>
      <c r="J4407" s="22"/>
    </row>
    <row r="4408" spans="1:10" s="20" customFormat="1" ht="23.25" customHeight="1">
      <c r="A4408" s="30">
        <v>1402</v>
      </c>
      <c r="B4408" s="31">
        <v>100000662992</v>
      </c>
      <c r="C4408" s="30">
        <v>0</v>
      </c>
      <c r="D4408" s="29" t="s">
        <v>1808</v>
      </c>
      <c r="E4408" s="29" t="s">
        <v>186</v>
      </c>
      <c r="F4408" s="28">
        <v>12294.04</v>
      </c>
      <c r="G4408" s="28">
        <v>-12293.04</v>
      </c>
      <c r="H4408" s="32">
        <v>1</v>
      </c>
      <c r="I4408" s="110"/>
      <c r="J4408" s="22"/>
    </row>
    <row r="4409" spans="1:10" s="20" customFormat="1" ht="23.25" customHeight="1">
      <c r="A4409" s="30">
        <v>1403</v>
      </c>
      <c r="B4409" s="31">
        <v>100000662993</v>
      </c>
      <c r="C4409" s="30">
        <v>0</v>
      </c>
      <c r="D4409" s="29" t="s">
        <v>1808</v>
      </c>
      <c r="E4409" s="29" t="s">
        <v>186</v>
      </c>
      <c r="F4409" s="28">
        <v>12294.04</v>
      </c>
      <c r="G4409" s="28">
        <v>-12293.04</v>
      </c>
      <c r="H4409" s="32">
        <v>1</v>
      </c>
      <c r="I4409" s="110"/>
      <c r="J4409" s="22"/>
    </row>
    <row r="4410" spans="1:10" s="20" customFormat="1" ht="23.25" customHeight="1">
      <c r="A4410" s="30">
        <v>1404</v>
      </c>
      <c r="B4410" s="31">
        <v>100000662994</v>
      </c>
      <c r="C4410" s="30">
        <v>0</v>
      </c>
      <c r="D4410" s="29" t="s">
        <v>1808</v>
      </c>
      <c r="E4410" s="29" t="s">
        <v>186</v>
      </c>
      <c r="F4410" s="28">
        <v>12294.04</v>
      </c>
      <c r="G4410" s="28">
        <v>-12293.04</v>
      </c>
      <c r="H4410" s="32">
        <v>1</v>
      </c>
      <c r="I4410" s="110"/>
      <c r="J4410" s="22"/>
    </row>
    <row r="4411" spans="1:10" s="20" customFormat="1" ht="23.25" customHeight="1">
      <c r="A4411" s="30">
        <v>1405</v>
      </c>
      <c r="B4411" s="31">
        <v>100000662995</v>
      </c>
      <c r="C4411" s="30">
        <v>0</v>
      </c>
      <c r="D4411" s="29" t="s">
        <v>1808</v>
      </c>
      <c r="E4411" s="29" t="s">
        <v>186</v>
      </c>
      <c r="F4411" s="28">
        <v>12294.04</v>
      </c>
      <c r="G4411" s="28">
        <v>-12293.04</v>
      </c>
      <c r="H4411" s="32">
        <v>1</v>
      </c>
      <c r="I4411" s="110"/>
      <c r="J4411" s="22"/>
    </row>
    <row r="4412" spans="1:10" s="20" customFormat="1" ht="23.25" customHeight="1">
      <c r="A4412" s="30">
        <v>1406</v>
      </c>
      <c r="B4412" s="31">
        <v>100000662996</v>
      </c>
      <c r="C4412" s="30">
        <v>0</v>
      </c>
      <c r="D4412" s="29" t="s">
        <v>1808</v>
      </c>
      <c r="E4412" s="29" t="s">
        <v>186</v>
      </c>
      <c r="F4412" s="28">
        <v>12294.04</v>
      </c>
      <c r="G4412" s="28">
        <v>-12293.04</v>
      </c>
      <c r="H4412" s="32">
        <v>1</v>
      </c>
      <c r="I4412" s="110"/>
      <c r="J4412" s="22"/>
    </row>
    <row r="4413" spans="1:10" s="20" customFormat="1" ht="23.25" customHeight="1">
      <c r="A4413" s="30">
        <v>1407</v>
      </c>
      <c r="B4413" s="31">
        <v>100000662997</v>
      </c>
      <c r="C4413" s="30">
        <v>0</v>
      </c>
      <c r="D4413" s="29" t="s">
        <v>1808</v>
      </c>
      <c r="E4413" s="29" t="s">
        <v>186</v>
      </c>
      <c r="F4413" s="28">
        <v>12294.04</v>
      </c>
      <c r="G4413" s="28">
        <v>-12293.04</v>
      </c>
      <c r="H4413" s="32">
        <v>1</v>
      </c>
      <c r="I4413" s="110"/>
      <c r="J4413" s="22"/>
    </row>
    <row r="4414" spans="1:10" s="20" customFormat="1" ht="23.25" customHeight="1">
      <c r="A4414" s="30">
        <v>1408</v>
      </c>
      <c r="B4414" s="31">
        <v>100000662998</v>
      </c>
      <c r="C4414" s="30">
        <v>0</v>
      </c>
      <c r="D4414" s="29" t="s">
        <v>1808</v>
      </c>
      <c r="E4414" s="29" t="s">
        <v>186</v>
      </c>
      <c r="F4414" s="28">
        <v>12294.04</v>
      </c>
      <c r="G4414" s="28">
        <v>-12293.04</v>
      </c>
      <c r="H4414" s="32">
        <v>1</v>
      </c>
      <c r="I4414" s="110"/>
      <c r="J4414" s="22"/>
    </row>
    <row r="4415" spans="1:10" s="20" customFormat="1" ht="23.25" customHeight="1">
      <c r="A4415" s="30">
        <v>1409</v>
      </c>
      <c r="B4415" s="31">
        <v>100000662999</v>
      </c>
      <c r="C4415" s="30">
        <v>0</v>
      </c>
      <c r="D4415" s="29" t="s">
        <v>1808</v>
      </c>
      <c r="E4415" s="29" t="s">
        <v>186</v>
      </c>
      <c r="F4415" s="28">
        <v>12294.04</v>
      </c>
      <c r="G4415" s="28">
        <v>-12293.04</v>
      </c>
      <c r="H4415" s="32">
        <v>1</v>
      </c>
      <c r="I4415" s="110"/>
      <c r="J4415" s="22"/>
    </row>
    <row r="4416" spans="1:10" s="20" customFormat="1" ht="23.25" customHeight="1">
      <c r="A4416" s="30">
        <v>1410</v>
      </c>
      <c r="B4416" s="31">
        <v>100000663000</v>
      </c>
      <c r="C4416" s="30">
        <v>0</v>
      </c>
      <c r="D4416" s="29" t="s">
        <v>1808</v>
      </c>
      <c r="E4416" s="29" t="s">
        <v>186</v>
      </c>
      <c r="F4416" s="28">
        <v>12294.04</v>
      </c>
      <c r="G4416" s="28">
        <v>-12293.04</v>
      </c>
      <c r="H4416" s="32">
        <v>1</v>
      </c>
      <c r="I4416" s="110"/>
      <c r="J4416" s="22"/>
    </row>
    <row r="4417" spans="1:10" s="20" customFormat="1" ht="23.25" customHeight="1">
      <c r="A4417" s="30">
        <v>1411</v>
      </c>
      <c r="B4417" s="31">
        <v>100000663001</v>
      </c>
      <c r="C4417" s="30">
        <v>0</v>
      </c>
      <c r="D4417" s="29" t="s">
        <v>1808</v>
      </c>
      <c r="E4417" s="29" t="s">
        <v>186</v>
      </c>
      <c r="F4417" s="28">
        <v>12294.04</v>
      </c>
      <c r="G4417" s="28">
        <v>-12293.04</v>
      </c>
      <c r="H4417" s="32">
        <v>1</v>
      </c>
      <c r="I4417" s="110"/>
      <c r="J4417" s="22"/>
    </row>
    <row r="4418" spans="1:10" s="20" customFormat="1" ht="23.25" customHeight="1">
      <c r="A4418" s="30">
        <v>1412</v>
      </c>
      <c r="B4418" s="31">
        <v>100000663002</v>
      </c>
      <c r="C4418" s="30">
        <v>0</v>
      </c>
      <c r="D4418" s="29" t="s">
        <v>1808</v>
      </c>
      <c r="E4418" s="29" t="s">
        <v>186</v>
      </c>
      <c r="F4418" s="28">
        <v>12294.04</v>
      </c>
      <c r="G4418" s="28">
        <v>-12293.04</v>
      </c>
      <c r="H4418" s="32">
        <v>1</v>
      </c>
      <c r="I4418" s="110"/>
      <c r="J4418" s="22"/>
    </row>
    <row r="4419" spans="1:10" s="20" customFormat="1" ht="23.25" customHeight="1">
      <c r="A4419" s="30">
        <v>1413</v>
      </c>
      <c r="B4419" s="31">
        <v>100000663003</v>
      </c>
      <c r="C4419" s="30">
        <v>0</v>
      </c>
      <c r="D4419" s="29" t="s">
        <v>1808</v>
      </c>
      <c r="E4419" s="29" t="s">
        <v>186</v>
      </c>
      <c r="F4419" s="28">
        <v>12294.04</v>
      </c>
      <c r="G4419" s="28">
        <v>-12293.04</v>
      </c>
      <c r="H4419" s="32">
        <v>1</v>
      </c>
      <c r="I4419" s="110"/>
      <c r="J4419" s="22"/>
    </row>
    <row r="4420" spans="1:10" s="20" customFormat="1" ht="23.25" customHeight="1">
      <c r="A4420" s="30">
        <v>1414</v>
      </c>
      <c r="B4420" s="31">
        <v>100000663004</v>
      </c>
      <c r="C4420" s="30">
        <v>0</v>
      </c>
      <c r="D4420" s="29" t="s">
        <v>1808</v>
      </c>
      <c r="E4420" s="29" t="s">
        <v>186</v>
      </c>
      <c r="F4420" s="28">
        <v>12294.04</v>
      </c>
      <c r="G4420" s="28">
        <v>-12293.04</v>
      </c>
      <c r="H4420" s="32">
        <v>1</v>
      </c>
      <c r="I4420" s="110"/>
      <c r="J4420" s="22"/>
    </row>
    <row r="4421" spans="1:10" s="20" customFormat="1" ht="23.25" customHeight="1">
      <c r="A4421" s="30">
        <v>1415</v>
      </c>
      <c r="B4421" s="31">
        <v>100000663005</v>
      </c>
      <c r="C4421" s="30">
        <v>0</v>
      </c>
      <c r="D4421" s="29" t="s">
        <v>1808</v>
      </c>
      <c r="E4421" s="29" t="s">
        <v>186</v>
      </c>
      <c r="F4421" s="28">
        <v>12294.04</v>
      </c>
      <c r="G4421" s="28">
        <v>-12293.04</v>
      </c>
      <c r="H4421" s="32">
        <v>1</v>
      </c>
      <c r="I4421" s="110"/>
      <c r="J4421" s="22"/>
    </row>
    <row r="4422" spans="1:10" s="20" customFormat="1" ht="23.25" customHeight="1">
      <c r="A4422" s="30">
        <v>1416</v>
      </c>
      <c r="B4422" s="31">
        <v>100000663006</v>
      </c>
      <c r="C4422" s="30">
        <v>0</v>
      </c>
      <c r="D4422" s="29" t="s">
        <v>1808</v>
      </c>
      <c r="E4422" s="29" t="s">
        <v>186</v>
      </c>
      <c r="F4422" s="28">
        <v>12294.04</v>
      </c>
      <c r="G4422" s="28">
        <v>-12293.04</v>
      </c>
      <c r="H4422" s="32">
        <v>1</v>
      </c>
      <c r="I4422" s="110"/>
      <c r="J4422" s="22"/>
    </row>
    <row r="4423" spans="1:10" s="20" customFormat="1" ht="23.25" customHeight="1">
      <c r="A4423" s="30">
        <v>1417</v>
      </c>
      <c r="B4423" s="31">
        <v>100000663007</v>
      </c>
      <c r="C4423" s="30">
        <v>0</v>
      </c>
      <c r="D4423" s="29" t="s">
        <v>1808</v>
      </c>
      <c r="E4423" s="29" t="s">
        <v>186</v>
      </c>
      <c r="F4423" s="28">
        <v>12294.04</v>
      </c>
      <c r="G4423" s="28">
        <v>-12293.04</v>
      </c>
      <c r="H4423" s="32">
        <v>1</v>
      </c>
      <c r="I4423" s="110"/>
      <c r="J4423" s="22"/>
    </row>
    <row r="4424" spans="1:10" s="20" customFormat="1" ht="23.25" customHeight="1">
      <c r="A4424" s="30">
        <v>1418</v>
      </c>
      <c r="B4424" s="31">
        <v>100000663008</v>
      </c>
      <c r="C4424" s="30">
        <v>0</v>
      </c>
      <c r="D4424" s="29" t="s">
        <v>1808</v>
      </c>
      <c r="E4424" s="29" t="s">
        <v>186</v>
      </c>
      <c r="F4424" s="28">
        <v>12294.04</v>
      </c>
      <c r="G4424" s="28">
        <v>-12293.04</v>
      </c>
      <c r="H4424" s="32">
        <v>1</v>
      </c>
      <c r="I4424" s="110"/>
      <c r="J4424" s="22"/>
    </row>
    <row r="4425" spans="1:10" s="20" customFormat="1" ht="23.25" customHeight="1">
      <c r="A4425" s="30">
        <v>1419</v>
      </c>
      <c r="B4425" s="31">
        <v>100000663009</v>
      </c>
      <c r="C4425" s="30">
        <v>0</v>
      </c>
      <c r="D4425" s="29" t="s">
        <v>1808</v>
      </c>
      <c r="E4425" s="29" t="s">
        <v>186</v>
      </c>
      <c r="F4425" s="28">
        <v>12294.04</v>
      </c>
      <c r="G4425" s="28">
        <v>-12293.04</v>
      </c>
      <c r="H4425" s="32">
        <v>1</v>
      </c>
      <c r="I4425" s="110"/>
      <c r="J4425" s="22"/>
    </row>
    <row r="4426" spans="1:10" s="20" customFormat="1" ht="23.25" customHeight="1">
      <c r="A4426" s="30">
        <v>1420</v>
      </c>
      <c r="B4426" s="31">
        <v>100000663010</v>
      </c>
      <c r="C4426" s="30">
        <v>0</v>
      </c>
      <c r="D4426" s="29" t="s">
        <v>1808</v>
      </c>
      <c r="E4426" s="29" t="s">
        <v>186</v>
      </c>
      <c r="F4426" s="28">
        <v>12294.04</v>
      </c>
      <c r="G4426" s="28">
        <v>-12293.04</v>
      </c>
      <c r="H4426" s="32">
        <v>1</v>
      </c>
      <c r="I4426" s="110"/>
      <c r="J4426" s="22"/>
    </row>
    <row r="4427" spans="1:10" s="20" customFormat="1" ht="23.25" customHeight="1">
      <c r="A4427" s="30">
        <v>1421</v>
      </c>
      <c r="B4427" s="31">
        <v>100000663011</v>
      </c>
      <c r="C4427" s="30">
        <v>0</v>
      </c>
      <c r="D4427" s="29" t="s">
        <v>1808</v>
      </c>
      <c r="E4427" s="29" t="s">
        <v>186</v>
      </c>
      <c r="F4427" s="28">
        <v>12294.04</v>
      </c>
      <c r="G4427" s="28">
        <v>-12293.04</v>
      </c>
      <c r="H4427" s="32">
        <v>1</v>
      </c>
      <c r="I4427" s="110"/>
      <c r="J4427" s="22"/>
    </row>
    <row r="4428" spans="1:10" s="20" customFormat="1" ht="23.25" customHeight="1">
      <c r="A4428" s="30">
        <v>1422</v>
      </c>
      <c r="B4428" s="31">
        <v>100000663012</v>
      </c>
      <c r="C4428" s="30">
        <v>0</v>
      </c>
      <c r="D4428" s="29" t="s">
        <v>1808</v>
      </c>
      <c r="E4428" s="29" t="s">
        <v>186</v>
      </c>
      <c r="F4428" s="28">
        <v>12294.04</v>
      </c>
      <c r="G4428" s="28">
        <v>-12293.04</v>
      </c>
      <c r="H4428" s="32">
        <v>1</v>
      </c>
      <c r="I4428" s="110"/>
      <c r="J4428" s="22"/>
    </row>
    <row r="4429" spans="1:10" s="20" customFormat="1" ht="23.25" customHeight="1">
      <c r="A4429" s="30">
        <v>1423</v>
      </c>
      <c r="B4429" s="31">
        <v>100000663013</v>
      </c>
      <c r="C4429" s="30">
        <v>0</v>
      </c>
      <c r="D4429" s="29" t="s">
        <v>1808</v>
      </c>
      <c r="E4429" s="29" t="s">
        <v>186</v>
      </c>
      <c r="F4429" s="28">
        <v>12294.04</v>
      </c>
      <c r="G4429" s="28">
        <v>-12293.04</v>
      </c>
      <c r="H4429" s="32">
        <v>1</v>
      </c>
      <c r="I4429" s="110"/>
      <c r="J4429" s="22"/>
    </row>
    <row r="4430" spans="1:10" s="20" customFormat="1" ht="23.25" customHeight="1">
      <c r="A4430" s="30">
        <v>1424</v>
      </c>
      <c r="B4430" s="31">
        <v>100000663014</v>
      </c>
      <c r="C4430" s="30">
        <v>0</v>
      </c>
      <c r="D4430" s="29" t="s">
        <v>1808</v>
      </c>
      <c r="E4430" s="29" t="s">
        <v>186</v>
      </c>
      <c r="F4430" s="28">
        <v>12294.04</v>
      </c>
      <c r="G4430" s="28">
        <v>-12293.04</v>
      </c>
      <c r="H4430" s="32">
        <v>1</v>
      </c>
      <c r="I4430" s="110"/>
      <c r="J4430" s="22"/>
    </row>
    <row r="4431" spans="1:10" s="20" customFormat="1" ht="23.25" customHeight="1">
      <c r="A4431" s="30">
        <v>1425</v>
      </c>
      <c r="B4431" s="31">
        <v>100000663015</v>
      </c>
      <c r="C4431" s="30">
        <v>0</v>
      </c>
      <c r="D4431" s="29" t="s">
        <v>1808</v>
      </c>
      <c r="E4431" s="29" t="s">
        <v>186</v>
      </c>
      <c r="F4431" s="28">
        <v>12294.04</v>
      </c>
      <c r="G4431" s="28">
        <v>-12293.04</v>
      </c>
      <c r="H4431" s="32">
        <v>1</v>
      </c>
      <c r="I4431" s="110"/>
      <c r="J4431" s="22"/>
    </row>
    <row r="4432" spans="1:10" s="20" customFormat="1" ht="23.25" customHeight="1">
      <c r="A4432" s="30">
        <v>1426</v>
      </c>
      <c r="B4432" s="31">
        <v>100000663016</v>
      </c>
      <c r="C4432" s="30">
        <v>0</v>
      </c>
      <c r="D4432" s="29" t="s">
        <v>1808</v>
      </c>
      <c r="E4432" s="29" t="s">
        <v>186</v>
      </c>
      <c r="F4432" s="28">
        <v>12294.04</v>
      </c>
      <c r="G4432" s="28">
        <v>-12293.04</v>
      </c>
      <c r="H4432" s="32">
        <v>1</v>
      </c>
      <c r="I4432" s="110"/>
      <c r="J4432" s="22"/>
    </row>
    <row r="4433" spans="1:10" s="20" customFormat="1" ht="23.25" customHeight="1">
      <c r="A4433" s="30">
        <v>1427</v>
      </c>
      <c r="B4433" s="31">
        <v>100000663017</v>
      </c>
      <c r="C4433" s="30">
        <v>0</v>
      </c>
      <c r="D4433" s="29" t="s">
        <v>1808</v>
      </c>
      <c r="E4433" s="29" t="s">
        <v>186</v>
      </c>
      <c r="F4433" s="28">
        <v>12294.04</v>
      </c>
      <c r="G4433" s="28">
        <v>-12293.04</v>
      </c>
      <c r="H4433" s="32">
        <v>1</v>
      </c>
      <c r="I4433" s="110"/>
      <c r="J4433" s="22"/>
    </row>
    <row r="4434" spans="1:10" s="20" customFormat="1" ht="23.25" customHeight="1">
      <c r="A4434" s="30">
        <v>1428</v>
      </c>
      <c r="B4434" s="31">
        <v>100000663018</v>
      </c>
      <c r="C4434" s="30">
        <v>0</v>
      </c>
      <c r="D4434" s="29" t="s">
        <v>1808</v>
      </c>
      <c r="E4434" s="29" t="s">
        <v>186</v>
      </c>
      <c r="F4434" s="28">
        <v>12294.04</v>
      </c>
      <c r="G4434" s="28">
        <v>-12293.04</v>
      </c>
      <c r="H4434" s="32">
        <v>1</v>
      </c>
      <c r="I4434" s="110"/>
      <c r="J4434" s="22"/>
    </row>
    <row r="4435" spans="1:10" s="20" customFormat="1" ht="23.25" customHeight="1">
      <c r="A4435" s="30">
        <v>1429</v>
      </c>
      <c r="B4435" s="31">
        <v>100000663019</v>
      </c>
      <c r="C4435" s="30">
        <v>0</v>
      </c>
      <c r="D4435" s="29" t="s">
        <v>1808</v>
      </c>
      <c r="E4435" s="29" t="s">
        <v>186</v>
      </c>
      <c r="F4435" s="28">
        <v>12294.04</v>
      </c>
      <c r="G4435" s="28">
        <v>-12293.04</v>
      </c>
      <c r="H4435" s="32">
        <v>1</v>
      </c>
      <c r="I4435" s="110"/>
      <c r="J4435" s="22"/>
    </row>
    <row r="4436" spans="1:10" s="20" customFormat="1" ht="23.25" customHeight="1">
      <c r="A4436" s="30">
        <v>1430</v>
      </c>
      <c r="B4436" s="31">
        <v>100000663020</v>
      </c>
      <c r="C4436" s="30">
        <v>0</v>
      </c>
      <c r="D4436" s="29" t="s">
        <v>1808</v>
      </c>
      <c r="E4436" s="29" t="s">
        <v>186</v>
      </c>
      <c r="F4436" s="28">
        <v>12294.04</v>
      </c>
      <c r="G4436" s="28">
        <v>-12293.04</v>
      </c>
      <c r="H4436" s="32">
        <v>1</v>
      </c>
      <c r="I4436" s="110"/>
      <c r="J4436" s="22"/>
    </row>
    <row r="4437" spans="1:10" s="20" customFormat="1" ht="23.25" customHeight="1">
      <c r="A4437" s="30">
        <v>1431</v>
      </c>
      <c r="B4437" s="31">
        <v>100000663021</v>
      </c>
      <c r="C4437" s="30">
        <v>0</v>
      </c>
      <c r="D4437" s="29" t="s">
        <v>1808</v>
      </c>
      <c r="E4437" s="29" t="s">
        <v>186</v>
      </c>
      <c r="F4437" s="28">
        <v>12294.04</v>
      </c>
      <c r="G4437" s="28">
        <v>-12293.04</v>
      </c>
      <c r="H4437" s="32">
        <v>1</v>
      </c>
      <c r="I4437" s="110"/>
      <c r="J4437" s="22"/>
    </row>
    <row r="4438" spans="1:10" s="20" customFormat="1" ht="23.25" customHeight="1">
      <c r="A4438" s="30">
        <v>1432</v>
      </c>
      <c r="B4438" s="31">
        <v>100000663022</v>
      </c>
      <c r="C4438" s="30">
        <v>0</v>
      </c>
      <c r="D4438" s="29" t="s">
        <v>1808</v>
      </c>
      <c r="E4438" s="29" t="s">
        <v>186</v>
      </c>
      <c r="F4438" s="28">
        <v>12294.04</v>
      </c>
      <c r="G4438" s="28">
        <v>-12293.04</v>
      </c>
      <c r="H4438" s="32">
        <v>1</v>
      </c>
      <c r="I4438" s="110"/>
      <c r="J4438" s="22"/>
    </row>
    <row r="4439" spans="1:10" s="20" customFormat="1" ht="23.25" customHeight="1">
      <c r="A4439" s="30">
        <v>1433</v>
      </c>
      <c r="B4439" s="31">
        <v>100000663023</v>
      </c>
      <c r="C4439" s="30">
        <v>0</v>
      </c>
      <c r="D4439" s="29" t="s">
        <v>1808</v>
      </c>
      <c r="E4439" s="29" t="s">
        <v>186</v>
      </c>
      <c r="F4439" s="28">
        <v>12294.04</v>
      </c>
      <c r="G4439" s="28">
        <v>-12293.04</v>
      </c>
      <c r="H4439" s="32">
        <v>1</v>
      </c>
      <c r="I4439" s="110"/>
      <c r="J4439" s="22"/>
    </row>
    <row r="4440" spans="1:10" s="20" customFormat="1" ht="23.25" customHeight="1">
      <c r="A4440" s="30">
        <v>1434</v>
      </c>
      <c r="B4440" s="31">
        <v>100000663024</v>
      </c>
      <c r="C4440" s="30">
        <v>0</v>
      </c>
      <c r="D4440" s="29" t="s">
        <v>1808</v>
      </c>
      <c r="E4440" s="29" t="s">
        <v>186</v>
      </c>
      <c r="F4440" s="28">
        <v>12294.04</v>
      </c>
      <c r="G4440" s="28">
        <v>-12293.04</v>
      </c>
      <c r="H4440" s="32">
        <v>1</v>
      </c>
      <c r="I4440" s="110"/>
      <c r="J4440" s="22"/>
    </row>
    <row r="4441" spans="1:10" s="20" customFormat="1" ht="23.25" customHeight="1">
      <c r="A4441" s="30">
        <v>1435</v>
      </c>
      <c r="B4441" s="31">
        <v>100000663025</v>
      </c>
      <c r="C4441" s="30">
        <v>0</v>
      </c>
      <c r="D4441" s="29" t="s">
        <v>1808</v>
      </c>
      <c r="E4441" s="29" t="s">
        <v>186</v>
      </c>
      <c r="F4441" s="28">
        <v>12294.04</v>
      </c>
      <c r="G4441" s="28">
        <v>-12293.04</v>
      </c>
      <c r="H4441" s="32">
        <v>1</v>
      </c>
      <c r="I4441" s="110"/>
      <c r="J4441" s="22"/>
    </row>
    <row r="4442" spans="1:10" s="20" customFormat="1" ht="23.25" customHeight="1">
      <c r="A4442" s="30">
        <v>1436</v>
      </c>
      <c r="B4442" s="31">
        <v>100000663026</v>
      </c>
      <c r="C4442" s="30">
        <v>0</v>
      </c>
      <c r="D4442" s="29" t="s">
        <v>1808</v>
      </c>
      <c r="E4442" s="29" t="s">
        <v>186</v>
      </c>
      <c r="F4442" s="28">
        <v>12294.04</v>
      </c>
      <c r="G4442" s="28">
        <v>-12293.04</v>
      </c>
      <c r="H4442" s="32">
        <v>1</v>
      </c>
      <c r="I4442" s="110"/>
      <c r="J4442" s="22"/>
    </row>
    <row r="4443" spans="1:10" s="20" customFormat="1" ht="23.25" customHeight="1">
      <c r="A4443" s="30">
        <v>1437</v>
      </c>
      <c r="B4443" s="31">
        <v>100000663027</v>
      </c>
      <c r="C4443" s="30">
        <v>0</v>
      </c>
      <c r="D4443" s="29" t="s">
        <v>1808</v>
      </c>
      <c r="E4443" s="29" t="s">
        <v>186</v>
      </c>
      <c r="F4443" s="28">
        <v>12294.04</v>
      </c>
      <c r="G4443" s="28">
        <v>-12293.04</v>
      </c>
      <c r="H4443" s="32">
        <v>1</v>
      </c>
      <c r="I4443" s="110"/>
      <c r="J4443" s="22"/>
    </row>
    <row r="4444" spans="1:10" s="20" customFormat="1" ht="23.25" customHeight="1">
      <c r="A4444" s="30">
        <v>1438</v>
      </c>
      <c r="B4444" s="31">
        <v>100000663028</v>
      </c>
      <c r="C4444" s="30">
        <v>0</v>
      </c>
      <c r="D4444" s="29" t="s">
        <v>1808</v>
      </c>
      <c r="E4444" s="29" t="s">
        <v>186</v>
      </c>
      <c r="F4444" s="28">
        <v>12294.04</v>
      </c>
      <c r="G4444" s="28">
        <v>-12293.04</v>
      </c>
      <c r="H4444" s="32">
        <v>1</v>
      </c>
      <c r="I4444" s="110"/>
      <c r="J4444" s="22"/>
    </row>
    <row r="4445" spans="1:10" s="20" customFormat="1" ht="23.25" customHeight="1">
      <c r="A4445" s="30">
        <v>1439</v>
      </c>
      <c r="B4445" s="31">
        <v>100000663029</v>
      </c>
      <c r="C4445" s="30">
        <v>0</v>
      </c>
      <c r="D4445" s="29" t="s">
        <v>1808</v>
      </c>
      <c r="E4445" s="29" t="s">
        <v>186</v>
      </c>
      <c r="F4445" s="28">
        <v>12294.04</v>
      </c>
      <c r="G4445" s="28">
        <v>-12293.04</v>
      </c>
      <c r="H4445" s="32">
        <v>1</v>
      </c>
      <c r="I4445" s="110"/>
      <c r="J4445" s="22"/>
    </row>
    <row r="4446" spans="1:10" s="20" customFormat="1" ht="23.25" customHeight="1">
      <c r="A4446" s="30">
        <v>1440</v>
      </c>
      <c r="B4446" s="31">
        <v>100000663030</v>
      </c>
      <c r="C4446" s="30">
        <v>0</v>
      </c>
      <c r="D4446" s="29" t="s">
        <v>1808</v>
      </c>
      <c r="E4446" s="29" t="s">
        <v>186</v>
      </c>
      <c r="F4446" s="28">
        <v>12294.04</v>
      </c>
      <c r="G4446" s="28">
        <v>-12293.04</v>
      </c>
      <c r="H4446" s="32">
        <v>1</v>
      </c>
      <c r="I4446" s="110"/>
      <c r="J4446" s="22"/>
    </row>
    <row r="4447" spans="1:10" s="20" customFormat="1" ht="23.25" customHeight="1">
      <c r="A4447" s="30">
        <v>1441</v>
      </c>
      <c r="B4447" s="31">
        <v>100000663031</v>
      </c>
      <c r="C4447" s="30">
        <v>0</v>
      </c>
      <c r="D4447" s="29" t="s">
        <v>1808</v>
      </c>
      <c r="E4447" s="29" t="s">
        <v>186</v>
      </c>
      <c r="F4447" s="28">
        <v>12294.04</v>
      </c>
      <c r="G4447" s="28">
        <v>-12293.04</v>
      </c>
      <c r="H4447" s="32">
        <v>1</v>
      </c>
      <c r="I4447" s="110"/>
      <c r="J4447" s="22"/>
    </row>
    <row r="4448" spans="1:10" s="20" customFormat="1" ht="23.25" customHeight="1">
      <c r="A4448" s="30">
        <v>1442</v>
      </c>
      <c r="B4448" s="31">
        <v>100000663032</v>
      </c>
      <c r="C4448" s="30">
        <v>0</v>
      </c>
      <c r="D4448" s="29" t="s">
        <v>1808</v>
      </c>
      <c r="E4448" s="29" t="s">
        <v>186</v>
      </c>
      <c r="F4448" s="28">
        <v>12294.04</v>
      </c>
      <c r="G4448" s="28">
        <v>-12293.04</v>
      </c>
      <c r="H4448" s="32">
        <v>1</v>
      </c>
      <c r="I4448" s="110"/>
      <c r="J4448" s="22"/>
    </row>
    <row r="4449" spans="1:10" s="20" customFormat="1" ht="23.25" customHeight="1">
      <c r="A4449" s="30">
        <v>1443</v>
      </c>
      <c r="B4449" s="31">
        <v>100000663033</v>
      </c>
      <c r="C4449" s="30">
        <v>0</v>
      </c>
      <c r="D4449" s="29" t="s">
        <v>1808</v>
      </c>
      <c r="E4449" s="29" t="s">
        <v>186</v>
      </c>
      <c r="F4449" s="28">
        <v>12294.04</v>
      </c>
      <c r="G4449" s="28">
        <v>-12293.04</v>
      </c>
      <c r="H4449" s="32">
        <v>1</v>
      </c>
      <c r="I4449" s="110"/>
      <c r="J4449" s="22"/>
    </row>
    <row r="4450" spans="1:10" s="20" customFormat="1" ht="23.25" customHeight="1">
      <c r="A4450" s="30">
        <v>1444</v>
      </c>
      <c r="B4450" s="31">
        <v>100000663034</v>
      </c>
      <c r="C4450" s="30">
        <v>0</v>
      </c>
      <c r="D4450" s="29" t="s">
        <v>1808</v>
      </c>
      <c r="E4450" s="29" t="s">
        <v>186</v>
      </c>
      <c r="F4450" s="28">
        <v>12294.04</v>
      </c>
      <c r="G4450" s="28">
        <v>-12293.04</v>
      </c>
      <c r="H4450" s="32">
        <v>1</v>
      </c>
      <c r="I4450" s="110"/>
      <c r="J4450" s="22"/>
    </row>
    <row r="4451" spans="1:10" s="20" customFormat="1" ht="23.25" customHeight="1">
      <c r="A4451" s="30">
        <v>1445</v>
      </c>
      <c r="B4451" s="31">
        <v>100000663035</v>
      </c>
      <c r="C4451" s="30">
        <v>0</v>
      </c>
      <c r="D4451" s="29" t="s">
        <v>1808</v>
      </c>
      <c r="E4451" s="29" t="s">
        <v>186</v>
      </c>
      <c r="F4451" s="28">
        <v>12294.04</v>
      </c>
      <c r="G4451" s="28">
        <v>-12293.04</v>
      </c>
      <c r="H4451" s="32">
        <v>1</v>
      </c>
      <c r="I4451" s="110"/>
      <c r="J4451" s="22"/>
    </row>
    <row r="4452" spans="1:10" s="20" customFormat="1" ht="23.25" customHeight="1">
      <c r="A4452" s="30">
        <v>1446</v>
      </c>
      <c r="B4452" s="31">
        <v>100000663036</v>
      </c>
      <c r="C4452" s="30">
        <v>0</v>
      </c>
      <c r="D4452" s="29" t="s">
        <v>1808</v>
      </c>
      <c r="E4452" s="29" t="s">
        <v>186</v>
      </c>
      <c r="F4452" s="28">
        <v>12294.04</v>
      </c>
      <c r="G4452" s="28">
        <v>-12293.04</v>
      </c>
      <c r="H4452" s="32">
        <v>1</v>
      </c>
      <c r="I4452" s="110"/>
      <c r="J4452" s="22"/>
    </row>
    <row r="4453" spans="1:10" s="20" customFormat="1" ht="23.25" customHeight="1">
      <c r="A4453" s="30">
        <v>1447</v>
      </c>
      <c r="B4453" s="31">
        <v>100000663037</v>
      </c>
      <c r="C4453" s="30">
        <v>0</v>
      </c>
      <c r="D4453" s="29" t="s">
        <v>1808</v>
      </c>
      <c r="E4453" s="29" t="s">
        <v>186</v>
      </c>
      <c r="F4453" s="28">
        <v>12294.04</v>
      </c>
      <c r="G4453" s="28">
        <v>-12293.04</v>
      </c>
      <c r="H4453" s="32">
        <v>1</v>
      </c>
      <c r="I4453" s="110"/>
      <c r="J4453" s="22"/>
    </row>
    <row r="4454" spans="1:10" s="20" customFormat="1" ht="23.25" customHeight="1">
      <c r="A4454" s="30">
        <v>1448</v>
      </c>
      <c r="B4454" s="31">
        <v>100000663038</v>
      </c>
      <c r="C4454" s="30">
        <v>0</v>
      </c>
      <c r="D4454" s="29" t="s">
        <v>1808</v>
      </c>
      <c r="E4454" s="29" t="s">
        <v>186</v>
      </c>
      <c r="F4454" s="28">
        <v>12294.04</v>
      </c>
      <c r="G4454" s="28">
        <v>-12293.04</v>
      </c>
      <c r="H4454" s="32">
        <v>1</v>
      </c>
      <c r="I4454" s="110"/>
      <c r="J4454" s="22"/>
    </row>
    <row r="4455" spans="1:10" s="20" customFormat="1" ht="23.25" customHeight="1">
      <c r="A4455" s="30">
        <v>1449</v>
      </c>
      <c r="B4455" s="31">
        <v>100000663039</v>
      </c>
      <c r="C4455" s="30">
        <v>0</v>
      </c>
      <c r="D4455" s="29" t="s">
        <v>1808</v>
      </c>
      <c r="E4455" s="29" t="s">
        <v>186</v>
      </c>
      <c r="F4455" s="28">
        <v>12294.04</v>
      </c>
      <c r="G4455" s="28">
        <v>-12293.04</v>
      </c>
      <c r="H4455" s="32">
        <v>1</v>
      </c>
      <c r="I4455" s="110"/>
      <c r="J4455" s="22"/>
    </row>
    <row r="4456" spans="1:10" s="20" customFormat="1" ht="23.25" customHeight="1">
      <c r="A4456" s="30">
        <v>1450</v>
      </c>
      <c r="B4456" s="31">
        <v>100000663040</v>
      </c>
      <c r="C4456" s="30">
        <v>0</v>
      </c>
      <c r="D4456" s="29" t="s">
        <v>1808</v>
      </c>
      <c r="E4456" s="29" t="s">
        <v>186</v>
      </c>
      <c r="F4456" s="28">
        <v>12294.04</v>
      </c>
      <c r="G4456" s="28">
        <v>-12293.04</v>
      </c>
      <c r="H4456" s="32">
        <v>1</v>
      </c>
      <c r="I4456" s="110"/>
      <c r="J4456" s="22"/>
    </row>
    <row r="4457" spans="1:10" s="20" customFormat="1" ht="23.25" customHeight="1">
      <c r="A4457" s="30">
        <v>1451</v>
      </c>
      <c r="B4457" s="31">
        <v>100000663041</v>
      </c>
      <c r="C4457" s="30">
        <v>0</v>
      </c>
      <c r="D4457" s="29" t="s">
        <v>1808</v>
      </c>
      <c r="E4457" s="29" t="s">
        <v>186</v>
      </c>
      <c r="F4457" s="28">
        <v>12294.04</v>
      </c>
      <c r="G4457" s="28">
        <v>-12293.04</v>
      </c>
      <c r="H4457" s="32">
        <v>1</v>
      </c>
      <c r="I4457" s="110"/>
      <c r="J4457" s="22"/>
    </row>
    <row r="4458" spans="1:10" s="20" customFormat="1" ht="23.25" customHeight="1">
      <c r="A4458" s="30">
        <v>1452</v>
      </c>
      <c r="B4458" s="31">
        <v>100000663042</v>
      </c>
      <c r="C4458" s="30">
        <v>0</v>
      </c>
      <c r="D4458" s="29" t="s">
        <v>1808</v>
      </c>
      <c r="E4458" s="29" t="s">
        <v>186</v>
      </c>
      <c r="F4458" s="28">
        <v>12294.04</v>
      </c>
      <c r="G4458" s="28">
        <v>-12293.04</v>
      </c>
      <c r="H4458" s="32">
        <v>1</v>
      </c>
      <c r="I4458" s="110"/>
      <c r="J4458" s="22"/>
    </row>
    <row r="4459" spans="1:10" s="20" customFormat="1" ht="23.25" customHeight="1">
      <c r="A4459" s="30">
        <v>1453</v>
      </c>
      <c r="B4459" s="31">
        <v>100000663043</v>
      </c>
      <c r="C4459" s="30">
        <v>0</v>
      </c>
      <c r="D4459" s="29" t="s">
        <v>1808</v>
      </c>
      <c r="E4459" s="29" t="s">
        <v>186</v>
      </c>
      <c r="F4459" s="28">
        <v>12294.04</v>
      </c>
      <c r="G4459" s="28">
        <v>-12293.04</v>
      </c>
      <c r="H4459" s="32">
        <v>1</v>
      </c>
      <c r="I4459" s="110"/>
      <c r="J4459" s="22"/>
    </row>
    <row r="4460" spans="1:10" s="20" customFormat="1" ht="23.25" customHeight="1">
      <c r="A4460" s="30">
        <v>1454</v>
      </c>
      <c r="B4460" s="31">
        <v>100000663044</v>
      </c>
      <c r="C4460" s="30">
        <v>0</v>
      </c>
      <c r="D4460" s="29" t="s">
        <v>1808</v>
      </c>
      <c r="E4460" s="29" t="s">
        <v>186</v>
      </c>
      <c r="F4460" s="28">
        <v>12294.04</v>
      </c>
      <c r="G4460" s="28">
        <v>-12293.04</v>
      </c>
      <c r="H4460" s="32">
        <v>1</v>
      </c>
      <c r="I4460" s="110"/>
      <c r="J4460" s="22"/>
    </row>
    <row r="4461" spans="1:10" s="20" customFormat="1" ht="23.25" customHeight="1">
      <c r="A4461" s="30">
        <v>1455</v>
      </c>
      <c r="B4461" s="31">
        <v>100000663045</v>
      </c>
      <c r="C4461" s="30">
        <v>0</v>
      </c>
      <c r="D4461" s="29" t="s">
        <v>1808</v>
      </c>
      <c r="E4461" s="29" t="s">
        <v>186</v>
      </c>
      <c r="F4461" s="28">
        <v>12294.04</v>
      </c>
      <c r="G4461" s="28">
        <v>-12293.04</v>
      </c>
      <c r="H4461" s="32">
        <v>1</v>
      </c>
      <c r="I4461" s="110"/>
      <c r="J4461" s="22"/>
    </row>
    <row r="4462" spans="1:10" s="20" customFormat="1" ht="23.25" customHeight="1">
      <c r="A4462" s="30">
        <v>1456</v>
      </c>
      <c r="B4462" s="31">
        <v>100000663046</v>
      </c>
      <c r="C4462" s="30">
        <v>0</v>
      </c>
      <c r="D4462" s="29" t="s">
        <v>1808</v>
      </c>
      <c r="E4462" s="29" t="s">
        <v>186</v>
      </c>
      <c r="F4462" s="28">
        <v>12294.04</v>
      </c>
      <c r="G4462" s="28">
        <v>-12293.04</v>
      </c>
      <c r="H4462" s="32">
        <v>1</v>
      </c>
      <c r="I4462" s="110"/>
      <c r="J4462" s="22"/>
    </row>
    <row r="4463" spans="1:10" s="20" customFormat="1" ht="23.25" customHeight="1">
      <c r="A4463" s="30">
        <v>1457</v>
      </c>
      <c r="B4463" s="31">
        <v>100000663047</v>
      </c>
      <c r="C4463" s="30">
        <v>0</v>
      </c>
      <c r="D4463" s="29" t="s">
        <v>1808</v>
      </c>
      <c r="E4463" s="29" t="s">
        <v>186</v>
      </c>
      <c r="F4463" s="28">
        <v>12294.04</v>
      </c>
      <c r="G4463" s="28">
        <v>-12293.04</v>
      </c>
      <c r="H4463" s="32">
        <v>1</v>
      </c>
      <c r="I4463" s="110"/>
      <c r="J4463" s="22"/>
    </row>
    <row r="4464" spans="1:10" s="20" customFormat="1" ht="23.25" customHeight="1">
      <c r="A4464" s="30">
        <v>1458</v>
      </c>
      <c r="B4464" s="31">
        <v>100000663048</v>
      </c>
      <c r="C4464" s="30">
        <v>0</v>
      </c>
      <c r="D4464" s="29" t="s">
        <v>1808</v>
      </c>
      <c r="E4464" s="29" t="s">
        <v>186</v>
      </c>
      <c r="F4464" s="28">
        <v>12294.04</v>
      </c>
      <c r="G4464" s="28">
        <v>-12293.04</v>
      </c>
      <c r="H4464" s="32">
        <v>1</v>
      </c>
      <c r="I4464" s="110"/>
      <c r="J4464" s="22"/>
    </row>
    <row r="4465" spans="1:10" s="20" customFormat="1" ht="23.25" customHeight="1">
      <c r="A4465" s="30">
        <v>1459</v>
      </c>
      <c r="B4465" s="31">
        <v>100000663049</v>
      </c>
      <c r="C4465" s="30">
        <v>0</v>
      </c>
      <c r="D4465" s="29" t="s">
        <v>1808</v>
      </c>
      <c r="E4465" s="29" t="s">
        <v>186</v>
      </c>
      <c r="F4465" s="28">
        <v>12294.04</v>
      </c>
      <c r="G4465" s="28">
        <v>-12293.04</v>
      </c>
      <c r="H4465" s="32">
        <v>1</v>
      </c>
      <c r="I4465" s="110"/>
      <c r="J4465" s="22"/>
    </row>
    <row r="4466" spans="1:10" s="20" customFormat="1" ht="23.25" customHeight="1">
      <c r="A4466" s="30">
        <v>1460</v>
      </c>
      <c r="B4466" s="31">
        <v>100000663050</v>
      </c>
      <c r="C4466" s="30">
        <v>0</v>
      </c>
      <c r="D4466" s="29" t="s">
        <v>1808</v>
      </c>
      <c r="E4466" s="29" t="s">
        <v>186</v>
      </c>
      <c r="F4466" s="28">
        <v>12294.04</v>
      </c>
      <c r="G4466" s="28">
        <v>-12293.04</v>
      </c>
      <c r="H4466" s="32">
        <v>1</v>
      </c>
      <c r="I4466" s="110"/>
      <c r="J4466" s="22"/>
    </row>
    <row r="4467" spans="1:10" s="20" customFormat="1" ht="23.25" customHeight="1">
      <c r="A4467" s="30">
        <v>1461</v>
      </c>
      <c r="B4467" s="31">
        <v>100000663051</v>
      </c>
      <c r="C4467" s="30">
        <v>0</v>
      </c>
      <c r="D4467" s="29" t="s">
        <v>1808</v>
      </c>
      <c r="E4467" s="29" t="s">
        <v>186</v>
      </c>
      <c r="F4467" s="28">
        <v>12294.04</v>
      </c>
      <c r="G4467" s="28">
        <v>-12293.04</v>
      </c>
      <c r="H4467" s="32">
        <v>1</v>
      </c>
      <c r="I4467" s="110"/>
      <c r="J4467" s="22"/>
    </row>
    <row r="4468" spans="1:10" s="20" customFormat="1" ht="23.25" customHeight="1">
      <c r="A4468" s="30">
        <v>1462</v>
      </c>
      <c r="B4468" s="31">
        <v>100000663052</v>
      </c>
      <c r="C4468" s="30">
        <v>0</v>
      </c>
      <c r="D4468" s="29" t="s">
        <v>1808</v>
      </c>
      <c r="E4468" s="29" t="s">
        <v>186</v>
      </c>
      <c r="F4468" s="28">
        <v>12294.04</v>
      </c>
      <c r="G4468" s="28">
        <v>-12293.04</v>
      </c>
      <c r="H4468" s="32">
        <v>1</v>
      </c>
      <c r="I4468" s="110"/>
      <c r="J4468" s="22"/>
    </row>
    <row r="4469" spans="1:10" s="20" customFormat="1" ht="23.25" customHeight="1">
      <c r="A4469" s="30">
        <v>1463</v>
      </c>
      <c r="B4469" s="31">
        <v>100000663053</v>
      </c>
      <c r="C4469" s="30">
        <v>0</v>
      </c>
      <c r="D4469" s="29" t="s">
        <v>1808</v>
      </c>
      <c r="E4469" s="29" t="s">
        <v>186</v>
      </c>
      <c r="F4469" s="28">
        <v>12294.04</v>
      </c>
      <c r="G4469" s="28">
        <v>-12293.04</v>
      </c>
      <c r="H4469" s="32">
        <v>1</v>
      </c>
      <c r="I4469" s="110"/>
      <c r="J4469" s="22"/>
    </row>
    <row r="4470" spans="1:10" s="20" customFormat="1" ht="23.25" customHeight="1">
      <c r="A4470" s="30">
        <v>1464</v>
      </c>
      <c r="B4470" s="31">
        <v>100000663054</v>
      </c>
      <c r="C4470" s="30">
        <v>0</v>
      </c>
      <c r="D4470" s="29" t="s">
        <v>1808</v>
      </c>
      <c r="E4470" s="29" t="s">
        <v>186</v>
      </c>
      <c r="F4470" s="28">
        <v>12294.04</v>
      </c>
      <c r="G4470" s="28">
        <v>-12293.04</v>
      </c>
      <c r="H4470" s="32">
        <v>1</v>
      </c>
      <c r="I4470" s="110"/>
      <c r="J4470" s="22"/>
    </row>
    <row r="4471" spans="1:10" s="20" customFormat="1" ht="23.25" customHeight="1">
      <c r="A4471" s="30">
        <v>1465</v>
      </c>
      <c r="B4471" s="31">
        <v>100000663055</v>
      </c>
      <c r="C4471" s="30">
        <v>0</v>
      </c>
      <c r="D4471" s="29" t="s">
        <v>1808</v>
      </c>
      <c r="E4471" s="29" t="s">
        <v>186</v>
      </c>
      <c r="F4471" s="28">
        <v>12294.04</v>
      </c>
      <c r="G4471" s="28">
        <v>-12293.04</v>
      </c>
      <c r="H4471" s="32">
        <v>1</v>
      </c>
      <c r="I4471" s="110"/>
      <c r="J4471" s="22"/>
    </row>
    <row r="4472" spans="1:10" s="20" customFormat="1" ht="23.25" customHeight="1">
      <c r="A4472" s="30">
        <v>1466</v>
      </c>
      <c r="B4472" s="31">
        <v>100000663056</v>
      </c>
      <c r="C4472" s="30">
        <v>0</v>
      </c>
      <c r="D4472" s="29" t="s">
        <v>1808</v>
      </c>
      <c r="E4472" s="29" t="s">
        <v>186</v>
      </c>
      <c r="F4472" s="28">
        <v>12294.04</v>
      </c>
      <c r="G4472" s="28">
        <v>-12293.04</v>
      </c>
      <c r="H4472" s="32">
        <v>1</v>
      </c>
      <c r="I4472" s="110"/>
      <c r="J4472" s="22"/>
    </row>
    <row r="4473" spans="1:10" s="20" customFormat="1" ht="23.25" customHeight="1">
      <c r="A4473" s="30">
        <v>1467</v>
      </c>
      <c r="B4473" s="31">
        <v>100000663057</v>
      </c>
      <c r="C4473" s="30">
        <v>0</v>
      </c>
      <c r="D4473" s="29" t="s">
        <v>1808</v>
      </c>
      <c r="E4473" s="29" t="s">
        <v>186</v>
      </c>
      <c r="F4473" s="28">
        <v>12294.04</v>
      </c>
      <c r="G4473" s="28">
        <v>-12293.04</v>
      </c>
      <c r="H4473" s="32">
        <v>1</v>
      </c>
      <c r="I4473" s="110"/>
      <c r="J4473" s="22"/>
    </row>
    <row r="4474" spans="1:10" s="20" customFormat="1" ht="23.25" customHeight="1">
      <c r="A4474" s="30">
        <v>1468</v>
      </c>
      <c r="B4474" s="31">
        <v>100000663058</v>
      </c>
      <c r="C4474" s="30">
        <v>0</v>
      </c>
      <c r="D4474" s="29" t="s">
        <v>1808</v>
      </c>
      <c r="E4474" s="29" t="s">
        <v>186</v>
      </c>
      <c r="F4474" s="28">
        <v>12294.04</v>
      </c>
      <c r="G4474" s="28">
        <v>-12293.04</v>
      </c>
      <c r="H4474" s="32">
        <v>1</v>
      </c>
      <c r="I4474" s="110"/>
      <c r="J4474" s="22"/>
    </row>
    <row r="4475" spans="1:10" s="20" customFormat="1" ht="23.25" customHeight="1">
      <c r="A4475" s="30">
        <v>1469</v>
      </c>
      <c r="B4475" s="31">
        <v>100000663059</v>
      </c>
      <c r="C4475" s="30">
        <v>0</v>
      </c>
      <c r="D4475" s="29" t="s">
        <v>1808</v>
      </c>
      <c r="E4475" s="29" t="s">
        <v>186</v>
      </c>
      <c r="F4475" s="28">
        <v>12294.04</v>
      </c>
      <c r="G4475" s="28">
        <v>-12293.04</v>
      </c>
      <c r="H4475" s="32">
        <v>1</v>
      </c>
      <c r="I4475" s="110"/>
      <c r="J4475" s="22"/>
    </row>
    <row r="4476" spans="1:10" s="20" customFormat="1" ht="23.25" customHeight="1">
      <c r="A4476" s="30">
        <v>1470</v>
      </c>
      <c r="B4476" s="31">
        <v>100000663060</v>
      </c>
      <c r="C4476" s="30">
        <v>0</v>
      </c>
      <c r="D4476" s="29" t="s">
        <v>1808</v>
      </c>
      <c r="E4476" s="29" t="s">
        <v>186</v>
      </c>
      <c r="F4476" s="28">
        <v>12294.04</v>
      </c>
      <c r="G4476" s="28">
        <v>-12293.04</v>
      </c>
      <c r="H4476" s="32">
        <v>1</v>
      </c>
      <c r="I4476" s="110"/>
      <c r="J4476" s="22"/>
    </row>
    <row r="4477" spans="1:10" s="20" customFormat="1" ht="23.25" customHeight="1">
      <c r="A4477" s="30">
        <v>1471</v>
      </c>
      <c r="B4477" s="31">
        <v>100000663061</v>
      </c>
      <c r="C4477" s="30">
        <v>0</v>
      </c>
      <c r="D4477" s="29" t="s">
        <v>1808</v>
      </c>
      <c r="E4477" s="29" t="s">
        <v>186</v>
      </c>
      <c r="F4477" s="28">
        <v>12294.04</v>
      </c>
      <c r="G4477" s="28">
        <v>-12293.04</v>
      </c>
      <c r="H4477" s="32">
        <v>1</v>
      </c>
      <c r="I4477" s="110"/>
      <c r="J4477" s="22"/>
    </row>
    <row r="4478" spans="1:10" s="20" customFormat="1" ht="23.25" customHeight="1">
      <c r="A4478" s="30">
        <v>1472</v>
      </c>
      <c r="B4478" s="31">
        <v>100000663062</v>
      </c>
      <c r="C4478" s="30">
        <v>0</v>
      </c>
      <c r="D4478" s="29" t="s">
        <v>1808</v>
      </c>
      <c r="E4478" s="29" t="s">
        <v>186</v>
      </c>
      <c r="F4478" s="28">
        <v>12294.04</v>
      </c>
      <c r="G4478" s="28">
        <v>-12293.04</v>
      </c>
      <c r="H4478" s="32">
        <v>1</v>
      </c>
      <c r="I4478" s="110"/>
      <c r="J4478" s="22"/>
    </row>
    <row r="4479" spans="1:10" s="20" customFormat="1" ht="23.25" customHeight="1">
      <c r="A4479" s="30">
        <v>1473</v>
      </c>
      <c r="B4479" s="31">
        <v>100000663063</v>
      </c>
      <c r="C4479" s="30">
        <v>0</v>
      </c>
      <c r="D4479" s="29" t="s">
        <v>1808</v>
      </c>
      <c r="E4479" s="29" t="s">
        <v>186</v>
      </c>
      <c r="F4479" s="28">
        <v>12294.04</v>
      </c>
      <c r="G4479" s="28">
        <v>-12293.04</v>
      </c>
      <c r="H4479" s="32">
        <v>1</v>
      </c>
      <c r="I4479" s="110"/>
      <c r="J4479" s="22"/>
    </row>
    <row r="4480" spans="1:10" s="20" customFormat="1" ht="23.25" customHeight="1">
      <c r="A4480" s="30">
        <v>1474</v>
      </c>
      <c r="B4480" s="31">
        <v>100000663064</v>
      </c>
      <c r="C4480" s="30">
        <v>0</v>
      </c>
      <c r="D4480" s="29" t="s">
        <v>1808</v>
      </c>
      <c r="E4480" s="29" t="s">
        <v>186</v>
      </c>
      <c r="F4480" s="28">
        <v>12294.04</v>
      </c>
      <c r="G4480" s="28">
        <v>-12293.04</v>
      </c>
      <c r="H4480" s="32">
        <v>1</v>
      </c>
      <c r="I4480" s="110"/>
      <c r="J4480" s="22"/>
    </row>
    <row r="4481" spans="1:10" s="20" customFormat="1" ht="23.25" customHeight="1">
      <c r="A4481" s="30">
        <v>1475</v>
      </c>
      <c r="B4481" s="31">
        <v>100000663065</v>
      </c>
      <c r="C4481" s="30">
        <v>0</v>
      </c>
      <c r="D4481" s="29" t="s">
        <v>1808</v>
      </c>
      <c r="E4481" s="29" t="s">
        <v>186</v>
      </c>
      <c r="F4481" s="28">
        <v>12294.04</v>
      </c>
      <c r="G4481" s="28">
        <v>-12293.04</v>
      </c>
      <c r="H4481" s="32">
        <v>1</v>
      </c>
      <c r="I4481" s="110"/>
      <c r="J4481" s="22"/>
    </row>
    <row r="4482" spans="1:10" s="20" customFormat="1" ht="23.25" customHeight="1">
      <c r="A4482" s="30">
        <v>1476</v>
      </c>
      <c r="B4482" s="31">
        <v>100000663066</v>
      </c>
      <c r="C4482" s="30">
        <v>0</v>
      </c>
      <c r="D4482" s="29" t="s">
        <v>1808</v>
      </c>
      <c r="E4482" s="29" t="s">
        <v>186</v>
      </c>
      <c r="F4482" s="28">
        <v>12294.04</v>
      </c>
      <c r="G4482" s="28">
        <v>-12293.04</v>
      </c>
      <c r="H4482" s="32">
        <v>1</v>
      </c>
      <c r="I4482" s="110"/>
      <c r="J4482" s="22"/>
    </row>
    <row r="4483" spans="1:10" s="20" customFormat="1" ht="23.25" customHeight="1">
      <c r="A4483" s="30">
        <v>1477</v>
      </c>
      <c r="B4483" s="31">
        <v>100000663067</v>
      </c>
      <c r="C4483" s="30">
        <v>0</v>
      </c>
      <c r="D4483" s="29" t="s">
        <v>1808</v>
      </c>
      <c r="E4483" s="29" t="s">
        <v>186</v>
      </c>
      <c r="F4483" s="28">
        <v>12294.04</v>
      </c>
      <c r="G4483" s="28">
        <v>-12293.04</v>
      </c>
      <c r="H4483" s="32">
        <v>1</v>
      </c>
      <c r="I4483" s="110"/>
      <c r="J4483" s="22"/>
    </row>
    <row r="4484" spans="1:10" s="20" customFormat="1" ht="23.25" customHeight="1">
      <c r="A4484" s="30">
        <v>1478</v>
      </c>
      <c r="B4484" s="31">
        <v>100000663068</v>
      </c>
      <c r="C4484" s="30">
        <v>0</v>
      </c>
      <c r="D4484" s="29" t="s">
        <v>1808</v>
      </c>
      <c r="E4484" s="29" t="s">
        <v>186</v>
      </c>
      <c r="F4484" s="28">
        <v>12294.04</v>
      </c>
      <c r="G4484" s="28">
        <v>-12293.04</v>
      </c>
      <c r="H4484" s="32">
        <v>1</v>
      </c>
      <c r="I4484" s="110"/>
      <c r="J4484" s="22"/>
    </row>
    <row r="4485" spans="1:10" s="20" customFormat="1" ht="23.25" customHeight="1">
      <c r="A4485" s="30">
        <v>1479</v>
      </c>
      <c r="B4485" s="31">
        <v>100000663069</v>
      </c>
      <c r="C4485" s="30">
        <v>0</v>
      </c>
      <c r="D4485" s="29" t="s">
        <v>1808</v>
      </c>
      <c r="E4485" s="29" t="s">
        <v>186</v>
      </c>
      <c r="F4485" s="28">
        <v>12294.04</v>
      </c>
      <c r="G4485" s="28">
        <v>-12293.04</v>
      </c>
      <c r="H4485" s="32">
        <v>1</v>
      </c>
      <c r="I4485" s="110"/>
      <c r="J4485" s="22"/>
    </row>
    <row r="4486" spans="1:10" s="20" customFormat="1" ht="23.25" customHeight="1">
      <c r="A4486" s="30">
        <v>1480</v>
      </c>
      <c r="B4486" s="31">
        <v>100000663070</v>
      </c>
      <c r="C4486" s="30">
        <v>0</v>
      </c>
      <c r="D4486" s="29" t="s">
        <v>1808</v>
      </c>
      <c r="E4486" s="29" t="s">
        <v>186</v>
      </c>
      <c r="F4486" s="28">
        <v>12294.04</v>
      </c>
      <c r="G4486" s="28">
        <v>-12293.04</v>
      </c>
      <c r="H4486" s="32">
        <v>1</v>
      </c>
      <c r="I4486" s="110"/>
      <c r="J4486" s="22"/>
    </row>
    <row r="4487" spans="1:10" s="20" customFormat="1" ht="23.25" customHeight="1">
      <c r="A4487" s="30">
        <v>1481</v>
      </c>
      <c r="B4487" s="31">
        <v>100000663071</v>
      </c>
      <c r="C4487" s="30">
        <v>0</v>
      </c>
      <c r="D4487" s="29" t="s">
        <v>1808</v>
      </c>
      <c r="E4487" s="29" t="s">
        <v>186</v>
      </c>
      <c r="F4487" s="28">
        <v>12294.04</v>
      </c>
      <c r="G4487" s="28">
        <v>-12293.04</v>
      </c>
      <c r="H4487" s="32">
        <v>1</v>
      </c>
      <c r="I4487" s="110"/>
      <c r="J4487" s="22"/>
    </row>
    <row r="4488" spans="1:10" s="20" customFormat="1" ht="23.25" customHeight="1">
      <c r="A4488" s="30">
        <v>1482</v>
      </c>
      <c r="B4488" s="31">
        <v>100000663072</v>
      </c>
      <c r="C4488" s="30">
        <v>0</v>
      </c>
      <c r="D4488" s="29" t="s">
        <v>1808</v>
      </c>
      <c r="E4488" s="29" t="s">
        <v>186</v>
      </c>
      <c r="F4488" s="28">
        <v>12294.04</v>
      </c>
      <c r="G4488" s="28">
        <v>-12293.04</v>
      </c>
      <c r="H4488" s="32">
        <v>1</v>
      </c>
      <c r="I4488" s="110"/>
      <c r="J4488" s="22"/>
    </row>
    <row r="4489" spans="1:10" s="20" customFormat="1" ht="23.25" customHeight="1">
      <c r="A4489" s="30">
        <v>1483</v>
      </c>
      <c r="B4489" s="31">
        <v>100000663073</v>
      </c>
      <c r="C4489" s="30">
        <v>0</v>
      </c>
      <c r="D4489" s="29" t="s">
        <v>1808</v>
      </c>
      <c r="E4489" s="29" t="s">
        <v>186</v>
      </c>
      <c r="F4489" s="28">
        <v>12294.04</v>
      </c>
      <c r="G4489" s="28">
        <v>-12293.04</v>
      </c>
      <c r="H4489" s="32">
        <v>1</v>
      </c>
      <c r="I4489" s="110"/>
      <c r="J4489" s="22"/>
    </row>
    <row r="4490" spans="1:10" s="20" customFormat="1" ht="23.25" customHeight="1">
      <c r="A4490" s="30">
        <v>1484</v>
      </c>
      <c r="B4490" s="31">
        <v>100000663074</v>
      </c>
      <c r="C4490" s="30">
        <v>0</v>
      </c>
      <c r="D4490" s="29" t="s">
        <v>1808</v>
      </c>
      <c r="E4490" s="29" t="s">
        <v>186</v>
      </c>
      <c r="F4490" s="28">
        <v>12294.04</v>
      </c>
      <c r="G4490" s="28">
        <v>-12293.04</v>
      </c>
      <c r="H4490" s="32">
        <v>1</v>
      </c>
      <c r="I4490" s="110"/>
      <c r="J4490" s="22"/>
    </row>
    <row r="4491" spans="1:10" s="20" customFormat="1" ht="23.25" customHeight="1">
      <c r="A4491" s="30">
        <v>1485</v>
      </c>
      <c r="B4491" s="31">
        <v>100000663075</v>
      </c>
      <c r="C4491" s="30">
        <v>0</v>
      </c>
      <c r="D4491" s="29" t="s">
        <v>1808</v>
      </c>
      <c r="E4491" s="29" t="s">
        <v>186</v>
      </c>
      <c r="F4491" s="28">
        <v>12294.04</v>
      </c>
      <c r="G4491" s="28">
        <v>-12293.04</v>
      </c>
      <c r="H4491" s="32">
        <v>1</v>
      </c>
      <c r="I4491" s="110"/>
      <c r="J4491" s="22"/>
    </row>
    <row r="4492" spans="1:10" s="20" customFormat="1" ht="23.25" customHeight="1">
      <c r="A4492" s="30">
        <v>1486</v>
      </c>
      <c r="B4492" s="31">
        <v>100000663076</v>
      </c>
      <c r="C4492" s="30">
        <v>0</v>
      </c>
      <c r="D4492" s="29" t="s">
        <v>1808</v>
      </c>
      <c r="E4492" s="29" t="s">
        <v>186</v>
      </c>
      <c r="F4492" s="28">
        <v>12294.04</v>
      </c>
      <c r="G4492" s="28">
        <v>-12293.04</v>
      </c>
      <c r="H4492" s="32">
        <v>1</v>
      </c>
      <c r="I4492" s="110"/>
      <c r="J4492" s="22"/>
    </row>
    <row r="4493" spans="1:10" s="20" customFormat="1" ht="23.25" customHeight="1">
      <c r="A4493" s="30">
        <v>1487</v>
      </c>
      <c r="B4493" s="31">
        <v>100000663077</v>
      </c>
      <c r="C4493" s="30">
        <v>0</v>
      </c>
      <c r="D4493" s="29" t="s">
        <v>1808</v>
      </c>
      <c r="E4493" s="29" t="s">
        <v>186</v>
      </c>
      <c r="F4493" s="28">
        <v>12294.04</v>
      </c>
      <c r="G4493" s="28">
        <v>-12293.04</v>
      </c>
      <c r="H4493" s="32">
        <v>1</v>
      </c>
      <c r="I4493" s="110"/>
      <c r="J4493" s="22"/>
    </row>
    <row r="4494" spans="1:10" s="20" customFormat="1" ht="23.25" customHeight="1">
      <c r="A4494" s="30">
        <v>1488</v>
      </c>
      <c r="B4494" s="31">
        <v>100000663078</v>
      </c>
      <c r="C4494" s="30">
        <v>0</v>
      </c>
      <c r="D4494" s="29" t="s">
        <v>1808</v>
      </c>
      <c r="E4494" s="29" t="s">
        <v>186</v>
      </c>
      <c r="F4494" s="28">
        <v>12294.04</v>
      </c>
      <c r="G4494" s="28">
        <v>-12293.04</v>
      </c>
      <c r="H4494" s="32">
        <v>1</v>
      </c>
      <c r="I4494" s="110"/>
      <c r="J4494" s="22"/>
    </row>
    <row r="4495" spans="1:10" s="20" customFormat="1" ht="23.25" customHeight="1">
      <c r="A4495" s="30">
        <v>1489</v>
      </c>
      <c r="B4495" s="31">
        <v>100000663079</v>
      </c>
      <c r="C4495" s="30">
        <v>0</v>
      </c>
      <c r="D4495" s="29" t="s">
        <v>1808</v>
      </c>
      <c r="E4495" s="29" t="s">
        <v>186</v>
      </c>
      <c r="F4495" s="28">
        <v>12294.04</v>
      </c>
      <c r="G4495" s="28">
        <v>-12293.04</v>
      </c>
      <c r="H4495" s="32">
        <v>1</v>
      </c>
      <c r="I4495" s="110"/>
      <c r="J4495" s="22"/>
    </row>
    <row r="4496" spans="1:10" s="20" customFormat="1" ht="23.25" customHeight="1">
      <c r="A4496" s="30">
        <v>1490</v>
      </c>
      <c r="B4496" s="31">
        <v>100000663080</v>
      </c>
      <c r="C4496" s="30">
        <v>0</v>
      </c>
      <c r="D4496" s="29" t="s">
        <v>1808</v>
      </c>
      <c r="E4496" s="29" t="s">
        <v>186</v>
      </c>
      <c r="F4496" s="28">
        <v>12294.04</v>
      </c>
      <c r="G4496" s="28">
        <v>-12293.04</v>
      </c>
      <c r="H4496" s="32">
        <v>1</v>
      </c>
      <c r="I4496" s="110"/>
      <c r="J4496" s="22"/>
    </row>
    <row r="4497" spans="1:10" s="20" customFormat="1" ht="23.25" customHeight="1">
      <c r="A4497" s="30">
        <v>1491</v>
      </c>
      <c r="B4497" s="31">
        <v>100000663081</v>
      </c>
      <c r="C4497" s="30">
        <v>0</v>
      </c>
      <c r="D4497" s="29" t="s">
        <v>1808</v>
      </c>
      <c r="E4497" s="29" t="s">
        <v>186</v>
      </c>
      <c r="F4497" s="28">
        <v>12294.04</v>
      </c>
      <c r="G4497" s="28">
        <v>-12293.04</v>
      </c>
      <c r="H4497" s="32">
        <v>1</v>
      </c>
      <c r="I4497" s="110"/>
      <c r="J4497" s="22"/>
    </row>
    <row r="4498" spans="1:10" s="20" customFormat="1" ht="23.25" customHeight="1">
      <c r="A4498" s="30">
        <v>1492</v>
      </c>
      <c r="B4498" s="31">
        <v>100000663082</v>
      </c>
      <c r="C4498" s="30">
        <v>0</v>
      </c>
      <c r="D4498" s="29" t="s">
        <v>1808</v>
      </c>
      <c r="E4498" s="29" t="s">
        <v>186</v>
      </c>
      <c r="F4498" s="28">
        <v>12294.04</v>
      </c>
      <c r="G4498" s="28">
        <v>-12293.04</v>
      </c>
      <c r="H4498" s="32">
        <v>1</v>
      </c>
      <c r="I4498" s="110"/>
      <c r="J4498" s="22"/>
    </row>
    <row r="4499" spans="1:10" s="20" customFormat="1" ht="23.25" customHeight="1">
      <c r="A4499" s="30">
        <v>1493</v>
      </c>
      <c r="B4499" s="31">
        <v>100000663083</v>
      </c>
      <c r="C4499" s="30">
        <v>0</v>
      </c>
      <c r="D4499" s="29" t="s">
        <v>1808</v>
      </c>
      <c r="E4499" s="29" t="s">
        <v>186</v>
      </c>
      <c r="F4499" s="28">
        <v>12294.04</v>
      </c>
      <c r="G4499" s="28">
        <v>-12293.04</v>
      </c>
      <c r="H4499" s="32">
        <v>1</v>
      </c>
      <c r="I4499" s="110"/>
      <c r="J4499" s="22"/>
    </row>
    <row r="4500" spans="1:10" s="20" customFormat="1" ht="23.25" customHeight="1">
      <c r="A4500" s="30">
        <v>1494</v>
      </c>
      <c r="B4500" s="31">
        <v>100000663084</v>
      </c>
      <c r="C4500" s="30">
        <v>0</v>
      </c>
      <c r="D4500" s="29" t="s">
        <v>1808</v>
      </c>
      <c r="E4500" s="29" t="s">
        <v>186</v>
      </c>
      <c r="F4500" s="28">
        <v>12294.04</v>
      </c>
      <c r="G4500" s="28">
        <v>-12293.04</v>
      </c>
      <c r="H4500" s="32">
        <v>1</v>
      </c>
      <c r="I4500" s="110"/>
      <c r="J4500" s="22"/>
    </row>
    <row r="4501" spans="1:10" s="20" customFormat="1" ht="23.25" customHeight="1">
      <c r="A4501" s="30">
        <v>1495</v>
      </c>
      <c r="B4501" s="31">
        <v>100000663085</v>
      </c>
      <c r="C4501" s="30">
        <v>0</v>
      </c>
      <c r="D4501" s="29" t="s">
        <v>1808</v>
      </c>
      <c r="E4501" s="29" t="s">
        <v>186</v>
      </c>
      <c r="F4501" s="28">
        <v>12294.04</v>
      </c>
      <c r="G4501" s="28">
        <v>-12293.04</v>
      </c>
      <c r="H4501" s="32">
        <v>1</v>
      </c>
      <c r="I4501" s="110"/>
      <c r="J4501" s="22"/>
    </row>
    <row r="4502" spans="1:10" s="20" customFormat="1" ht="23.25" customHeight="1">
      <c r="A4502" s="30">
        <v>1496</v>
      </c>
      <c r="B4502" s="31">
        <v>100000663086</v>
      </c>
      <c r="C4502" s="30">
        <v>0</v>
      </c>
      <c r="D4502" s="29" t="s">
        <v>1808</v>
      </c>
      <c r="E4502" s="29" t="s">
        <v>186</v>
      </c>
      <c r="F4502" s="28">
        <v>12294.04</v>
      </c>
      <c r="G4502" s="28">
        <v>-12293.04</v>
      </c>
      <c r="H4502" s="32">
        <v>1</v>
      </c>
      <c r="I4502" s="110"/>
      <c r="J4502" s="22"/>
    </row>
    <row r="4503" spans="1:10" s="20" customFormat="1" ht="23.25" customHeight="1">
      <c r="A4503" s="30">
        <v>1497</v>
      </c>
      <c r="B4503" s="31">
        <v>100000663087</v>
      </c>
      <c r="C4503" s="30">
        <v>0</v>
      </c>
      <c r="D4503" s="29" t="s">
        <v>1808</v>
      </c>
      <c r="E4503" s="29" t="s">
        <v>186</v>
      </c>
      <c r="F4503" s="28">
        <v>12294.04</v>
      </c>
      <c r="G4503" s="28">
        <v>-12293.04</v>
      </c>
      <c r="H4503" s="32">
        <v>1</v>
      </c>
      <c r="I4503" s="110"/>
      <c r="J4503" s="22"/>
    </row>
    <row r="4504" spans="1:10" s="20" customFormat="1" ht="23.25" customHeight="1">
      <c r="A4504" s="30">
        <v>1498</v>
      </c>
      <c r="B4504" s="31">
        <v>100000663088</v>
      </c>
      <c r="C4504" s="30">
        <v>0</v>
      </c>
      <c r="D4504" s="29" t="s">
        <v>1808</v>
      </c>
      <c r="E4504" s="29" t="s">
        <v>186</v>
      </c>
      <c r="F4504" s="28">
        <v>12294.04</v>
      </c>
      <c r="G4504" s="28">
        <v>-12293.04</v>
      </c>
      <c r="H4504" s="32">
        <v>1</v>
      </c>
      <c r="I4504" s="110"/>
      <c r="J4504" s="22"/>
    </row>
    <row r="4505" spans="1:10" s="20" customFormat="1" ht="23.25" customHeight="1">
      <c r="A4505" s="30">
        <v>1499</v>
      </c>
      <c r="B4505" s="31">
        <v>100000663089</v>
      </c>
      <c r="C4505" s="30">
        <v>0</v>
      </c>
      <c r="D4505" s="29" t="s">
        <v>1808</v>
      </c>
      <c r="E4505" s="29" t="s">
        <v>186</v>
      </c>
      <c r="F4505" s="28">
        <v>12294.04</v>
      </c>
      <c r="G4505" s="28">
        <v>-12293.04</v>
      </c>
      <c r="H4505" s="32">
        <v>1</v>
      </c>
      <c r="I4505" s="110"/>
      <c r="J4505" s="22"/>
    </row>
    <row r="4506" spans="1:10" s="20" customFormat="1" ht="23.25" customHeight="1">
      <c r="A4506" s="30">
        <v>1500</v>
      </c>
      <c r="B4506" s="31">
        <v>100000663090</v>
      </c>
      <c r="C4506" s="30">
        <v>0</v>
      </c>
      <c r="D4506" s="29" t="s">
        <v>1808</v>
      </c>
      <c r="E4506" s="29" t="s">
        <v>186</v>
      </c>
      <c r="F4506" s="28">
        <v>12294.04</v>
      </c>
      <c r="G4506" s="28">
        <v>-12293.04</v>
      </c>
      <c r="H4506" s="32">
        <v>1</v>
      </c>
      <c r="I4506" s="110"/>
      <c r="J4506" s="22"/>
    </row>
    <row r="4507" spans="1:10" s="20" customFormat="1" ht="23.25" customHeight="1">
      <c r="A4507" s="30">
        <v>1501</v>
      </c>
      <c r="B4507" s="31">
        <v>100000663091</v>
      </c>
      <c r="C4507" s="30">
        <v>0</v>
      </c>
      <c r="D4507" s="29" t="s">
        <v>1808</v>
      </c>
      <c r="E4507" s="29" t="s">
        <v>186</v>
      </c>
      <c r="F4507" s="28">
        <v>12294.04</v>
      </c>
      <c r="G4507" s="28">
        <v>-12293.04</v>
      </c>
      <c r="H4507" s="32">
        <v>1</v>
      </c>
      <c r="I4507" s="110"/>
      <c r="J4507" s="22"/>
    </row>
    <row r="4508" spans="1:10" s="20" customFormat="1" ht="23.25" customHeight="1">
      <c r="A4508" s="30">
        <v>1502</v>
      </c>
      <c r="B4508" s="31">
        <v>100000663092</v>
      </c>
      <c r="C4508" s="30">
        <v>0</v>
      </c>
      <c r="D4508" s="29" t="s">
        <v>1808</v>
      </c>
      <c r="E4508" s="29" t="s">
        <v>186</v>
      </c>
      <c r="F4508" s="28">
        <v>12294.04</v>
      </c>
      <c r="G4508" s="28">
        <v>-12293.04</v>
      </c>
      <c r="H4508" s="32">
        <v>1</v>
      </c>
      <c r="I4508" s="110"/>
      <c r="J4508" s="22"/>
    </row>
    <row r="4509" spans="1:10" s="20" customFormat="1" ht="23.25" customHeight="1">
      <c r="A4509" s="30">
        <v>1503</v>
      </c>
      <c r="B4509" s="31">
        <v>100000663093</v>
      </c>
      <c r="C4509" s="30">
        <v>0</v>
      </c>
      <c r="D4509" s="29" t="s">
        <v>1808</v>
      </c>
      <c r="E4509" s="29" t="s">
        <v>186</v>
      </c>
      <c r="F4509" s="28">
        <v>12294.04</v>
      </c>
      <c r="G4509" s="28">
        <v>-12293.04</v>
      </c>
      <c r="H4509" s="32">
        <v>1</v>
      </c>
      <c r="I4509" s="110"/>
      <c r="J4509" s="22"/>
    </row>
    <row r="4510" spans="1:10" s="20" customFormat="1" ht="23.25" customHeight="1">
      <c r="A4510" s="30">
        <v>1504</v>
      </c>
      <c r="B4510" s="31">
        <v>100000663094</v>
      </c>
      <c r="C4510" s="30">
        <v>0</v>
      </c>
      <c r="D4510" s="29" t="s">
        <v>1808</v>
      </c>
      <c r="E4510" s="29" t="s">
        <v>186</v>
      </c>
      <c r="F4510" s="28">
        <v>12294.04</v>
      </c>
      <c r="G4510" s="28">
        <v>-12293.04</v>
      </c>
      <c r="H4510" s="32">
        <v>1</v>
      </c>
      <c r="I4510" s="110"/>
      <c r="J4510" s="22"/>
    </row>
    <row r="4511" spans="1:10" s="20" customFormat="1" ht="23.25" customHeight="1">
      <c r="A4511" s="30">
        <v>1505</v>
      </c>
      <c r="B4511" s="31">
        <v>100000663095</v>
      </c>
      <c r="C4511" s="30">
        <v>0</v>
      </c>
      <c r="D4511" s="29" t="s">
        <v>1808</v>
      </c>
      <c r="E4511" s="29" t="s">
        <v>186</v>
      </c>
      <c r="F4511" s="28">
        <v>12294.04</v>
      </c>
      <c r="G4511" s="28">
        <v>-12293.04</v>
      </c>
      <c r="H4511" s="32">
        <v>1</v>
      </c>
      <c r="I4511" s="110"/>
      <c r="J4511" s="22"/>
    </row>
    <row r="4512" spans="1:10" s="20" customFormat="1" ht="23.25" customHeight="1">
      <c r="A4512" s="30">
        <v>1506</v>
      </c>
      <c r="B4512" s="31">
        <v>100000663096</v>
      </c>
      <c r="C4512" s="30">
        <v>0</v>
      </c>
      <c r="D4512" s="29" t="s">
        <v>1808</v>
      </c>
      <c r="E4512" s="29" t="s">
        <v>186</v>
      </c>
      <c r="F4512" s="28">
        <v>12294.04</v>
      </c>
      <c r="G4512" s="28">
        <v>-12293.04</v>
      </c>
      <c r="H4512" s="32">
        <v>1</v>
      </c>
      <c r="I4512" s="110"/>
      <c r="J4512" s="22"/>
    </row>
    <row r="4513" spans="1:10" s="20" customFormat="1" ht="23.25" customHeight="1">
      <c r="A4513" s="30">
        <v>1507</v>
      </c>
      <c r="B4513" s="31">
        <v>100000663097</v>
      </c>
      <c r="C4513" s="30">
        <v>0</v>
      </c>
      <c r="D4513" s="29" t="s">
        <v>1808</v>
      </c>
      <c r="E4513" s="29" t="s">
        <v>186</v>
      </c>
      <c r="F4513" s="28">
        <v>12294.04</v>
      </c>
      <c r="G4513" s="28">
        <v>-12293.04</v>
      </c>
      <c r="H4513" s="32">
        <v>1</v>
      </c>
      <c r="I4513" s="110"/>
      <c r="J4513" s="22"/>
    </row>
    <row r="4514" spans="1:10" s="20" customFormat="1" ht="23.25" customHeight="1">
      <c r="A4514" s="30">
        <v>1508</v>
      </c>
      <c r="B4514" s="31">
        <v>100000663098</v>
      </c>
      <c r="C4514" s="30">
        <v>0</v>
      </c>
      <c r="D4514" s="29" t="s">
        <v>1808</v>
      </c>
      <c r="E4514" s="29" t="s">
        <v>186</v>
      </c>
      <c r="F4514" s="28">
        <v>12294.04</v>
      </c>
      <c r="G4514" s="28">
        <v>-12293.04</v>
      </c>
      <c r="H4514" s="32">
        <v>1</v>
      </c>
      <c r="I4514" s="110"/>
      <c r="J4514" s="22"/>
    </row>
    <row r="4515" spans="1:10" s="20" customFormat="1" ht="23.25" customHeight="1">
      <c r="A4515" s="30">
        <v>1509</v>
      </c>
      <c r="B4515" s="31">
        <v>100000663099</v>
      </c>
      <c r="C4515" s="30">
        <v>0</v>
      </c>
      <c r="D4515" s="29" t="s">
        <v>1808</v>
      </c>
      <c r="E4515" s="29" t="s">
        <v>186</v>
      </c>
      <c r="F4515" s="28">
        <v>12294.04</v>
      </c>
      <c r="G4515" s="28">
        <v>-12293.04</v>
      </c>
      <c r="H4515" s="32">
        <v>1</v>
      </c>
      <c r="I4515" s="110"/>
      <c r="J4515" s="22"/>
    </row>
    <row r="4516" spans="1:10" s="20" customFormat="1" ht="23.25" customHeight="1">
      <c r="A4516" s="30">
        <v>1510</v>
      </c>
      <c r="B4516" s="31">
        <v>100000663100</v>
      </c>
      <c r="C4516" s="30">
        <v>0</v>
      </c>
      <c r="D4516" s="29" t="s">
        <v>1808</v>
      </c>
      <c r="E4516" s="29" t="s">
        <v>186</v>
      </c>
      <c r="F4516" s="28">
        <v>12294.04</v>
      </c>
      <c r="G4516" s="28">
        <v>-12293.04</v>
      </c>
      <c r="H4516" s="32">
        <v>1</v>
      </c>
      <c r="I4516" s="110"/>
      <c r="J4516" s="22"/>
    </row>
    <row r="4517" spans="1:10" s="20" customFormat="1" ht="23.25" customHeight="1">
      <c r="A4517" s="30">
        <v>1511</v>
      </c>
      <c r="B4517" s="31">
        <v>100000663101</v>
      </c>
      <c r="C4517" s="30">
        <v>0</v>
      </c>
      <c r="D4517" s="29" t="s">
        <v>1808</v>
      </c>
      <c r="E4517" s="29" t="s">
        <v>186</v>
      </c>
      <c r="F4517" s="28">
        <v>12294.04</v>
      </c>
      <c r="G4517" s="28">
        <v>-12293.04</v>
      </c>
      <c r="H4517" s="32">
        <v>1</v>
      </c>
      <c r="I4517" s="110"/>
      <c r="J4517" s="22"/>
    </row>
    <row r="4518" spans="1:10" s="20" customFormat="1" ht="23.25" customHeight="1">
      <c r="A4518" s="30">
        <v>1512</v>
      </c>
      <c r="B4518" s="31">
        <v>100000663102</v>
      </c>
      <c r="C4518" s="30">
        <v>0</v>
      </c>
      <c r="D4518" s="29" t="s">
        <v>1808</v>
      </c>
      <c r="E4518" s="29" t="s">
        <v>186</v>
      </c>
      <c r="F4518" s="28">
        <v>12294.04</v>
      </c>
      <c r="G4518" s="28">
        <v>-12293.04</v>
      </c>
      <c r="H4518" s="32">
        <v>1</v>
      </c>
      <c r="I4518" s="110"/>
      <c r="J4518" s="22"/>
    </row>
    <row r="4519" spans="1:10" s="20" customFormat="1" ht="23.25" customHeight="1">
      <c r="A4519" s="30">
        <v>1513</v>
      </c>
      <c r="B4519" s="31">
        <v>100000663103</v>
      </c>
      <c r="C4519" s="30">
        <v>0</v>
      </c>
      <c r="D4519" s="29" t="s">
        <v>1808</v>
      </c>
      <c r="E4519" s="29" t="s">
        <v>186</v>
      </c>
      <c r="F4519" s="28">
        <v>12294.04</v>
      </c>
      <c r="G4519" s="28">
        <v>-12293.04</v>
      </c>
      <c r="H4519" s="32">
        <v>1</v>
      </c>
      <c r="I4519" s="110"/>
      <c r="J4519" s="22"/>
    </row>
    <row r="4520" spans="1:10" s="20" customFormat="1" ht="23.25" customHeight="1">
      <c r="A4520" s="30">
        <v>1514</v>
      </c>
      <c r="B4520" s="31">
        <v>100000663104</v>
      </c>
      <c r="C4520" s="30">
        <v>0</v>
      </c>
      <c r="D4520" s="29" t="s">
        <v>1808</v>
      </c>
      <c r="E4520" s="29" t="s">
        <v>186</v>
      </c>
      <c r="F4520" s="28">
        <v>12294.04</v>
      </c>
      <c r="G4520" s="28">
        <v>-12293.04</v>
      </c>
      <c r="H4520" s="32">
        <v>1</v>
      </c>
      <c r="I4520" s="110"/>
      <c r="J4520" s="22"/>
    </row>
    <row r="4521" spans="1:10" s="20" customFormat="1" ht="23.25" customHeight="1">
      <c r="A4521" s="30">
        <v>1515</v>
      </c>
      <c r="B4521" s="31">
        <v>100000663105</v>
      </c>
      <c r="C4521" s="30">
        <v>0</v>
      </c>
      <c r="D4521" s="29" t="s">
        <v>1808</v>
      </c>
      <c r="E4521" s="29" t="s">
        <v>186</v>
      </c>
      <c r="F4521" s="28">
        <v>12294.04</v>
      </c>
      <c r="G4521" s="28">
        <v>-12293.04</v>
      </c>
      <c r="H4521" s="32">
        <v>1</v>
      </c>
      <c r="I4521" s="110"/>
      <c r="J4521" s="22"/>
    </row>
    <row r="4522" spans="1:10" s="20" customFormat="1" ht="23.25" customHeight="1">
      <c r="A4522" s="30">
        <v>1516</v>
      </c>
      <c r="B4522" s="31">
        <v>100000663106</v>
      </c>
      <c r="C4522" s="30">
        <v>0</v>
      </c>
      <c r="D4522" s="29" t="s">
        <v>1808</v>
      </c>
      <c r="E4522" s="29" t="s">
        <v>186</v>
      </c>
      <c r="F4522" s="28">
        <v>12294.04</v>
      </c>
      <c r="G4522" s="28">
        <v>-12293.04</v>
      </c>
      <c r="H4522" s="32">
        <v>1</v>
      </c>
      <c r="I4522" s="110"/>
      <c r="J4522" s="22"/>
    </row>
    <row r="4523" spans="1:10" s="20" customFormat="1" ht="23.25" customHeight="1">
      <c r="A4523" s="30">
        <v>1517</v>
      </c>
      <c r="B4523" s="31">
        <v>100000663107</v>
      </c>
      <c r="C4523" s="30">
        <v>0</v>
      </c>
      <c r="D4523" s="29" t="s">
        <v>1808</v>
      </c>
      <c r="E4523" s="29" t="s">
        <v>186</v>
      </c>
      <c r="F4523" s="28">
        <v>12294.04</v>
      </c>
      <c r="G4523" s="28">
        <v>-12293.04</v>
      </c>
      <c r="H4523" s="32">
        <v>1</v>
      </c>
      <c r="I4523" s="110"/>
      <c r="J4523" s="22"/>
    </row>
    <row r="4524" spans="1:10" s="20" customFormat="1" ht="23.25" customHeight="1">
      <c r="A4524" s="30">
        <v>1518</v>
      </c>
      <c r="B4524" s="31">
        <v>100000663108</v>
      </c>
      <c r="C4524" s="30">
        <v>0</v>
      </c>
      <c r="D4524" s="29" t="s">
        <v>1808</v>
      </c>
      <c r="E4524" s="29" t="s">
        <v>186</v>
      </c>
      <c r="F4524" s="28">
        <v>12294.04</v>
      </c>
      <c r="G4524" s="28">
        <v>-12293.04</v>
      </c>
      <c r="H4524" s="32">
        <v>1</v>
      </c>
      <c r="I4524" s="110"/>
      <c r="J4524" s="22"/>
    </row>
    <row r="4525" spans="1:10" s="20" customFormat="1" ht="23.25" customHeight="1">
      <c r="A4525" s="30">
        <v>1519</v>
      </c>
      <c r="B4525" s="31">
        <v>100000663109</v>
      </c>
      <c r="C4525" s="30">
        <v>0</v>
      </c>
      <c r="D4525" s="29" t="s">
        <v>1808</v>
      </c>
      <c r="E4525" s="29" t="s">
        <v>186</v>
      </c>
      <c r="F4525" s="28">
        <v>12294.04</v>
      </c>
      <c r="G4525" s="28">
        <v>-12293.04</v>
      </c>
      <c r="H4525" s="32">
        <v>1</v>
      </c>
      <c r="I4525" s="110"/>
      <c r="J4525" s="22"/>
    </row>
    <row r="4526" spans="1:10" s="20" customFormat="1" ht="23.25" customHeight="1">
      <c r="A4526" s="30">
        <v>1520</v>
      </c>
      <c r="B4526" s="31">
        <v>100000663110</v>
      </c>
      <c r="C4526" s="30">
        <v>0</v>
      </c>
      <c r="D4526" s="29" t="s">
        <v>1808</v>
      </c>
      <c r="E4526" s="29" t="s">
        <v>186</v>
      </c>
      <c r="F4526" s="28">
        <v>12294.04</v>
      </c>
      <c r="G4526" s="28">
        <v>-12293.04</v>
      </c>
      <c r="H4526" s="32">
        <v>1</v>
      </c>
      <c r="I4526" s="110"/>
      <c r="J4526" s="22"/>
    </row>
    <row r="4527" spans="1:10" s="20" customFormat="1" ht="23.25" customHeight="1">
      <c r="A4527" s="30">
        <v>1521</v>
      </c>
      <c r="B4527" s="31">
        <v>100000663111</v>
      </c>
      <c r="C4527" s="30">
        <v>0</v>
      </c>
      <c r="D4527" s="29" t="s">
        <v>1808</v>
      </c>
      <c r="E4527" s="29" t="s">
        <v>186</v>
      </c>
      <c r="F4527" s="28">
        <v>12294.04</v>
      </c>
      <c r="G4527" s="28">
        <v>-12293.04</v>
      </c>
      <c r="H4527" s="32">
        <v>1</v>
      </c>
      <c r="I4527" s="110"/>
      <c r="J4527" s="22"/>
    </row>
    <row r="4528" spans="1:10" s="20" customFormat="1" ht="23.25" customHeight="1">
      <c r="A4528" s="30">
        <v>1522</v>
      </c>
      <c r="B4528" s="31">
        <v>100000663112</v>
      </c>
      <c r="C4528" s="30">
        <v>0</v>
      </c>
      <c r="D4528" s="29" t="s">
        <v>1808</v>
      </c>
      <c r="E4528" s="29" t="s">
        <v>186</v>
      </c>
      <c r="F4528" s="28">
        <v>12294.04</v>
      </c>
      <c r="G4528" s="28">
        <v>-12293.04</v>
      </c>
      <c r="H4528" s="32">
        <v>1</v>
      </c>
      <c r="I4528" s="110"/>
      <c r="J4528" s="22"/>
    </row>
    <row r="4529" spans="1:10" s="20" customFormat="1" ht="23.25" customHeight="1">
      <c r="A4529" s="30">
        <v>1523</v>
      </c>
      <c r="B4529" s="31">
        <v>100000663113</v>
      </c>
      <c r="C4529" s="30">
        <v>0</v>
      </c>
      <c r="D4529" s="29" t="s">
        <v>1808</v>
      </c>
      <c r="E4529" s="29" t="s">
        <v>186</v>
      </c>
      <c r="F4529" s="28">
        <v>12294.04</v>
      </c>
      <c r="G4529" s="28">
        <v>-12293.04</v>
      </c>
      <c r="H4529" s="32">
        <v>1</v>
      </c>
      <c r="I4529" s="110"/>
      <c r="J4529" s="22"/>
    </row>
    <row r="4530" spans="1:10" s="20" customFormat="1" ht="23.25" customHeight="1">
      <c r="A4530" s="30">
        <v>1524</v>
      </c>
      <c r="B4530" s="31">
        <v>100000663114</v>
      </c>
      <c r="C4530" s="30">
        <v>0</v>
      </c>
      <c r="D4530" s="29" t="s">
        <v>1808</v>
      </c>
      <c r="E4530" s="29" t="s">
        <v>186</v>
      </c>
      <c r="F4530" s="28">
        <v>12294.04</v>
      </c>
      <c r="G4530" s="28">
        <v>-12293.04</v>
      </c>
      <c r="H4530" s="32">
        <v>1</v>
      </c>
      <c r="I4530" s="110"/>
      <c r="J4530" s="22"/>
    </row>
    <row r="4531" spans="1:10" s="20" customFormat="1" ht="23.25" customHeight="1">
      <c r="A4531" s="30">
        <v>1525</v>
      </c>
      <c r="B4531" s="31">
        <v>100000663115</v>
      </c>
      <c r="C4531" s="30">
        <v>0</v>
      </c>
      <c r="D4531" s="29" t="s">
        <v>1808</v>
      </c>
      <c r="E4531" s="29" t="s">
        <v>186</v>
      </c>
      <c r="F4531" s="28">
        <v>12294.04</v>
      </c>
      <c r="G4531" s="28">
        <v>-12293.04</v>
      </c>
      <c r="H4531" s="32">
        <v>1</v>
      </c>
      <c r="I4531" s="110"/>
      <c r="J4531" s="22"/>
    </row>
    <row r="4532" spans="1:10" s="20" customFormat="1" ht="23.25" customHeight="1">
      <c r="A4532" s="30">
        <v>1526</v>
      </c>
      <c r="B4532" s="31">
        <v>100000663116</v>
      </c>
      <c r="C4532" s="30">
        <v>0</v>
      </c>
      <c r="D4532" s="29" t="s">
        <v>1808</v>
      </c>
      <c r="E4532" s="29" t="s">
        <v>186</v>
      </c>
      <c r="F4532" s="28">
        <v>12294.04</v>
      </c>
      <c r="G4532" s="28">
        <v>-12293.04</v>
      </c>
      <c r="H4532" s="32">
        <v>1</v>
      </c>
      <c r="I4532" s="110"/>
      <c r="J4532" s="22"/>
    </row>
    <row r="4533" spans="1:10" s="20" customFormat="1" ht="23.25" customHeight="1">
      <c r="A4533" s="30">
        <v>1527</v>
      </c>
      <c r="B4533" s="31">
        <v>100000663117</v>
      </c>
      <c r="C4533" s="30">
        <v>0</v>
      </c>
      <c r="D4533" s="29" t="s">
        <v>1808</v>
      </c>
      <c r="E4533" s="29" t="s">
        <v>186</v>
      </c>
      <c r="F4533" s="28">
        <v>12294.04</v>
      </c>
      <c r="G4533" s="28">
        <v>-12293.04</v>
      </c>
      <c r="H4533" s="32">
        <v>1</v>
      </c>
      <c r="I4533" s="110"/>
      <c r="J4533" s="22"/>
    </row>
    <row r="4534" spans="1:10" s="20" customFormat="1" ht="23.25" customHeight="1">
      <c r="A4534" s="30">
        <v>1528</v>
      </c>
      <c r="B4534" s="31">
        <v>100000663118</v>
      </c>
      <c r="C4534" s="30">
        <v>0</v>
      </c>
      <c r="D4534" s="29" t="s">
        <v>1808</v>
      </c>
      <c r="E4534" s="29" t="s">
        <v>186</v>
      </c>
      <c r="F4534" s="28">
        <v>12294.04</v>
      </c>
      <c r="G4534" s="28">
        <v>-12293.04</v>
      </c>
      <c r="H4534" s="32">
        <v>1</v>
      </c>
      <c r="I4534" s="110"/>
      <c r="J4534" s="22"/>
    </row>
    <row r="4535" spans="1:10" s="20" customFormat="1" ht="23.25" customHeight="1">
      <c r="A4535" s="30">
        <v>1529</v>
      </c>
      <c r="B4535" s="31">
        <v>100000663119</v>
      </c>
      <c r="C4535" s="30">
        <v>0</v>
      </c>
      <c r="D4535" s="29" t="s">
        <v>1808</v>
      </c>
      <c r="E4535" s="29" t="s">
        <v>186</v>
      </c>
      <c r="F4535" s="28">
        <v>12294.04</v>
      </c>
      <c r="G4535" s="28">
        <v>-12293.04</v>
      </c>
      <c r="H4535" s="32">
        <v>1</v>
      </c>
      <c r="I4535" s="110"/>
      <c r="J4535" s="22"/>
    </row>
    <row r="4536" spans="1:10" s="20" customFormat="1" ht="23.25" customHeight="1">
      <c r="A4536" s="30">
        <v>1530</v>
      </c>
      <c r="B4536" s="31">
        <v>100000663120</v>
      </c>
      <c r="C4536" s="30">
        <v>0</v>
      </c>
      <c r="D4536" s="29" t="s">
        <v>1808</v>
      </c>
      <c r="E4536" s="29" t="s">
        <v>186</v>
      </c>
      <c r="F4536" s="28">
        <v>12294.04</v>
      </c>
      <c r="G4536" s="28">
        <v>-12293.04</v>
      </c>
      <c r="H4536" s="32">
        <v>1</v>
      </c>
      <c r="I4536" s="110"/>
      <c r="J4536" s="22"/>
    </row>
    <row r="4537" spans="1:10" s="20" customFormat="1" ht="23.25" customHeight="1">
      <c r="A4537" s="30">
        <v>1531</v>
      </c>
      <c r="B4537" s="31">
        <v>100000663121</v>
      </c>
      <c r="C4537" s="30">
        <v>0</v>
      </c>
      <c r="D4537" s="29" t="s">
        <v>1808</v>
      </c>
      <c r="E4537" s="29" t="s">
        <v>186</v>
      </c>
      <c r="F4537" s="28">
        <v>12294.04</v>
      </c>
      <c r="G4537" s="28">
        <v>-12293.04</v>
      </c>
      <c r="H4537" s="32">
        <v>1</v>
      </c>
      <c r="I4537" s="110"/>
      <c r="J4537" s="22"/>
    </row>
    <row r="4538" spans="1:10" s="20" customFormat="1" ht="23.25" customHeight="1">
      <c r="A4538" s="30">
        <v>1532</v>
      </c>
      <c r="B4538" s="31">
        <v>100000663122</v>
      </c>
      <c r="C4538" s="30">
        <v>0</v>
      </c>
      <c r="D4538" s="29" t="s">
        <v>1808</v>
      </c>
      <c r="E4538" s="29" t="s">
        <v>186</v>
      </c>
      <c r="F4538" s="28">
        <v>12294.04</v>
      </c>
      <c r="G4538" s="28">
        <v>-12293.04</v>
      </c>
      <c r="H4538" s="32">
        <v>1</v>
      </c>
      <c r="I4538" s="110"/>
      <c r="J4538" s="22"/>
    </row>
    <row r="4539" spans="1:10" s="20" customFormat="1" ht="23.25" customHeight="1">
      <c r="A4539" s="30">
        <v>1533</v>
      </c>
      <c r="B4539" s="31">
        <v>100000663123</v>
      </c>
      <c r="C4539" s="30">
        <v>0</v>
      </c>
      <c r="D4539" s="29" t="s">
        <v>1808</v>
      </c>
      <c r="E4539" s="29" t="s">
        <v>186</v>
      </c>
      <c r="F4539" s="28">
        <v>12294.04</v>
      </c>
      <c r="G4539" s="28">
        <v>-12293.04</v>
      </c>
      <c r="H4539" s="32">
        <v>1</v>
      </c>
      <c r="I4539" s="110"/>
      <c r="J4539" s="22"/>
    </row>
    <row r="4540" spans="1:10" s="20" customFormat="1" ht="23.25" customHeight="1">
      <c r="A4540" s="30">
        <v>1534</v>
      </c>
      <c r="B4540" s="31">
        <v>100000663124</v>
      </c>
      <c r="C4540" s="30">
        <v>0</v>
      </c>
      <c r="D4540" s="29" t="s">
        <v>1808</v>
      </c>
      <c r="E4540" s="29" t="s">
        <v>186</v>
      </c>
      <c r="F4540" s="28">
        <v>12294.04</v>
      </c>
      <c r="G4540" s="28">
        <v>-12293.04</v>
      </c>
      <c r="H4540" s="32">
        <v>1</v>
      </c>
      <c r="I4540" s="110"/>
      <c r="J4540" s="22"/>
    </row>
    <row r="4541" spans="1:10" s="20" customFormat="1" ht="23.25" customHeight="1">
      <c r="A4541" s="30">
        <v>1535</v>
      </c>
      <c r="B4541" s="31">
        <v>100000663125</v>
      </c>
      <c r="C4541" s="30">
        <v>0</v>
      </c>
      <c r="D4541" s="29" t="s">
        <v>1808</v>
      </c>
      <c r="E4541" s="29" t="s">
        <v>186</v>
      </c>
      <c r="F4541" s="28">
        <v>12294.04</v>
      </c>
      <c r="G4541" s="28">
        <v>-12293.04</v>
      </c>
      <c r="H4541" s="32">
        <v>1</v>
      </c>
      <c r="I4541" s="110"/>
      <c r="J4541" s="22"/>
    </row>
    <row r="4542" spans="1:10" s="20" customFormat="1" ht="23.25" customHeight="1">
      <c r="A4542" s="30">
        <v>1536</v>
      </c>
      <c r="B4542" s="31">
        <v>100000663126</v>
      </c>
      <c r="C4542" s="30">
        <v>0</v>
      </c>
      <c r="D4542" s="29" t="s">
        <v>1808</v>
      </c>
      <c r="E4542" s="29" t="s">
        <v>186</v>
      </c>
      <c r="F4542" s="28">
        <v>12294.04</v>
      </c>
      <c r="G4542" s="28">
        <v>-12293.04</v>
      </c>
      <c r="H4542" s="32">
        <v>1</v>
      </c>
      <c r="I4542" s="110"/>
      <c r="J4542" s="22"/>
    </row>
    <row r="4543" spans="1:10" s="20" customFormat="1" ht="23.25" customHeight="1">
      <c r="A4543" s="30">
        <v>1537</v>
      </c>
      <c r="B4543" s="31">
        <v>100000663127</v>
      </c>
      <c r="C4543" s="30">
        <v>0</v>
      </c>
      <c r="D4543" s="29" t="s">
        <v>1808</v>
      </c>
      <c r="E4543" s="29" t="s">
        <v>186</v>
      </c>
      <c r="F4543" s="28">
        <v>12294.04</v>
      </c>
      <c r="G4543" s="28">
        <v>-12293.04</v>
      </c>
      <c r="H4543" s="32">
        <v>1</v>
      </c>
      <c r="I4543" s="110"/>
      <c r="J4543" s="22"/>
    </row>
    <row r="4544" spans="1:10" s="20" customFormat="1" ht="23.25" customHeight="1">
      <c r="A4544" s="30">
        <v>1538</v>
      </c>
      <c r="B4544" s="31">
        <v>100000663128</v>
      </c>
      <c r="C4544" s="30">
        <v>0</v>
      </c>
      <c r="D4544" s="29" t="s">
        <v>1808</v>
      </c>
      <c r="E4544" s="29" t="s">
        <v>186</v>
      </c>
      <c r="F4544" s="28">
        <v>12294.04</v>
      </c>
      <c r="G4544" s="28">
        <v>-12293.04</v>
      </c>
      <c r="H4544" s="32">
        <v>1</v>
      </c>
      <c r="I4544" s="110"/>
      <c r="J4544" s="22"/>
    </row>
    <row r="4545" spans="1:10" s="20" customFormat="1" ht="23.25" customHeight="1">
      <c r="A4545" s="30">
        <v>1539</v>
      </c>
      <c r="B4545" s="31">
        <v>100000663129</v>
      </c>
      <c r="C4545" s="30">
        <v>0</v>
      </c>
      <c r="D4545" s="29" t="s">
        <v>1808</v>
      </c>
      <c r="E4545" s="29" t="s">
        <v>186</v>
      </c>
      <c r="F4545" s="28">
        <v>12294.04</v>
      </c>
      <c r="G4545" s="28">
        <v>-12293.04</v>
      </c>
      <c r="H4545" s="32">
        <v>1</v>
      </c>
      <c r="I4545" s="110"/>
      <c r="J4545" s="22"/>
    </row>
    <row r="4546" spans="1:10" s="20" customFormat="1" ht="23.25" customHeight="1">
      <c r="A4546" s="30">
        <v>1540</v>
      </c>
      <c r="B4546" s="31">
        <v>100000663130</v>
      </c>
      <c r="C4546" s="30">
        <v>0</v>
      </c>
      <c r="D4546" s="29" t="s">
        <v>1808</v>
      </c>
      <c r="E4546" s="29" t="s">
        <v>186</v>
      </c>
      <c r="F4546" s="28">
        <v>12294.04</v>
      </c>
      <c r="G4546" s="28">
        <v>-12293.04</v>
      </c>
      <c r="H4546" s="32">
        <v>1</v>
      </c>
      <c r="I4546" s="110"/>
      <c r="J4546" s="22"/>
    </row>
    <row r="4547" spans="1:10" s="20" customFormat="1" ht="23.25" customHeight="1">
      <c r="A4547" s="30">
        <v>1541</v>
      </c>
      <c r="B4547" s="31">
        <v>100000663131</v>
      </c>
      <c r="C4547" s="30">
        <v>0</v>
      </c>
      <c r="D4547" s="29" t="s">
        <v>1808</v>
      </c>
      <c r="E4547" s="29" t="s">
        <v>186</v>
      </c>
      <c r="F4547" s="28">
        <v>12294.04</v>
      </c>
      <c r="G4547" s="28">
        <v>-12293.04</v>
      </c>
      <c r="H4547" s="32">
        <v>1</v>
      </c>
      <c r="I4547" s="110"/>
      <c r="J4547" s="22"/>
    </row>
    <row r="4548" spans="1:10" s="20" customFormat="1" ht="23.25" customHeight="1">
      <c r="A4548" s="30">
        <v>1542</v>
      </c>
      <c r="B4548" s="31">
        <v>100000663132</v>
      </c>
      <c r="C4548" s="30">
        <v>0</v>
      </c>
      <c r="D4548" s="29" t="s">
        <v>1808</v>
      </c>
      <c r="E4548" s="29" t="s">
        <v>186</v>
      </c>
      <c r="F4548" s="28">
        <v>12294.04</v>
      </c>
      <c r="G4548" s="28">
        <v>-12293.04</v>
      </c>
      <c r="H4548" s="32">
        <v>1</v>
      </c>
      <c r="I4548" s="110"/>
      <c r="J4548" s="22"/>
    </row>
    <row r="4549" spans="1:10" s="20" customFormat="1" ht="23.25" customHeight="1">
      <c r="A4549" s="30">
        <v>1543</v>
      </c>
      <c r="B4549" s="31">
        <v>100000663133</v>
      </c>
      <c r="C4549" s="30">
        <v>0</v>
      </c>
      <c r="D4549" s="29" t="s">
        <v>1808</v>
      </c>
      <c r="E4549" s="29" t="s">
        <v>186</v>
      </c>
      <c r="F4549" s="28">
        <v>12294.04</v>
      </c>
      <c r="G4549" s="28">
        <v>-12293.04</v>
      </c>
      <c r="H4549" s="32">
        <v>1</v>
      </c>
      <c r="I4549" s="110"/>
      <c r="J4549" s="22"/>
    </row>
    <row r="4550" spans="1:10" s="20" customFormat="1" ht="23.25" customHeight="1">
      <c r="A4550" s="30">
        <v>1544</v>
      </c>
      <c r="B4550" s="31">
        <v>100000663134</v>
      </c>
      <c r="C4550" s="30">
        <v>0</v>
      </c>
      <c r="D4550" s="29" t="s">
        <v>1808</v>
      </c>
      <c r="E4550" s="29" t="s">
        <v>186</v>
      </c>
      <c r="F4550" s="28">
        <v>12294.04</v>
      </c>
      <c r="G4550" s="28">
        <v>-12293.04</v>
      </c>
      <c r="H4550" s="32">
        <v>1</v>
      </c>
      <c r="I4550" s="110"/>
      <c r="J4550" s="22"/>
    </row>
    <row r="4551" spans="1:10" s="20" customFormat="1" ht="23.25" customHeight="1">
      <c r="A4551" s="30">
        <v>1545</v>
      </c>
      <c r="B4551" s="31">
        <v>100000663135</v>
      </c>
      <c r="C4551" s="30">
        <v>0</v>
      </c>
      <c r="D4551" s="29" t="s">
        <v>1808</v>
      </c>
      <c r="E4551" s="29" t="s">
        <v>186</v>
      </c>
      <c r="F4551" s="28">
        <v>12294.04</v>
      </c>
      <c r="G4551" s="28">
        <v>-12293.04</v>
      </c>
      <c r="H4551" s="32">
        <v>1</v>
      </c>
      <c r="I4551" s="110"/>
      <c r="J4551" s="22"/>
    </row>
    <row r="4552" spans="1:10" s="20" customFormat="1" ht="23.25" customHeight="1">
      <c r="A4552" s="30">
        <v>1546</v>
      </c>
      <c r="B4552" s="31">
        <v>100000663136</v>
      </c>
      <c r="C4552" s="30">
        <v>0</v>
      </c>
      <c r="D4552" s="29" t="s">
        <v>1808</v>
      </c>
      <c r="E4552" s="29" t="s">
        <v>186</v>
      </c>
      <c r="F4552" s="28">
        <v>12294.04</v>
      </c>
      <c r="G4552" s="28">
        <v>-12293.04</v>
      </c>
      <c r="H4552" s="32">
        <v>1</v>
      </c>
      <c r="I4552" s="110"/>
      <c r="J4552" s="22"/>
    </row>
    <row r="4553" spans="1:10" s="20" customFormat="1" ht="23.25" customHeight="1">
      <c r="A4553" s="30">
        <v>1547</v>
      </c>
      <c r="B4553" s="31">
        <v>100000663137</v>
      </c>
      <c r="C4553" s="30">
        <v>0</v>
      </c>
      <c r="D4553" s="29" t="s">
        <v>1808</v>
      </c>
      <c r="E4553" s="29" t="s">
        <v>186</v>
      </c>
      <c r="F4553" s="28">
        <v>12294.04</v>
      </c>
      <c r="G4553" s="28">
        <v>-12293.04</v>
      </c>
      <c r="H4553" s="32">
        <v>1</v>
      </c>
      <c r="I4553" s="110"/>
      <c r="J4553" s="22"/>
    </row>
    <row r="4554" spans="1:10" s="20" customFormat="1" ht="23.25" customHeight="1">
      <c r="A4554" s="30">
        <v>1548</v>
      </c>
      <c r="B4554" s="31">
        <v>100000663138</v>
      </c>
      <c r="C4554" s="30">
        <v>0</v>
      </c>
      <c r="D4554" s="29" t="s">
        <v>1808</v>
      </c>
      <c r="E4554" s="29" t="s">
        <v>186</v>
      </c>
      <c r="F4554" s="28">
        <v>12294.04</v>
      </c>
      <c r="G4554" s="28">
        <v>-12293.04</v>
      </c>
      <c r="H4554" s="32">
        <v>1</v>
      </c>
      <c r="I4554" s="110"/>
      <c r="J4554" s="22"/>
    </row>
    <row r="4555" spans="1:10" s="20" customFormat="1" ht="23.25" customHeight="1">
      <c r="A4555" s="30">
        <v>1549</v>
      </c>
      <c r="B4555" s="31">
        <v>100000663139</v>
      </c>
      <c r="C4555" s="30">
        <v>0</v>
      </c>
      <c r="D4555" s="29" t="s">
        <v>1808</v>
      </c>
      <c r="E4555" s="29" t="s">
        <v>186</v>
      </c>
      <c r="F4555" s="28">
        <v>12294.04</v>
      </c>
      <c r="G4555" s="28">
        <v>-12293.04</v>
      </c>
      <c r="H4555" s="32">
        <v>1</v>
      </c>
      <c r="I4555" s="110"/>
      <c r="J4555" s="22"/>
    </row>
    <row r="4556" spans="1:10" s="20" customFormat="1" ht="23.25" customHeight="1">
      <c r="A4556" s="30">
        <v>1550</v>
      </c>
      <c r="B4556" s="31">
        <v>100000663140</v>
      </c>
      <c r="C4556" s="30">
        <v>0</v>
      </c>
      <c r="D4556" s="29" t="s">
        <v>1808</v>
      </c>
      <c r="E4556" s="29" t="s">
        <v>186</v>
      </c>
      <c r="F4556" s="28">
        <v>12294.04</v>
      </c>
      <c r="G4556" s="28">
        <v>-12293.04</v>
      </c>
      <c r="H4556" s="32">
        <v>1</v>
      </c>
      <c r="I4556" s="110"/>
      <c r="J4556" s="22"/>
    </row>
    <row r="4557" spans="1:10" s="20" customFormat="1" ht="23.25" customHeight="1">
      <c r="A4557" s="30">
        <v>1551</v>
      </c>
      <c r="B4557" s="31">
        <v>100000663141</v>
      </c>
      <c r="C4557" s="30">
        <v>0</v>
      </c>
      <c r="D4557" s="29" t="s">
        <v>1808</v>
      </c>
      <c r="E4557" s="29" t="s">
        <v>186</v>
      </c>
      <c r="F4557" s="28">
        <v>12294.04</v>
      </c>
      <c r="G4557" s="28">
        <v>-12293.04</v>
      </c>
      <c r="H4557" s="32">
        <v>1</v>
      </c>
      <c r="I4557" s="110"/>
      <c r="J4557" s="22"/>
    </row>
    <row r="4558" spans="1:10" s="20" customFormat="1" ht="23.25" customHeight="1">
      <c r="A4558" s="30">
        <v>1552</v>
      </c>
      <c r="B4558" s="31">
        <v>100000663142</v>
      </c>
      <c r="C4558" s="30">
        <v>0</v>
      </c>
      <c r="D4558" s="29" t="s">
        <v>1808</v>
      </c>
      <c r="E4558" s="29" t="s">
        <v>186</v>
      </c>
      <c r="F4558" s="28">
        <v>12294.04</v>
      </c>
      <c r="G4558" s="28">
        <v>-12293.04</v>
      </c>
      <c r="H4558" s="32">
        <v>1</v>
      </c>
      <c r="I4558" s="110"/>
      <c r="J4558" s="22"/>
    </row>
    <row r="4559" spans="1:10" s="20" customFormat="1" ht="23.25" customHeight="1">
      <c r="A4559" s="30">
        <v>1553</v>
      </c>
      <c r="B4559" s="31">
        <v>100000663143</v>
      </c>
      <c r="C4559" s="30">
        <v>0</v>
      </c>
      <c r="D4559" s="29" t="s">
        <v>1808</v>
      </c>
      <c r="E4559" s="29" t="s">
        <v>186</v>
      </c>
      <c r="F4559" s="28">
        <v>12294.04</v>
      </c>
      <c r="G4559" s="28">
        <v>-12293.04</v>
      </c>
      <c r="H4559" s="32">
        <v>1</v>
      </c>
      <c r="I4559" s="110"/>
      <c r="J4559" s="22"/>
    </row>
    <row r="4560" spans="1:10" s="20" customFormat="1" ht="23.25" customHeight="1">
      <c r="A4560" s="30">
        <v>1554</v>
      </c>
      <c r="B4560" s="31">
        <v>100000663144</v>
      </c>
      <c r="C4560" s="30">
        <v>0</v>
      </c>
      <c r="D4560" s="29" t="s">
        <v>1808</v>
      </c>
      <c r="E4560" s="29" t="s">
        <v>186</v>
      </c>
      <c r="F4560" s="28">
        <v>12294.04</v>
      </c>
      <c r="G4560" s="28">
        <v>-12293.04</v>
      </c>
      <c r="H4560" s="32">
        <v>1</v>
      </c>
      <c r="I4560" s="110"/>
      <c r="J4560" s="22"/>
    </row>
    <row r="4561" spans="1:10" s="20" customFormat="1" ht="23.25" customHeight="1">
      <c r="A4561" s="30">
        <v>1555</v>
      </c>
      <c r="B4561" s="31">
        <v>100000663145</v>
      </c>
      <c r="C4561" s="30">
        <v>0</v>
      </c>
      <c r="D4561" s="29" t="s">
        <v>1808</v>
      </c>
      <c r="E4561" s="29" t="s">
        <v>186</v>
      </c>
      <c r="F4561" s="28">
        <v>12294.04</v>
      </c>
      <c r="G4561" s="28">
        <v>-12293.04</v>
      </c>
      <c r="H4561" s="32">
        <v>1</v>
      </c>
      <c r="I4561" s="110"/>
      <c r="J4561" s="22"/>
    </row>
    <row r="4562" spans="1:10" s="20" customFormat="1" ht="23.25" customHeight="1">
      <c r="A4562" s="30">
        <v>1556</v>
      </c>
      <c r="B4562" s="31">
        <v>100000663146</v>
      </c>
      <c r="C4562" s="30">
        <v>0</v>
      </c>
      <c r="D4562" s="29" t="s">
        <v>1808</v>
      </c>
      <c r="E4562" s="29" t="s">
        <v>186</v>
      </c>
      <c r="F4562" s="28">
        <v>12294.04</v>
      </c>
      <c r="G4562" s="28">
        <v>-12293.04</v>
      </c>
      <c r="H4562" s="32">
        <v>1</v>
      </c>
      <c r="I4562" s="110"/>
      <c r="J4562" s="22"/>
    </row>
    <row r="4563" spans="1:10" s="20" customFormat="1" ht="23.25" customHeight="1">
      <c r="A4563" s="30">
        <v>1557</v>
      </c>
      <c r="B4563" s="31">
        <v>100000663147</v>
      </c>
      <c r="C4563" s="30">
        <v>0</v>
      </c>
      <c r="D4563" s="29" t="s">
        <v>1808</v>
      </c>
      <c r="E4563" s="29" t="s">
        <v>186</v>
      </c>
      <c r="F4563" s="28">
        <v>12294.04</v>
      </c>
      <c r="G4563" s="28">
        <v>-12293.04</v>
      </c>
      <c r="H4563" s="32">
        <v>1</v>
      </c>
      <c r="I4563" s="110"/>
      <c r="J4563" s="22"/>
    </row>
    <row r="4564" spans="1:10" s="20" customFormat="1" ht="23.25" customHeight="1">
      <c r="A4564" s="30">
        <v>1558</v>
      </c>
      <c r="B4564" s="31">
        <v>100000663148</v>
      </c>
      <c r="C4564" s="30">
        <v>0</v>
      </c>
      <c r="D4564" s="29" t="s">
        <v>1808</v>
      </c>
      <c r="E4564" s="29" t="s">
        <v>186</v>
      </c>
      <c r="F4564" s="28">
        <v>12294.04</v>
      </c>
      <c r="G4564" s="28">
        <v>-12293.04</v>
      </c>
      <c r="H4564" s="32">
        <v>1</v>
      </c>
      <c r="I4564" s="110"/>
      <c r="J4564" s="22"/>
    </row>
    <row r="4565" spans="1:10" s="20" customFormat="1" ht="23.25" customHeight="1">
      <c r="A4565" s="30">
        <v>1559</v>
      </c>
      <c r="B4565" s="31">
        <v>100000663149</v>
      </c>
      <c r="C4565" s="30">
        <v>0</v>
      </c>
      <c r="D4565" s="29" t="s">
        <v>1808</v>
      </c>
      <c r="E4565" s="29" t="s">
        <v>186</v>
      </c>
      <c r="F4565" s="28">
        <v>12294.04</v>
      </c>
      <c r="G4565" s="28">
        <v>-12293.04</v>
      </c>
      <c r="H4565" s="32">
        <v>1</v>
      </c>
      <c r="I4565" s="110"/>
      <c r="J4565" s="22"/>
    </row>
    <row r="4566" spans="1:10" s="20" customFormat="1" ht="23.25" customHeight="1">
      <c r="A4566" s="30">
        <v>1560</v>
      </c>
      <c r="B4566" s="31">
        <v>100000663150</v>
      </c>
      <c r="C4566" s="30">
        <v>0</v>
      </c>
      <c r="D4566" s="29" t="s">
        <v>1808</v>
      </c>
      <c r="E4566" s="29" t="s">
        <v>186</v>
      </c>
      <c r="F4566" s="28">
        <v>12294.04</v>
      </c>
      <c r="G4566" s="28">
        <v>-12293.04</v>
      </c>
      <c r="H4566" s="32">
        <v>1</v>
      </c>
      <c r="I4566" s="110"/>
      <c r="J4566" s="22"/>
    </row>
    <row r="4567" spans="1:10" s="20" customFormat="1" ht="23.25" customHeight="1">
      <c r="A4567" s="30">
        <v>1561</v>
      </c>
      <c r="B4567" s="31">
        <v>100000663151</v>
      </c>
      <c r="C4567" s="30">
        <v>0</v>
      </c>
      <c r="D4567" s="29" t="s">
        <v>1808</v>
      </c>
      <c r="E4567" s="29" t="s">
        <v>186</v>
      </c>
      <c r="F4567" s="28">
        <v>12294.04</v>
      </c>
      <c r="G4567" s="28">
        <v>-12293.04</v>
      </c>
      <c r="H4567" s="32">
        <v>1</v>
      </c>
      <c r="I4567" s="110"/>
      <c r="J4567" s="22"/>
    </row>
    <row r="4568" spans="1:10" s="20" customFormat="1" ht="23.25" customHeight="1">
      <c r="A4568" s="30">
        <v>1562</v>
      </c>
      <c r="B4568" s="31">
        <v>100000663152</v>
      </c>
      <c r="C4568" s="30">
        <v>0</v>
      </c>
      <c r="D4568" s="29" t="s">
        <v>1808</v>
      </c>
      <c r="E4568" s="29" t="s">
        <v>186</v>
      </c>
      <c r="F4568" s="28">
        <v>12294.04</v>
      </c>
      <c r="G4568" s="28">
        <v>-12293.04</v>
      </c>
      <c r="H4568" s="32">
        <v>1</v>
      </c>
      <c r="I4568" s="110"/>
      <c r="J4568" s="22"/>
    </row>
    <row r="4569" spans="1:10" s="20" customFormat="1" ht="23.25" customHeight="1">
      <c r="A4569" s="30">
        <v>1563</v>
      </c>
      <c r="B4569" s="31">
        <v>100000663153</v>
      </c>
      <c r="C4569" s="30">
        <v>0</v>
      </c>
      <c r="D4569" s="29" t="s">
        <v>1808</v>
      </c>
      <c r="E4569" s="29" t="s">
        <v>186</v>
      </c>
      <c r="F4569" s="28">
        <v>12294.04</v>
      </c>
      <c r="G4569" s="28">
        <v>-12293.04</v>
      </c>
      <c r="H4569" s="32">
        <v>1</v>
      </c>
      <c r="I4569" s="110"/>
      <c r="J4569" s="22"/>
    </row>
    <row r="4570" spans="1:10" s="20" customFormat="1" ht="23.25" customHeight="1">
      <c r="A4570" s="30">
        <v>1564</v>
      </c>
      <c r="B4570" s="31">
        <v>100000663154</v>
      </c>
      <c r="C4570" s="30">
        <v>0</v>
      </c>
      <c r="D4570" s="29" t="s">
        <v>1808</v>
      </c>
      <c r="E4570" s="29" t="s">
        <v>186</v>
      </c>
      <c r="F4570" s="28">
        <v>12294.04</v>
      </c>
      <c r="G4570" s="28">
        <v>-12293.04</v>
      </c>
      <c r="H4570" s="32">
        <v>1</v>
      </c>
      <c r="I4570" s="110"/>
      <c r="J4570" s="22"/>
    </row>
    <row r="4571" spans="1:10" s="20" customFormat="1" ht="23.25" customHeight="1">
      <c r="A4571" s="30">
        <v>1565</v>
      </c>
      <c r="B4571" s="31">
        <v>100000663155</v>
      </c>
      <c r="C4571" s="30">
        <v>0</v>
      </c>
      <c r="D4571" s="29" t="s">
        <v>1808</v>
      </c>
      <c r="E4571" s="29" t="s">
        <v>186</v>
      </c>
      <c r="F4571" s="28">
        <v>12294.04</v>
      </c>
      <c r="G4571" s="28">
        <v>-12293.04</v>
      </c>
      <c r="H4571" s="32">
        <v>1</v>
      </c>
      <c r="I4571" s="110"/>
      <c r="J4571" s="22"/>
    </row>
    <row r="4572" spans="1:10" s="20" customFormat="1" ht="23.25" customHeight="1">
      <c r="A4572" s="30">
        <v>1566</v>
      </c>
      <c r="B4572" s="31">
        <v>100000663156</v>
      </c>
      <c r="C4572" s="30">
        <v>0</v>
      </c>
      <c r="D4572" s="29" t="s">
        <v>1808</v>
      </c>
      <c r="E4572" s="29" t="s">
        <v>186</v>
      </c>
      <c r="F4572" s="28">
        <v>12294.04</v>
      </c>
      <c r="G4572" s="28">
        <v>-12293.04</v>
      </c>
      <c r="H4572" s="32">
        <v>1</v>
      </c>
      <c r="I4572" s="110"/>
      <c r="J4572" s="22"/>
    </row>
    <row r="4573" spans="1:10" s="20" customFormat="1" ht="23.25" customHeight="1">
      <c r="A4573" s="30">
        <v>1567</v>
      </c>
      <c r="B4573" s="31">
        <v>100000663157</v>
      </c>
      <c r="C4573" s="30">
        <v>0</v>
      </c>
      <c r="D4573" s="29" t="s">
        <v>1808</v>
      </c>
      <c r="E4573" s="29" t="s">
        <v>186</v>
      </c>
      <c r="F4573" s="28">
        <v>12294.04</v>
      </c>
      <c r="G4573" s="28">
        <v>-12293.04</v>
      </c>
      <c r="H4573" s="32">
        <v>1</v>
      </c>
      <c r="I4573" s="110"/>
      <c r="J4573" s="22"/>
    </row>
    <row r="4574" spans="1:10" s="20" customFormat="1" ht="23.25" customHeight="1">
      <c r="A4574" s="30">
        <v>1568</v>
      </c>
      <c r="B4574" s="31">
        <v>100000663158</v>
      </c>
      <c r="C4574" s="30">
        <v>0</v>
      </c>
      <c r="D4574" s="29" t="s">
        <v>1808</v>
      </c>
      <c r="E4574" s="29" t="s">
        <v>186</v>
      </c>
      <c r="F4574" s="28">
        <v>12294.04</v>
      </c>
      <c r="G4574" s="28">
        <v>-12293.04</v>
      </c>
      <c r="H4574" s="32">
        <v>1</v>
      </c>
      <c r="I4574" s="110"/>
      <c r="J4574" s="22"/>
    </row>
    <row r="4575" spans="1:10" s="20" customFormat="1" ht="23.25" customHeight="1">
      <c r="A4575" s="30">
        <v>1569</v>
      </c>
      <c r="B4575" s="31">
        <v>100000663159</v>
      </c>
      <c r="C4575" s="30">
        <v>0</v>
      </c>
      <c r="D4575" s="29" t="s">
        <v>1808</v>
      </c>
      <c r="E4575" s="29" t="s">
        <v>186</v>
      </c>
      <c r="F4575" s="28">
        <v>12294.04</v>
      </c>
      <c r="G4575" s="28">
        <v>-12293.04</v>
      </c>
      <c r="H4575" s="32">
        <v>1</v>
      </c>
      <c r="I4575" s="110"/>
      <c r="J4575" s="22"/>
    </row>
    <row r="4576" spans="1:10" s="20" customFormat="1" ht="23.25" customHeight="1">
      <c r="A4576" s="30">
        <v>1570</v>
      </c>
      <c r="B4576" s="31">
        <v>100000663160</v>
      </c>
      <c r="C4576" s="30">
        <v>0</v>
      </c>
      <c r="D4576" s="29" t="s">
        <v>1808</v>
      </c>
      <c r="E4576" s="29" t="s">
        <v>186</v>
      </c>
      <c r="F4576" s="28">
        <v>12294.04</v>
      </c>
      <c r="G4576" s="28">
        <v>-12293.04</v>
      </c>
      <c r="H4576" s="32">
        <v>1</v>
      </c>
      <c r="I4576" s="110"/>
      <c r="J4576" s="22"/>
    </row>
    <row r="4577" spans="1:10" s="20" customFormat="1" ht="23.25" customHeight="1">
      <c r="A4577" s="30">
        <v>1571</v>
      </c>
      <c r="B4577" s="31">
        <v>100000663161</v>
      </c>
      <c r="C4577" s="30">
        <v>0</v>
      </c>
      <c r="D4577" s="29" t="s">
        <v>1808</v>
      </c>
      <c r="E4577" s="29" t="s">
        <v>186</v>
      </c>
      <c r="F4577" s="28">
        <v>12294.04</v>
      </c>
      <c r="G4577" s="28">
        <v>-12293.04</v>
      </c>
      <c r="H4577" s="32">
        <v>1</v>
      </c>
      <c r="I4577" s="110"/>
      <c r="J4577" s="22"/>
    </row>
    <row r="4578" spans="1:10" s="20" customFormat="1" ht="23.25" customHeight="1">
      <c r="A4578" s="30">
        <v>1572</v>
      </c>
      <c r="B4578" s="31">
        <v>100000663162</v>
      </c>
      <c r="C4578" s="30">
        <v>0</v>
      </c>
      <c r="D4578" s="29" t="s">
        <v>1808</v>
      </c>
      <c r="E4578" s="29" t="s">
        <v>186</v>
      </c>
      <c r="F4578" s="28">
        <v>12294.04</v>
      </c>
      <c r="G4578" s="28">
        <v>-12293.04</v>
      </c>
      <c r="H4578" s="32">
        <v>1</v>
      </c>
      <c r="I4578" s="110"/>
      <c r="J4578" s="22"/>
    </row>
    <row r="4579" spans="1:10" s="20" customFormat="1" ht="23.25" customHeight="1">
      <c r="A4579" s="30">
        <v>1573</v>
      </c>
      <c r="B4579" s="31">
        <v>100000663163</v>
      </c>
      <c r="C4579" s="30">
        <v>0</v>
      </c>
      <c r="D4579" s="29" t="s">
        <v>1808</v>
      </c>
      <c r="E4579" s="29" t="s">
        <v>186</v>
      </c>
      <c r="F4579" s="28">
        <v>12294.04</v>
      </c>
      <c r="G4579" s="28">
        <v>-12293.04</v>
      </c>
      <c r="H4579" s="32">
        <v>1</v>
      </c>
      <c r="I4579" s="110"/>
      <c r="J4579" s="22"/>
    </row>
    <row r="4580" spans="1:10" s="20" customFormat="1" ht="23.25" customHeight="1">
      <c r="A4580" s="30">
        <v>1574</v>
      </c>
      <c r="B4580" s="31">
        <v>100000663164</v>
      </c>
      <c r="C4580" s="30">
        <v>0</v>
      </c>
      <c r="D4580" s="29" t="s">
        <v>1808</v>
      </c>
      <c r="E4580" s="29" t="s">
        <v>186</v>
      </c>
      <c r="F4580" s="28">
        <v>12294.04</v>
      </c>
      <c r="G4580" s="28">
        <v>-12293.04</v>
      </c>
      <c r="H4580" s="32">
        <v>1</v>
      </c>
      <c r="I4580" s="110"/>
      <c r="J4580" s="22"/>
    </row>
    <row r="4581" spans="1:10" s="20" customFormat="1" ht="23.25" customHeight="1">
      <c r="A4581" s="30">
        <v>1575</v>
      </c>
      <c r="B4581" s="31">
        <v>100000663165</v>
      </c>
      <c r="C4581" s="30">
        <v>0</v>
      </c>
      <c r="D4581" s="29" t="s">
        <v>1808</v>
      </c>
      <c r="E4581" s="29" t="s">
        <v>186</v>
      </c>
      <c r="F4581" s="28">
        <v>12294.04</v>
      </c>
      <c r="G4581" s="28">
        <v>-12293.04</v>
      </c>
      <c r="H4581" s="32">
        <v>1</v>
      </c>
      <c r="I4581" s="110"/>
      <c r="J4581" s="22"/>
    </row>
    <row r="4582" spans="1:10" s="20" customFormat="1" ht="23.25" customHeight="1">
      <c r="A4582" s="30">
        <v>1576</v>
      </c>
      <c r="B4582" s="31">
        <v>100000663166</v>
      </c>
      <c r="C4582" s="30">
        <v>0</v>
      </c>
      <c r="D4582" s="29" t="s">
        <v>1808</v>
      </c>
      <c r="E4582" s="29" t="s">
        <v>186</v>
      </c>
      <c r="F4582" s="28">
        <v>12294.04</v>
      </c>
      <c r="G4582" s="28">
        <v>-12293.04</v>
      </c>
      <c r="H4582" s="32">
        <v>1</v>
      </c>
      <c r="I4582" s="110"/>
      <c r="J4582" s="22"/>
    </row>
    <row r="4583" spans="1:10" s="20" customFormat="1" ht="23.25" customHeight="1">
      <c r="A4583" s="30">
        <v>1577</v>
      </c>
      <c r="B4583" s="31">
        <v>100000663167</v>
      </c>
      <c r="C4583" s="30">
        <v>0</v>
      </c>
      <c r="D4583" s="29" t="s">
        <v>1808</v>
      </c>
      <c r="E4583" s="29" t="s">
        <v>186</v>
      </c>
      <c r="F4583" s="28">
        <v>12294.04</v>
      </c>
      <c r="G4583" s="28">
        <v>-12293.04</v>
      </c>
      <c r="H4583" s="32">
        <v>1</v>
      </c>
      <c r="I4583" s="110"/>
      <c r="J4583" s="22"/>
    </row>
    <row r="4584" spans="1:10" s="20" customFormat="1" ht="23.25" customHeight="1">
      <c r="A4584" s="30">
        <v>1578</v>
      </c>
      <c r="B4584" s="31">
        <v>100000663168</v>
      </c>
      <c r="C4584" s="30">
        <v>0</v>
      </c>
      <c r="D4584" s="29" t="s">
        <v>1808</v>
      </c>
      <c r="E4584" s="29" t="s">
        <v>186</v>
      </c>
      <c r="F4584" s="28">
        <v>12294.04</v>
      </c>
      <c r="G4584" s="28">
        <v>-12293.04</v>
      </c>
      <c r="H4584" s="32">
        <v>1</v>
      </c>
      <c r="I4584" s="110"/>
      <c r="J4584" s="22"/>
    </row>
    <row r="4585" spans="1:10" s="20" customFormat="1" ht="23.25" customHeight="1">
      <c r="A4585" s="30">
        <v>1579</v>
      </c>
      <c r="B4585" s="31">
        <v>100000663169</v>
      </c>
      <c r="C4585" s="30">
        <v>0</v>
      </c>
      <c r="D4585" s="29" t="s">
        <v>1808</v>
      </c>
      <c r="E4585" s="29" t="s">
        <v>186</v>
      </c>
      <c r="F4585" s="28">
        <v>12294.04</v>
      </c>
      <c r="G4585" s="28">
        <v>-12293.04</v>
      </c>
      <c r="H4585" s="32">
        <v>1</v>
      </c>
      <c r="I4585" s="110"/>
      <c r="J4585" s="22"/>
    </row>
    <row r="4586" spans="1:10" s="20" customFormat="1" ht="23.25" customHeight="1">
      <c r="A4586" s="30">
        <v>1580</v>
      </c>
      <c r="B4586" s="31">
        <v>100000663170</v>
      </c>
      <c r="C4586" s="30">
        <v>0</v>
      </c>
      <c r="D4586" s="29" t="s">
        <v>1808</v>
      </c>
      <c r="E4586" s="29" t="s">
        <v>186</v>
      </c>
      <c r="F4586" s="28">
        <v>12294.04</v>
      </c>
      <c r="G4586" s="28">
        <v>-12293.04</v>
      </c>
      <c r="H4586" s="32">
        <v>1</v>
      </c>
      <c r="I4586" s="110"/>
      <c r="J4586" s="22"/>
    </row>
    <row r="4587" spans="1:10" s="20" customFormat="1" ht="23.25" customHeight="1">
      <c r="A4587" s="30">
        <v>1581</v>
      </c>
      <c r="B4587" s="31">
        <v>100000663171</v>
      </c>
      <c r="C4587" s="30">
        <v>0</v>
      </c>
      <c r="D4587" s="29" t="s">
        <v>1808</v>
      </c>
      <c r="E4587" s="29" t="s">
        <v>186</v>
      </c>
      <c r="F4587" s="28">
        <v>12294.04</v>
      </c>
      <c r="G4587" s="28">
        <v>-12293.04</v>
      </c>
      <c r="H4587" s="32">
        <v>1</v>
      </c>
      <c r="I4587" s="110"/>
      <c r="J4587" s="22"/>
    </row>
    <row r="4588" spans="1:10" s="20" customFormat="1" ht="23.25" customHeight="1">
      <c r="A4588" s="30">
        <v>1582</v>
      </c>
      <c r="B4588" s="31">
        <v>100000663172</v>
      </c>
      <c r="C4588" s="30">
        <v>0</v>
      </c>
      <c r="D4588" s="29" t="s">
        <v>1808</v>
      </c>
      <c r="E4588" s="29" t="s">
        <v>186</v>
      </c>
      <c r="F4588" s="28">
        <v>12294.04</v>
      </c>
      <c r="G4588" s="28">
        <v>-12293.04</v>
      </c>
      <c r="H4588" s="32">
        <v>1</v>
      </c>
      <c r="I4588" s="110"/>
      <c r="J4588" s="22"/>
    </row>
    <row r="4589" spans="1:10" s="20" customFormat="1" ht="23.25" customHeight="1">
      <c r="A4589" s="30">
        <v>1583</v>
      </c>
      <c r="B4589" s="31">
        <v>100000663173</v>
      </c>
      <c r="C4589" s="30">
        <v>0</v>
      </c>
      <c r="D4589" s="29" t="s">
        <v>1808</v>
      </c>
      <c r="E4589" s="29" t="s">
        <v>186</v>
      </c>
      <c r="F4589" s="28">
        <v>12294.04</v>
      </c>
      <c r="G4589" s="28">
        <v>-12293.04</v>
      </c>
      <c r="H4589" s="32">
        <v>1</v>
      </c>
      <c r="I4589" s="110"/>
      <c r="J4589" s="22"/>
    </row>
    <row r="4590" spans="1:10" s="20" customFormat="1" ht="23.25" customHeight="1">
      <c r="A4590" s="30">
        <v>1584</v>
      </c>
      <c r="B4590" s="31">
        <v>100000663174</v>
      </c>
      <c r="C4590" s="30">
        <v>0</v>
      </c>
      <c r="D4590" s="29" t="s">
        <v>1808</v>
      </c>
      <c r="E4590" s="29" t="s">
        <v>186</v>
      </c>
      <c r="F4590" s="28">
        <v>12294.04</v>
      </c>
      <c r="G4590" s="28">
        <v>-12293.04</v>
      </c>
      <c r="H4590" s="32">
        <v>1</v>
      </c>
      <c r="I4590" s="110"/>
      <c r="J4590" s="22"/>
    </row>
    <row r="4591" spans="1:10" s="20" customFormat="1" ht="23.25" customHeight="1">
      <c r="A4591" s="30">
        <v>1585</v>
      </c>
      <c r="B4591" s="31">
        <v>100000663175</v>
      </c>
      <c r="C4591" s="30">
        <v>0</v>
      </c>
      <c r="D4591" s="29" t="s">
        <v>1808</v>
      </c>
      <c r="E4591" s="29" t="s">
        <v>186</v>
      </c>
      <c r="F4591" s="28">
        <v>12294.04</v>
      </c>
      <c r="G4591" s="28">
        <v>-12293.04</v>
      </c>
      <c r="H4591" s="32">
        <v>1</v>
      </c>
      <c r="I4591" s="110"/>
      <c r="J4591" s="22"/>
    </row>
    <row r="4592" spans="1:10" s="20" customFormat="1" ht="23.25" customHeight="1">
      <c r="A4592" s="30">
        <v>1586</v>
      </c>
      <c r="B4592" s="31">
        <v>100000663176</v>
      </c>
      <c r="C4592" s="30">
        <v>0</v>
      </c>
      <c r="D4592" s="29" t="s">
        <v>1808</v>
      </c>
      <c r="E4592" s="29" t="s">
        <v>186</v>
      </c>
      <c r="F4592" s="28">
        <v>12294.04</v>
      </c>
      <c r="G4592" s="28">
        <v>-12293.04</v>
      </c>
      <c r="H4592" s="32">
        <v>1</v>
      </c>
      <c r="I4592" s="110"/>
      <c r="J4592" s="22"/>
    </row>
    <row r="4593" spans="1:10" s="20" customFormat="1" ht="23.25" customHeight="1">
      <c r="A4593" s="30">
        <v>1587</v>
      </c>
      <c r="B4593" s="31">
        <v>100000663177</v>
      </c>
      <c r="C4593" s="30">
        <v>0</v>
      </c>
      <c r="D4593" s="29" t="s">
        <v>1808</v>
      </c>
      <c r="E4593" s="29" t="s">
        <v>186</v>
      </c>
      <c r="F4593" s="28">
        <v>12294.04</v>
      </c>
      <c r="G4593" s="28">
        <v>-12293.04</v>
      </c>
      <c r="H4593" s="32">
        <v>1</v>
      </c>
      <c r="I4593" s="110"/>
      <c r="J4593" s="22"/>
    </row>
    <row r="4594" spans="1:10" s="20" customFormat="1" ht="23.25" customHeight="1">
      <c r="A4594" s="30">
        <v>1588</v>
      </c>
      <c r="B4594" s="31">
        <v>100000663178</v>
      </c>
      <c r="C4594" s="30">
        <v>0</v>
      </c>
      <c r="D4594" s="29" t="s">
        <v>1808</v>
      </c>
      <c r="E4594" s="29" t="s">
        <v>186</v>
      </c>
      <c r="F4594" s="28">
        <v>12294.04</v>
      </c>
      <c r="G4594" s="28">
        <v>-12293.04</v>
      </c>
      <c r="H4594" s="32">
        <v>1</v>
      </c>
      <c r="I4594" s="110"/>
      <c r="J4594" s="22"/>
    </row>
    <row r="4595" spans="1:10" s="20" customFormat="1" ht="23.25" customHeight="1">
      <c r="A4595" s="30">
        <v>1589</v>
      </c>
      <c r="B4595" s="31">
        <v>100000663179</v>
      </c>
      <c r="C4595" s="30">
        <v>0</v>
      </c>
      <c r="D4595" s="29" t="s">
        <v>1808</v>
      </c>
      <c r="E4595" s="29" t="s">
        <v>186</v>
      </c>
      <c r="F4595" s="28">
        <v>12294.04</v>
      </c>
      <c r="G4595" s="28">
        <v>-12293.04</v>
      </c>
      <c r="H4595" s="32">
        <v>1</v>
      </c>
      <c r="I4595" s="110"/>
      <c r="J4595" s="22"/>
    </row>
    <row r="4596" spans="1:10" s="20" customFormat="1" ht="23.25" customHeight="1">
      <c r="A4596" s="30">
        <v>1590</v>
      </c>
      <c r="B4596" s="31">
        <v>100000663180</v>
      </c>
      <c r="C4596" s="30">
        <v>0</v>
      </c>
      <c r="D4596" s="29" t="s">
        <v>1808</v>
      </c>
      <c r="E4596" s="29" t="s">
        <v>186</v>
      </c>
      <c r="F4596" s="28">
        <v>12294.04</v>
      </c>
      <c r="G4596" s="28">
        <v>-12293.04</v>
      </c>
      <c r="H4596" s="32">
        <v>1</v>
      </c>
      <c r="I4596" s="110"/>
      <c r="J4596" s="22"/>
    </row>
    <row r="4597" spans="1:10" s="20" customFormat="1" ht="23.25" customHeight="1">
      <c r="A4597" s="30">
        <v>1591</v>
      </c>
      <c r="B4597" s="31">
        <v>100000663181</v>
      </c>
      <c r="C4597" s="30">
        <v>0</v>
      </c>
      <c r="D4597" s="29" t="s">
        <v>1808</v>
      </c>
      <c r="E4597" s="29" t="s">
        <v>186</v>
      </c>
      <c r="F4597" s="28">
        <v>12294.04</v>
      </c>
      <c r="G4597" s="28">
        <v>-12293.04</v>
      </c>
      <c r="H4597" s="32">
        <v>1</v>
      </c>
      <c r="I4597" s="110"/>
      <c r="J4597" s="22"/>
    </row>
    <row r="4598" spans="1:10" s="20" customFormat="1" ht="23.25" customHeight="1">
      <c r="A4598" s="30">
        <v>1592</v>
      </c>
      <c r="B4598" s="31">
        <v>100000663182</v>
      </c>
      <c r="C4598" s="30">
        <v>0</v>
      </c>
      <c r="D4598" s="29" t="s">
        <v>1808</v>
      </c>
      <c r="E4598" s="29" t="s">
        <v>186</v>
      </c>
      <c r="F4598" s="28">
        <v>12294.04</v>
      </c>
      <c r="G4598" s="28">
        <v>-12293.04</v>
      </c>
      <c r="H4598" s="32">
        <v>1</v>
      </c>
      <c r="I4598" s="110"/>
      <c r="J4598" s="22"/>
    </row>
    <row r="4599" spans="1:10" s="20" customFormat="1" ht="23.25" customHeight="1">
      <c r="A4599" s="30">
        <v>1593</v>
      </c>
      <c r="B4599" s="31">
        <v>100000663183</v>
      </c>
      <c r="C4599" s="30">
        <v>0</v>
      </c>
      <c r="D4599" s="29" t="s">
        <v>1808</v>
      </c>
      <c r="E4599" s="29" t="s">
        <v>186</v>
      </c>
      <c r="F4599" s="28">
        <v>12294.04</v>
      </c>
      <c r="G4599" s="28">
        <v>-12293.04</v>
      </c>
      <c r="H4599" s="32">
        <v>1</v>
      </c>
      <c r="I4599" s="110"/>
      <c r="J4599" s="22"/>
    </row>
    <row r="4600" spans="1:10" s="20" customFormat="1" ht="23.25" customHeight="1">
      <c r="A4600" s="30">
        <v>1594</v>
      </c>
      <c r="B4600" s="31">
        <v>100000663184</v>
      </c>
      <c r="C4600" s="30">
        <v>0</v>
      </c>
      <c r="D4600" s="29" t="s">
        <v>1808</v>
      </c>
      <c r="E4600" s="29" t="s">
        <v>186</v>
      </c>
      <c r="F4600" s="28">
        <v>12294.04</v>
      </c>
      <c r="G4600" s="28">
        <v>-12293.04</v>
      </c>
      <c r="H4600" s="32">
        <v>1</v>
      </c>
      <c r="I4600" s="110"/>
      <c r="J4600" s="22"/>
    </row>
    <row r="4601" spans="1:10" s="20" customFormat="1" ht="23.25" customHeight="1">
      <c r="A4601" s="30">
        <v>1595</v>
      </c>
      <c r="B4601" s="31">
        <v>100000663185</v>
      </c>
      <c r="C4601" s="30">
        <v>0</v>
      </c>
      <c r="D4601" s="29" t="s">
        <v>1808</v>
      </c>
      <c r="E4601" s="29" t="s">
        <v>186</v>
      </c>
      <c r="F4601" s="28">
        <v>12294.04</v>
      </c>
      <c r="G4601" s="28">
        <v>-12293.04</v>
      </c>
      <c r="H4601" s="32">
        <v>1</v>
      </c>
      <c r="I4601" s="110"/>
      <c r="J4601" s="22"/>
    </row>
    <row r="4602" spans="1:10" s="20" customFormat="1" ht="23.25" customHeight="1">
      <c r="A4602" s="30">
        <v>1596</v>
      </c>
      <c r="B4602" s="31">
        <v>100000663186</v>
      </c>
      <c r="C4602" s="30">
        <v>0</v>
      </c>
      <c r="D4602" s="29" t="s">
        <v>1808</v>
      </c>
      <c r="E4602" s="29" t="s">
        <v>186</v>
      </c>
      <c r="F4602" s="28">
        <v>12294.04</v>
      </c>
      <c r="G4602" s="28">
        <v>-12293.04</v>
      </c>
      <c r="H4602" s="32">
        <v>1</v>
      </c>
      <c r="I4602" s="110"/>
      <c r="J4602" s="22"/>
    </row>
    <row r="4603" spans="1:10" s="20" customFormat="1" ht="23.25" customHeight="1">
      <c r="A4603" s="30">
        <v>1597</v>
      </c>
      <c r="B4603" s="31">
        <v>100000663187</v>
      </c>
      <c r="C4603" s="30">
        <v>0</v>
      </c>
      <c r="D4603" s="29" t="s">
        <v>1808</v>
      </c>
      <c r="E4603" s="29" t="s">
        <v>186</v>
      </c>
      <c r="F4603" s="28">
        <v>12294.04</v>
      </c>
      <c r="G4603" s="28">
        <v>-12293.04</v>
      </c>
      <c r="H4603" s="32">
        <v>1</v>
      </c>
      <c r="I4603" s="110"/>
      <c r="J4603" s="22"/>
    </row>
    <row r="4604" spans="1:10" s="20" customFormat="1" ht="23.25" customHeight="1">
      <c r="A4604" s="30">
        <v>1598</v>
      </c>
      <c r="B4604" s="31">
        <v>100000663188</v>
      </c>
      <c r="C4604" s="30">
        <v>0</v>
      </c>
      <c r="D4604" s="29" t="s">
        <v>1808</v>
      </c>
      <c r="E4604" s="29" t="s">
        <v>186</v>
      </c>
      <c r="F4604" s="28">
        <v>12294.04</v>
      </c>
      <c r="G4604" s="28">
        <v>-12293.04</v>
      </c>
      <c r="H4604" s="32">
        <v>1</v>
      </c>
      <c r="I4604" s="110"/>
      <c r="J4604" s="22"/>
    </row>
    <row r="4605" spans="1:10" s="20" customFormat="1" ht="23.25" customHeight="1">
      <c r="A4605" s="30">
        <v>1599</v>
      </c>
      <c r="B4605" s="31">
        <v>100000663189</v>
      </c>
      <c r="C4605" s="30">
        <v>0</v>
      </c>
      <c r="D4605" s="29" t="s">
        <v>1808</v>
      </c>
      <c r="E4605" s="29" t="s">
        <v>186</v>
      </c>
      <c r="F4605" s="28">
        <v>12294.04</v>
      </c>
      <c r="G4605" s="28">
        <v>-12293.04</v>
      </c>
      <c r="H4605" s="32">
        <v>1</v>
      </c>
      <c r="I4605" s="110"/>
      <c r="J4605" s="22"/>
    </row>
    <row r="4606" spans="1:10" s="20" customFormat="1" ht="23.25" customHeight="1">
      <c r="A4606" s="30">
        <v>1600</v>
      </c>
      <c r="B4606" s="31">
        <v>100000663190</v>
      </c>
      <c r="C4606" s="30">
        <v>0</v>
      </c>
      <c r="D4606" s="29" t="s">
        <v>1808</v>
      </c>
      <c r="E4606" s="29" t="s">
        <v>186</v>
      </c>
      <c r="F4606" s="28">
        <v>12294.04</v>
      </c>
      <c r="G4606" s="28">
        <v>-12293.04</v>
      </c>
      <c r="H4606" s="32">
        <v>1</v>
      </c>
      <c r="I4606" s="110"/>
      <c r="J4606" s="22"/>
    </row>
    <row r="4607" spans="1:10" s="20" customFormat="1" ht="23.25" customHeight="1">
      <c r="A4607" s="30">
        <v>1601</v>
      </c>
      <c r="B4607" s="31">
        <v>100000663191</v>
      </c>
      <c r="C4607" s="30">
        <v>0</v>
      </c>
      <c r="D4607" s="29" t="s">
        <v>1808</v>
      </c>
      <c r="E4607" s="29" t="s">
        <v>186</v>
      </c>
      <c r="F4607" s="28">
        <v>12294.04</v>
      </c>
      <c r="G4607" s="28">
        <v>-12293.04</v>
      </c>
      <c r="H4607" s="32">
        <v>1</v>
      </c>
      <c r="I4607" s="110"/>
      <c r="J4607" s="22"/>
    </row>
    <row r="4608" spans="1:10" s="20" customFormat="1" ht="23.25" customHeight="1">
      <c r="A4608" s="30">
        <v>1602</v>
      </c>
      <c r="B4608" s="31">
        <v>100000663192</v>
      </c>
      <c r="C4608" s="30">
        <v>0</v>
      </c>
      <c r="D4608" s="29" t="s">
        <v>1808</v>
      </c>
      <c r="E4608" s="29" t="s">
        <v>186</v>
      </c>
      <c r="F4608" s="28">
        <v>12294.04</v>
      </c>
      <c r="G4608" s="28">
        <v>-12293.04</v>
      </c>
      <c r="H4608" s="32">
        <v>1</v>
      </c>
      <c r="I4608" s="110"/>
      <c r="J4608" s="22"/>
    </row>
    <row r="4609" spans="1:10" s="20" customFormat="1" ht="23.25" customHeight="1">
      <c r="A4609" s="30">
        <v>1603</v>
      </c>
      <c r="B4609" s="31">
        <v>100000663193</v>
      </c>
      <c r="C4609" s="30">
        <v>0</v>
      </c>
      <c r="D4609" s="29" t="s">
        <v>1808</v>
      </c>
      <c r="E4609" s="29" t="s">
        <v>186</v>
      </c>
      <c r="F4609" s="28">
        <v>12294.04</v>
      </c>
      <c r="G4609" s="28">
        <v>-12293.04</v>
      </c>
      <c r="H4609" s="32">
        <v>1</v>
      </c>
      <c r="I4609" s="110"/>
      <c r="J4609" s="22"/>
    </row>
    <row r="4610" spans="1:10" s="20" customFormat="1" ht="23.25" customHeight="1">
      <c r="A4610" s="30">
        <v>1604</v>
      </c>
      <c r="B4610" s="31">
        <v>100000663194</v>
      </c>
      <c r="C4610" s="30">
        <v>0</v>
      </c>
      <c r="D4610" s="29" t="s">
        <v>1808</v>
      </c>
      <c r="E4610" s="29" t="s">
        <v>186</v>
      </c>
      <c r="F4610" s="28">
        <v>12294.04</v>
      </c>
      <c r="G4610" s="28">
        <v>-12293.04</v>
      </c>
      <c r="H4610" s="32">
        <v>1</v>
      </c>
      <c r="I4610" s="110"/>
      <c r="J4610" s="22"/>
    </row>
    <row r="4611" spans="1:10" s="20" customFormat="1" ht="23.25" customHeight="1">
      <c r="A4611" s="30">
        <v>1605</v>
      </c>
      <c r="B4611" s="31">
        <v>100000663195</v>
      </c>
      <c r="C4611" s="30">
        <v>0</v>
      </c>
      <c r="D4611" s="29" t="s">
        <v>1808</v>
      </c>
      <c r="E4611" s="29" t="s">
        <v>186</v>
      </c>
      <c r="F4611" s="28">
        <v>12294.04</v>
      </c>
      <c r="G4611" s="28">
        <v>-12293.04</v>
      </c>
      <c r="H4611" s="32">
        <v>1</v>
      </c>
      <c r="I4611" s="110"/>
      <c r="J4611" s="22"/>
    </row>
    <row r="4612" spans="1:10" s="20" customFormat="1" ht="23.25" customHeight="1">
      <c r="A4612" s="30">
        <v>1606</v>
      </c>
      <c r="B4612" s="31">
        <v>100000663196</v>
      </c>
      <c r="C4612" s="30">
        <v>0</v>
      </c>
      <c r="D4612" s="29" t="s">
        <v>1808</v>
      </c>
      <c r="E4612" s="29" t="s">
        <v>186</v>
      </c>
      <c r="F4612" s="28">
        <v>12294.04</v>
      </c>
      <c r="G4612" s="28">
        <v>-12293.04</v>
      </c>
      <c r="H4612" s="32">
        <v>1</v>
      </c>
      <c r="I4612" s="110"/>
      <c r="J4612" s="22"/>
    </row>
    <row r="4613" spans="1:10" s="20" customFormat="1" ht="23.25" customHeight="1">
      <c r="A4613" s="30">
        <v>1607</v>
      </c>
      <c r="B4613" s="31">
        <v>100000663197</v>
      </c>
      <c r="C4613" s="30">
        <v>0</v>
      </c>
      <c r="D4613" s="29" t="s">
        <v>1808</v>
      </c>
      <c r="E4613" s="29" t="s">
        <v>186</v>
      </c>
      <c r="F4613" s="28">
        <v>12294.04</v>
      </c>
      <c r="G4613" s="28">
        <v>-12293.04</v>
      </c>
      <c r="H4613" s="32">
        <v>1</v>
      </c>
      <c r="I4613" s="110"/>
      <c r="J4613" s="22"/>
    </row>
    <row r="4614" spans="1:10" s="20" customFormat="1" ht="23.25" customHeight="1">
      <c r="A4614" s="30">
        <v>1608</v>
      </c>
      <c r="B4614" s="31">
        <v>100000663198</v>
      </c>
      <c r="C4614" s="30">
        <v>0</v>
      </c>
      <c r="D4614" s="29" t="s">
        <v>1808</v>
      </c>
      <c r="E4614" s="29" t="s">
        <v>186</v>
      </c>
      <c r="F4614" s="28">
        <v>12294.04</v>
      </c>
      <c r="G4614" s="28">
        <v>-12293.04</v>
      </c>
      <c r="H4614" s="32">
        <v>1</v>
      </c>
      <c r="I4614" s="110"/>
      <c r="J4614" s="22"/>
    </row>
    <row r="4615" spans="1:10" s="20" customFormat="1" ht="23.25" customHeight="1">
      <c r="A4615" s="30">
        <v>1609</v>
      </c>
      <c r="B4615" s="31">
        <v>100000663199</v>
      </c>
      <c r="C4615" s="30">
        <v>0</v>
      </c>
      <c r="D4615" s="29" t="s">
        <v>1808</v>
      </c>
      <c r="E4615" s="29" t="s">
        <v>186</v>
      </c>
      <c r="F4615" s="28">
        <v>12294.04</v>
      </c>
      <c r="G4615" s="28">
        <v>-12293.04</v>
      </c>
      <c r="H4615" s="32">
        <v>1</v>
      </c>
      <c r="I4615" s="110"/>
      <c r="J4615" s="22"/>
    </row>
    <row r="4616" spans="1:10" s="20" customFormat="1" ht="23.25" customHeight="1">
      <c r="A4616" s="30">
        <v>1610</v>
      </c>
      <c r="B4616" s="31">
        <v>100000663200</v>
      </c>
      <c r="C4616" s="30">
        <v>0</v>
      </c>
      <c r="D4616" s="29" t="s">
        <v>1808</v>
      </c>
      <c r="E4616" s="29" t="s">
        <v>186</v>
      </c>
      <c r="F4616" s="28">
        <v>12294.04</v>
      </c>
      <c r="G4616" s="28">
        <v>-12293.04</v>
      </c>
      <c r="H4616" s="32">
        <v>1</v>
      </c>
      <c r="I4616" s="110"/>
      <c r="J4616" s="22"/>
    </row>
    <row r="4617" spans="1:10" s="20" customFormat="1" ht="23.25" customHeight="1">
      <c r="A4617" s="30">
        <v>1611</v>
      </c>
      <c r="B4617" s="31">
        <v>100000663201</v>
      </c>
      <c r="C4617" s="30">
        <v>0</v>
      </c>
      <c r="D4617" s="29" t="s">
        <v>1808</v>
      </c>
      <c r="E4617" s="29" t="s">
        <v>186</v>
      </c>
      <c r="F4617" s="28">
        <v>12294.04</v>
      </c>
      <c r="G4617" s="28">
        <v>-12293.04</v>
      </c>
      <c r="H4617" s="32">
        <v>1</v>
      </c>
      <c r="I4617" s="110"/>
      <c r="J4617" s="22"/>
    </row>
    <row r="4618" spans="1:10" s="20" customFormat="1" ht="23.25" customHeight="1">
      <c r="A4618" s="30">
        <v>1612</v>
      </c>
      <c r="B4618" s="31">
        <v>100000663202</v>
      </c>
      <c r="C4618" s="30">
        <v>0</v>
      </c>
      <c r="D4618" s="29" t="s">
        <v>1808</v>
      </c>
      <c r="E4618" s="29" t="s">
        <v>186</v>
      </c>
      <c r="F4618" s="28">
        <v>12294.04</v>
      </c>
      <c r="G4618" s="28">
        <v>-12293.04</v>
      </c>
      <c r="H4618" s="32">
        <v>1</v>
      </c>
      <c r="I4618" s="110"/>
      <c r="J4618" s="22"/>
    </row>
    <row r="4619" spans="1:10" s="20" customFormat="1" ht="23.25" customHeight="1">
      <c r="A4619" s="30">
        <v>1613</v>
      </c>
      <c r="B4619" s="31">
        <v>100000663203</v>
      </c>
      <c r="C4619" s="30">
        <v>0</v>
      </c>
      <c r="D4619" s="29" t="s">
        <v>1808</v>
      </c>
      <c r="E4619" s="29" t="s">
        <v>186</v>
      </c>
      <c r="F4619" s="28">
        <v>12294.04</v>
      </c>
      <c r="G4619" s="28">
        <v>-12293.04</v>
      </c>
      <c r="H4619" s="32">
        <v>1</v>
      </c>
      <c r="I4619" s="110"/>
      <c r="J4619" s="22"/>
    </row>
    <row r="4620" spans="1:10" s="20" customFormat="1" ht="23.25" customHeight="1">
      <c r="A4620" s="30">
        <v>1614</v>
      </c>
      <c r="B4620" s="31">
        <v>100000663204</v>
      </c>
      <c r="C4620" s="30">
        <v>0</v>
      </c>
      <c r="D4620" s="29" t="s">
        <v>1808</v>
      </c>
      <c r="E4620" s="29" t="s">
        <v>186</v>
      </c>
      <c r="F4620" s="28">
        <v>12294.04</v>
      </c>
      <c r="G4620" s="28">
        <v>-12293.04</v>
      </c>
      <c r="H4620" s="32">
        <v>1</v>
      </c>
      <c r="I4620" s="110"/>
      <c r="J4620" s="22"/>
    </row>
    <row r="4621" spans="1:10" s="20" customFormat="1" ht="23.25" customHeight="1">
      <c r="A4621" s="30">
        <v>1615</v>
      </c>
      <c r="B4621" s="31">
        <v>100000663205</v>
      </c>
      <c r="C4621" s="30">
        <v>0</v>
      </c>
      <c r="D4621" s="29" t="s">
        <v>1808</v>
      </c>
      <c r="E4621" s="29" t="s">
        <v>186</v>
      </c>
      <c r="F4621" s="28">
        <v>12294.04</v>
      </c>
      <c r="G4621" s="28">
        <v>-12293.04</v>
      </c>
      <c r="H4621" s="32">
        <v>1</v>
      </c>
      <c r="I4621" s="110"/>
      <c r="J4621" s="22"/>
    </row>
    <row r="4622" spans="1:10" s="20" customFormat="1" ht="23.25" customHeight="1">
      <c r="A4622" s="30">
        <v>1616</v>
      </c>
      <c r="B4622" s="31">
        <v>100000663206</v>
      </c>
      <c r="C4622" s="30">
        <v>0</v>
      </c>
      <c r="D4622" s="29" t="s">
        <v>1808</v>
      </c>
      <c r="E4622" s="29" t="s">
        <v>186</v>
      </c>
      <c r="F4622" s="28">
        <v>12294.04</v>
      </c>
      <c r="G4622" s="28">
        <v>-12293.04</v>
      </c>
      <c r="H4622" s="32">
        <v>1</v>
      </c>
      <c r="I4622" s="110"/>
      <c r="J4622" s="22"/>
    </row>
    <row r="4623" spans="1:10" s="20" customFormat="1" ht="23.25" customHeight="1">
      <c r="A4623" s="30">
        <v>1617</v>
      </c>
      <c r="B4623" s="31">
        <v>100000663207</v>
      </c>
      <c r="C4623" s="30">
        <v>0</v>
      </c>
      <c r="D4623" s="29" t="s">
        <v>1808</v>
      </c>
      <c r="E4623" s="29" t="s">
        <v>186</v>
      </c>
      <c r="F4623" s="28">
        <v>12294.04</v>
      </c>
      <c r="G4623" s="28">
        <v>-12293.04</v>
      </c>
      <c r="H4623" s="32">
        <v>1</v>
      </c>
      <c r="I4623" s="110"/>
      <c r="J4623" s="22"/>
    </row>
    <row r="4624" spans="1:10" s="20" customFormat="1" ht="23.25" customHeight="1">
      <c r="A4624" s="30">
        <v>1618</v>
      </c>
      <c r="B4624" s="31">
        <v>100000663208</v>
      </c>
      <c r="C4624" s="30">
        <v>0</v>
      </c>
      <c r="D4624" s="29" t="s">
        <v>1808</v>
      </c>
      <c r="E4624" s="29" t="s">
        <v>186</v>
      </c>
      <c r="F4624" s="28">
        <v>12294.04</v>
      </c>
      <c r="G4624" s="28">
        <v>-12293.04</v>
      </c>
      <c r="H4624" s="32">
        <v>1</v>
      </c>
      <c r="I4624" s="110"/>
      <c r="J4624" s="22"/>
    </row>
    <row r="4625" spans="1:10" s="20" customFormat="1" ht="23.25" customHeight="1">
      <c r="A4625" s="30">
        <v>1619</v>
      </c>
      <c r="B4625" s="31">
        <v>100000663209</v>
      </c>
      <c r="C4625" s="30">
        <v>0</v>
      </c>
      <c r="D4625" s="29" t="s">
        <v>1808</v>
      </c>
      <c r="E4625" s="29" t="s">
        <v>186</v>
      </c>
      <c r="F4625" s="28">
        <v>12294.04</v>
      </c>
      <c r="G4625" s="28">
        <v>-12293.04</v>
      </c>
      <c r="H4625" s="32">
        <v>1</v>
      </c>
      <c r="I4625" s="110"/>
      <c r="J4625" s="22"/>
    </row>
    <row r="4626" spans="1:10" s="20" customFormat="1" ht="23.25" customHeight="1">
      <c r="A4626" s="30">
        <v>1620</v>
      </c>
      <c r="B4626" s="31">
        <v>100000663210</v>
      </c>
      <c r="C4626" s="30">
        <v>0</v>
      </c>
      <c r="D4626" s="29" t="s">
        <v>1808</v>
      </c>
      <c r="E4626" s="29" t="s">
        <v>186</v>
      </c>
      <c r="F4626" s="28">
        <v>12294.04</v>
      </c>
      <c r="G4626" s="28">
        <v>-12293.04</v>
      </c>
      <c r="H4626" s="32">
        <v>1</v>
      </c>
      <c r="I4626" s="110"/>
      <c r="J4626" s="22"/>
    </row>
    <row r="4627" spans="1:10" s="20" customFormat="1" ht="23.25" customHeight="1">
      <c r="A4627" s="30">
        <v>1621</v>
      </c>
      <c r="B4627" s="31">
        <v>100000663211</v>
      </c>
      <c r="C4627" s="30">
        <v>0</v>
      </c>
      <c r="D4627" s="29" t="s">
        <v>1808</v>
      </c>
      <c r="E4627" s="29" t="s">
        <v>186</v>
      </c>
      <c r="F4627" s="28">
        <v>12294.04</v>
      </c>
      <c r="G4627" s="28">
        <v>-12293.04</v>
      </c>
      <c r="H4627" s="32">
        <v>1</v>
      </c>
      <c r="I4627" s="110"/>
      <c r="J4627" s="22"/>
    </row>
    <row r="4628" spans="1:10" s="20" customFormat="1" ht="23.25" customHeight="1">
      <c r="A4628" s="30">
        <v>1622</v>
      </c>
      <c r="B4628" s="31">
        <v>100000663212</v>
      </c>
      <c r="C4628" s="30">
        <v>0</v>
      </c>
      <c r="D4628" s="29" t="s">
        <v>1808</v>
      </c>
      <c r="E4628" s="29" t="s">
        <v>186</v>
      </c>
      <c r="F4628" s="28">
        <v>12294.04</v>
      </c>
      <c r="G4628" s="28">
        <v>-12293.04</v>
      </c>
      <c r="H4628" s="32">
        <v>1</v>
      </c>
      <c r="I4628" s="110"/>
      <c r="J4628" s="22"/>
    </row>
    <row r="4629" spans="1:10" s="20" customFormat="1" ht="23.25" customHeight="1">
      <c r="A4629" s="30">
        <v>1623</v>
      </c>
      <c r="B4629" s="31">
        <v>100000663213</v>
      </c>
      <c r="C4629" s="30">
        <v>0</v>
      </c>
      <c r="D4629" s="29" t="s">
        <v>1808</v>
      </c>
      <c r="E4629" s="29" t="s">
        <v>186</v>
      </c>
      <c r="F4629" s="28">
        <v>12294.04</v>
      </c>
      <c r="G4629" s="28">
        <v>-12293.04</v>
      </c>
      <c r="H4629" s="32">
        <v>1</v>
      </c>
      <c r="I4629" s="110"/>
      <c r="J4629" s="22"/>
    </row>
    <row r="4630" spans="1:10" s="20" customFormat="1" ht="23.25" customHeight="1">
      <c r="A4630" s="30">
        <v>1624</v>
      </c>
      <c r="B4630" s="31">
        <v>100000663214</v>
      </c>
      <c r="C4630" s="30">
        <v>0</v>
      </c>
      <c r="D4630" s="29" t="s">
        <v>1808</v>
      </c>
      <c r="E4630" s="29" t="s">
        <v>186</v>
      </c>
      <c r="F4630" s="28">
        <v>12294.04</v>
      </c>
      <c r="G4630" s="28">
        <v>-12293.04</v>
      </c>
      <c r="H4630" s="32">
        <v>1</v>
      </c>
      <c r="I4630" s="110"/>
      <c r="J4630" s="22"/>
    </row>
    <row r="4631" spans="1:10" s="20" customFormat="1" ht="23.25" customHeight="1">
      <c r="A4631" s="30">
        <v>1625</v>
      </c>
      <c r="B4631" s="31">
        <v>100000663215</v>
      </c>
      <c r="C4631" s="30">
        <v>0</v>
      </c>
      <c r="D4631" s="29" t="s">
        <v>1808</v>
      </c>
      <c r="E4631" s="29" t="s">
        <v>186</v>
      </c>
      <c r="F4631" s="28">
        <v>12294.04</v>
      </c>
      <c r="G4631" s="28">
        <v>-12293.04</v>
      </c>
      <c r="H4631" s="32">
        <v>1</v>
      </c>
      <c r="I4631" s="110"/>
      <c r="J4631" s="22"/>
    </row>
    <row r="4632" spans="1:10" s="20" customFormat="1" ht="23.25" customHeight="1">
      <c r="A4632" s="30">
        <v>1626</v>
      </c>
      <c r="B4632" s="31">
        <v>100000663216</v>
      </c>
      <c r="C4632" s="30">
        <v>0</v>
      </c>
      <c r="D4632" s="29" t="s">
        <v>1808</v>
      </c>
      <c r="E4632" s="29" t="s">
        <v>186</v>
      </c>
      <c r="F4632" s="28">
        <v>12294.04</v>
      </c>
      <c r="G4632" s="28">
        <v>-12293.04</v>
      </c>
      <c r="H4632" s="32">
        <v>1</v>
      </c>
      <c r="I4632" s="110"/>
      <c r="J4632" s="22"/>
    </row>
    <row r="4633" spans="1:10" s="20" customFormat="1" ht="23.25" customHeight="1">
      <c r="A4633" s="30">
        <v>1627</v>
      </c>
      <c r="B4633" s="31">
        <v>100000663217</v>
      </c>
      <c r="C4633" s="30">
        <v>0</v>
      </c>
      <c r="D4633" s="29" t="s">
        <v>1808</v>
      </c>
      <c r="E4633" s="29" t="s">
        <v>186</v>
      </c>
      <c r="F4633" s="28">
        <v>12294.04</v>
      </c>
      <c r="G4633" s="28">
        <v>-12293.04</v>
      </c>
      <c r="H4633" s="32">
        <v>1</v>
      </c>
      <c r="I4633" s="110"/>
      <c r="J4633" s="22"/>
    </row>
    <row r="4634" spans="1:10" s="20" customFormat="1" ht="23.25" customHeight="1">
      <c r="A4634" s="30">
        <v>1628</v>
      </c>
      <c r="B4634" s="31">
        <v>100000663218</v>
      </c>
      <c r="C4634" s="30">
        <v>0</v>
      </c>
      <c r="D4634" s="29" t="s">
        <v>1808</v>
      </c>
      <c r="E4634" s="29" t="s">
        <v>186</v>
      </c>
      <c r="F4634" s="28">
        <v>12294.04</v>
      </c>
      <c r="G4634" s="28">
        <v>-12293.04</v>
      </c>
      <c r="H4634" s="32">
        <v>1</v>
      </c>
      <c r="I4634" s="110"/>
      <c r="J4634" s="22"/>
    </row>
    <row r="4635" spans="1:10" s="20" customFormat="1" ht="23.25" customHeight="1">
      <c r="A4635" s="30">
        <v>1629</v>
      </c>
      <c r="B4635" s="31">
        <v>100000663219</v>
      </c>
      <c r="C4635" s="30">
        <v>0</v>
      </c>
      <c r="D4635" s="29" t="s">
        <v>1808</v>
      </c>
      <c r="E4635" s="29" t="s">
        <v>186</v>
      </c>
      <c r="F4635" s="28">
        <v>12294.04</v>
      </c>
      <c r="G4635" s="28">
        <v>-12293.04</v>
      </c>
      <c r="H4635" s="32">
        <v>1</v>
      </c>
      <c r="I4635" s="110"/>
      <c r="J4635" s="22"/>
    </row>
    <row r="4636" spans="1:10" s="20" customFormat="1" ht="23.25" customHeight="1">
      <c r="A4636" s="30">
        <v>1630</v>
      </c>
      <c r="B4636" s="31">
        <v>100000663220</v>
      </c>
      <c r="C4636" s="30">
        <v>0</v>
      </c>
      <c r="D4636" s="29" t="s">
        <v>1808</v>
      </c>
      <c r="E4636" s="29" t="s">
        <v>186</v>
      </c>
      <c r="F4636" s="28">
        <v>12294.04</v>
      </c>
      <c r="G4636" s="28">
        <v>-12293.04</v>
      </c>
      <c r="H4636" s="32">
        <v>1</v>
      </c>
      <c r="I4636" s="110"/>
      <c r="J4636" s="22"/>
    </row>
    <row r="4637" spans="1:10" s="20" customFormat="1" ht="23.25" customHeight="1">
      <c r="A4637" s="30">
        <v>1631</v>
      </c>
      <c r="B4637" s="31">
        <v>100000663221</v>
      </c>
      <c r="C4637" s="30">
        <v>0</v>
      </c>
      <c r="D4637" s="29" t="s">
        <v>1808</v>
      </c>
      <c r="E4637" s="29" t="s">
        <v>186</v>
      </c>
      <c r="F4637" s="28">
        <v>12294.04</v>
      </c>
      <c r="G4637" s="28">
        <v>-12293.04</v>
      </c>
      <c r="H4637" s="32">
        <v>1</v>
      </c>
      <c r="I4637" s="110"/>
      <c r="J4637" s="22"/>
    </row>
    <row r="4638" spans="1:10" s="20" customFormat="1" ht="23.25" customHeight="1">
      <c r="A4638" s="30">
        <v>1632</v>
      </c>
      <c r="B4638" s="31">
        <v>100000663222</v>
      </c>
      <c r="C4638" s="30">
        <v>0</v>
      </c>
      <c r="D4638" s="29" t="s">
        <v>1808</v>
      </c>
      <c r="E4638" s="29" t="s">
        <v>186</v>
      </c>
      <c r="F4638" s="28">
        <v>12294.04</v>
      </c>
      <c r="G4638" s="28">
        <v>-12293.04</v>
      </c>
      <c r="H4638" s="32">
        <v>1</v>
      </c>
      <c r="I4638" s="110"/>
      <c r="J4638" s="22"/>
    </row>
    <row r="4639" spans="1:10" s="20" customFormat="1" ht="23.25" customHeight="1">
      <c r="A4639" s="30">
        <v>1633</v>
      </c>
      <c r="B4639" s="31">
        <v>100000663223</v>
      </c>
      <c r="C4639" s="30">
        <v>0</v>
      </c>
      <c r="D4639" s="29" t="s">
        <v>1808</v>
      </c>
      <c r="E4639" s="29" t="s">
        <v>186</v>
      </c>
      <c r="F4639" s="28">
        <v>12294.04</v>
      </c>
      <c r="G4639" s="28">
        <v>-12293.04</v>
      </c>
      <c r="H4639" s="32">
        <v>1</v>
      </c>
      <c r="I4639" s="110"/>
      <c r="J4639" s="22"/>
    </row>
    <row r="4640" spans="1:10" s="20" customFormat="1" ht="23.25" customHeight="1">
      <c r="A4640" s="30">
        <v>1634</v>
      </c>
      <c r="B4640" s="31">
        <v>100000663224</v>
      </c>
      <c r="C4640" s="30">
        <v>0</v>
      </c>
      <c r="D4640" s="29" t="s">
        <v>1808</v>
      </c>
      <c r="E4640" s="29" t="s">
        <v>186</v>
      </c>
      <c r="F4640" s="28">
        <v>12294.04</v>
      </c>
      <c r="G4640" s="28">
        <v>-12293.04</v>
      </c>
      <c r="H4640" s="32">
        <v>1</v>
      </c>
      <c r="I4640" s="110"/>
      <c r="J4640" s="22"/>
    </row>
    <row r="4641" spans="1:10" s="20" customFormat="1" ht="23.25" customHeight="1">
      <c r="A4641" s="30">
        <v>1635</v>
      </c>
      <c r="B4641" s="31">
        <v>100000663225</v>
      </c>
      <c r="C4641" s="30">
        <v>0</v>
      </c>
      <c r="D4641" s="29" t="s">
        <v>1808</v>
      </c>
      <c r="E4641" s="29" t="s">
        <v>186</v>
      </c>
      <c r="F4641" s="28">
        <v>12294.04</v>
      </c>
      <c r="G4641" s="28">
        <v>-12293.04</v>
      </c>
      <c r="H4641" s="32">
        <v>1</v>
      </c>
      <c r="I4641" s="110"/>
      <c r="J4641" s="22"/>
    </row>
    <row r="4642" spans="1:10" s="20" customFormat="1" ht="23.25" customHeight="1">
      <c r="A4642" s="30">
        <v>1636</v>
      </c>
      <c r="B4642" s="31">
        <v>100000663226</v>
      </c>
      <c r="C4642" s="30">
        <v>0</v>
      </c>
      <c r="D4642" s="29" t="s">
        <v>1808</v>
      </c>
      <c r="E4642" s="29" t="s">
        <v>186</v>
      </c>
      <c r="F4642" s="28">
        <v>12294.04</v>
      </c>
      <c r="G4642" s="28">
        <v>-12293.04</v>
      </c>
      <c r="H4642" s="32">
        <v>1</v>
      </c>
      <c r="I4642" s="110"/>
      <c r="J4642" s="22"/>
    </row>
    <row r="4643" spans="1:10" s="20" customFormat="1" ht="23.25" customHeight="1">
      <c r="A4643" s="30">
        <v>1637</v>
      </c>
      <c r="B4643" s="31">
        <v>100000663227</v>
      </c>
      <c r="C4643" s="30">
        <v>0</v>
      </c>
      <c r="D4643" s="29" t="s">
        <v>1808</v>
      </c>
      <c r="E4643" s="29" t="s">
        <v>186</v>
      </c>
      <c r="F4643" s="28">
        <v>12294.04</v>
      </c>
      <c r="G4643" s="28">
        <v>-12293.04</v>
      </c>
      <c r="H4643" s="32">
        <v>1</v>
      </c>
      <c r="I4643" s="110"/>
      <c r="J4643" s="22"/>
    </row>
    <row r="4644" spans="1:10" s="20" customFormat="1" ht="23.25" customHeight="1">
      <c r="A4644" s="30">
        <v>1638</v>
      </c>
      <c r="B4644" s="31">
        <v>100000663228</v>
      </c>
      <c r="C4644" s="30">
        <v>0</v>
      </c>
      <c r="D4644" s="29" t="s">
        <v>1808</v>
      </c>
      <c r="E4644" s="29" t="s">
        <v>186</v>
      </c>
      <c r="F4644" s="28">
        <v>12294.04</v>
      </c>
      <c r="G4644" s="28">
        <v>-12293.04</v>
      </c>
      <c r="H4644" s="32">
        <v>1</v>
      </c>
      <c r="I4644" s="110"/>
      <c r="J4644" s="22"/>
    </row>
    <row r="4645" spans="1:10" s="20" customFormat="1" ht="23.25" customHeight="1">
      <c r="A4645" s="30">
        <v>1639</v>
      </c>
      <c r="B4645" s="31">
        <v>100000663229</v>
      </c>
      <c r="C4645" s="30">
        <v>0</v>
      </c>
      <c r="D4645" s="29" t="s">
        <v>1808</v>
      </c>
      <c r="E4645" s="29" t="s">
        <v>186</v>
      </c>
      <c r="F4645" s="28">
        <v>12294.04</v>
      </c>
      <c r="G4645" s="28">
        <v>-12293.04</v>
      </c>
      <c r="H4645" s="32">
        <v>1</v>
      </c>
      <c r="I4645" s="110"/>
      <c r="J4645" s="22"/>
    </row>
    <row r="4646" spans="1:10" s="20" customFormat="1" ht="23.25" customHeight="1">
      <c r="A4646" s="30">
        <v>1640</v>
      </c>
      <c r="B4646" s="31">
        <v>100000663230</v>
      </c>
      <c r="C4646" s="30">
        <v>0</v>
      </c>
      <c r="D4646" s="29" t="s">
        <v>1808</v>
      </c>
      <c r="E4646" s="29" t="s">
        <v>186</v>
      </c>
      <c r="F4646" s="28">
        <v>12294.04</v>
      </c>
      <c r="G4646" s="28">
        <v>-12293.04</v>
      </c>
      <c r="H4646" s="32">
        <v>1</v>
      </c>
      <c r="I4646" s="110"/>
      <c r="J4646" s="22"/>
    </row>
    <row r="4647" spans="1:10" s="20" customFormat="1" ht="23.25" customHeight="1">
      <c r="A4647" s="30">
        <v>1641</v>
      </c>
      <c r="B4647" s="31">
        <v>100000663231</v>
      </c>
      <c r="C4647" s="30">
        <v>0</v>
      </c>
      <c r="D4647" s="29" t="s">
        <v>1808</v>
      </c>
      <c r="E4647" s="29" t="s">
        <v>186</v>
      </c>
      <c r="F4647" s="28">
        <v>12294.04</v>
      </c>
      <c r="G4647" s="28">
        <v>-12293.04</v>
      </c>
      <c r="H4647" s="32">
        <v>1</v>
      </c>
      <c r="I4647" s="110"/>
      <c r="J4647" s="22"/>
    </row>
    <row r="4648" spans="1:10" s="20" customFormat="1" ht="23.25" customHeight="1">
      <c r="A4648" s="30">
        <v>1642</v>
      </c>
      <c r="B4648" s="31">
        <v>100000663232</v>
      </c>
      <c r="C4648" s="30">
        <v>0</v>
      </c>
      <c r="D4648" s="29" t="s">
        <v>1808</v>
      </c>
      <c r="E4648" s="29" t="s">
        <v>186</v>
      </c>
      <c r="F4648" s="28">
        <v>12294.04</v>
      </c>
      <c r="G4648" s="28">
        <v>-12293.04</v>
      </c>
      <c r="H4648" s="32">
        <v>1</v>
      </c>
      <c r="I4648" s="110"/>
      <c r="J4648" s="22"/>
    </row>
    <row r="4649" spans="1:10" s="20" customFormat="1" ht="23.25" customHeight="1">
      <c r="A4649" s="30">
        <v>1643</v>
      </c>
      <c r="B4649" s="31">
        <v>100000663233</v>
      </c>
      <c r="C4649" s="30">
        <v>0</v>
      </c>
      <c r="D4649" s="29" t="s">
        <v>1808</v>
      </c>
      <c r="E4649" s="29" t="s">
        <v>186</v>
      </c>
      <c r="F4649" s="28">
        <v>12294.04</v>
      </c>
      <c r="G4649" s="28">
        <v>-12293.04</v>
      </c>
      <c r="H4649" s="32">
        <v>1</v>
      </c>
      <c r="I4649" s="110"/>
      <c r="J4649" s="22"/>
    </row>
    <row r="4650" spans="1:10" s="20" customFormat="1" ht="23.25" customHeight="1">
      <c r="A4650" s="30">
        <v>1644</v>
      </c>
      <c r="B4650" s="31">
        <v>100000663234</v>
      </c>
      <c r="C4650" s="30">
        <v>0</v>
      </c>
      <c r="D4650" s="29" t="s">
        <v>1808</v>
      </c>
      <c r="E4650" s="29" t="s">
        <v>186</v>
      </c>
      <c r="F4650" s="28">
        <v>12294.04</v>
      </c>
      <c r="G4650" s="28">
        <v>-12293.04</v>
      </c>
      <c r="H4650" s="32">
        <v>1</v>
      </c>
      <c r="I4650" s="110"/>
      <c r="J4650" s="22"/>
    </row>
    <row r="4651" spans="1:10" s="20" customFormat="1" ht="23.25" customHeight="1">
      <c r="A4651" s="30">
        <v>1645</v>
      </c>
      <c r="B4651" s="31">
        <v>100000663235</v>
      </c>
      <c r="C4651" s="30">
        <v>0</v>
      </c>
      <c r="D4651" s="29" t="s">
        <v>1808</v>
      </c>
      <c r="E4651" s="29" t="s">
        <v>186</v>
      </c>
      <c r="F4651" s="28">
        <v>12294.04</v>
      </c>
      <c r="G4651" s="28">
        <v>-12293.04</v>
      </c>
      <c r="H4651" s="32">
        <v>1</v>
      </c>
      <c r="I4651" s="110"/>
      <c r="J4651" s="22"/>
    </row>
    <row r="4652" spans="1:10" s="20" customFormat="1" ht="23.25" customHeight="1">
      <c r="A4652" s="30">
        <v>1646</v>
      </c>
      <c r="B4652" s="31">
        <v>100000663236</v>
      </c>
      <c r="C4652" s="30">
        <v>0</v>
      </c>
      <c r="D4652" s="29" t="s">
        <v>1808</v>
      </c>
      <c r="E4652" s="29" t="s">
        <v>186</v>
      </c>
      <c r="F4652" s="28">
        <v>12294.04</v>
      </c>
      <c r="G4652" s="28">
        <v>-12293.04</v>
      </c>
      <c r="H4652" s="32">
        <v>1</v>
      </c>
      <c r="I4652" s="110"/>
      <c r="J4652" s="22"/>
    </row>
    <row r="4653" spans="1:10" s="20" customFormat="1" ht="23.25" customHeight="1">
      <c r="A4653" s="30">
        <v>1647</v>
      </c>
      <c r="B4653" s="31">
        <v>100000663237</v>
      </c>
      <c r="C4653" s="30">
        <v>0</v>
      </c>
      <c r="D4653" s="29" t="s">
        <v>1808</v>
      </c>
      <c r="E4653" s="29" t="s">
        <v>186</v>
      </c>
      <c r="F4653" s="28">
        <v>12294.04</v>
      </c>
      <c r="G4653" s="28">
        <v>-12293.04</v>
      </c>
      <c r="H4653" s="32">
        <v>1</v>
      </c>
      <c r="I4653" s="110"/>
      <c r="J4653" s="22"/>
    </row>
    <row r="4654" spans="1:10" s="20" customFormat="1" ht="23.25" customHeight="1">
      <c r="A4654" s="30">
        <v>1648</v>
      </c>
      <c r="B4654" s="31">
        <v>100000663238</v>
      </c>
      <c r="C4654" s="30">
        <v>0</v>
      </c>
      <c r="D4654" s="29" t="s">
        <v>1808</v>
      </c>
      <c r="E4654" s="29" t="s">
        <v>186</v>
      </c>
      <c r="F4654" s="28">
        <v>12294.04</v>
      </c>
      <c r="G4654" s="28">
        <v>-12293.04</v>
      </c>
      <c r="H4654" s="32">
        <v>1</v>
      </c>
      <c r="I4654" s="110"/>
      <c r="J4654" s="22"/>
    </row>
    <row r="4655" spans="1:10" s="20" customFormat="1" ht="23.25" customHeight="1">
      <c r="A4655" s="30">
        <v>1649</v>
      </c>
      <c r="B4655" s="31">
        <v>100000663239</v>
      </c>
      <c r="C4655" s="30">
        <v>0</v>
      </c>
      <c r="D4655" s="29" t="s">
        <v>1808</v>
      </c>
      <c r="E4655" s="29" t="s">
        <v>186</v>
      </c>
      <c r="F4655" s="28">
        <v>12294.04</v>
      </c>
      <c r="G4655" s="28">
        <v>-12293.04</v>
      </c>
      <c r="H4655" s="32">
        <v>1</v>
      </c>
      <c r="I4655" s="110"/>
      <c r="J4655" s="22"/>
    </row>
    <row r="4656" spans="1:10" s="20" customFormat="1" ht="23.25" customHeight="1">
      <c r="A4656" s="30">
        <v>1650</v>
      </c>
      <c r="B4656" s="31">
        <v>100000663240</v>
      </c>
      <c r="C4656" s="30">
        <v>0</v>
      </c>
      <c r="D4656" s="29" t="s">
        <v>1808</v>
      </c>
      <c r="E4656" s="29" t="s">
        <v>186</v>
      </c>
      <c r="F4656" s="28">
        <v>12294.04</v>
      </c>
      <c r="G4656" s="28">
        <v>-12293.04</v>
      </c>
      <c r="H4656" s="32">
        <v>1</v>
      </c>
      <c r="I4656" s="110"/>
      <c r="J4656" s="22"/>
    </row>
    <row r="4657" spans="1:10" s="20" customFormat="1" ht="23.25" customHeight="1">
      <c r="A4657" s="30">
        <v>1651</v>
      </c>
      <c r="B4657" s="31">
        <v>100000663241</v>
      </c>
      <c r="C4657" s="30">
        <v>0</v>
      </c>
      <c r="D4657" s="29" t="s">
        <v>1808</v>
      </c>
      <c r="E4657" s="29" t="s">
        <v>186</v>
      </c>
      <c r="F4657" s="28">
        <v>12294.04</v>
      </c>
      <c r="G4657" s="28">
        <v>-12293.04</v>
      </c>
      <c r="H4657" s="32">
        <v>1</v>
      </c>
      <c r="I4657" s="110"/>
      <c r="J4657" s="22"/>
    </row>
    <row r="4658" spans="1:10" s="20" customFormat="1" ht="23.25" customHeight="1">
      <c r="A4658" s="30">
        <v>1652</v>
      </c>
      <c r="B4658" s="31">
        <v>100000663242</v>
      </c>
      <c r="C4658" s="30">
        <v>0</v>
      </c>
      <c r="D4658" s="29" t="s">
        <v>1808</v>
      </c>
      <c r="E4658" s="29" t="s">
        <v>186</v>
      </c>
      <c r="F4658" s="28">
        <v>12294.04</v>
      </c>
      <c r="G4658" s="28">
        <v>-12293.04</v>
      </c>
      <c r="H4658" s="32">
        <v>1</v>
      </c>
      <c r="I4658" s="110"/>
      <c r="J4658" s="22"/>
    </row>
    <row r="4659" spans="1:10" s="20" customFormat="1" ht="23.25" customHeight="1">
      <c r="A4659" s="30">
        <v>1653</v>
      </c>
      <c r="B4659" s="31">
        <v>100000663243</v>
      </c>
      <c r="C4659" s="30">
        <v>0</v>
      </c>
      <c r="D4659" s="29" t="s">
        <v>1808</v>
      </c>
      <c r="E4659" s="29" t="s">
        <v>186</v>
      </c>
      <c r="F4659" s="28">
        <v>12294.04</v>
      </c>
      <c r="G4659" s="28">
        <v>-12293.04</v>
      </c>
      <c r="H4659" s="32">
        <v>1</v>
      </c>
      <c r="I4659" s="110"/>
      <c r="J4659" s="22"/>
    </row>
    <row r="4660" spans="1:10" s="20" customFormat="1" ht="23.25" customHeight="1">
      <c r="A4660" s="30">
        <v>1654</v>
      </c>
      <c r="B4660" s="31">
        <v>100000663244</v>
      </c>
      <c r="C4660" s="30">
        <v>0</v>
      </c>
      <c r="D4660" s="29" t="s">
        <v>1808</v>
      </c>
      <c r="E4660" s="29" t="s">
        <v>186</v>
      </c>
      <c r="F4660" s="28">
        <v>12294.04</v>
      </c>
      <c r="G4660" s="28">
        <v>-12293.04</v>
      </c>
      <c r="H4660" s="32">
        <v>1</v>
      </c>
      <c r="I4660" s="110"/>
      <c r="J4660" s="22"/>
    </row>
    <row r="4661" spans="1:10" s="20" customFormat="1" ht="23.25" customHeight="1">
      <c r="A4661" s="30">
        <v>1655</v>
      </c>
      <c r="B4661" s="31">
        <v>100000663245</v>
      </c>
      <c r="C4661" s="30">
        <v>0</v>
      </c>
      <c r="D4661" s="29" t="s">
        <v>1808</v>
      </c>
      <c r="E4661" s="29" t="s">
        <v>186</v>
      </c>
      <c r="F4661" s="28">
        <v>12294.04</v>
      </c>
      <c r="G4661" s="28">
        <v>-12293.04</v>
      </c>
      <c r="H4661" s="32">
        <v>1</v>
      </c>
      <c r="I4661" s="110"/>
      <c r="J4661" s="22"/>
    </row>
    <row r="4662" spans="1:10" s="20" customFormat="1" ht="23.25" customHeight="1">
      <c r="A4662" s="30">
        <v>1656</v>
      </c>
      <c r="B4662" s="31">
        <v>100000663246</v>
      </c>
      <c r="C4662" s="30">
        <v>0</v>
      </c>
      <c r="D4662" s="29" t="s">
        <v>1808</v>
      </c>
      <c r="E4662" s="29" t="s">
        <v>186</v>
      </c>
      <c r="F4662" s="28">
        <v>12294.04</v>
      </c>
      <c r="G4662" s="28">
        <v>-12293.04</v>
      </c>
      <c r="H4662" s="32">
        <v>1</v>
      </c>
      <c r="I4662" s="110"/>
      <c r="J4662" s="22"/>
    </row>
    <row r="4663" spans="1:10" s="20" customFormat="1" ht="23.25" customHeight="1">
      <c r="A4663" s="30">
        <v>1657</v>
      </c>
      <c r="B4663" s="31">
        <v>100000663247</v>
      </c>
      <c r="C4663" s="30">
        <v>0</v>
      </c>
      <c r="D4663" s="29" t="s">
        <v>1808</v>
      </c>
      <c r="E4663" s="29" t="s">
        <v>186</v>
      </c>
      <c r="F4663" s="28">
        <v>12294.04</v>
      </c>
      <c r="G4663" s="28">
        <v>-12293.04</v>
      </c>
      <c r="H4663" s="32">
        <v>1</v>
      </c>
      <c r="I4663" s="110"/>
      <c r="J4663" s="22"/>
    </row>
    <row r="4664" spans="1:10" s="20" customFormat="1" ht="23.25" customHeight="1">
      <c r="A4664" s="30">
        <v>1658</v>
      </c>
      <c r="B4664" s="31">
        <v>100000663248</v>
      </c>
      <c r="C4664" s="30">
        <v>0</v>
      </c>
      <c r="D4664" s="29" t="s">
        <v>1808</v>
      </c>
      <c r="E4664" s="29" t="s">
        <v>186</v>
      </c>
      <c r="F4664" s="28">
        <v>12294.04</v>
      </c>
      <c r="G4664" s="28">
        <v>-12293.04</v>
      </c>
      <c r="H4664" s="32">
        <v>1</v>
      </c>
      <c r="I4664" s="110"/>
      <c r="J4664" s="22"/>
    </row>
    <row r="4665" spans="1:10" s="20" customFormat="1" ht="23.25" customHeight="1">
      <c r="A4665" s="30">
        <v>1659</v>
      </c>
      <c r="B4665" s="31">
        <v>100000663249</v>
      </c>
      <c r="C4665" s="30">
        <v>0</v>
      </c>
      <c r="D4665" s="29" t="s">
        <v>1808</v>
      </c>
      <c r="E4665" s="29" t="s">
        <v>186</v>
      </c>
      <c r="F4665" s="28">
        <v>12294.04</v>
      </c>
      <c r="G4665" s="28">
        <v>-12293.04</v>
      </c>
      <c r="H4665" s="32">
        <v>1</v>
      </c>
      <c r="I4665" s="110"/>
      <c r="J4665" s="22"/>
    </row>
    <row r="4666" spans="1:10" s="20" customFormat="1" ht="23.25" customHeight="1">
      <c r="A4666" s="30">
        <v>1660</v>
      </c>
      <c r="B4666" s="31">
        <v>100000663250</v>
      </c>
      <c r="C4666" s="30">
        <v>0</v>
      </c>
      <c r="D4666" s="29" t="s">
        <v>1808</v>
      </c>
      <c r="E4666" s="29" t="s">
        <v>186</v>
      </c>
      <c r="F4666" s="28">
        <v>12294.04</v>
      </c>
      <c r="G4666" s="28">
        <v>-12293.04</v>
      </c>
      <c r="H4666" s="32">
        <v>1</v>
      </c>
      <c r="I4666" s="110"/>
      <c r="J4666" s="22"/>
    </row>
    <row r="4667" spans="1:10" s="20" customFormat="1" ht="23.25" customHeight="1">
      <c r="A4667" s="30">
        <v>1661</v>
      </c>
      <c r="B4667" s="31">
        <v>100000663251</v>
      </c>
      <c r="C4667" s="30">
        <v>0</v>
      </c>
      <c r="D4667" s="29" t="s">
        <v>1808</v>
      </c>
      <c r="E4667" s="29" t="s">
        <v>186</v>
      </c>
      <c r="F4667" s="28">
        <v>12294.04</v>
      </c>
      <c r="G4667" s="28">
        <v>-12293.04</v>
      </c>
      <c r="H4667" s="32">
        <v>1</v>
      </c>
      <c r="I4667" s="110"/>
      <c r="J4667" s="22"/>
    </row>
    <row r="4668" spans="1:10" s="20" customFormat="1" ht="23.25" customHeight="1">
      <c r="A4668" s="30">
        <v>1662</v>
      </c>
      <c r="B4668" s="31">
        <v>100000663252</v>
      </c>
      <c r="C4668" s="30">
        <v>0</v>
      </c>
      <c r="D4668" s="29" t="s">
        <v>1808</v>
      </c>
      <c r="E4668" s="29" t="s">
        <v>186</v>
      </c>
      <c r="F4668" s="28">
        <v>12294.04</v>
      </c>
      <c r="G4668" s="28">
        <v>-12293.04</v>
      </c>
      <c r="H4668" s="32">
        <v>1</v>
      </c>
      <c r="I4668" s="110"/>
      <c r="J4668" s="22"/>
    </row>
    <row r="4669" spans="1:10" s="20" customFormat="1" ht="23.25" customHeight="1">
      <c r="A4669" s="30">
        <v>1663</v>
      </c>
      <c r="B4669" s="31">
        <v>100000663253</v>
      </c>
      <c r="C4669" s="30">
        <v>0</v>
      </c>
      <c r="D4669" s="29" t="s">
        <v>1808</v>
      </c>
      <c r="E4669" s="29" t="s">
        <v>186</v>
      </c>
      <c r="F4669" s="28">
        <v>12294.04</v>
      </c>
      <c r="G4669" s="28">
        <v>-12293.04</v>
      </c>
      <c r="H4669" s="32">
        <v>1</v>
      </c>
      <c r="I4669" s="110"/>
      <c r="J4669" s="22"/>
    </row>
    <row r="4670" spans="1:10" s="20" customFormat="1" ht="23.25" customHeight="1">
      <c r="A4670" s="30">
        <v>1664</v>
      </c>
      <c r="B4670" s="31">
        <v>100000663254</v>
      </c>
      <c r="C4670" s="30">
        <v>0</v>
      </c>
      <c r="D4670" s="29" t="s">
        <v>1808</v>
      </c>
      <c r="E4670" s="29" t="s">
        <v>186</v>
      </c>
      <c r="F4670" s="28">
        <v>12294.04</v>
      </c>
      <c r="G4670" s="28">
        <v>-12293.04</v>
      </c>
      <c r="H4670" s="32">
        <v>1</v>
      </c>
      <c r="I4670" s="110"/>
      <c r="J4670" s="22"/>
    </row>
    <row r="4671" spans="1:10" s="20" customFormat="1" ht="23.25" customHeight="1">
      <c r="A4671" s="30">
        <v>1665</v>
      </c>
      <c r="B4671" s="31">
        <v>100000663255</v>
      </c>
      <c r="C4671" s="30">
        <v>0</v>
      </c>
      <c r="D4671" s="29" t="s">
        <v>1808</v>
      </c>
      <c r="E4671" s="29" t="s">
        <v>186</v>
      </c>
      <c r="F4671" s="28">
        <v>12294.04</v>
      </c>
      <c r="G4671" s="28">
        <v>-12293.04</v>
      </c>
      <c r="H4671" s="32">
        <v>1</v>
      </c>
      <c r="I4671" s="110"/>
      <c r="J4671" s="22"/>
    </row>
    <row r="4672" spans="1:10" s="20" customFormat="1" ht="23.25" customHeight="1">
      <c r="A4672" s="30">
        <v>1666</v>
      </c>
      <c r="B4672" s="31">
        <v>100000663256</v>
      </c>
      <c r="C4672" s="30">
        <v>0</v>
      </c>
      <c r="D4672" s="29" t="s">
        <v>1808</v>
      </c>
      <c r="E4672" s="29" t="s">
        <v>186</v>
      </c>
      <c r="F4672" s="28">
        <v>12294.04</v>
      </c>
      <c r="G4672" s="28">
        <v>-12293.04</v>
      </c>
      <c r="H4672" s="32">
        <v>1</v>
      </c>
      <c r="I4672" s="110"/>
      <c r="J4672" s="22"/>
    </row>
    <row r="4673" spans="1:10" s="20" customFormat="1" ht="23.25" customHeight="1">
      <c r="A4673" s="30">
        <v>1667</v>
      </c>
      <c r="B4673" s="31">
        <v>100000663257</v>
      </c>
      <c r="C4673" s="30">
        <v>0</v>
      </c>
      <c r="D4673" s="29" t="s">
        <v>1808</v>
      </c>
      <c r="E4673" s="29" t="s">
        <v>186</v>
      </c>
      <c r="F4673" s="28">
        <v>12294.04</v>
      </c>
      <c r="G4673" s="28">
        <v>-12293.04</v>
      </c>
      <c r="H4673" s="32">
        <v>1</v>
      </c>
      <c r="I4673" s="110"/>
      <c r="J4673" s="22"/>
    </row>
    <row r="4674" spans="1:10" s="20" customFormat="1" ht="23.25" customHeight="1">
      <c r="A4674" s="30">
        <v>1668</v>
      </c>
      <c r="B4674" s="31">
        <v>100000663258</v>
      </c>
      <c r="C4674" s="30">
        <v>0</v>
      </c>
      <c r="D4674" s="29" t="s">
        <v>1808</v>
      </c>
      <c r="E4674" s="29" t="s">
        <v>186</v>
      </c>
      <c r="F4674" s="28">
        <v>12294.04</v>
      </c>
      <c r="G4674" s="28">
        <v>-12293.04</v>
      </c>
      <c r="H4674" s="32">
        <v>1</v>
      </c>
      <c r="I4674" s="110"/>
      <c r="J4674" s="22"/>
    </row>
    <row r="4675" spans="1:10" s="20" customFormat="1" ht="23.25" customHeight="1">
      <c r="A4675" s="30">
        <v>1669</v>
      </c>
      <c r="B4675" s="31">
        <v>100000663259</v>
      </c>
      <c r="C4675" s="30">
        <v>0</v>
      </c>
      <c r="D4675" s="29" t="s">
        <v>1808</v>
      </c>
      <c r="E4675" s="29" t="s">
        <v>186</v>
      </c>
      <c r="F4675" s="28">
        <v>12294.04</v>
      </c>
      <c r="G4675" s="28">
        <v>-12293.04</v>
      </c>
      <c r="H4675" s="32">
        <v>1</v>
      </c>
      <c r="I4675" s="110"/>
      <c r="J4675" s="22"/>
    </row>
    <row r="4676" spans="1:10" s="20" customFormat="1" ht="23.25" customHeight="1">
      <c r="A4676" s="30">
        <v>1670</v>
      </c>
      <c r="B4676" s="31">
        <v>100000663260</v>
      </c>
      <c r="C4676" s="30">
        <v>0</v>
      </c>
      <c r="D4676" s="29" t="s">
        <v>1808</v>
      </c>
      <c r="E4676" s="29" t="s">
        <v>186</v>
      </c>
      <c r="F4676" s="28">
        <v>12294.04</v>
      </c>
      <c r="G4676" s="28">
        <v>-12293.04</v>
      </c>
      <c r="H4676" s="32">
        <v>1</v>
      </c>
      <c r="I4676" s="110"/>
      <c r="J4676" s="22"/>
    </row>
    <row r="4677" spans="1:10" s="20" customFormat="1" ht="23.25" customHeight="1">
      <c r="A4677" s="30">
        <v>1671</v>
      </c>
      <c r="B4677" s="31">
        <v>100000663261</v>
      </c>
      <c r="C4677" s="30">
        <v>0</v>
      </c>
      <c r="D4677" s="29" t="s">
        <v>1808</v>
      </c>
      <c r="E4677" s="29" t="s">
        <v>186</v>
      </c>
      <c r="F4677" s="28">
        <v>12294.04</v>
      </c>
      <c r="G4677" s="28">
        <v>-12293.04</v>
      </c>
      <c r="H4677" s="32">
        <v>1</v>
      </c>
      <c r="I4677" s="110"/>
      <c r="J4677" s="22"/>
    </row>
    <row r="4678" spans="1:10" s="20" customFormat="1" ht="23.25" customHeight="1">
      <c r="A4678" s="30">
        <v>1672</v>
      </c>
      <c r="B4678" s="31">
        <v>100000663262</v>
      </c>
      <c r="C4678" s="30">
        <v>0</v>
      </c>
      <c r="D4678" s="29" t="s">
        <v>1808</v>
      </c>
      <c r="E4678" s="29" t="s">
        <v>186</v>
      </c>
      <c r="F4678" s="28">
        <v>12294.04</v>
      </c>
      <c r="G4678" s="28">
        <v>-12293.04</v>
      </c>
      <c r="H4678" s="32">
        <v>1</v>
      </c>
      <c r="I4678" s="110"/>
      <c r="J4678" s="22"/>
    </row>
    <row r="4679" spans="1:10" s="20" customFormat="1" ht="23.25" customHeight="1">
      <c r="A4679" s="30">
        <v>1673</v>
      </c>
      <c r="B4679" s="31">
        <v>100000663263</v>
      </c>
      <c r="C4679" s="30">
        <v>0</v>
      </c>
      <c r="D4679" s="29" t="s">
        <v>1808</v>
      </c>
      <c r="E4679" s="29" t="s">
        <v>186</v>
      </c>
      <c r="F4679" s="28">
        <v>12294.04</v>
      </c>
      <c r="G4679" s="28">
        <v>-12293.04</v>
      </c>
      <c r="H4679" s="32">
        <v>1</v>
      </c>
      <c r="I4679" s="110"/>
      <c r="J4679" s="22"/>
    </row>
    <row r="4680" spans="1:10" s="20" customFormat="1" ht="23.25" customHeight="1">
      <c r="A4680" s="30">
        <v>1674</v>
      </c>
      <c r="B4680" s="31">
        <v>100000663264</v>
      </c>
      <c r="C4680" s="30">
        <v>0</v>
      </c>
      <c r="D4680" s="29" t="s">
        <v>1808</v>
      </c>
      <c r="E4680" s="29" t="s">
        <v>186</v>
      </c>
      <c r="F4680" s="28">
        <v>12294.04</v>
      </c>
      <c r="G4680" s="28">
        <v>-12293.04</v>
      </c>
      <c r="H4680" s="32">
        <v>1</v>
      </c>
      <c r="I4680" s="110"/>
      <c r="J4680" s="22"/>
    </row>
    <row r="4681" spans="1:10" s="20" customFormat="1" ht="23.25" customHeight="1">
      <c r="A4681" s="30">
        <v>1675</v>
      </c>
      <c r="B4681" s="31">
        <v>100000663265</v>
      </c>
      <c r="C4681" s="30">
        <v>0</v>
      </c>
      <c r="D4681" s="29" t="s">
        <v>1808</v>
      </c>
      <c r="E4681" s="29" t="s">
        <v>186</v>
      </c>
      <c r="F4681" s="28">
        <v>12294.04</v>
      </c>
      <c r="G4681" s="28">
        <v>-12293.04</v>
      </c>
      <c r="H4681" s="32">
        <v>1</v>
      </c>
      <c r="I4681" s="110"/>
      <c r="J4681" s="22"/>
    </row>
    <row r="4682" spans="1:10" s="20" customFormat="1" ht="23.25" customHeight="1">
      <c r="A4682" s="30">
        <v>1676</v>
      </c>
      <c r="B4682" s="31">
        <v>100000663266</v>
      </c>
      <c r="C4682" s="30">
        <v>0</v>
      </c>
      <c r="D4682" s="29" t="s">
        <v>1808</v>
      </c>
      <c r="E4682" s="29" t="s">
        <v>186</v>
      </c>
      <c r="F4682" s="28">
        <v>12294.04</v>
      </c>
      <c r="G4682" s="28">
        <v>-12293.04</v>
      </c>
      <c r="H4682" s="32">
        <v>1</v>
      </c>
      <c r="I4682" s="110"/>
      <c r="J4682" s="22"/>
    </row>
    <row r="4683" spans="1:10" s="20" customFormat="1" ht="23.25" customHeight="1">
      <c r="A4683" s="30">
        <v>1677</v>
      </c>
      <c r="B4683" s="31">
        <v>100000663267</v>
      </c>
      <c r="C4683" s="30">
        <v>0</v>
      </c>
      <c r="D4683" s="29" t="s">
        <v>1808</v>
      </c>
      <c r="E4683" s="29" t="s">
        <v>186</v>
      </c>
      <c r="F4683" s="28">
        <v>12294.04</v>
      </c>
      <c r="G4683" s="28">
        <v>-12293.04</v>
      </c>
      <c r="H4683" s="32">
        <v>1</v>
      </c>
      <c r="I4683" s="110"/>
      <c r="J4683" s="22"/>
    </row>
    <row r="4684" spans="1:10" s="20" customFormat="1" ht="23.25" customHeight="1">
      <c r="A4684" s="30">
        <v>1678</v>
      </c>
      <c r="B4684" s="31">
        <v>100000663268</v>
      </c>
      <c r="C4684" s="30">
        <v>0</v>
      </c>
      <c r="D4684" s="29" t="s">
        <v>1808</v>
      </c>
      <c r="E4684" s="29" t="s">
        <v>186</v>
      </c>
      <c r="F4684" s="28">
        <v>12294.04</v>
      </c>
      <c r="G4684" s="28">
        <v>-12293.04</v>
      </c>
      <c r="H4684" s="32">
        <v>1</v>
      </c>
      <c r="I4684" s="110"/>
      <c r="J4684" s="22"/>
    </row>
    <row r="4685" spans="1:10" s="20" customFormat="1" ht="23.25" customHeight="1">
      <c r="A4685" s="30">
        <v>1679</v>
      </c>
      <c r="B4685" s="31">
        <v>100000663269</v>
      </c>
      <c r="C4685" s="30">
        <v>0</v>
      </c>
      <c r="D4685" s="29" t="s">
        <v>1808</v>
      </c>
      <c r="E4685" s="29" t="s">
        <v>186</v>
      </c>
      <c r="F4685" s="28">
        <v>12294.04</v>
      </c>
      <c r="G4685" s="28">
        <v>-12293.04</v>
      </c>
      <c r="H4685" s="32">
        <v>1</v>
      </c>
      <c r="I4685" s="110"/>
      <c r="J4685" s="22"/>
    </row>
    <row r="4686" spans="1:10" s="20" customFormat="1" ht="23.25" customHeight="1">
      <c r="A4686" s="30">
        <v>1680</v>
      </c>
      <c r="B4686" s="31">
        <v>100000663270</v>
      </c>
      <c r="C4686" s="30">
        <v>0</v>
      </c>
      <c r="D4686" s="29" t="s">
        <v>1808</v>
      </c>
      <c r="E4686" s="29" t="s">
        <v>186</v>
      </c>
      <c r="F4686" s="28">
        <v>12294.04</v>
      </c>
      <c r="G4686" s="28">
        <v>-12293.04</v>
      </c>
      <c r="H4686" s="32">
        <v>1</v>
      </c>
      <c r="I4686" s="110"/>
      <c r="J4686" s="22"/>
    </row>
    <row r="4687" spans="1:10" s="20" customFormat="1" ht="23.25" customHeight="1">
      <c r="A4687" s="30">
        <v>1681</v>
      </c>
      <c r="B4687" s="31">
        <v>100000663271</v>
      </c>
      <c r="C4687" s="30">
        <v>0</v>
      </c>
      <c r="D4687" s="29" t="s">
        <v>1808</v>
      </c>
      <c r="E4687" s="29" t="s">
        <v>186</v>
      </c>
      <c r="F4687" s="28">
        <v>12294.04</v>
      </c>
      <c r="G4687" s="28">
        <v>-12293.04</v>
      </c>
      <c r="H4687" s="32">
        <v>1</v>
      </c>
      <c r="I4687" s="110"/>
      <c r="J4687" s="22"/>
    </row>
    <row r="4688" spans="1:10" s="20" customFormat="1" ht="23.25" customHeight="1">
      <c r="A4688" s="30">
        <v>1682</v>
      </c>
      <c r="B4688" s="31">
        <v>100000663272</v>
      </c>
      <c r="C4688" s="30">
        <v>0</v>
      </c>
      <c r="D4688" s="29" t="s">
        <v>1808</v>
      </c>
      <c r="E4688" s="29" t="s">
        <v>186</v>
      </c>
      <c r="F4688" s="28">
        <v>12294.04</v>
      </c>
      <c r="G4688" s="28">
        <v>-12293.04</v>
      </c>
      <c r="H4688" s="32">
        <v>1</v>
      </c>
      <c r="I4688" s="110"/>
      <c r="J4688" s="22"/>
    </row>
    <row r="4689" spans="1:10" s="20" customFormat="1" ht="23.25" customHeight="1">
      <c r="A4689" s="30">
        <v>1683</v>
      </c>
      <c r="B4689" s="31">
        <v>100000663273</v>
      </c>
      <c r="C4689" s="30">
        <v>0</v>
      </c>
      <c r="D4689" s="29" t="s">
        <v>1808</v>
      </c>
      <c r="E4689" s="29" t="s">
        <v>186</v>
      </c>
      <c r="F4689" s="28">
        <v>12294.04</v>
      </c>
      <c r="G4689" s="28">
        <v>-12293.04</v>
      </c>
      <c r="H4689" s="32">
        <v>1</v>
      </c>
      <c r="I4689" s="110"/>
      <c r="J4689" s="22"/>
    </row>
    <row r="4690" spans="1:10" s="20" customFormat="1" ht="23.25" customHeight="1">
      <c r="A4690" s="30">
        <v>1684</v>
      </c>
      <c r="B4690" s="31">
        <v>100000663274</v>
      </c>
      <c r="C4690" s="30">
        <v>0</v>
      </c>
      <c r="D4690" s="29" t="s">
        <v>1808</v>
      </c>
      <c r="E4690" s="29" t="s">
        <v>186</v>
      </c>
      <c r="F4690" s="28">
        <v>12294.04</v>
      </c>
      <c r="G4690" s="28">
        <v>-12293.04</v>
      </c>
      <c r="H4690" s="32">
        <v>1</v>
      </c>
      <c r="I4690" s="110"/>
      <c r="J4690" s="22"/>
    </row>
    <row r="4691" spans="1:10" s="20" customFormat="1" ht="23.25" customHeight="1">
      <c r="A4691" s="30">
        <v>1685</v>
      </c>
      <c r="B4691" s="31">
        <v>100000663275</v>
      </c>
      <c r="C4691" s="30">
        <v>0</v>
      </c>
      <c r="D4691" s="29" t="s">
        <v>1808</v>
      </c>
      <c r="E4691" s="29" t="s">
        <v>186</v>
      </c>
      <c r="F4691" s="28">
        <v>12294.04</v>
      </c>
      <c r="G4691" s="28">
        <v>-12293.04</v>
      </c>
      <c r="H4691" s="32">
        <v>1</v>
      </c>
      <c r="I4691" s="110"/>
      <c r="J4691" s="22"/>
    </row>
    <row r="4692" spans="1:10" s="20" customFormat="1" ht="23.25" customHeight="1">
      <c r="A4692" s="30">
        <v>1686</v>
      </c>
      <c r="B4692" s="31">
        <v>100000663276</v>
      </c>
      <c r="C4692" s="30">
        <v>0</v>
      </c>
      <c r="D4692" s="29" t="s">
        <v>1808</v>
      </c>
      <c r="E4692" s="29" t="s">
        <v>186</v>
      </c>
      <c r="F4692" s="28">
        <v>12294.04</v>
      </c>
      <c r="G4692" s="28">
        <v>-12293.04</v>
      </c>
      <c r="H4692" s="32">
        <v>1</v>
      </c>
      <c r="I4692" s="110"/>
      <c r="J4692" s="22"/>
    </row>
    <row r="4693" spans="1:10" s="20" customFormat="1" ht="23.25" customHeight="1">
      <c r="A4693" s="30">
        <v>1687</v>
      </c>
      <c r="B4693" s="31">
        <v>100000663277</v>
      </c>
      <c r="C4693" s="30">
        <v>0</v>
      </c>
      <c r="D4693" s="29" t="s">
        <v>1808</v>
      </c>
      <c r="E4693" s="29" t="s">
        <v>186</v>
      </c>
      <c r="F4693" s="28">
        <v>12294.04</v>
      </c>
      <c r="G4693" s="28">
        <v>-12293.04</v>
      </c>
      <c r="H4693" s="32">
        <v>1</v>
      </c>
      <c r="I4693" s="110"/>
      <c r="J4693" s="22"/>
    </row>
    <row r="4694" spans="1:10" s="20" customFormat="1" ht="23.25" customHeight="1">
      <c r="A4694" s="30">
        <v>1688</v>
      </c>
      <c r="B4694" s="31">
        <v>100000663278</v>
      </c>
      <c r="C4694" s="30">
        <v>0</v>
      </c>
      <c r="D4694" s="29" t="s">
        <v>1808</v>
      </c>
      <c r="E4694" s="29" t="s">
        <v>186</v>
      </c>
      <c r="F4694" s="28">
        <v>12294.04</v>
      </c>
      <c r="G4694" s="28">
        <v>-12293.04</v>
      </c>
      <c r="H4694" s="32">
        <v>1</v>
      </c>
      <c r="I4694" s="110"/>
      <c r="J4694" s="22"/>
    </row>
    <row r="4695" spans="1:10" s="20" customFormat="1" ht="23.25" customHeight="1">
      <c r="A4695" s="30">
        <v>1689</v>
      </c>
      <c r="B4695" s="31">
        <v>100000663279</v>
      </c>
      <c r="C4695" s="30">
        <v>0</v>
      </c>
      <c r="D4695" s="29" t="s">
        <v>1808</v>
      </c>
      <c r="E4695" s="29" t="s">
        <v>186</v>
      </c>
      <c r="F4695" s="28">
        <v>12294.04</v>
      </c>
      <c r="G4695" s="28">
        <v>-12293.04</v>
      </c>
      <c r="H4695" s="32">
        <v>1</v>
      </c>
      <c r="I4695" s="110"/>
      <c r="J4695" s="22"/>
    </row>
    <row r="4696" spans="1:10" s="20" customFormat="1" ht="23.25" customHeight="1">
      <c r="A4696" s="30">
        <v>1690</v>
      </c>
      <c r="B4696" s="31">
        <v>100000663280</v>
      </c>
      <c r="C4696" s="30">
        <v>0</v>
      </c>
      <c r="D4696" s="29" t="s">
        <v>1808</v>
      </c>
      <c r="E4696" s="29" t="s">
        <v>186</v>
      </c>
      <c r="F4696" s="28">
        <v>12294.04</v>
      </c>
      <c r="G4696" s="28">
        <v>-12293.04</v>
      </c>
      <c r="H4696" s="32">
        <v>1</v>
      </c>
      <c r="I4696" s="110"/>
      <c r="J4696" s="22"/>
    </row>
    <row r="4697" spans="1:10" s="20" customFormat="1" ht="23.25" customHeight="1">
      <c r="A4697" s="30">
        <v>1691</v>
      </c>
      <c r="B4697" s="31">
        <v>100000663281</v>
      </c>
      <c r="C4697" s="30">
        <v>0</v>
      </c>
      <c r="D4697" s="29" t="s">
        <v>1808</v>
      </c>
      <c r="E4697" s="29" t="s">
        <v>186</v>
      </c>
      <c r="F4697" s="28">
        <v>12294.04</v>
      </c>
      <c r="G4697" s="28">
        <v>-12293.04</v>
      </c>
      <c r="H4697" s="32">
        <v>1</v>
      </c>
      <c r="I4697" s="110"/>
      <c r="J4697" s="22"/>
    </row>
    <row r="4698" spans="1:10" s="20" customFormat="1" ht="23.25" customHeight="1">
      <c r="A4698" s="30">
        <v>1692</v>
      </c>
      <c r="B4698" s="31">
        <v>100000663282</v>
      </c>
      <c r="C4698" s="30">
        <v>0</v>
      </c>
      <c r="D4698" s="29" t="s">
        <v>1808</v>
      </c>
      <c r="E4698" s="29" t="s">
        <v>186</v>
      </c>
      <c r="F4698" s="28">
        <v>12294.04</v>
      </c>
      <c r="G4698" s="28">
        <v>-12293.04</v>
      </c>
      <c r="H4698" s="32">
        <v>1</v>
      </c>
      <c r="I4698" s="110"/>
      <c r="J4698" s="22"/>
    </row>
    <row r="4699" spans="1:10" s="20" customFormat="1" ht="23.25" customHeight="1">
      <c r="A4699" s="30">
        <v>1693</v>
      </c>
      <c r="B4699" s="31">
        <v>100000663283</v>
      </c>
      <c r="C4699" s="30">
        <v>0</v>
      </c>
      <c r="D4699" s="29" t="s">
        <v>1808</v>
      </c>
      <c r="E4699" s="29" t="s">
        <v>186</v>
      </c>
      <c r="F4699" s="28">
        <v>12294.04</v>
      </c>
      <c r="G4699" s="28">
        <v>-12293.04</v>
      </c>
      <c r="H4699" s="32">
        <v>1</v>
      </c>
      <c r="I4699" s="110"/>
      <c r="J4699" s="22"/>
    </row>
    <row r="4700" spans="1:10" s="20" customFormat="1" ht="23.25" customHeight="1">
      <c r="A4700" s="30">
        <v>1694</v>
      </c>
      <c r="B4700" s="31">
        <v>100000663284</v>
      </c>
      <c r="C4700" s="30">
        <v>0</v>
      </c>
      <c r="D4700" s="29" t="s">
        <v>1808</v>
      </c>
      <c r="E4700" s="29" t="s">
        <v>186</v>
      </c>
      <c r="F4700" s="28">
        <v>12294.04</v>
      </c>
      <c r="G4700" s="28">
        <v>-12293.04</v>
      </c>
      <c r="H4700" s="32">
        <v>1</v>
      </c>
      <c r="I4700" s="110"/>
      <c r="J4700" s="22"/>
    </row>
    <row r="4701" spans="1:10" s="20" customFormat="1" ht="23.25" customHeight="1">
      <c r="A4701" s="30">
        <v>1695</v>
      </c>
      <c r="B4701" s="31">
        <v>100000663285</v>
      </c>
      <c r="C4701" s="30">
        <v>0</v>
      </c>
      <c r="D4701" s="29" t="s">
        <v>1808</v>
      </c>
      <c r="E4701" s="29" t="s">
        <v>186</v>
      </c>
      <c r="F4701" s="28">
        <v>12294.04</v>
      </c>
      <c r="G4701" s="28">
        <v>-12293.04</v>
      </c>
      <c r="H4701" s="32">
        <v>1</v>
      </c>
      <c r="I4701" s="110"/>
      <c r="J4701" s="22"/>
    </row>
    <row r="4702" spans="1:10" s="20" customFormat="1" ht="23.25" customHeight="1">
      <c r="A4702" s="30">
        <v>1696</v>
      </c>
      <c r="B4702" s="31">
        <v>100000663286</v>
      </c>
      <c r="C4702" s="30">
        <v>0</v>
      </c>
      <c r="D4702" s="29" t="s">
        <v>1808</v>
      </c>
      <c r="E4702" s="29" t="s">
        <v>186</v>
      </c>
      <c r="F4702" s="28">
        <v>12294.04</v>
      </c>
      <c r="G4702" s="28">
        <v>-12293.04</v>
      </c>
      <c r="H4702" s="32">
        <v>1</v>
      </c>
      <c r="I4702" s="110"/>
      <c r="J4702" s="22"/>
    </row>
    <row r="4703" spans="1:10" s="20" customFormat="1" ht="23.25" customHeight="1">
      <c r="A4703" s="30">
        <v>1697</v>
      </c>
      <c r="B4703" s="31">
        <v>100000663287</v>
      </c>
      <c r="C4703" s="30">
        <v>0</v>
      </c>
      <c r="D4703" s="29" t="s">
        <v>1808</v>
      </c>
      <c r="E4703" s="29" t="s">
        <v>186</v>
      </c>
      <c r="F4703" s="28">
        <v>12294.04</v>
      </c>
      <c r="G4703" s="28">
        <v>-12293.04</v>
      </c>
      <c r="H4703" s="32">
        <v>1</v>
      </c>
      <c r="I4703" s="110"/>
      <c r="J4703" s="22"/>
    </row>
    <row r="4704" spans="1:10" s="20" customFormat="1" ht="23.25" customHeight="1">
      <c r="A4704" s="30">
        <v>1698</v>
      </c>
      <c r="B4704" s="31">
        <v>100000663288</v>
      </c>
      <c r="C4704" s="30">
        <v>0</v>
      </c>
      <c r="D4704" s="29" t="s">
        <v>1808</v>
      </c>
      <c r="E4704" s="29" t="s">
        <v>186</v>
      </c>
      <c r="F4704" s="28">
        <v>12294.04</v>
      </c>
      <c r="G4704" s="28">
        <v>-12293.04</v>
      </c>
      <c r="H4704" s="32">
        <v>1</v>
      </c>
      <c r="I4704" s="110"/>
      <c r="J4704" s="22"/>
    </row>
    <row r="4705" spans="1:10" s="20" customFormat="1" ht="23.25" customHeight="1">
      <c r="A4705" s="30">
        <v>1699</v>
      </c>
      <c r="B4705" s="31">
        <v>100000663289</v>
      </c>
      <c r="C4705" s="30">
        <v>0</v>
      </c>
      <c r="D4705" s="29" t="s">
        <v>1808</v>
      </c>
      <c r="E4705" s="29" t="s">
        <v>186</v>
      </c>
      <c r="F4705" s="28">
        <v>12294.04</v>
      </c>
      <c r="G4705" s="28">
        <v>-12293.04</v>
      </c>
      <c r="H4705" s="32">
        <v>1</v>
      </c>
      <c r="I4705" s="110"/>
      <c r="J4705" s="22"/>
    </row>
    <row r="4706" spans="1:10" s="20" customFormat="1" ht="23.25" customHeight="1">
      <c r="A4706" s="30">
        <v>1700</v>
      </c>
      <c r="B4706" s="31">
        <v>100000663290</v>
      </c>
      <c r="C4706" s="30">
        <v>0</v>
      </c>
      <c r="D4706" s="29" t="s">
        <v>1808</v>
      </c>
      <c r="E4706" s="29" t="s">
        <v>186</v>
      </c>
      <c r="F4706" s="28">
        <v>12294.04</v>
      </c>
      <c r="G4706" s="28">
        <v>-12293.04</v>
      </c>
      <c r="H4706" s="32">
        <v>1</v>
      </c>
      <c r="I4706" s="110"/>
      <c r="J4706" s="22"/>
    </row>
    <row r="4707" spans="1:10" s="20" customFormat="1" ht="23.25" customHeight="1">
      <c r="A4707" s="30">
        <v>1701</v>
      </c>
      <c r="B4707" s="31">
        <v>100000663291</v>
      </c>
      <c r="C4707" s="30">
        <v>0</v>
      </c>
      <c r="D4707" s="29" t="s">
        <v>1808</v>
      </c>
      <c r="E4707" s="29" t="s">
        <v>186</v>
      </c>
      <c r="F4707" s="28">
        <v>12294.04</v>
      </c>
      <c r="G4707" s="28">
        <v>-12293.04</v>
      </c>
      <c r="H4707" s="32">
        <v>1</v>
      </c>
      <c r="I4707" s="110"/>
      <c r="J4707" s="22"/>
    </row>
    <row r="4708" spans="1:10" s="20" customFormat="1" ht="23.25" customHeight="1">
      <c r="A4708" s="30">
        <v>1702</v>
      </c>
      <c r="B4708" s="31">
        <v>100000663292</v>
      </c>
      <c r="C4708" s="30">
        <v>0</v>
      </c>
      <c r="D4708" s="29" t="s">
        <v>1808</v>
      </c>
      <c r="E4708" s="29" t="s">
        <v>186</v>
      </c>
      <c r="F4708" s="28">
        <v>12294.04</v>
      </c>
      <c r="G4708" s="28">
        <v>-12293.04</v>
      </c>
      <c r="H4708" s="32">
        <v>1</v>
      </c>
      <c r="I4708" s="110"/>
      <c r="J4708" s="22"/>
    </row>
    <row r="4709" spans="1:10" s="20" customFormat="1" ht="23.25" customHeight="1">
      <c r="A4709" s="30">
        <v>1703</v>
      </c>
      <c r="B4709" s="31">
        <v>100000663293</v>
      </c>
      <c r="C4709" s="30">
        <v>0</v>
      </c>
      <c r="D4709" s="29" t="s">
        <v>1808</v>
      </c>
      <c r="E4709" s="29" t="s">
        <v>186</v>
      </c>
      <c r="F4709" s="28">
        <v>12294.04</v>
      </c>
      <c r="G4709" s="28">
        <v>-12293.04</v>
      </c>
      <c r="H4709" s="32">
        <v>1</v>
      </c>
      <c r="I4709" s="110"/>
      <c r="J4709" s="22"/>
    </row>
    <row r="4710" spans="1:10" s="20" customFormat="1" ht="23.25" customHeight="1">
      <c r="A4710" s="30">
        <v>1704</v>
      </c>
      <c r="B4710" s="31">
        <v>100000663294</v>
      </c>
      <c r="C4710" s="30">
        <v>0</v>
      </c>
      <c r="D4710" s="29" t="s">
        <v>1808</v>
      </c>
      <c r="E4710" s="29" t="s">
        <v>186</v>
      </c>
      <c r="F4710" s="28">
        <v>12294.04</v>
      </c>
      <c r="G4710" s="28">
        <v>-12293.04</v>
      </c>
      <c r="H4710" s="32">
        <v>1</v>
      </c>
      <c r="I4710" s="110"/>
      <c r="J4710" s="22"/>
    </row>
    <row r="4711" spans="1:10" s="20" customFormat="1" ht="23.25" customHeight="1">
      <c r="A4711" s="30">
        <v>1705</v>
      </c>
      <c r="B4711" s="31">
        <v>100000663295</v>
      </c>
      <c r="C4711" s="30">
        <v>0</v>
      </c>
      <c r="D4711" s="29" t="s">
        <v>1808</v>
      </c>
      <c r="E4711" s="29" t="s">
        <v>186</v>
      </c>
      <c r="F4711" s="28">
        <v>12294.04</v>
      </c>
      <c r="G4711" s="28">
        <v>-12293.04</v>
      </c>
      <c r="H4711" s="32">
        <v>1</v>
      </c>
      <c r="I4711" s="110"/>
      <c r="J4711" s="22"/>
    </row>
    <row r="4712" spans="1:10" s="20" customFormat="1" ht="23.25" customHeight="1">
      <c r="A4712" s="30">
        <v>1706</v>
      </c>
      <c r="B4712" s="31">
        <v>100000663296</v>
      </c>
      <c r="C4712" s="30">
        <v>0</v>
      </c>
      <c r="D4712" s="29" t="s">
        <v>1808</v>
      </c>
      <c r="E4712" s="29" t="s">
        <v>186</v>
      </c>
      <c r="F4712" s="28">
        <v>12294.04</v>
      </c>
      <c r="G4712" s="28">
        <v>-12293.04</v>
      </c>
      <c r="H4712" s="32">
        <v>1</v>
      </c>
      <c r="I4712" s="110"/>
      <c r="J4712" s="22"/>
    </row>
    <row r="4713" spans="1:10" s="20" customFormat="1" ht="23.25" customHeight="1">
      <c r="A4713" s="30">
        <v>1707</v>
      </c>
      <c r="B4713" s="31">
        <v>100000663297</v>
      </c>
      <c r="C4713" s="30">
        <v>0</v>
      </c>
      <c r="D4713" s="29" t="s">
        <v>1808</v>
      </c>
      <c r="E4713" s="29" t="s">
        <v>186</v>
      </c>
      <c r="F4713" s="28">
        <v>12294.04</v>
      </c>
      <c r="G4713" s="28">
        <v>-12293.04</v>
      </c>
      <c r="H4713" s="32">
        <v>1</v>
      </c>
      <c r="I4713" s="110"/>
      <c r="J4713" s="22"/>
    </row>
    <row r="4714" spans="1:10" s="20" customFormat="1" ht="23.25" customHeight="1">
      <c r="A4714" s="30">
        <v>1708</v>
      </c>
      <c r="B4714" s="31">
        <v>100000663298</v>
      </c>
      <c r="C4714" s="30">
        <v>0</v>
      </c>
      <c r="D4714" s="29" t="s">
        <v>1808</v>
      </c>
      <c r="E4714" s="29" t="s">
        <v>186</v>
      </c>
      <c r="F4714" s="28">
        <v>12294.04</v>
      </c>
      <c r="G4714" s="28">
        <v>-12293.04</v>
      </c>
      <c r="H4714" s="32">
        <v>1</v>
      </c>
      <c r="I4714" s="110"/>
      <c r="J4714" s="22"/>
    </row>
    <row r="4715" spans="1:10" s="20" customFormat="1" ht="23.25" customHeight="1">
      <c r="A4715" s="30">
        <v>1709</v>
      </c>
      <c r="B4715" s="31">
        <v>100000663299</v>
      </c>
      <c r="C4715" s="30">
        <v>0</v>
      </c>
      <c r="D4715" s="29" t="s">
        <v>1808</v>
      </c>
      <c r="E4715" s="29" t="s">
        <v>186</v>
      </c>
      <c r="F4715" s="28">
        <v>12294.04</v>
      </c>
      <c r="G4715" s="28">
        <v>-12293.04</v>
      </c>
      <c r="H4715" s="32">
        <v>1</v>
      </c>
      <c r="I4715" s="110"/>
      <c r="J4715" s="22"/>
    </row>
    <row r="4716" spans="1:10" s="20" customFormat="1" ht="23.25" customHeight="1">
      <c r="A4716" s="30">
        <v>1710</v>
      </c>
      <c r="B4716" s="31">
        <v>100000663300</v>
      </c>
      <c r="C4716" s="30">
        <v>0</v>
      </c>
      <c r="D4716" s="29" t="s">
        <v>1808</v>
      </c>
      <c r="E4716" s="29" t="s">
        <v>186</v>
      </c>
      <c r="F4716" s="28">
        <v>12294.04</v>
      </c>
      <c r="G4716" s="28">
        <v>-12293.04</v>
      </c>
      <c r="H4716" s="32">
        <v>1</v>
      </c>
      <c r="I4716" s="110"/>
      <c r="J4716" s="22"/>
    </row>
    <row r="4717" spans="1:10" s="20" customFormat="1" ht="23.25" customHeight="1">
      <c r="A4717" s="30">
        <v>1711</v>
      </c>
      <c r="B4717" s="31">
        <v>100000663301</v>
      </c>
      <c r="C4717" s="30">
        <v>0</v>
      </c>
      <c r="D4717" s="29" t="s">
        <v>1808</v>
      </c>
      <c r="E4717" s="29" t="s">
        <v>186</v>
      </c>
      <c r="F4717" s="28">
        <v>12294.04</v>
      </c>
      <c r="G4717" s="28">
        <v>-12293.04</v>
      </c>
      <c r="H4717" s="32">
        <v>1</v>
      </c>
      <c r="I4717" s="110"/>
      <c r="J4717" s="22"/>
    </row>
    <row r="4718" spans="1:10" s="20" customFormat="1" ht="23.25" customHeight="1">
      <c r="A4718" s="30">
        <v>1712</v>
      </c>
      <c r="B4718" s="31">
        <v>100000663302</v>
      </c>
      <c r="C4718" s="30">
        <v>0</v>
      </c>
      <c r="D4718" s="29" t="s">
        <v>1808</v>
      </c>
      <c r="E4718" s="29" t="s">
        <v>186</v>
      </c>
      <c r="F4718" s="28">
        <v>12294.04</v>
      </c>
      <c r="G4718" s="28">
        <v>-12293.04</v>
      </c>
      <c r="H4718" s="32">
        <v>1</v>
      </c>
      <c r="I4718" s="110"/>
      <c r="J4718" s="22"/>
    </row>
    <row r="4719" spans="1:10" s="20" customFormat="1" ht="23.25" customHeight="1">
      <c r="A4719" s="30">
        <v>1713</v>
      </c>
      <c r="B4719" s="31">
        <v>100000663303</v>
      </c>
      <c r="C4719" s="30">
        <v>0</v>
      </c>
      <c r="D4719" s="29" t="s">
        <v>1808</v>
      </c>
      <c r="E4719" s="29" t="s">
        <v>186</v>
      </c>
      <c r="F4719" s="28">
        <v>12294.04</v>
      </c>
      <c r="G4719" s="28">
        <v>-12293.04</v>
      </c>
      <c r="H4719" s="32">
        <v>1</v>
      </c>
      <c r="I4719" s="110"/>
      <c r="J4719" s="22"/>
    </row>
    <row r="4720" spans="1:10" s="20" customFormat="1" ht="23.25" customHeight="1">
      <c r="A4720" s="30">
        <v>1714</v>
      </c>
      <c r="B4720" s="31">
        <v>100000663304</v>
      </c>
      <c r="C4720" s="30">
        <v>0</v>
      </c>
      <c r="D4720" s="29" t="s">
        <v>1808</v>
      </c>
      <c r="E4720" s="29" t="s">
        <v>186</v>
      </c>
      <c r="F4720" s="28">
        <v>12294.04</v>
      </c>
      <c r="G4720" s="28">
        <v>-12293.04</v>
      </c>
      <c r="H4720" s="32">
        <v>1</v>
      </c>
      <c r="I4720" s="110"/>
      <c r="J4720" s="22"/>
    </row>
    <row r="4721" spans="1:10" s="20" customFormat="1" ht="23.25" customHeight="1">
      <c r="A4721" s="30">
        <v>1715</v>
      </c>
      <c r="B4721" s="31">
        <v>100000663305</v>
      </c>
      <c r="C4721" s="30">
        <v>0</v>
      </c>
      <c r="D4721" s="29" t="s">
        <v>1808</v>
      </c>
      <c r="E4721" s="29" t="s">
        <v>186</v>
      </c>
      <c r="F4721" s="28">
        <v>12294.04</v>
      </c>
      <c r="G4721" s="28">
        <v>-12293.04</v>
      </c>
      <c r="H4721" s="32">
        <v>1</v>
      </c>
      <c r="I4721" s="110"/>
      <c r="J4721" s="22"/>
    </row>
    <row r="4722" spans="1:10" s="20" customFormat="1" ht="23.25" customHeight="1">
      <c r="A4722" s="30">
        <v>1716</v>
      </c>
      <c r="B4722" s="31">
        <v>100000663306</v>
      </c>
      <c r="C4722" s="30">
        <v>0</v>
      </c>
      <c r="D4722" s="29" t="s">
        <v>1808</v>
      </c>
      <c r="E4722" s="29" t="s">
        <v>186</v>
      </c>
      <c r="F4722" s="28">
        <v>12294.04</v>
      </c>
      <c r="G4722" s="28">
        <v>-12293.04</v>
      </c>
      <c r="H4722" s="32">
        <v>1</v>
      </c>
      <c r="I4722" s="110"/>
      <c r="J4722" s="22"/>
    </row>
    <row r="4723" spans="1:10" s="20" customFormat="1" ht="23.25" customHeight="1">
      <c r="A4723" s="30">
        <v>1717</v>
      </c>
      <c r="B4723" s="31">
        <v>100000663307</v>
      </c>
      <c r="C4723" s="30">
        <v>0</v>
      </c>
      <c r="D4723" s="29" t="s">
        <v>1808</v>
      </c>
      <c r="E4723" s="29" t="s">
        <v>186</v>
      </c>
      <c r="F4723" s="28">
        <v>12294.04</v>
      </c>
      <c r="G4723" s="28">
        <v>-12293.04</v>
      </c>
      <c r="H4723" s="32">
        <v>1</v>
      </c>
      <c r="I4723" s="110"/>
      <c r="J4723" s="22"/>
    </row>
    <row r="4724" spans="1:10" s="20" customFormat="1" ht="23.25" customHeight="1">
      <c r="A4724" s="30">
        <v>1718</v>
      </c>
      <c r="B4724" s="31">
        <v>100000663308</v>
      </c>
      <c r="C4724" s="30">
        <v>0</v>
      </c>
      <c r="D4724" s="29" t="s">
        <v>1808</v>
      </c>
      <c r="E4724" s="29" t="s">
        <v>186</v>
      </c>
      <c r="F4724" s="28">
        <v>12294.04</v>
      </c>
      <c r="G4724" s="28">
        <v>-12293.04</v>
      </c>
      <c r="H4724" s="32">
        <v>1</v>
      </c>
      <c r="I4724" s="110"/>
      <c r="J4724" s="22"/>
    </row>
    <row r="4725" spans="1:10" s="20" customFormat="1" ht="23.25" customHeight="1">
      <c r="A4725" s="30">
        <v>1719</v>
      </c>
      <c r="B4725" s="31">
        <v>100000663309</v>
      </c>
      <c r="C4725" s="30">
        <v>0</v>
      </c>
      <c r="D4725" s="29" t="s">
        <v>1808</v>
      </c>
      <c r="E4725" s="29" t="s">
        <v>186</v>
      </c>
      <c r="F4725" s="28">
        <v>12294.04</v>
      </c>
      <c r="G4725" s="28">
        <v>-12293.04</v>
      </c>
      <c r="H4725" s="32">
        <v>1</v>
      </c>
      <c r="I4725" s="110"/>
      <c r="J4725" s="22"/>
    </row>
    <row r="4726" spans="1:10" s="20" customFormat="1" ht="23.25" customHeight="1">
      <c r="A4726" s="30">
        <v>1720</v>
      </c>
      <c r="B4726" s="31">
        <v>100000663310</v>
      </c>
      <c r="C4726" s="30">
        <v>0</v>
      </c>
      <c r="D4726" s="29" t="s">
        <v>1808</v>
      </c>
      <c r="E4726" s="29" t="s">
        <v>186</v>
      </c>
      <c r="F4726" s="28">
        <v>12294.04</v>
      </c>
      <c r="G4726" s="28">
        <v>-12293.04</v>
      </c>
      <c r="H4726" s="32">
        <v>1</v>
      </c>
      <c r="I4726" s="110"/>
      <c r="J4726" s="22"/>
    </row>
    <row r="4727" spans="1:10" s="20" customFormat="1" ht="23.25" customHeight="1">
      <c r="A4727" s="30">
        <v>1721</v>
      </c>
      <c r="B4727" s="31">
        <v>100000663311</v>
      </c>
      <c r="C4727" s="30">
        <v>0</v>
      </c>
      <c r="D4727" s="29" t="s">
        <v>1808</v>
      </c>
      <c r="E4727" s="29" t="s">
        <v>186</v>
      </c>
      <c r="F4727" s="28">
        <v>12294.04</v>
      </c>
      <c r="G4727" s="28">
        <v>-12293.04</v>
      </c>
      <c r="H4727" s="32">
        <v>1</v>
      </c>
      <c r="I4727" s="110"/>
      <c r="J4727" s="22"/>
    </row>
    <row r="4728" spans="1:10" s="20" customFormat="1" ht="23.25" customHeight="1">
      <c r="A4728" s="30">
        <v>1722</v>
      </c>
      <c r="B4728" s="31">
        <v>100000663312</v>
      </c>
      <c r="C4728" s="30">
        <v>0</v>
      </c>
      <c r="D4728" s="29" t="s">
        <v>1808</v>
      </c>
      <c r="E4728" s="29" t="s">
        <v>186</v>
      </c>
      <c r="F4728" s="28">
        <v>12294.04</v>
      </c>
      <c r="G4728" s="28">
        <v>-12293.04</v>
      </c>
      <c r="H4728" s="32">
        <v>1</v>
      </c>
      <c r="I4728" s="110"/>
      <c r="J4728" s="22"/>
    </row>
    <row r="4729" spans="1:10" s="20" customFormat="1" ht="23.25" customHeight="1">
      <c r="A4729" s="30">
        <v>1723</v>
      </c>
      <c r="B4729" s="31">
        <v>100000663313</v>
      </c>
      <c r="C4729" s="30">
        <v>0</v>
      </c>
      <c r="D4729" s="29" t="s">
        <v>1808</v>
      </c>
      <c r="E4729" s="29" t="s">
        <v>186</v>
      </c>
      <c r="F4729" s="28">
        <v>12294.04</v>
      </c>
      <c r="G4729" s="28">
        <v>-12293.04</v>
      </c>
      <c r="H4729" s="32">
        <v>1</v>
      </c>
      <c r="I4729" s="110"/>
      <c r="J4729" s="22"/>
    </row>
    <row r="4730" spans="1:10" s="20" customFormat="1" ht="23.25" customHeight="1">
      <c r="A4730" s="30">
        <v>1724</v>
      </c>
      <c r="B4730" s="31">
        <v>100000663314</v>
      </c>
      <c r="C4730" s="30">
        <v>0</v>
      </c>
      <c r="D4730" s="29" t="s">
        <v>1808</v>
      </c>
      <c r="E4730" s="29" t="s">
        <v>186</v>
      </c>
      <c r="F4730" s="28">
        <v>12294.04</v>
      </c>
      <c r="G4730" s="28">
        <v>-12293.04</v>
      </c>
      <c r="H4730" s="32">
        <v>1</v>
      </c>
      <c r="I4730" s="110"/>
      <c r="J4730" s="22"/>
    </row>
    <row r="4731" spans="1:10" s="20" customFormat="1" ht="23.25" customHeight="1">
      <c r="A4731" s="30">
        <v>1725</v>
      </c>
      <c r="B4731" s="31">
        <v>100000663315</v>
      </c>
      <c r="C4731" s="30">
        <v>0</v>
      </c>
      <c r="D4731" s="29" t="s">
        <v>1808</v>
      </c>
      <c r="E4731" s="29" t="s">
        <v>186</v>
      </c>
      <c r="F4731" s="28">
        <v>12294.04</v>
      </c>
      <c r="G4731" s="28">
        <v>-12293.04</v>
      </c>
      <c r="H4731" s="32">
        <v>1</v>
      </c>
      <c r="I4731" s="110"/>
      <c r="J4731" s="22"/>
    </row>
    <row r="4732" spans="1:10" s="20" customFormat="1" ht="23.25" customHeight="1">
      <c r="A4732" s="30">
        <v>1726</v>
      </c>
      <c r="B4732" s="31">
        <v>100000663316</v>
      </c>
      <c r="C4732" s="30">
        <v>0</v>
      </c>
      <c r="D4732" s="29" t="s">
        <v>1808</v>
      </c>
      <c r="E4732" s="29" t="s">
        <v>186</v>
      </c>
      <c r="F4732" s="28">
        <v>12294.04</v>
      </c>
      <c r="G4732" s="28">
        <v>-12293.04</v>
      </c>
      <c r="H4732" s="32">
        <v>1</v>
      </c>
      <c r="I4732" s="110"/>
      <c r="J4732" s="22"/>
    </row>
    <row r="4733" spans="1:10" s="20" customFormat="1" ht="23.25" customHeight="1">
      <c r="A4733" s="30">
        <v>1727</v>
      </c>
      <c r="B4733" s="31">
        <v>100000663317</v>
      </c>
      <c r="C4733" s="30">
        <v>0</v>
      </c>
      <c r="D4733" s="29" t="s">
        <v>1808</v>
      </c>
      <c r="E4733" s="29" t="s">
        <v>186</v>
      </c>
      <c r="F4733" s="28">
        <v>12294.04</v>
      </c>
      <c r="G4733" s="28">
        <v>-12293.04</v>
      </c>
      <c r="H4733" s="32">
        <v>1</v>
      </c>
      <c r="I4733" s="110"/>
      <c r="J4733" s="22"/>
    </row>
    <row r="4734" spans="1:10" s="20" customFormat="1" ht="23.25" customHeight="1">
      <c r="A4734" s="30">
        <v>1728</v>
      </c>
      <c r="B4734" s="31">
        <v>100000663318</v>
      </c>
      <c r="C4734" s="30">
        <v>0</v>
      </c>
      <c r="D4734" s="29" t="s">
        <v>1808</v>
      </c>
      <c r="E4734" s="29" t="s">
        <v>186</v>
      </c>
      <c r="F4734" s="28">
        <v>12294.04</v>
      </c>
      <c r="G4734" s="28">
        <v>-12293.04</v>
      </c>
      <c r="H4734" s="32">
        <v>1</v>
      </c>
      <c r="I4734" s="110"/>
      <c r="J4734" s="22"/>
    </row>
    <row r="4735" spans="1:10" s="20" customFormat="1" ht="23.25" customHeight="1">
      <c r="A4735" s="30">
        <v>1729</v>
      </c>
      <c r="B4735" s="31">
        <v>100000663319</v>
      </c>
      <c r="C4735" s="30">
        <v>0</v>
      </c>
      <c r="D4735" s="29" t="s">
        <v>1808</v>
      </c>
      <c r="E4735" s="29" t="s">
        <v>186</v>
      </c>
      <c r="F4735" s="28">
        <v>12294.04</v>
      </c>
      <c r="G4735" s="28">
        <v>-12293.04</v>
      </c>
      <c r="H4735" s="32">
        <v>1</v>
      </c>
      <c r="I4735" s="110"/>
      <c r="J4735" s="22"/>
    </row>
    <row r="4736" spans="1:10" s="20" customFormat="1" ht="23.25" customHeight="1">
      <c r="A4736" s="30">
        <v>1730</v>
      </c>
      <c r="B4736" s="31">
        <v>100000663320</v>
      </c>
      <c r="C4736" s="30">
        <v>0</v>
      </c>
      <c r="D4736" s="29" t="s">
        <v>1808</v>
      </c>
      <c r="E4736" s="29" t="s">
        <v>186</v>
      </c>
      <c r="F4736" s="28">
        <v>12294.04</v>
      </c>
      <c r="G4736" s="28">
        <v>-12293.04</v>
      </c>
      <c r="H4736" s="32">
        <v>1</v>
      </c>
      <c r="I4736" s="110"/>
      <c r="J4736" s="22"/>
    </row>
    <row r="4737" spans="1:10" s="20" customFormat="1" ht="23.25" customHeight="1">
      <c r="A4737" s="30">
        <v>1731</v>
      </c>
      <c r="B4737" s="31">
        <v>100000663321</v>
      </c>
      <c r="C4737" s="30">
        <v>0</v>
      </c>
      <c r="D4737" s="29" t="s">
        <v>1808</v>
      </c>
      <c r="E4737" s="29" t="s">
        <v>186</v>
      </c>
      <c r="F4737" s="28">
        <v>12294.04</v>
      </c>
      <c r="G4737" s="28">
        <v>-12293.04</v>
      </c>
      <c r="H4737" s="32">
        <v>1</v>
      </c>
      <c r="I4737" s="110"/>
      <c r="J4737" s="22"/>
    </row>
    <row r="4738" spans="1:10" s="20" customFormat="1" ht="23.25" customHeight="1">
      <c r="A4738" s="30">
        <v>1732</v>
      </c>
      <c r="B4738" s="31">
        <v>100000663322</v>
      </c>
      <c r="C4738" s="30">
        <v>0</v>
      </c>
      <c r="D4738" s="29" t="s">
        <v>1808</v>
      </c>
      <c r="E4738" s="29" t="s">
        <v>186</v>
      </c>
      <c r="F4738" s="28">
        <v>12294.04</v>
      </c>
      <c r="G4738" s="28">
        <v>-12293.04</v>
      </c>
      <c r="H4738" s="32">
        <v>1</v>
      </c>
      <c r="I4738" s="110"/>
      <c r="J4738" s="22"/>
    </row>
    <row r="4739" spans="1:10" s="20" customFormat="1" ht="23.25" customHeight="1">
      <c r="A4739" s="30">
        <v>1733</v>
      </c>
      <c r="B4739" s="31">
        <v>100000663323</v>
      </c>
      <c r="C4739" s="30">
        <v>0</v>
      </c>
      <c r="D4739" s="29" t="s">
        <v>1808</v>
      </c>
      <c r="E4739" s="29" t="s">
        <v>186</v>
      </c>
      <c r="F4739" s="28">
        <v>12294.04</v>
      </c>
      <c r="G4739" s="28">
        <v>-12293.04</v>
      </c>
      <c r="H4739" s="32">
        <v>1</v>
      </c>
      <c r="I4739" s="110"/>
      <c r="J4739" s="22"/>
    </row>
    <row r="4740" spans="1:10" s="20" customFormat="1" ht="23.25" customHeight="1">
      <c r="A4740" s="30">
        <v>1734</v>
      </c>
      <c r="B4740" s="31">
        <v>100000663324</v>
      </c>
      <c r="C4740" s="30">
        <v>0</v>
      </c>
      <c r="D4740" s="29" t="s">
        <v>1808</v>
      </c>
      <c r="E4740" s="29" t="s">
        <v>186</v>
      </c>
      <c r="F4740" s="28">
        <v>12294.04</v>
      </c>
      <c r="G4740" s="28">
        <v>-12293.04</v>
      </c>
      <c r="H4740" s="32">
        <v>1</v>
      </c>
      <c r="I4740" s="110"/>
      <c r="J4740" s="22"/>
    </row>
    <row r="4741" spans="1:10" s="20" customFormat="1" ht="23.25" customHeight="1">
      <c r="A4741" s="30">
        <v>1735</v>
      </c>
      <c r="B4741" s="31">
        <v>100000663325</v>
      </c>
      <c r="C4741" s="30">
        <v>0</v>
      </c>
      <c r="D4741" s="29" t="s">
        <v>1808</v>
      </c>
      <c r="E4741" s="29" t="s">
        <v>186</v>
      </c>
      <c r="F4741" s="28">
        <v>12294.04</v>
      </c>
      <c r="G4741" s="28">
        <v>-12293.04</v>
      </c>
      <c r="H4741" s="32">
        <v>1</v>
      </c>
      <c r="I4741" s="110"/>
      <c r="J4741" s="22"/>
    </row>
    <row r="4742" spans="1:10" s="20" customFormat="1" ht="23.25" customHeight="1">
      <c r="A4742" s="30">
        <v>1736</v>
      </c>
      <c r="B4742" s="31">
        <v>100000663326</v>
      </c>
      <c r="C4742" s="30">
        <v>0</v>
      </c>
      <c r="D4742" s="29" t="s">
        <v>1808</v>
      </c>
      <c r="E4742" s="29" t="s">
        <v>186</v>
      </c>
      <c r="F4742" s="28">
        <v>12294.04</v>
      </c>
      <c r="G4742" s="28">
        <v>-12293.04</v>
      </c>
      <c r="H4742" s="32">
        <v>1</v>
      </c>
      <c r="I4742" s="110"/>
      <c r="J4742" s="22"/>
    </row>
    <row r="4743" spans="1:10" s="20" customFormat="1" ht="23.25" customHeight="1">
      <c r="A4743" s="30">
        <v>1737</v>
      </c>
      <c r="B4743" s="31">
        <v>100000663327</v>
      </c>
      <c r="C4743" s="30">
        <v>0</v>
      </c>
      <c r="D4743" s="29" t="s">
        <v>1808</v>
      </c>
      <c r="E4743" s="29" t="s">
        <v>186</v>
      </c>
      <c r="F4743" s="28">
        <v>12294.04</v>
      </c>
      <c r="G4743" s="28">
        <v>-12293.04</v>
      </c>
      <c r="H4743" s="32">
        <v>1</v>
      </c>
      <c r="I4743" s="110"/>
      <c r="J4743" s="22"/>
    </row>
    <row r="4744" spans="1:10" s="20" customFormat="1" ht="23.25" customHeight="1">
      <c r="A4744" s="30">
        <v>1738</v>
      </c>
      <c r="B4744" s="31">
        <v>100000663328</v>
      </c>
      <c r="C4744" s="30">
        <v>0</v>
      </c>
      <c r="D4744" s="29" t="s">
        <v>1808</v>
      </c>
      <c r="E4744" s="29" t="s">
        <v>186</v>
      </c>
      <c r="F4744" s="28">
        <v>12294.04</v>
      </c>
      <c r="G4744" s="28">
        <v>-12293.04</v>
      </c>
      <c r="H4744" s="32">
        <v>1</v>
      </c>
      <c r="I4744" s="110"/>
      <c r="J4744" s="22"/>
    </row>
    <row r="4745" spans="1:10" s="20" customFormat="1" ht="23.25" customHeight="1">
      <c r="A4745" s="30">
        <v>1739</v>
      </c>
      <c r="B4745" s="31">
        <v>100000663329</v>
      </c>
      <c r="C4745" s="30">
        <v>0</v>
      </c>
      <c r="D4745" s="29" t="s">
        <v>1808</v>
      </c>
      <c r="E4745" s="29" t="s">
        <v>186</v>
      </c>
      <c r="F4745" s="28">
        <v>12294.04</v>
      </c>
      <c r="G4745" s="28">
        <v>-12293.04</v>
      </c>
      <c r="H4745" s="32">
        <v>1</v>
      </c>
      <c r="I4745" s="110"/>
      <c r="J4745" s="22"/>
    </row>
    <row r="4746" spans="1:10" s="20" customFormat="1" ht="23.25" customHeight="1">
      <c r="A4746" s="30">
        <v>1740</v>
      </c>
      <c r="B4746" s="31">
        <v>100000663330</v>
      </c>
      <c r="C4746" s="30">
        <v>0</v>
      </c>
      <c r="D4746" s="29" t="s">
        <v>1808</v>
      </c>
      <c r="E4746" s="29" t="s">
        <v>186</v>
      </c>
      <c r="F4746" s="28">
        <v>12294.04</v>
      </c>
      <c r="G4746" s="28">
        <v>-12293.04</v>
      </c>
      <c r="H4746" s="32">
        <v>1</v>
      </c>
      <c r="I4746" s="110"/>
      <c r="J4746" s="22"/>
    </row>
    <row r="4747" spans="1:10" s="20" customFormat="1" ht="23.25" customHeight="1">
      <c r="A4747" s="30">
        <v>1741</v>
      </c>
      <c r="B4747" s="31">
        <v>100000663331</v>
      </c>
      <c r="C4747" s="30">
        <v>0</v>
      </c>
      <c r="D4747" s="29" t="s">
        <v>1808</v>
      </c>
      <c r="E4747" s="29" t="s">
        <v>186</v>
      </c>
      <c r="F4747" s="28">
        <v>12294.04</v>
      </c>
      <c r="G4747" s="28">
        <v>-12293.04</v>
      </c>
      <c r="H4747" s="32">
        <v>1</v>
      </c>
      <c r="I4747" s="110"/>
      <c r="J4747" s="22"/>
    </row>
    <row r="4748" spans="1:10" s="20" customFormat="1" ht="23.25" customHeight="1">
      <c r="A4748" s="30">
        <v>1742</v>
      </c>
      <c r="B4748" s="31">
        <v>100000663332</v>
      </c>
      <c r="C4748" s="30">
        <v>0</v>
      </c>
      <c r="D4748" s="29" t="s">
        <v>1808</v>
      </c>
      <c r="E4748" s="29" t="s">
        <v>186</v>
      </c>
      <c r="F4748" s="28">
        <v>12294.04</v>
      </c>
      <c r="G4748" s="28">
        <v>-12293.04</v>
      </c>
      <c r="H4748" s="32">
        <v>1</v>
      </c>
      <c r="I4748" s="110"/>
      <c r="J4748" s="22"/>
    </row>
    <row r="4749" spans="1:10" s="20" customFormat="1" ht="23.25" customHeight="1">
      <c r="A4749" s="30">
        <v>1743</v>
      </c>
      <c r="B4749" s="31">
        <v>100000663333</v>
      </c>
      <c r="C4749" s="30">
        <v>0</v>
      </c>
      <c r="D4749" s="29" t="s">
        <v>1808</v>
      </c>
      <c r="E4749" s="29" t="s">
        <v>186</v>
      </c>
      <c r="F4749" s="28">
        <v>12294.04</v>
      </c>
      <c r="G4749" s="28">
        <v>-12293.04</v>
      </c>
      <c r="H4749" s="32">
        <v>1</v>
      </c>
      <c r="I4749" s="110"/>
      <c r="J4749" s="22"/>
    </row>
    <row r="4750" spans="1:10" s="20" customFormat="1" ht="23.25" customHeight="1">
      <c r="A4750" s="30">
        <v>1744</v>
      </c>
      <c r="B4750" s="31">
        <v>100000663334</v>
      </c>
      <c r="C4750" s="30">
        <v>0</v>
      </c>
      <c r="D4750" s="29" t="s">
        <v>1808</v>
      </c>
      <c r="E4750" s="29" t="s">
        <v>186</v>
      </c>
      <c r="F4750" s="28">
        <v>12294.04</v>
      </c>
      <c r="G4750" s="28">
        <v>-12293.04</v>
      </c>
      <c r="H4750" s="32">
        <v>1</v>
      </c>
      <c r="I4750" s="110"/>
      <c r="J4750" s="22"/>
    </row>
    <row r="4751" spans="1:10" s="20" customFormat="1" ht="23.25" customHeight="1">
      <c r="A4751" s="30">
        <v>1745</v>
      </c>
      <c r="B4751" s="31">
        <v>100000663335</v>
      </c>
      <c r="C4751" s="30">
        <v>0</v>
      </c>
      <c r="D4751" s="29" t="s">
        <v>1808</v>
      </c>
      <c r="E4751" s="29" t="s">
        <v>186</v>
      </c>
      <c r="F4751" s="28">
        <v>12294.04</v>
      </c>
      <c r="G4751" s="28">
        <v>-12293.04</v>
      </c>
      <c r="H4751" s="32">
        <v>1</v>
      </c>
      <c r="I4751" s="110"/>
      <c r="J4751" s="22"/>
    </row>
    <row r="4752" spans="1:10" s="20" customFormat="1" ht="23.25" customHeight="1">
      <c r="A4752" s="30">
        <v>1746</v>
      </c>
      <c r="B4752" s="31">
        <v>100000663336</v>
      </c>
      <c r="C4752" s="30">
        <v>0</v>
      </c>
      <c r="D4752" s="29" t="s">
        <v>1808</v>
      </c>
      <c r="E4752" s="29" t="s">
        <v>186</v>
      </c>
      <c r="F4752" s="28">
        <v>12294.04</v>
      </c>
      <c r="G4752" s="28">
        <v>-12293.04</v>
      </c>
      <c r="H4752" s="32">
        <v>1</v>
      </c>
      <c r="I4752" s="110"/>
      <c r="J4752" s="22"/>
    </row>
    <row r="4753" spans="1:10" s="20" customFormat="1" ht="23.25" customHeight="1">
      <c r="A4753" s="30">
        <v>1747</v>
      </c>
      <c r="B4753" s="31">
        <v>100000663337</v>
      </c>
      <c r="C4753" s="30">
        <v>0</v>
      </c>
      <c r="D4753" s="29" t="s">
        <v>1808</v>
      </c>
      <c r="E4753" s="29" t="s">
        <v>186</v>
      </c>
      <c r="F4753" s="28">
        <v>12294.04</v>
      </c>
      <c r="G4753" s="28">
        <v>-12293.04</v>
      </c>
      <c r="H4753" s="32">
        <v>1</v>
      </c>
      <c r="I4753" s="110"/>
      <c r="J4753" s="22"/>
    </row>
    <row r="4754" spans="1:10" s="20" customFormat="1" ht="23.25" customHeight="1">
      <c r="A4754" s="30">
        <v>1748</v>
      </c>
      <c r="B4754" s="31">
        <v>100000663338</v>
      </c>
      <c r="C4754" s="30">
        <v>0</v>
      </c>
      <c r="D4754" s="29" t="s">
        <v>1808</v>
      </c>
      <c r="E4754" s="29" t="s">
        <v>186</v>
      </c>
      <c r="F4754" s="28">
        <v>12294.04</v>
      </c>
      <c r="G4754" s="28">
        <v>-12293.04</v>
      </c>
      <c r="H4754" s="32">
        <v>1</v>
      </c>
      <c r="I4754" s="110"/>
      <c r="J4754" s="22"/>
    </row>
    <row r="4755" spans="1:10" s="20" customFormat="1" ht="23.25" customHeight="1">
      <c r="A4755" s="30">
        <v>1749</v>
      </c>
      <c r="B4755" s="31">
        <v>100000663339</v>
      </c>
      <c r="C4755" s="30">
        <v>0</v>
      </c>
      <c r="D4755" s="29" t="s">
        <v>1808</v>
      </c>
      <c r="E4755" s="29" t="s">
        <v>186</v>
      </c>
      <c r="F4755" s="28">
        <v>12294.04</v>
      </c>
      <c r="G4755" s="28">
        <v>-12293.04</v>
      </c>
      <c r="H4755" s="32">
        <v>1</v>
      </c>
      <c r="I4755" s="110"/>
      <c r="J4755" s="22"/>
    </row>
    <row r="4756" spans="1:10" s="20" customFormat="1" ht="23.25" customHeight="1">
      <c r="A4756" s="30">
        <v>1750</v>
      </c>
      <c r="B4756" s="31">
        <v>100000663340</v>
      </c>
      <c r="C4756" s="30">
        <v>0</v>
      </c>
      <c r="D4756" s="29" t="s">
        <v>1808</v>
      </c>
      <c r="E4756" s="29" t="s">
        <v>186</v>
      </c>
      <c r="F4756" s="28">
        <v>12294.04</v>
      </c>
      <c r="G4756" s="28">
        <v>-12293.04</v>
      </c>
      <c r="H4756" s="32">
        <v>1</v>
      </c>
      <c r="I4756" s="110"/>
      <c r="J4756" s="22"/>
    </row>
    <row r="4757" spans="1:10" s="20" customFormat="1" ht="23.25" customHeight="1">
      <c r="A4757" s="30">
        <v>1751</v>
      </c>
      <c r="B4757" s="31">
        <v>100000663341</v>
      </c>
      <c r="C4757" s="30">
        <v>0</v>
      </c>
      <c r="D4757" s="29" t="s">
        <v>1808</v>
      </c>
      <c r="E4757" s="29" t="s">
        <v>186</v>
      </c>
      <c r="F4757" s="28">
        <v>12294.04</v>
      </c>
      <c r="G4757" s="28">
        <v>-12293.04</v>
      </c>
      <c r="H4757" s="32">
        <v>1</v>
      </c>
      <c r="I4757" s="110"/>
      <c r="J4757" s="22"/>
    </row>
    <row r="4758" spans="1:10" s="20" customFormat="1" ht="23.25" customHeight="1">
      <c r="A4758" s="30">
        <v>1752</v>
      </c>
      <c r="B4758" s="31">
        <v>100000663342</v>
      </c>
      <c r="C4758" s="30">
        <v>0</v>
      </c>
      <c r="D4758" s="29" t="s">
        <v>1808</v>
      </c>
      <c r="E4758" s="29" t="s">
        <v>186</v>
      </c>
      <c r="F4758" s="28">
        <v>12294.04</v>
      </c>
      <c r="G4758" s="28">
        <v>-12293.04</v>
      </c>
      <c r="H4758" s="32">
        <v>1</v>
      </c>
      <c r="I4758" s="110"/>
      <c r="J4758" s="22"/>
    </row>
    <row r="4759" spans="1:10" s="20" customFormat="1" ht="23.25" customHeight="1">
      <c r="A4759" s="30">
        <v>1753</v>
      </c>
      <c r="B4759" s="31">
        <v>100000663343</v>
      </c>
      <c r="C4759" s="30">
        <v>0</v>
      </c>
      <c r="D4759" s="29" t="s">
        <v>1808</v>
      </c>
      <c r="E4759" s="29" t="s">
        <v>186</v>
      </c>
      <c r="F4759" s="28">
        <v>12294.04</v>
      </c>
      <c r="G4759" s="28">
        <v>-12293.04</v>
      </c>
      <c r="H4759" s="32">
        <v>1</v>
      </c>
      <c r="I4759" s="110"/>
      <c r="J4759" s="22"/>
    </row>
    <row r="4760" spans="1:10" s="20" customFormat="1" ht="23.25" customHeight="1">
      <c r="A4760" s="30">
        <v>1754</v>
      </c>
      <c r="B4760" s="31">
        <v>100000663344</v>
      </c>
      <c r="C4760" s="30">
        <v>0</v>
      </c>
      <c r="D4760" s="29" t="s">
        <v>1808</v>
      </c>
      <c r="E4760" s="29" t="s">
        <v>186</v>
      </c>
      <c r="F4760" s="28">
        <v>12294.04</v>
      </c>
      <c r="G4760" s="28">
        <v>-12293.04</v>
      </c>
      <c r="H4760" s="32">
        <v>1</v>
      </c>
      <c r="I4760" s="110"/>
      <c r="J4760" s="22"/>
    </row>
    <row r="4761" spans="1:10" s="20" customFormat="1" ht="23.25" customHeight="1">
      <c r="A4761" s="30">
        <v>1755</v>
      </c>
      <c r="B4761" s="31">
        <v>100000663345</v>
      </c>
      <c r="C4761" s="30">
        <v>0</v>
      </c>
      <c r="D4761" s="29" t="s">
        <v>1808</v>
      </c>
      <c r="E4761" s="29" t="s">
        <v>186</v>
      </c>
      <c r="F4761" s="28">
        <v>12294.04</v>
      </c>
      <c r="G4761" s="28">
        <v>-12293.04</v>
      </c>
      <c r="H4761" s="32">
        <v>1</v>
      </c>
      <c r="I4761" s="110"/>
      <c r="J4761" s="22"/>
    </row>
    <row r="4762" spans="1:10" s="20" customFormat="1" ht="23.25" customHeight="1">
      <c r="A4762" s="30">
        <v>1756</v>
      </c>
      <c r="B4762" s="31">
        <v>100000663346</v>
      </c>
      <c r="C4762" s="30">
        <v>0</v>
      </c>
      <c r="D4762" s="29" t="s">
        <v>1808</v>
      </c>
      <c r="E4762" s="29" t="s">
        <v>186</v>
      </c>
      <c r="F4762" s="28">
        <v>12294.04</v>
      </c>
      <c r="G4762" s="28">
        <v>-12293.04</v>
      </c>
      <c r="H4762" s="32">
        <v>1</v>
      </c>
      <c r="I4762" s="110"/>
      <c r="J4762" s="22"/>
    </row>
    <row r="4763" spans="1:10" s="20" customFormat="1" ht="23.25" customHeight="1">
      <c r="A4763" s="30">
        <v>1757</v>
      </c>
      <c r="B4763" s="31">
        <v>100000663347</v>
      </c>
      <c r="C4763" s="30">
        <v>0</v>
      </c>
      <c r="D4763" s="29" t="s">
        <v>1808</v>
      </c>
      <c r="E4763" s="29" t="s">
        <v>186</v>
      </c>
      <c r="F4763" s="28">
        <v>12294.04</v>
      </c>
      <c r="G4763" s="28">
        <v>-12293.04</v>
      </c>
      <c r="H4763" s="32">
        <v>1</v>
      </c>
      <c r="I4763" s="110"/>
      <c r="J4763" s="22"/>
    </row>
    <row r="4764" spans="1:10" s="20" customFormat="1" ht="23.25" customHeight="1">
      <c r="A4764" s="30">
        <v>1758</v>
      </c>
      <c r="B4764" s="31">
        <v>100000663348</v>
      </c>
      <c r="C4764" s="30">
        <v>0</v>
      </c>
      <c r="D4764" s="29" t="s">
        <v>1808</v>
      </c>
      <c r="E4764" s="29" t="s">
        <v>186</v>
      </c>
      <c r="F4764" s="28">
        <v>12294.04</v>
      </c>
      <c r="G4764" s="28">
        <v>-12293.04</v>
      </c>
      <c r="H4764" s="32">
        <v>1</v>
      </c>
      <c r="I4764" s="110"/>
      <c r="J4764" s="22"/>
    </row>
    <row r="4765" spans="1:10" s="20" customFormat="1" ht="23.25" customHeight="1">
      <c r="A4765" s="30">
        <v>1759</v>
      </c>
      <c r="B4765" s="31">
        <v>100000663349</v>
      </c>
      <c r="C4765" s="30">
        <v>0</v>
      </c>
      <c r="D4765" s="29" t="s">
        <v>1808</v>
      </c>
      <c r="E4765" s="29" t="s">
        <v>186</v>
      </c>
      <c r="F4765" s="28">
        <v>12294.04</v>
      </c>
      <c r="G4765" s="28">
        <v>-12293.04</v>
      </c>
      <c r="H4765" s="32">
        <v>1</v>
      </c>
      <c r="I4765" s="110"/>
      <c r="J4765" s="22"/>
    </row>
    <row r="4766" spans="1:10" s="20" customFormat="1" ht="23.25" customHeight="1">
      <c r="A4766" s="30">
        <v>1760</v>
      </c>
      <c r="B4766" s="31">
        <v>100000663350</v>
      </c>
      <c r="C4766" s="30">
        <v>0</v>
      </c>
      <c r="D4766" s="29" t="s">
        <v>1808</v>
      </c>
      <c r="E4766" s="29" t="s">
        <v>186</v>
      </c>
      <c r="F4766" s="28">
        <v>12294.04</v>
      </c>
      <c r="G4766" s="28">
        <v>-12293.04</v>
      </c>
      <c r="H4766" s="32">
        <v>1</v>
      </c>
      <c r="I4766" s="110"/>
      <c r="J4766" s="22"/>
    </row>
    <row r="4767" spans="1:10" s="20" customFormat="1" ht="23.25" customHeight="1">
      <c r="A4767" s="30">
        <v>1761</v>
      </c>
      <c r="B4767" s="31">
        <v>100000663351</v>
      </c>
      <c r="C4767" s="30">
        <v>0</v>
      </c>
      <c r="D4767" s="29" t="s">
        <v>1808</v>
      </c>
      <c r="E4767" s="29" t="s">
        <v>186</v>
      </c>
      <c r="F4767" s="28">
        <v>12294.04</v>
      </c>
      <c r="G4767" s="28">
        <v>-12293.04</v>
      </c>
      <c r="H4767" s="32">
        <v>1</v>
      </c>
      <c r="I4767" s="110"/>
      <c r="J4767" s="22"/>
    </row>
    <row r="4768" spans="1:10" s="20" customFormat="1" ht="23.25" customHeight="1">
      <c r="A4768" s="30">
        <v>1762</v>
      </c>
      <c r="B4768" s="31">
        <v>100000663352</v>
      </c>
      <c r="C4768" s="30">
        <v>0</v>
      </c>
      <c r="D4768" s="29" t="s">
        <v>1808</v>
      </c>
      <c r="E4768" s="29" t="s">
        <v>186</v>
      </c>
      <c r="F4768" s="28">
        <v>12294.04</v>
      </c>
      <c r="G4768" s="28">
        <v>-12293.04</v>
      </c>
      <c r="H4768" s="32">
        <v>1</v>
      </c>
      <c r="I4768" s="110"/>
      <c r="J4768" s="22"/>
    </row>
    <row r="4769" spans="1:10" s="20" customFormat="1" ht="23.25" customHeight="1">
      <c r="A4769" s="30">
        <v>1763</v>
      </c>
      <c r="B4769" s="31">
        <v>100000663353</v>
      </c>
      <c r="C4769" s="30">
        <v>0</v>
      </c>
      <c r="D4769" s="29" t="s">
        <v>1808</v>
      </c>
      <c r="E4769" s="29" t="s">
        <v>186</v>
      </c>
      <c r="F4769" s="28">
        <v>12294.04</v>
      </c>
      <c r="G4769" s="28">
        <v>-12293.04</v>
      </c>
      <c r="H4769" s="32">
        <v>1</v>
      </c>
      <c r="I4769" s="110"/>
      <c r="J4769" s="22"/>
    </row>
    <row r="4770" spans="1:10" s="20" customFormat="1" ht="23.25" customHeight="1">
      <c r="A4770" s="30">
        <v>1764</v>
      </c>
      <c r="B4770" s="31">
        <v>100000663354</v>
      </c>
      <c r="C4770" s="30">
        <v>0</v>
      </c>
      <c r="D4770" s="29" t="s">
        <v>1808</v>
      </c>
      <c r="E4770" s="29" t="s">
        <v>186</v>
      </c>
      <c r="F4770" s="28">
        <v>12294.04</v>
      </c>
      <c r="G4770" s="28">
        <v>-12293.04</v>
      </c>
      <c r="H4770" s="32">
        <v>1</v>
      </c>
      <c r="I4770" s="110"/>
      <c r="J4770" s="22"/>
    </row>
    <row r="4771" spans="1:10" s="20" customFormat="1" ht="23.25" customHeight="1">
      <c r="A4771" s="30">
        <v>1765</v>
      </c>
      <c r="B4771" s="31">
        <v>100000663355</v>
      </c>
      <c r="C4771" s="30">
        <v>0</v>
      </c>
      <c r="D4771" s="29" t="s">
        <v>1808</v>
      </c>
      <c r="E4771" s="29" t="s">
        <v>186</v>
      </c>
      <c r="F4771" s="28">
        <v>12294.04</v>
      </c>
      <c r="G4771" s="28">
        <v>-12293.04</v>
      </c>
      <c r="H4771" s="32">
        <v>1</v>
      </c>
      <c r="I4771" s="110"/>
      <c r="J4771" s="22"/>
    </row>
    <row r="4772" spans="1:10" s="20" customFormat="1" ht="23.25" customHeight="1">
      <c r="A4772" s="30">
        <v>1766</v>
      </c>
      <c r="B4772" s="31">
        <v>100000663356</v>
      </c>
      <c r="C4772" s="30">
        <v>0</v>
      </c>
      <c r="D4772" s="29" t="s">
        <v>1808</v>
      </c>
      <c r="E4772" s="29" t="s">
        <v>186</v>
      </c>
      <c r="F4772" s="28">
        <v>12294.04</v>
      </c>
      <c r="G4772" s="28">
        <v>-12293.04</v>
      </c>
      <c r="H4772" s="32">
        <v>1</v>
      </c>
      <c r="I4772" s="110"/>
      <c r="J4772" s="22"/>
    </row>
    <row r="4773" spans="1:10" s="20" customFormat="1" ht="23.25" customHeight="1">
      <c r="A4773" s="30">
        <v>1767</v>
      </c>
      <c r="B4773" s="31">
        <v>100000663357</v>
      </c>
      <c r="C4773" s="30">
        <v>0</v>
      </c>
      <c r="D4773" s="29" t="s">
        <v>1808</v>
      </c>
      <c r="E4773" s="29" t="s">
        <v>186</v>
      </c>
      <c r="F4773" s="28">
        <v>12294.04</v>
      </c>
      <c r="G4773" s="28">
        <v>-12293.04</v>
      </c>
      <c r="H4773" s="32">
        <v>1</v>
      </c>
      <c r="I4773" s="110"/>
      <c r="J4773" s="22"/>
    </row>
    <row r="4774" spans="1:10" s="20" customFormat="1" ht="23.25" customHeight="1">
      <c r="A4774" s="30">
        <v>1768</v>
      </c>
      <c r="B4774" s="31">
        <v>100000663358</v>
      </c>
      <c r="C4774" s="30">
        <v>0</v>
      </c>
      <c r="D4774" s="29" t="s">
        <v>1808</v>
      </c>
      <c r="E4774" s="29" t="s">
        <v>186</v>
      </c>
      <c r="F4774" s="28">
        <v>12294.04</v>
      </c>
      <c r="G4774" s="28">
        <v>-12293.04</v>
      </c>
      <c r="H4774" s="32">
        <v>1</v>
      </c>
      <c r="I4774" s="110"/>
      <c r="J4774" s="22"/>
    </row>
    <row r="4775" spans="1:10" s="20" customFormat="1" ht="23.25" customHeight="1">
      <c r="A4775" s="30">
        <v>1769</v>
      </c>
      <c r="B4775" s="31">
        <v>100000663359</v>
      </c>
      <c r="C4775" s="30">
        <v>0</v>
      </c>
      <c r="D4775" s="29" t="s">
        <v>1808</v>
      </c>
      <c r="E4775" s="29" t="s">
        <v>186</v>
      </c>
      <c r="F4775" s="28">
        <v>12294.04</v>
      </c>
      <c r="G4775" s="28">
        <v>-12293.04</v>
      </c>
      <c r="H4775" s="32">
        <v>1</v>
      </c>
      <c r="I4775" s="110"/>
      <c r="J4775" s="22"/>
    </row>
    <row r="4776" spans="1:10" s="20" customFormat="1" ht="23.25" customHeight="1">
      <c r="A4776" s="30">
        <v>1770</v>
      </c>
      <c r="B4776" s="31">
        <v>100000663360</v>
      </c>
      <c r="C4776" s="30">
        <v>0</v>
      </c>
      <c r="D4776" s="29" t="s">
        <v>1808</v>
      </c>
      <c r="E4776" s="29" t="s">
        <v>186</v>
      </c>
      <c r="F4776" s="28">
        <v>12294.04</v>
      </c>
      <c r="G4776" s="28">
        <v>-12293.04</v>
      </c>
      <c r="H4776" s="32">
        <v>1</v>
      </c>
      <c r="I4776" s="110"/>
      <c r="J4776" s="22"/>
    </row>
    <row r="4777" spans="1:10" s="20" customFormat="1" ht="23.25" customHeight="1">
      <c r="A4777" s="30">
        <v>1771</v>
      </c>
      <c r="B4777" s="31">
        <v>100000663361</v>
      </c>
      <c r="C4777" s="30">
        <v>0</v>
      </c>
      <c r="D4777" s="29" t="s">
        <v>1808</v>
      </c>
      <c r="E4777" s="29" t="s">
        <v>186</v>
      </c>
      <c r="F4777" s="28">
        <v>12294.04</v>
      </c>
      <c r="G4777" s="28">
        <v>-12293.04</v>
      </c>
      <c r="H4777" s="32">
        <v>1</v>
      </c>
      <c r="I4777" s="110"/>
      <c r="J4777" s="22"/>
    </row>
    <row r="4778" spans="1:10" s="20" customFormat="1" ht="23.25" customHeight="1">
      <c r="A4778" s="30">
        <v>1772</v>
      </c>
      <c r="B4778" s="31">
        <v>100000663362</v>
      </c>
      <c r="C4778" s="30">
        <v>0</v>
      </c>
      <c r="D4778" s="29" t="s">
        <v>1808</v>
      </c>
      <c r="E4778" s="29" t="s">
        <v>186</v>
      </c>
      <c r="F4778" s="28">
        <v>12294.04</v>
      </c>
      <c r="G4778" s="28">
        <v>-12293.04</v>
      </c>
      <c r="H4778" s="32">
        <v>1</v>
      </c>
      <c r="I4778" s="110"/>
      <c r="J4778" s="22"/>
    </row>
    <row r="4779" spans="1:10" s="20" customFormat="1" ht="23.25" customHeight="1">
      <c r="A4779" s="30">
        <v>1773</v>
      </c>
      <c r="B4779" s="31">
        <v>100000663363</v>
      </c>
      <c r="C4779" s="30">
        <v>0</v>
      </c>
      <c r="D4779" s="29" t="s">
        <v>1808</v>
      </c>
      <c r="E4779" s="29" t="s">
        <v>186</v>
      </c>
      <c r="F4779" s="28">
        <v>12294.04</v>
      </c>
      <c r="G4779" s="28">
        <v>-12293.04</v>
      </c>
      <c r="H4779" s="32">
        <v>1</v>
      </c>
      <c r="I4779" s="110"/>
      <c r="J4779" s="22"/>
    </row>
    <row r="4780" spans="1:10" s="20" customFormat="1" ht="23.25" customHeight="1">
      <c r="A4780" s="30">
        <v>1774</v>
      </c>
      <c r="B4780" s="31">
        <v>100000663364</v>
      </c>
      <c r="C4780" s="30">
        <v>0</v>
      </c>
      <c r="D4780" s="29" t="s">
        <v>1808</v>
      </c>
      <c r="E4780" s="29" t="s">
        <v>186</v>
      </c>
      <c r="F4780" s="28">
        <v>12294.04</v>
      </c>
      <c r="G4780" s="28">
        <v>-12293.04</v>
      </c>
      <c r="H4780" s="32">
        <v>1</v>
      </c>
      <c r="I4780" s="110"/>
      <c r="J4780" s="22"/>
    </row>
    <row r="4781" spans="1:10" s="20" customFormat="1" ht="23.25" customHeight="1">
      <c r="A4781" s="30">
        <v>1775</v>
      </c>
      <c r="B4781" s="31">
        <v>100000663365</v>
      </c>
      <c r="C4781" s="30">
        <v>0</v>
      </c>
      <c r="D4781" s="29" t="s">
        <v>1808</v>
      </c>
      <c r="E4781" s="29" t="s">
        <v>186</v>
      </c>
      <c r="F4781" s="28">
        <v>12294.04</v>
      </c>
      <c r="G4781" s="28">
        <v>-12293.04</v>
      </c>
      <c r="H4781" s="32">
        <v>1</v>
      </c>
      <c r="I4781" s="110"/>
      <c r="J4781" s="22"/>
    </row>
    <row r="4782" spans="1:10" s="20" customFormat="1" ht="23.25" customHeight="1">
      <c r="A4782" s="30">
        <v>1776</v>
      </c>
      <c r="B4782" s="31">
        <v>100000663366</v>
      </c>
      <c r="C4782" s="30">
        <v>0</v>
      </c>
      <c r="D4782" s="29" t="s">
        <v>1808</v>
      </c>
      <c r="E4782" s="29" t="s">
        <v>186</v>
      </c>
      <c r="F4782" s="28">
        <v>12294.04</v>
      </c>
      <c r="G4782" s="28">
        <v>-12293.04</v>
      </c>
      <c r="H4782" s="32">
        <v>1</v>
      </c>
      <c r="I4782" s="110"/>
      <c r="J4782" s="22"/>
    </row>
    <row r="4783" spans="1:10" s="20" customFormat="1" ht="23.25" customHeight="1">
      <c r="A4783" s="30">
        <v>1777</v>
      </c>
      <c r="B4783" s="31">
        <v>100000663367</v>
      </c>
      <c r="C4783" s="30">
        <v>0</v>
      </c>
      <c r="D4783" s="29" t="s">
        <v>1808</v>
      </c>
      <c r="E4783" s="29" t="s">
        <v>186</v>
      </c>
      <c r="F4783" s="28">
        <v>12294.04</v>
      </c>
      <c r="G4783" s="28">
        <v>-12293.04</v>
      </c>
      <c r="H4783" s="32">
        <v>1</v>
      </c>
      <c r="I4783" s="110"/>
      <c r="J4783" s="22"/>
    </row>
    <row r="4784" spans="1:10" s="20" customFormat="1" ht="23.25" customHeight="1">
      <c r="A4784" s="30">
        <v>1778</v>
      </c>
      <c r="B4784" s="31">
        <v>100000663368</v>
      </c>
      <c r="C4784" s="30">
        <v>0</v>
      </c>
      <c r="D4784" s="29" t="s">
        <v>1808</v>
      </c>
      <c r="E4784" s="29" t="s">
        <v>186</v>
      </c>
      <c r="F4784" s="28">
        <v>12294.04</v>
      </c>
      <c r="G4784" s="28">
        <v>-12293.04</v>
      </c>
      <c r="H4784" s="32">
        <v>1</v>
      </c>
      <c r="I4784" s="110"/>
      <c r="J4784" s="22"/>
    </row>
    <row r="4785" spans="1:10" s="20" customFormat="1" ht="23.25" customHeight="1">
      <c r="A4785" s="30">
        <v>1779</v>
      </c>
      <c r="B4785" s="31">
        <v>100000663369</v>
      </c>
      <c r="C4785" s="30">
        <v>0</v>
      </c>
      <c r="D4785" s="29" t="s">
        <v>1808</v>
      </c>
      <c r="E4785" s="29" t="s">
        <v>186</v>
      </c>
      <c r="F4785" s="28">
        <v>12294.04</v>
      </c>
      <c r="G4785" s="28">
        <v>-12293.04</v>
      </c>
      <c r="H4785" s="32">
        <v>1</v>
      </c>
      <c r="I4785" s="110"/>
      <c r="J4785" s="22"/>
    </row>
    <row r="4786" spans="1:10" s="20" customFormat="1" ht="23.25" customHeight="1">
      <c r="A4786" s="30">
        <v>1780</v>
      </c>
      <c r="B4786" s="31">
        <v>100000663370</v>
      </c>
      <c r="C4786" s="30">
        <v>0</v>
      </c>
      <c r="D4786" s="29" t="s">
        <v>1808</v>
      </c>
      <c r="E4786" s="29" t="s">
        <v>186</v>
      </c>
      <c r="F4786" s="28">
        <v>12294.04</v>
      </c>
      <c r="G4786" s="28">
        <v>-12293.04</v>
      </c>
      <c r="H4786" s="32">
        <v>1</v>
      </c>
      <c r="I4786" s="110"/>
      <c r="J4786" s="22"/>
    </row>
    <row r="4787" spans="1:10" s="20" customFormat="1" ht="23.25" customHeight="1">
      <c r="A4787" s="30">
        <v>1781</v>
      </c>
      <c r="B4787" s="31">
        <v>100000663371</v>
      </c>
      <c r="C4787" s="30">
        <v>0</v>
      </c>
      <c r="D4787" s="29" t="s">
        <v>1808</v>
      </c>
      <c r="E4787" s="29" t="s">
        <v>186</v>
      </c>
      <c r="F4787" s="28">
        <v>12294.04</v>
      </c>
      <c r="G4787" s="28">
        <v>-12293.04</v>
      </c>
      <c r="H4787" s="32">
        <v>1</v>
      </c>
      <c r="I4787" s="110"/>
      <c r="J4787" s="22"/>
    </row>
    <row r="4788" spans="1:10" s="20" customFormat="1" ht="23.25" customHeight="1">
      <c r="A4788" s="30">
        <v>1782</v>
      </c>
      <c r="B4788" s="31">
        <v>100000663372</v>
      </c>
      <c r="C4788" s="30">
        <v>0</v>
      </c>
      <c r="D4788" s="29" t="s">
        <v>1808</v>
      </c>
      <c r="E4788" s="29" t="s">
        <v>186</v>
      </c>
      <c r="F4788" s="28">
        <v>12294.04</v>
      </c>
      <c r="G4788" s="28">
        <v>-12293.04</v>
      </c>
      <c r="H4788" s="32">
        <v>1</v>
      </c>
      <c r="I4788" s="110"/>
      <c r="J4788" s="22"/>
    </row>
    <row r="4789" spans="1:10" s="20" customFormat="1" ht="23.25" customHeight="1">
      <c r="A4789" s="30">
        <v>1783</v>
      </c>
      <c r="B4789" s="31">
        <v>100000663373</v>
      </c>
      <c r="C4789" s="30">
        <v>0</v>
      </c>
      <c r="D4789" s="29" t="s">
        <v>1808</v>
      </c>
      <c r="E4789" s="29" t="s">
        <v>186</v>
      </c>
      <c r="F4789" s="28">
        <v>12294.04</v>
      </c>
      <c r="G4789" s="28">
        <v>-12293.04</v>
      </c>
      <c r="H4789" s="32">
        <v>1</v>
      </c>
      <c r="I4789" s="110"/>
      <c r="J4789" s="22"/>
    </row>
    <row r="4790" spans="1:10" s="20" customFormat="1" ht="23.25" customHeight="1">
      <c r="A4790" s="30">
        <v>1784</v>
      </c>
      <c r="B4790" s="31">
        <v>100000663374</v>
      </c>
      <c r="C4790" s="30">
        <v>0</v>
      </c>
      <c r="D4790" s="29" t="s">
        <v>1808</v>
      </c>
      <c r="E4790" s="29" t="s">
        <v>186</v>
      </c>
      <c r="F4790" s="28">
        <v>12294.04</v>
      </c>
      <c r="G4790" s="28">
        <v>-12293.04</v>
      </c>
      <c r="H4790" s="32">
        <v>1</v>
      </c>
      <c r="I4790" s="110"/>
      <c r="J4790" s="22"/>
    </row>
    <row r="4791" spans="1:10" s="20" customFormat="1" ht="23.25" customHeight="1">
      <c r="A4791" s="30">
        <v>1785</v>
      </c>
      <c r="B4791" s="31">
        <v>100000663375</v>
      </c>
      <c r="C4791" s="30">
        <v>0</v>
      </c>
      <c r="D4791" s="29" t="s">
        <v>1808</v>
      </c>
      <c r="E4791" s="29" t="s">
        <v>186</v>
      </c>
      <c r="F4791" s="28">
        <v>12294.04</v>
      </c>
      <c r="G4791" s="28">
        <v>-12293.04</v>
      </c>
      <c r="H4791" s="32">
        <v>1</v>
      </c>
      <c r="I4791" s="110"/>
      <c r="J4791" s="22"/>
    </row>
    <row r="4792" spans="1:10" s="20" customFormat="1" ht="23.25" customHeight="1">
      <c r="A4792" s="30">
        <v>1786</v>
      </c>
      <c r="B4792" s="31">
        <v>100000663376</v>
      </c>
      <c r="C4792" s="30">
        <v>0</v>
      </c>
      <c r="D4792" s="29" t="s">
        <v>1808</v>
      </c>
      <c r="E4792" s="29" t="s">
        <v>186</v>
      </c>
      <c r="F4792" s="28">
        <v>12294.04</v>
      </c>
      <c r="G4792" s="28">
        <v>-12293.04</v>
      </c>
      <c r="H4792" s="32">
        <v>1</v>
      </c>
      <c r="I4792" s="110"/>
      <c r="J4792" s="22"/>
    </row>
    <row r="4793" spans="1:10" s="20" customFormat="1" ht="23.25" customHeight="1">
      <c r="A4793" s="30">
        <v>1787</v>
      </c>
      <c r="B4793" s="31">
        <v>100000663377</v>
      </c>
      <c r="C4793" s="30">
        <v>0</v>
      </c>
      <c r="D4793" s="29" t="s">
        <v>1808</v>
      </c>
      <c r="E4793" s="29" t="s">
        <v>186</v>
      </c>
      <c r="F4793" s="28">
        <v>12294.04</v>
      </c>
      <c r="G4793" s="28">
        <v>-12293.04</v>
      </c>
      <c r="H4793" s="32">
        <v>1</v>
      </c>
      <c r="I4793" s="110"/>
      <c r="J4793" s="22"/>
    </row>
    <row r="4794" spans="1:10" s="20" customFormat="1" ht="23.25" customHeight="1">
      <c r="A4794" s="30">
        <v>1788</v>
      </c>
      <c r="B4794" s="31">
        <v>100000663378</v>
      </c>
      <c r="C4794" s="30">
        <v>0</v>
      </c>
      <c r="D4794" s="29" t="s">
        <v>1808</v>
      </c>
      <c r="E4794" s="29" t="s">
        <v>186</v>
      </c>
      <c r="F4794" s="28">
        <v>12294.04</v>
      </c>
      <c r="G4794" s="28">
        <v>-12293.04</v>
      </c>
      <c r="H4794" s="32">
        <v>1</v>
      </c>
      <c r="I4794" s="110"/>
      <c r="J4794" s="22"/>
    </row>
    <row r="4795" spans="1:10" s="20" customFormat="1" ht="23.25" customHeight="1">
      <c r="A4795" s="30">
        <v>1789</v>
      </c>
      <c r="B4795" s="31">
        <v>100000663379</v>
      </c>
      <c r="C4795" s="30">
        <v>0</v>
      </c>
      <c r="D4795" s="29" t="s">
        <v>1808</v>
      </c>
      <c r="E4795" s="29" t="s">
        <v>186</v>
      </c>
      <c r="F4795" s="28">
        <v>12294.04</v>
      </c>
      <c r="G4795" s="28">
        <v>-12293.04</v>
      </c>
      <c r="H4795" s="32">
        <v>1</v>
      </c>
      <c r="I4795" s="110"/>
      <c r="J4795" s="22"/>
    </row>
    <row r="4796" spans="1:10" s="20" customFormat="1" ht="23.25" customHeight="1">
      <c r="A4796" s="30">
        <v>1790</v>
      </c>
      <c r="B4796" s="31">
        <v>100000663380</v>
      </c>
      <c r="C4796" s="30">
        <v>0</v>
      </c>
      <c r="D4796" s="29" t="s">
        <v>1808</v>
      </c>
      <c r="E4796" s="29" t="s">
        <v>186</v>
      </c>
      <c r="F4796" s="28">
        <v>12294.04</v>
      </c>
      <c r="G4796" s="28">
        <v>-12293.04</v>
      </c>
      <c r="H4796" s="32">
        <v>1</v>
      </c>
      <c r="I4796" s="110"/>
      <c r="J4796" s="22"/>
    </row>
    <row r="4797" spans="1:10" s="20" customFormat="1" ht="23.25" customHeight="1">
      <c r="A4797" s="30">
        <v>1791</v>
      </c>
      <c r="B4797" s="31">
        <v>100000663381</v>
      </c>
      <c r="C4797" s="30">
        <v>0</v>
      </c>
      <c r="D4797" s="29" t="s">
        <v>1808</v>
      </c>
      <c r="E4797" s="29" t="s">
        <v>186</v>
      </c>
      <c r="F4797" s="28">
        <v>12294.04</v>
      </c>
      <c r="G4797" s="28">
        <v>-12293.04</v>
      </c>
      <c r="H4797" s="32">
        <v>1</v>
      </c>
      <c r="I4797" s="110"/>
      <c r="J4797" s="22"/>
    </row>
    <row r="4798" spans="1:10" s="20" customFormat="1" ht="23.25" customHeight="1">
      <c r="A4798" s="30">
        <v>1792</v>
      </c>
      <c r="B4798" s="31">
        <v>100000663382</v>
      </c>
      <c r="C4798" s="30">
        <v>0</v>
      </c>
      <c r="D4798" s="29" t="s">
        <v>1808</v>
      </c>
      <c r="E4798" s="29" t="s">
        <v>186</v>
      </c>
      <c r="F4798" s="28">
        <v>12294.04</v>
      </c>
      <c r="G4798" s="28">
        <v>-12293.04</v>
      </c>
      <c r="H4798" s="32">
        <v>1</v>
      </c>
      <c r="I4798" s="110"/>
      <c r="J4798" s="22"/>
    </row>
    <row r="4799" spans="1:10" s="20" customFormat="1" ht="23.25" customHeight="1">
      <c r="A4799" s="30">
        <v>1793</v>
      </c>
      <c r="B4799" s="31">
        <v>100000663383</v>
      </c>
      <c r="C4799" s="30">
        <v>0</v>
      </c>
      <c r="D4799" s="29" t="s">
        <v>1808</v>
      </c>
      <c r="E4799" s="29" t="s">
        <v>186</v>
      </c>
      <c r="F4799" s="28">
        <v>12294.04</v>
      </c>
      <c r="G4799" s="28">
        <v>-12293.04</v>
      </c>
      <c r="H4799" s="32">
        <v>1</v>
      </c>
      <c r="I4799" s="110"/>
      <c r="J4799" s="22"/>
    </row>
    <row r="4800" spans="1:10" s="20" customFormat="1" ht="23.25" customHeight="1">
      <c r="A4800" s="30">
        <v>1794</v>
      </c>
      <c r="B4800" s="31">
        <v>100000663384</v>
      </c>
      <c r="C4800" s="30">
        <v>0</v>
      </c>
      <c r="D4800" s="29" t="s">
        <v>1808</v>
      </c>
      <c r="E4800" s="29" t="s">
        <v>186</v>
      </c>
      <c r="F4800" s="28">
        <v>12294.04</v>
      </c>
      <c r="G4800" s="28">
        <v>-12293.04</v>
      </c>
      <c r="H4800" s="32">
        <v>1</v>
      </c>
      <c r="I4800" s="110"/>
      <c r="J4800" s="22"/>
    </row>
    <row r="4801" spans="1:10" s="20" customFormat="1" ht="23.25" customHeight="1">
      <c r="A4801" s="30">
        <v>1795</v>
      </c>
      <c r="B4801" s="31">
        <v>100000663385</v>
      </c>
      <c r="C4801" s="30">
        <v>0</v>
      </c>
      <c r="D4801" s="29" t="s">
        <v>1808</v>
      </c>
      <c r="E4801" s="29" t="s">
        <v>186</v>
      </c>
      <c r="F4801" s="28">
        <v>12294.04</v>
      </c>
      <c r="G4801" s="28">
        <v>-12293.04</v>
      </c>
      <c r="H4801" s="32">
        <v>1</v>
      </c>
      <c r="I4801" s="110"/>
      <c r="J4801" s="22"/>
    </row>
    <row r="4802" spans="1:10" s="20" customFormat="1" ht="23.25" customHeight="1">
      <c r="A4802" s="30">
        <v>1796</v>
      </c>
      <c r="B4802" s="31">
        <v>100000663386</v>
      </c>
      <c r="C4802" s="30">
        <v>0</v>
      </c>
      <c r="D4802" s="29" t="s">
        <v>1808</v>
      </c>
      <c r="E4802" s="29" t="s">
        <v>186</v>
      </c>
      <c r="F4802" s="28">
        <v>12294.04</v>
      </c>
      <c r="G4802" s="28">
        <v>-12293.04</v>
      </c>
      <c r="H4802" s="32">
        <v>1</v>
      </c>
      <c r="I4802" s="110"/>
      <c r="J4802" s="22"/>
    </row>
    <row r="4803" spans="1:10" s="20" customFormat="1" ht="23.25" customHeight="1">
      <c r="A4803" s="30">
        <v>1797</v>
      </c>
      <c r="B4803" s="31">
        <v>100000663387</v>
      </c>
      <c r="C4803" s="30">
        <v>0</v>
      </c>
      <c r="D4803" s="29" t="s">
        <v>1808</v>
      </c>
      <c r="E4803" s="29" t="s">
        <v>186</v>
      </c>
      <c r="F4803" s="28">
        <v>12294.04</v>
      </c>
      <c r="G4803" s="28">
        <v>-12293.04</v>
      </c>
      <c r="H4803" s="32">
        <v>1</v>
      </c>
      <c r="I4803" s="110"/>
      <c r="J4803" s="22"/>
    </row>
    <row r="4804" spans="1:10" s="20" customFormat="1" ht="23.25" customHeight="1">
      <c r="A4804" s="30">
        <v>1798</v>
      </c>
      <c r="B4804" s="31">
        <v>100000663388</v>
      </c>
      <c r="C4804" s="30">
        <v>0</v>
      </c>
      <c r="D4804" s="29" t="s">
        <v>1808</v>
      </c>
      <c r="E4804" s="29" t="s">
        <v>186</v>
      </c>
      <c r="F4804" s="28">
        <v>12294.04</v>
      </c>
      <c r="G4804" s="28">
        <v>-12293.04</v>
      </c>
      <c r="H4804" s="32">
        <v>1</v>
      </c>
      <c r="I4804" s="110"/>
      <c r="J4804" s="22"/>
    </row>
    <row r="4805" spans="1:10" s="20" customFormat="1" ht="23.25" customHeight="1">
      <c r="A4805" s="30">
        <v>1799</v>
      </c>
      <c r="B4805" s="31">
        <v>100000663389</v>
      </c>
      <c r="C4805" s="30">
        <v>0</v>
      </c>
      <c r="D4805" s="29" t="s">
        <v>1808</v>
      </c>
      <c r="E4805" s="29" t="s">
        <v>186</v>
      </c>
      <c r="F4805" s="28">
        <v>12294.04</v>
      </c>
      <c r="G4805" s="28">
        <v>-12293.04</v>
      </c>
      <c r="H4805" s="32">
        <v>1</v>
      </c>
      <c r="I4805" s="110"/>
      <c r="J4805" s="22"/>
    </row>
    <row r="4806" spans="1:10" s="20" customFormat="1" ht="23.25" customHeight="1">
      <c r="A4806" s="30">
        <v>1800</v>
      </c>
      <c r="B4806" s="31">
        <v>100000663390</v>
      </c>
      <c r="C4806" s="30">
        <v>0</v>
      </c>
      <c r="D4806" s="29" t="s">
        <v>1808</v>
      </c>
      <c r="E4806" s="29" t="s">
        <v>186</v>
      </c>
      <c r="F4806" s="28">
        <v>12294.04</v>
      </c>
      <c r="G4806" s="28">
        <v>-12293.04</v>
      </c>
      <c r="H4806" s="32">
        <v>1</v>
      </c>
      <c r="I4806" s="110"/>
      <c r="J4806" s="22"/>
    </row>
    <row r="4807" spans="1:10" s="20" customFormat="1" ht="23.25" customHeight="1">
      <c r="A4807" s="30">
        <v>1801</v>
      </c>
      <c r="B4807" s="31">
        <v>100000663391</v>
      </c>
      <c r="C4807" s="30">
        <v>0</v>
      </c>
      <c r="D4807" s="29" t="s">
        <v>1808</v>
      </c>
      <c r="E4807" s="29" t="s">
        <v>186</v>
      </c>
      <c r="F4807" s="28">
        <v>12294.04</v>
      </c>
      <c r="G4807" s="28">
        <v>-12293.04</v>
      </c>
      <c r="H4807" s="32">
        <v>1</v>
      </c>
      <c r="I4807" s="110"/>
      <c r="J4807" s="22"/>
    </row>
    <row r="4808" spans="1:10" s="20" customFormat="1" ht="23.25" customHeight="1">
      <c r="A4808" s="30">
        <v>1802</v>
      </c>
      <c r="B4808" s="31">
        <v>100000663392</v>
      </c>
      <c r="C4808" s="30">
        <v>0</v>
      </c>
      <c r="D4808" s="29" t="s">
        <v>1808</v>
      </c>
      <c r="E4808" s="29" t="s">
        <v>186</v>
      </c>
      <c r="F4808" s="28">
        <v>12294.04</v>
      </c>
      <c r="G4808" s="28">
        <v>-12293.04</v>
      </c>
      <c r="H4808" s="32">
        <v>1</v>
      </c>
      <c r="I4808" s="110"/>
      <c r="J4808" s="22"/>
    </row>
    <row r="4809" spans="1:10" s="20" customFormat="1" ht="23.25" customHeight="1">
      <c r="A4809" s="30">
        <v>1803</v>
      </c>
      <c r="B4809" s="31">
        <v>100000663393</v>
      </c>
      <c r="C4809" s="30">
        <v>0</v>
      </c>
      <c r="D4809" s="29" t="s">
        <v>1808</v>
      </c>
      <c r="E4809" s="29" t="s">
        <v>186</v>
      </c>
      <c r="F4809" s="28">
        <v>12294.04</v>
      </c>
      <c r="G4809" s="28">
        <v>-12293.04</v>
      </c>
      <c r="H4809" s="32">
        <v>1</v>
      </c>
      <c r="I4809" s="110"/>
      <c r="J4809" s="22"/>
    </row>
    <row r="4810" spans="1:10" s="20" customFormat="1" ht="23.25" customHeight="1">
      <c r="A4810" s="30">
        <v>1804</v>
      </c>
      <c r="B4810" s="31">
        <v>100000663394</v>
      </c>
      <c r="C4810" s="30">
        <v>0</v>
      </c>
      <c r="D4810" s="29" t="s">
        <v>1808</v>
      </c>
      <c r="E4810" s="29" t="s">
        <v>186</v>
      </c>
      <c r="F4810" s="28">
        <v>12294.04</v>
      </c>
      <c r="G4810" s="28">
        <v>-12293.04</v>
      </c>
      <c r="H4810" s="32">
        <v>1</v>
      </c>
      <c r="I4810" s="110"/>
      <c r="J4810" s="22"/>
    </row>
    <row r="4811" spans="1:10" s="20" customFormat="1" ht="23.25" customHeight="1">
      <c r="A4811" s="30">
        <v>1805</v>
      </c>
      <c r="B4811" s="31">
        <v>100000663395</v>
      </c>
      <c r="C4811" s="30">
        <v>0</v>
      </c>
      <c r="D4811" s="29" t="s">
        <v>1808</v>
      </c>
      <c r="E4811" s="29" t="s">
        <v>186</v>
      </c>
      <c r="F4811" s="28">
        <v>12294.04</v>
      </c>
      <c r="G4811" s="28">
        <v>-12293.04</v>
      </c>
      <c r="H4811" s="32">
        <v>1</v>
      </c>
      <c r="I4811" s="110"/>
      <c r="J4811" s="22"/>
    </row>
    <row r="4812" spans="1:10" s="20" customFormat="1" ht="23.25" customHeight="1">
      <c r="A4812" s="30">
        <v>1806</v>
      </c>
      <c r="B4812" s="31">
        <v>100000663396</v>
      </c>
      <c r="C4812" s="30">
        <v>0</v>
      </c>
      <c r="D4812" s="29" t="s">
        <v>1808</v>
      </c>
      <c r="E4812" s="29" t="s">
        <v>186</v>
      </c>
      <c r="F4812" s="28">
        <v>12294.04</v>
      </c>
      <c r="G4812" s="28">
        <v>-12293.04</v>
      </c>
      <c r="H4812" s="32">
        <v>1</v>
      </c>
      <c r="I4812" s="110"/>
      <c r="J4812" s="22"/>
    </row>
    <row r="4813" spans="1:10" s="20" customFormat="1" ht="23.25" customHeight="1">
      <c r="A4813" s="30">
        <v>1807</v>
      </c>
      <c r="B4813" s="31">
        <v>100000663397</v>
      </c>
      <c r="C4813" s="30">
        <v>0</v>
      </c>
      <c r="D4813" s="29" t="s">
        <v>1808</v>
      </c>
      <c r="E4813" s="29" t="s">
        <v>186</v>
      </c>
      <c r="F4813" s="28">
        <v>12294.04</v>
      </c>
      <c r="G4813" s="28">
        <v>-12293.04</v>
      </c>
      <c r="H4813" s="32">
        <v>1</v>
      </c>
      <c r="I4813" s="110"/>
      <c r="J4813" s="22"/>
    </row>
    <row r="4814" spans="1:10" s="20" customFormat="1" ht="23.25" customHeight="1">
      <c r="A4814" s="30">
        <v>1808</v>
      </c>
      <c r="B4814" s="31">
        <v>100000663398</v>
      </c>
      <c r="C4814" s="30">
        <v>0</v>
      </c>
      <c r="D4814" s="29" t="s">
        <v>1808</v>
      </c>
      <c r="E4814" s="29" t="s">
        <v>186</v>
      </c>
      <c r="F4814" s="28">
        <v>12294.04</v>
      </c>
      <c r="G4814" s="28">
        <v>-12293.04</v>
      </c>
      <c r="H4814" s="32">
        <v>1</v>
      </c>
      <c r="I4814" s="110"/>
      <c r="J4814" s="22"/>
    </row>
    <row r="4815" spans="1:10" s="20" customFormat="1" ht="23.25" customHeight="1">
      <c r="A4815" s="30">
        <v>1809</v>
      </c>
      <c r="B4815" s="31">
        <v>100000663399</v>
      </c>
      <c r="C4815" s="30">
        <v>0</v>
      </c>
      <c r="D4815" s="29" t="s">
        <v>1808</v>
      </c>
      <c r="E4815" s="29" t="s">
        <v>186</v>
      </c>
      <c r="F4815" s="28">
        <v>12294.04</v>
      </c>
      <c r="G4815" s="28">
        <v>-12293.04</v>
      </c>
      <c r="H4815" s="32">
        <v>1</v>
      </c>
      <c r="I4815" s="110"/>
      <c r="J4815" s="22"/>
    </row>
    <row r="4816" spans="1:10" s="20" customFormat="1" ht="23.25" customHeight="1">
      <c r="A4816" s="30">
        <v>1810</v>
      </c>
      <c r="B4816" s="31">
        <v>100000663400</v>
      </c>
      <c r="C4816" s="30">
        <v>0</v>
      </c>
      <c r="D4816" s="29" t="s">
        <v>1808</v>
      </c>
      <c r="E4816" s="29" t="s">
        <v>186</v>
      </c>
      <c r="F4816" s="28">
        <v>12294.04</v>
      </c>
      <c r="G4816" s="28">
        <v>-12293.04</v>
      </c>
      <c r="H4816" s="32">
        <v>1</v>
      </c>
      <c r="I4816" s="110"/>
      <c r="J4816" s="22"/>
    </row>
    <row r="4817" spans="1:10" s="20" customFormat="1" ht="23.25" customHeight="1">
      <c r="A4817" s="30">
        <v>1811</v>
      </c>
      <c r="B4817" s="31">
        <v>100000663401</v>
      </c>
      <c r="C4817" s="30">
        <v>0</v>
      </c>
      <c r="D4817" s="29" t="s">
        <v>1808</v>
      </c>
      <c r="E4817" s="29" t="s">
        <v>186</v>
      </c>
      <c r="F4817" s="28">
        <v>12294.04</v>
      </c>
      <c r="G4817" s="28">
        <v>-12293.04</v>
      </c>
      <c r="H4817" s="32">
        <v>1</v>
      </c>
      <c r="I4817" s="110"/>
      <c r="J4817" s="22"/>
    </row>
    <row r="4818" spans="1:10" s="20" customFormat="1" ht="23.25" customHeight="1">
      <c r="A4818" s="30">
        <v>1812</v>
      </c>
      <c r="B4818" s="31">
        <v>100000663402</v>
      </c>
      <c r="C4818" s="30">
        <v>0</v>
      </c>
      <c r="D4818" s="29" t="s">
        <v>1808</v>
      </c>
      <c r="E4818" s="29" t="s">
        <v>186</v>
      </c>
      <c r="F4818" s="28">
        <v>12294.04</v>
      </c>
      <c r="G4818" s="28">
        <v>-12293.04</v>
      </c>
      <c r="H4818" s="32">
        <v>1</v>
      </c>
      <c r="I4818" s="110"/>
      <c r="J4818" s="22"/>
    </row>
    <row r="4819" spans="1:10" s="20" customFormat="1" ht="23.25" customHeight="1">
      <c r="A4819" s="30">
        <v>1813</v>
      </c>
      <c r="B4819" s="31">
        <v>100000663403</v>
      </c>
      <c r="C4819" s="30">
        <v>0</v>
      </c>
      <c r="D4819" s="29" t="s">
        <v>1808</v>
      </c>
      <c r="E4819" s="29" t="s">
        <v>186</v>
      </c>
      <c r="F4819" s="28">
        <v>12294.04</v>
      </c>
      <c r="G4819" s="28">
        <v>-12293.04</v>
      </c>
      <c r="H4819" s="32">
        <v>1</v>
      </c>
      <c r="I4819" s="110"/>
      <c r="J4819" s="22"/>
    </row>
    <row r="4820" spans="1:10" s="20" customFormat="1" ht="23.25" customHeight="1">
      <c r="A4820" s="30">
        <v>1814</v>
      </c>
      <c r="B4820" s="31">
        <v>100000663404</v>
      </c>
      <c r="C4820" s="30">
        <v>0</v>
      </c>
      <c r="D4820" s="29" t="s">
        <v>1808</v>
      </c>
      <c r="E4820" s="29" t="s">
        <v>186</v>
      </c>
      <c r="F4820" s="28">
        <v>12294.04</v>
      </c>
      <c r="G4820" s="28">
        <v>-12293.04</v>
      </c>
      <c r="H4820" s="32">
        <v>1</v>
      </c>
      <c r="I4820" s="110"/>
      <c r="J4820" s="22"/>
    </row>
    <row r="4821" spans="1:10" s="20" customFormat="1" ht="23.25" customHeight="1">
      <c r="A4821" s="30">
        <v>1815</v>
      </c>
      <c r="B4821" s="31">
        <v>100000663405</v>
      </c>
      <c r="C4821" s="30">
        <v>0</v>
      </c>
      <c r="D4821" s="29" t="s">
        <v>1808</v>
      </c>
      <c r="E4821" s="29" t="s">
        <v>186</v>
      </c>
      <c r="F4821" s="28">
        <v>12294.04</v>
      </c>
      <c r="G4821" s="28">
        <v>-12293.04</v>
      </c>
      <c r="H4821" s="32">
        <v>1</v>
      </c>
      <c r="I4821" s="110"/>
      <c r="J4821" s="22"/>
    </row>
    <row r="4822" spans="1:10" s="20" customFormat="1" ht="23.25" customHeight="1">
      <c r="A4822" s="30">
        <v>1816</v>
      </c>
      <c r="B4822" s="31">
        <v>100000663406</v>
      </c>
      <c r="C4822" s="30">
        <v>0</v>
      </c>
      <c r="D4822" s="29" t="s">
        <v>1808</v>
      </c>
      <c r="E4822" s="29" t="s">
        <v>186</v>
      </c>
      <c r="F4822" s="28">
        <v>12294.04</v>
      </c>
      <c r="G4822" s="28">
        <v>-12293.04</v>
      </c>
      <c r="H4822" s="32">
        <v>1</v>
      </c>
      <c r="I4822" s="110"/>
      <c r="J4822" s="22"/>
    </row>
    <row r="4823" spans="1:10" s="20" customFormat="1" ht="23.25" customHeight="1">
      <c r="A4823" s="30">
        <v>1817</v>
      </c>
      <c r="B4823" s="31">
        <v>100000663407</v>
      </c>
      <c r="C4823" s="30">
        <v>0</v>
      </c>
      <c r="D4823" s="29" t="s">
        <v>1808</v>
      </c>
      <c r="E4823" s="29" t="s">
        <v>186</v>
      </c>
      <c r="F4823" s="28">
        <v>12294.04</v>
      </c>
      <c r="G4823" s="28">
        <v>-12293.04</v>
      </c>
      <c r="H4823" s="32">
        <v>1</v>
      </c>
      <c r="I4823" s="110"/>
      <c r="J4823" s="22"/>
    </row>
    <row r="4824" spans="1:10" s="20" customFormat="1" ht="23.25" customHeight="1">
      <c r="A4824" s="30">
        <v>1818</v>
      </c>
      <c r="B4824" s="31">
        <v>100000663408</v>
      </c>
      <c r="C4824" s="30">
        <v>0</v>
      </c>
      <c r="D4824" s="29" t="s">
        <v>1808</v>
      </c>
      <c r="E4824" s="29" t="s">
        <v>186</v>
      </c>
      <c r="F4824" s="28">
        <v>12294.04</v>
      </c>
      <c r="G4824" s="28">
        <v>-12293.04</v>
      </c>
      <c r="H4824" s="32">
        <v>1</v>
      </c>
      <c r="I4824" s="110"/>
      <c r="J4824" s="22"/>
    </row>
    <row r="4825" spans="1:10" s="20" customFormat="1" ht="23.25" customHeight="1">
      <c r="A4825" s="30">
        <v>1819</v>
      </c>
      <c r="B4825" s="31">
        <v>100000663409</v>
      </c>
      <c r="C4825" s="30">
        <v>0</v>
      </c>
      <c r="D4825" s="29" t="s">
        <v>1808</v>
      </c>
      <c r="E4825" s="29" t="s">
        <v>186</v>
      </c>
      <c r="F4825" s="28">
        <v>12294.04</v>
      </c>
      <c r="G4825" s="28">
        <v>-12293.04</v>
      </c>
      <c r="H4825" s="32">
        <v>1</v>
      </c>
      <c r="I4825" s="110"/>
      <c r="J4825" s="22"/>
    </row>
    <row r="4826" spans="1:10" s="20" customFormat="1" ht="23.25" customHeight="1">
      <c r="A4826" s="30">
        <v>1820</v>
      </c>
      <c r="B4826" s="31">
        <v>100000663410</v>
      </c>
      <c r="C4826" s="30">
        <v>0</v>
      </c>
      <c r="D4826" s="29" t="s">
        <v>1808</v>
      </c>
      <c r="E4826" s="29" t="s">
        <v>186</v>
      </c>
      <c r="F4826" s="28">
        <v>12294.04</v>
      </c>
      <c r="G4826" s="28">
        <v>-12293.04</v>
      </c>
      <c r="H4826" s="32">
        <v>1</v>
      </c>
      <c r="I4826" s="110"/>
      <c r="J4826" s="22"/>
    </row>
    <row r="4827" spans="1:10" s="20" customFormat="1" ht="23.25" customHeight="1">
      <c r="A4827" s="30">
        <v>1821</v>
      </c>
      <c r="B4827" s="31">
        <v>100000663411</v>
      </c>
      <c r="C4827" s="30">
        <v>0</v>
      </c>
      <c r="D4827" s="29" t="s">
        <v>1808</v>
      </c>
      <c r="E4827" s="29" t="s">
        <v>186</v>
      </c>
      <c r="F4827" s="28">
        <v>12294.04</v>
      </c>
      <c r="G4827" s="28">
        <v>-12293.04</v>
      </c>
      <c r="H4827" s="32">
        <v>1</v>
      </c>
      <c r="I4827" s="110"/>
      <c r="J4827" s="22"/>
    </row>
    <row r="4828" spans="1:10" s="20" customFormat="1" ht="23.25" customHeight="1">
      <c r="A4828" s="30">
        <v>1822</v>
      </c>
      <c r="B4828" s="31">
        <v>100000663412</v>
      </c>
      <c r="C4828" s="30">
        <v>0</v>
      </c>
      <c r="D4828" s="29" t="s">
        <v>1808</v>
      </c>
      <c r="E4828" s="29" t="s">
        <v>186</v>
      </c>
      <c r="F4828" s="28">
        <v>12294.04</v>
      </c>
      <c r="G4828" s="28">
        <v>-12293.04</v>
      </c>
      <c r="H4828" s="32">
        <v>1</v>
      </c>
      <c r="I4828" s="110"/>
      <c r="J4828" s="22"/>
    </row>
    <row r="4829" spans="1:10" s="20" customFormat="1" ht="23.25" customHeight="1">
      <c r="A4829" s="30">
        <v>1823</v>
      </c>
      <c r="B4829" s="31">
        <v>100000663413</v>
      </c>
      <c r="C4829" s="30">
        <v>0</v>
      </c>
      <c r="D4829" s="29" t="s">
        <v>1808</v>
      </c>
      <c r="E4829" s="29" t="s">
        <v>186</v>
      </c>
      <c r="F4829" s="28">
        <v>12294.04</v>
      </c>
      <c r="G4829" s="28">
        <v>-12293.04</v>
      </c>
      <c r="H4829" s="32">
        <v>1</v>
      </c>
      <c r="I4829" s="110"/>
      <c r="J4829" s="22"/>
    </row>
    <row r="4830" spans="1:10" s="20" customFormat="1" ht="23.25" customHeight="1">
      <c r="A4830" s="30">
        <v>1824</v>
      </c>
      <c r="B4830" s="31">
        <v>100000663414</v>
      </c>
      <c r="C4830" s="30">
        <v>0</v>
      </c>
      <c r="D4830" s="29" t="s">
        <v>1808</v>
      </c>
      <c r="E4830" s="29" t="s">
        <v>186</v>
      </c>
      <c r="F4830" s="28">
        <v>12294.04</v>
      </c>
      <c r="G4830" s="28">
        <v>-12293.04</v>
      </c>
      <c r="H4830" s="32">
        <v>1</v>
      </c>
      <c r="I4830" s="110"/>
      <c r="J4830" s="22"/>
    </row>
    <row r="4831" spans="1:10" s="20" customFormat="1" ht="23.25" customHeight="1">
      <c r="A4831" s="30">
        <v>1825</v>
      </c>
      <c r="B4831" s="31">
        <v>100000663415</v>
      </c>
      <c r="C4831" s="30">
        <v>0</v>
      </c>
      <c r="D4831" s="29" t="s">
        <v>1808</v>
      </c>
      <c r="E4831" s="29" t="s">
        <v>186</v>
      </c>
      <c r="F4831" s="28">
        <v>12294.04</v>
      </c>
      <c r="G4831" s="28">
        <v>-12293.04</v>
      </c>
      <c r="H4831" s="32">
        <v>1</v>
      </c>
      <c r="I4831" s="110"/>
      <c r="J4831" s="22"/>
    </row>
    <row r="4832" spans="1:10" s="20" customFormat="1" ht="23.25" customHeight="1">
      <c r="A4832" s="30">
        <v>1826</v>
      </c>
      <c r="B4832" s="31">
        <v>100000663416</v>
      </c>
      <c r="C4832" s="30">
        <v>0</v>
      </c>
      <c r="D4832" s="29" t="s">
        <v>1808</v>
      </c>
      <c r="E4832" s="29" t="s">
        <v>186</v>
      </c>
      <c r="F4832" s="28">
        <v>12294.04</v>
      </c>
      <c r="G4832" s="28">
        <v>-12293.04</v>
      </c>
      <c r="H4832" s="32">
        <v>1</v>
      </c>
      <c r="I4832" s="110"/>
      <c r="J4832" s="22"/>
    </row>
    <row r="4833" spans="1:10" s="20" customFormat="1" ht="23.25" customHeight="1">
      <c r="A4833" s="30">
        <v>1827</v>
      </c>
      <c r="B4833" s="31">
        <v>100000663417</v>
      </c>
      <c r="C4833" s="30">
        <v>0</v>
      </c>
      <c r="D4833" s="29" t="s">
        <v>1808</v>
      </c>
      <c r="E4833" s="29" t="s">
        <v>186</v>
      </c>
      <c r="F4833" s="28">
        <v>12294.04</v>
      </c>
      <c r="G4833" s="28">
        <v>-12293.04</v>
      </c>
      <c r="H4833" s="32">
        <v>1</v>
      </c>
      <c r="I4833" s="110"/>
      <c r="J4833" s="22"/>
    </row>
    <row r="4834" spans="1:10" s="20" customFormat="1" ht="23.25" customHeight="1">
      <c r="A4834" s="30">
        <v>1828</v>
      </c>
      <c r="B4834" s="31">
        <v>100000663418</v>
      </c>
      <c r="C4834" s="30">
        <v>0</v>
      </c>
      <c r="D4834" s="29" t="s">
        <v>1808</v>
      </c>
      <c r="E4834" s="29" t="s">
        <v>186</v>
      </c>
      <c r="F4834" s="28">
        <v>12294.04</v>
      </c>
      <c r="G4834" s="28">
        <v>-12293.04</v>
      </c>
      <c r="H4834" s="32">
        <v>1</v>
      </c>
      <c r="I4834" s="110"/>
      <c r="J4834" s="22"/>
    </row>
    <row r="4835" spans="1:10" s="20" customFormat="1" ht="23.25" customHeight="1">
      <c r="A4835" s="30">
        <v>1829</v>
      </c>
      <c r="B4835" s="31">
        <v>100000663419</v>
      </c>
      <c r="C4835" s="30">
        <v>0</v>
      </c>
      <c r="D4835" s="29" t="s">
        <v>1808</v>
      </c>
      <c r="E4835" s="29" t="s">
        <v>186</v>
      </c>
      <c r="F4835" s="28">
        <v>12294.04</v>
      </c>
      <c r="G4835" s="28">
        <v>-12293.04</v>
      </c>
      <c r="H4835" s="32">
        <v>1</v>
      </c>
      <c r="I4835" s="110"/>
      <c r="J4835" s="22"/>
    </row>
    <row r="4836" spans="1:10" s="20" customFormat="1" ht="23.25" customHeight="1">
      <c r="A4836" s="30">
        <v>1830</v>
      </c>
      <c r="B4836" s="31">
        <v>100000663420</v>
      </c>
      <c r="C4836" s="30">
        <v>0</v>
      </c>
      <c r="D4836" s="29" t="s">
        <v>1808</v>
      </c>
      <c r="E4836" s="29" t="s">
        <v>186</v>
      </c>
      <c r="F4836" s="28">
        <v>12294.04</v>
      </c>
      <c r="G4836" s="28">
        <v>-12293.04</v>
      </c>
      <c r="H4836" s="32">
        <v>1</v>
      </c>
      <c r="I4836" s="110"/>
      <c r="J4836" s="22"/>
    </row>
    <row r="4837" spans="1:10" s="20" customFormat="1" ht="23.25" customHeight="1">
      <c r="A4837" s="30">
        <v>1831</v>
      </c>
      <c r="B4837" s="31">
        <v>100000663421</v>
      </c>
      <c r="C4837" s="30">
        <v>0</v>
      </c>
      <c r="D4837" s="29" t="s">
        <v>1808</v>
      </c>
      <c r="E4837" s="29" t="s">
        <v>186</v>
      </c>
      <c r="F4837" s="28">
        <v>12294.04</v>
      </c>
      <c r="G4837" s="28">
        <v>-12293.04</v>
      </c>
      <c r="H4837" s="32">
        <v>1</v>
      </c>
      <c r="I4837" s="110"/>
      <c r="J4837" s="22"/>
    </row>
    <row r="4838" spans="1:10" s="20" customFormat="1" ht="23.25" customHeight="1">
      <c r="A4838" s="30">
        <v>1832</v>
      </c>
      <c r="B4838" s="31">
        <v>100000663422</v>
      </c>
      <c r="C4838" s="30">
        <v>0</v>
      </c>
      <c r="D4838" s="29" t="s">
        <v>1808</v>
      </c>
      <c r="E4838" s="29" t="s">
        <v>186</v>
      </c>
      <c r="F4838" s="28">
        <v>12294.04</v>
      </c>
      <c r="G4838" s="28">
        <v>-12293.04</v>
      </c>
      <c r="H4838" s="32">
        <v>1</v>
      </c>
      <c r="I4838" s="110"/>
      <c r="J4838" s="22"/>
    </row>
    <row r="4839" spans="1:10" s="20" customFormat="1" ht="23.25" customHeight="1">
      <c r="A4839" s="30">
        <v>1833</v>
      </c>
      <c r="B4839" s="31">
        <v>100000663423</v>
      </c>
      <c r="C4839" s="30">
        <v>0</v>
      </c>
      <c r="D4839" s="29" t="s">
        <v>1808</v>
      </c>
      <c r="E4839" s="29" t="s">
        <v>186</v>
      </c>
      <c r="F4839" s="28">
        <v>12294.04</v>
      </c>
      <c r="G4839" s="28">
        <v>-12293.04</v>
      </c>
      <c r="H4839" s="32">
        <v>1</v>
      </c>
      <c r="I4839" s="110"/>
      <c r="J4839" s="22"/>
    </row>
    <row r="4840" spans="1:10" s="20" customFormat="1" ht="23.25" customHeight="1">
      <c r="A4840" s="30">
        <v>1834</v>
      </c>
      <c r="B4840" s="31">
        <v>100000663424</v>
      </c>
      <c r="C4840" s="30">
        <v>0</v>
      </c>
      <c r="D4840" s="29" t="s">
        <v>1808</v>
      </c>
      <c r="E4840" s="29" t="s">
        <v>186</v>
      </c>
      <c r="F4840" s="28">
        <v>12294.04</v>
      </c>
      <c r="G4840" s="28">
        <v>-12293.04</v>
      </c>
      <c r="H4840" s="32">
        <v>1</v>
      </c>
      <c r="I4840" s="110"/>
      <c r="J4840" s="22"/>
    </row>
    <row r="4841" spans="1:10" s="20" customFormat="1" ht="23.25" customHeight="1">
      <c r="A4841" s="30">
        <v>1835</v>
      </c>
      <c r="B4841" s="31">
        <v>100000663425</v>
      </c>
      <c r="C4841" s="30">
        <v>0</v>
      </c>
      <c r="D4841" s="29" t="s">
        <v>1808</v>
      </c>
      <c r="E4841" s="29" t="s">
        <v>186</v>
      </c>
      <c r="F4841" s="28">
        <v>12294.04</v>
      </c>
      <c r="G4841" s="28">
        <v>-12293.04</v>
      </c>
      <c r="H4841" s="32">
        <v>1</v>
      </c>
      <c r="I4841" s="110"/>
      <c r="J4841" s="22"/>
    </row>
    <row r="4842" spans="1:10" s="20" customFormat="1" ht="23.25" customHeight="1">
      <c r="A4842" s="30">
        <v>1836</v>
      </c>
      <c r="B4842" s="31">
        <v>100000663426</v>
      </c>
      <c r="C4842" s="30">
        <v>0</v>
      </c>
      <c r="D4842" s="29" t="s">
        <v>1808</v>
      </c>
      <c r="E4842" s="29" t="s">
        <v>186</v>
      </c>
      <c r="F4842" s="28">
        <v>12294.04</v>
      </c>
      <c r="G4842" s="28">
        <v>-12293.04</v>
      </c>
      <c r="H4842" s="32">
        <v>1</v>
      </c>
      <c r="I4842" s="110"/>
      <c r="J4842" s="22"/>
    </row>
    <row r="4843" spans="1:10" s="20" customFormat="1" ht="23.25" customHeight="1">
      <c r="A4843" s="30">
        <v>1837</v>
      </c>
      <c r="B4843" s="31">
        <v>100000663427</v>
      </c>
      <c r="C4843" s="30">
        <v>0</v>
      </c>
      <c r="D4843" s="29" t="s">
        <v>1808</v>
      </c>
      <c r="E4843" s="29" t="s">
        <v>186</v>
      </c>
      <c r="F4843" s="28">
        <v>12294.04</v>
      </c>
      <c r="G4843" s="28">
        <v>-12293.04</v>
      </c>
      <c r="H4843" s="32">
        <v>1</v>
      </c>
      <c r="I4843" s="110"/>
      <c r="J4843" s="22"/>
    </row>
    <row r="4844" spans="1:10" s="20" customFormat="1" ht="23.25" customHeight="1">
      <c r="A4844" s="30">
        <v>1838</v>
      </c>
      <c r="B4844" s="31">
        <v>100000663428</v>
      </c>
      <c r="C4844" s="30">
        <v>0</v>
      </c>
      <c r="D4844" s="29" t="s">
        <v>1808</v>
      </c>
      <c r="E4844" s="29" t="s">
        <v>186</v>
      </c>
      <c r="F4844" s="28">
        <v>12294.04</v>
      </c>
      <c r="G4844" s="28">
        <v>-12293.04</v>
      </c>
      <c r="H4844" s="32">
        <v>1</v>
      </c>
      <c r="I4844" s="110"/>
      <c r="J4844" s="22"/>
    </row>
    <row r="4845" spans="1:10" s="20" customFormat="1" ht="23.25" customHeight="1">
      <c r="A4845" s="30">
        <v>1839</v>
      </c>
      <c r="B4845" s="31">
        <v>100000663429</v>
      </c>
      <c r="C4845" s="30">
        <v>0</v>
      </c>
      <c r="D4845" s="29" t="s">
        <v>1808</v>
      </c>
      <c r="E4845" s="29" t="s">
        <v>186</v>
      </c>
      <c r="F4845" s="28">
        <v>12294.04</v>
      </c>
      <c r="G4845" s="28">
        <v>-12293.04</v>
      </c>
      <c r="H4845" s="32">
        <v>1</v>
      </c>
      <c r="I4845" s="110"/>
      <c r="J4845" s="22"/>
    </row>
    <row r="4846" spans="1:10" s="20" customFormat="1" ht="23.25" customHeight="1">
      <c r="A4846" s="30">
        <v>1840</v>
      </c>
      <c r="B4846" s="31">
        <v>100000663430</v>
      </c>
      <c r="C4846" s="30">
        <v>0</v>
      </c>
      <c r="D4846" s="29" t="s">
        <v>1808</v>
      </c>
      <c r="E4846" s="29" t="s">
        <v>186</v>
      </c>
      <c r="F4846" s="28">
        <v>12294.04</v>
      </c>
      <c r="G4846" s="28">
        <v>-12293.04</v>
      </c>
      <c r="H4846" s="32">
        <v>1</v>
      </c>
      <c r="I4846" s="110"/>
      <c r="J4846" s="22"/>
    </row>
    <row r="4847" spans="1:10" s="20" customFormat="1" ht="23.25" customHeight="1">
      <c r="A4847" s="30">
        <v>1841</v>
      </c>
      <c r="B4847" s="31">
        <v>100000663431</v>
      </c>
      <c r="C4847" s="30">
        <v>0</v>
      </c>
      <c r="D4847" s="29" t="s">
        <v>1808</v>
      </c>
      <c r="E4847" s="29" t="s">
        <v>186</v>
      </c>
      <c r="F4847" s="28">
        <v>12294.04</v>
      </c>
      <c r="G4847" s="28">
        <v>-12293.04</v>
      </c>
      <c r="H4847" s="32">
        <v>1</v>
      </c>
      <c r="I4847" s="110"/>
      <c r="J4847" s="22"/>
    </row>
    <row r="4848" spans="1:10" s="20" customFormat="1" ht="23.25" customHeight="1">
      <c r="A4848" s="30">
        <v>1842</v>
      </c>
      <c r="B4848" s="31">
        <v>100000663432</v>
      </c>
      <c r="C4848" s="30">
        <v>0</v>
      </c>
      <c r="D4848" s="29" t="s">
        <v>1808</v>
      </c>
      <c r="E4848" s="29" t="s">
        <v>186</v>
      </c>
      <c r="F4848" s="28">
        <v>12294.04</v>
      </c>
      <c r="G4848" s="28">
        <v>-12293.04</v>
      </c>
      <c r="H4848" s="32">
        <v>1</v>
      </c>
      <c r="I4848" s="110"/>
      <c r="J4848" s="22"/>
    </row>
    <row r="4849" spans="1:10" s="20" customFormat="1" ht="23.25" customHeight="1">
      <c r="A4849" s="30">
        <v>1843</v>
      </c>
      <c r="B4849" s="31">
        <v>100000663433</v>
      </c>
      <c r="C4849" s="30">
        <v>0</v>
      </c>
      <c r="D4849" s="29" t="s">
        <v>1808</v>
      </c>
      <c r="E4849" s="29" t="s">
        <v>186</v>
      </c>
      <c r="F4849" s="28">
        <v>12294.04</v>
      </c>
      <c r="G4849" s="28">
        <v>-12293.04</v>
      </c>
      <c r="H4849" s="32">
        <v>1</v>
      </c>
      <c r="I4849" s="110"/>
      <c r="J4849" s="22"/>
    </row>
    <row r="4850" spans="1:10" s="20" customFormat="1" ht="23.25" customHeight="1">
      <c r="A4850" s="30">
        <v>1844</v>
      </c>
      <c r="B4850" s="31">
        <v>100000663434</v>
      </c>
      <c r="C4850" s="30">
        <v>0</v>
      </c>
      <c r="D4850" s="29" t="s">
        <v>1808</v>
      </c>
      <c r="E4850" s="29" t="s">
        <v>186</v>
      </c>
      <c r="F4850" s="28">
        <v>12294.04</v>
      </c>
      <c r="G4850" s="28">
        <v>-12293.04</v>
      </c>
      <c r="H4850" s="32">
        <v>1</v>
      </c>
      <c r="I4850" s="110"/>
      <c r="J4850" s="22"/>
    </row>
    <row r="4851" spans="1:10" s="20" customFormat="1" ht="23.25" customHeight="1">
      <c r="A4851" s="30">
        <v>1845</v>
      </c>
      <c r="B4851" s="31">
        <v>100000663435</v>
      </c>
      <c r="C4851" s="30">
        <v>0</v>
      </c>
      <c r="D4851" s="29" t="s">
        <v>1808</v>
      </c>
      <c r="E4851" s="29" t="s">
        <v>186</v>
      </c>
      <c r="F4851" s="28">
        <v>12294.04</v>
      </c>
      <c r="G4851" s="28">
        <v>-12293.04</v>
      </c>
      <c r="H4851" s="32">
        <v>1</v>
      </c>
      <c r="I4851" s="110"/>
      <c r="J4851" s="22"/>
    </row>
    <row r="4852" spans="1:10" s="20" customFormat="1" ht="23.25" customHeight="1">
      <c r="A4852" s="30">
        <v>1846</v>
      </c>
      <c r="B4852" s="31">
        <v>100000663436</v>
      </c>
      <c r="C4852" s="30">
        <v>0</v>
      </c>
      <c r="D4852" s="29" t="s">
        <v>1808</v>
      </c>
      <c r="E4852" s="29" t="s">
        <v>186</v>
      </c>
      <c r="F4852" s="28">
        <v>12294.04</v>
      </c>
      <c r="G4852" s="28">
        <v>-12293.04</v>
      </c>
      <c r="H4852" s="32">
        <v>1</v>
      </c>
      <c r="I4852" s="110"/>
      <c r="J4852" s="22"/>
    </row>
    <row r="4853" spans="1:10" s="20" customFormat="1" ht="23.25" customHeight="1">
      <c r="A4853" s="30">
        <v>1847</v>
      </c>
      <c r="B4853" s="31">
        <v>100000663437</v>
      </c>
      <c r="C4853" s="30">
        <v>0</v>
      </c>
      <c r="D4853" s="29" t="s">
        <v>1808</v>
      </c>
      <c r="E4853" s="29" t="s">
        <v>186</v>
      </c>
      <c r="F4853" s="28">
        <v>12294.04</v>
      </c>
      <c r="G4853" s="28">
        <v>-12293.04</v>
      </c>
      <c r="H4853" s="32">
        <v>1</v>
      </c>
      <c r="I4853" s="110"/>
      <c r="J4853" s="22"/>
    </row>
    <row r="4854" spans="1:10" s="20" customFormat="1" ht="23.25" customHeight="1">
      <c r="A4854" s="30">
        <v>1848</v>
      </c>
      <c r="B4854" s="31">
        <v>100000663438</v>
      </c>
      <c r="C4854" s="30">
        <v>0</v>
      </c>
      <c r="D4854" s="29" t="s">
        <v>1808</v>
      </c>
      <c r="E4854" s="29" t="s">
        <v>186</v>
      </c>
      <c r="F4854" s="28">
        <v>12294.04</v>
      </c>
      <c r="G4854" s="28">
        <v>-12293.04</v>
      </c>
      <c r="H4854" s="32">
        <v>1</v>
      </c>
      <c r="I4854" s="110"/>
      <c r="J4854" s="22"/>
    </row>
    <row r="4855" spans="1:10" s="20" customFormat="1" ht="23.25" customHeight="1">
      <c r="A4855" s="30">
        <v>1849</v>
      </c>
      <c r="B4855" s="31">
        <v>100000663439</v>
      </c>
      <c r="C4855" s="30">
        <v>0</v>
      </c>
      <c r="D4855" s="29" t="s">
        <v>1808</v>
      </c>
      <c r="E4855" s="29" t="s">
        <v>186</v>
      </c>
      <c r="F4855" s="28">
        <v>12294.04</v>
      </c>
      <c r="G4855" s="28">
        <v>-12293.04</v>
      </c>
      <c r="H4855" s="32">
        <v>1</v>
      </c>
      <c r="I4855" s="110"/>
      <c r="J4855" s="22"/>
    </row>
    <row r="4856" spans="1:10" s="20" customFormat="1" ht="23.25" customHeight="1">
      <c r="A4856" s="30">
        <v>1850</v>
      </c>
      <c r="B4856" s="31">
        <v>100000663440</v>
      </c>
      <c r="C4856" s="30">
        <v>0</v>
      </c>
      <c r="D4856" s="29" t="s">
        <v>1808</v>
      </c>
      <c r="E4856" s="29" t="s">
        <v>186</v>
      </c>
      <c r="F4856" s="28">
        <v>12294.04</v>
      </c>
      <c r="G4856" s="28">
        <v>-12293.04</v>
      </c>
      <c r="H4856" s="32">
        <v>1</v>
      </c>
      <c r="I4856" s="110"/>
      <c r="J4856" s="22"/>
    </row>
    <row r="4857" spans="1:10" s="20" customFormat="1" ht="23.25" customHeight="1">
      <c r="A4857" s="30">
        <v>1851</v>
      </c>
      <c r="B4857" s="31">
        <v>100000663441</v>
      </c>
      <c r="C4857" s="30">
        <v>0</v>
      </c>
      <c r="D4857" s="29" t="s">
        <v>1808</v>
      </c>
      <c r="E4857" s="29" t="s">
        <v>186</v>
      </c>
      <c r="F4857" s="28">
        <v>12294.04</v>
      </c>
      <c r="G4857" s="28">
        <v>-12293.04</v>
      </c>
      <c r="H4857" s="32">
        <v>1</v>
      </c>
      <c r="I4857" s="110"/>
      <c r="J4857" s="22"/>
    </row>
    <row r="4858" spans="1:10" s="20" customFormat="1" ht="23.25" customHeight="1">
      <c r="A4858" s="30">
        <v>1852</v>
      </c>
      <c r="B4858" s="31">
        <v>100000663442</v>
      </c>
      <c r="C4858" s="30">
        <v>0</v>
      </c>
      <c r="D4858" s="29" t="s">
        <v>1808</v>
      </c>
      <c r="E4858" s="29" t="s">
        <v>186</v>
      </c>
      <c r="F4858" s="28">
        <v>12294.04</v>
      </c>
      <c r="G4858" s="28">
        <v>-12293.04</v>
      </c>
      <c r="H4858" s="32">
        <v>1</v>
      </c>
      <c r="I4858" s="110"/>
      <c r="J4858" s="22"/>
    </row>
    <row r="4859" spans="1:10" s="20" customFormat="1" ht="23.25" customHeight="1">
      <c r="A4859" s="30">
        <v>1853</v>
      </c>
      <c r="B4859" s="31">
        <v>100000663443</v>
      </c>
      <c r="C4859" s="30">
        <v>0</v>
      </c>
      <c r="D4859" s="29" t="s">
        <v>1808</v>
      </c>
      <c r="E4859" s="29" t="s">
        <v>186</v>
      </c>
      <c r="F4859" s="28">
        <v>12294.04</v>
      </c>
      <c r="G4859" s="28">
        <v>-12293.04</v>
      </c>
      <c r="H4859" s="32">
        <v>1</v>
      </c>
      <c r="I4859" s="110"/>
      <c r="J4859" s="22"/>
    </row>
    <row r="4860" spans="1:10" s="20" customFormat="1" ht="23.25" customHeight="1">
      <c r="A4860" s="30">
        <v>1854</v>
      </c>
      <c r="B4860" s="31">
        <v>100000663444</v>
      </c>
      <c r="C4860" s="30">
        <v>0</v>
      </c>
      <c r="D4860" s="29" t="s">
        <v>1808</v>
      </c>
      <c r="E4860" s="29" t="s">
        <v>186</v>
      </c>
      <c r="F4860" s="28">
        <v>12294.04</v>
      </c>
      <c r="G4860" s="28">
        <v>-12293.04</v>
      </c>
      <c r="H4860" s="32">
        <v>1</v>
      </c>
      <c r="I4860" s="110"/>
      <c r="J4860" s="22"/>
    </row>
    <row r="4861" spans="1:10" s="20" customFormat="1" ht="23.25" customHeight="1">
      <c r="A4861" s="30">
        <v>1855</v>
      </c>
      <c r="B4861" s="31">
        <v>100000663445</v>
      </c>
      <c r="C4861" s="30">
        <v>0</v>
      </c>
      <c r="D4861" s="29" t="s">
        <v>1808</v>
      </c>
      <c r="E4861" s="29" t="s">
        <v>186</v>
      </c>
      <c r="F4861" s="28">
        <v>12294.04</v>
      </c>
      <c r="G4861" s="28">
        <v>-12293.04</v>
      </c>
      <c r="H4861" s="32">
        <v>1</v>
      </c>
      <c r="I4861" s="110"/>
      <c r="J4861" s="22"/>
    </row>
    <row r="4862" spans="1:10" s="20" customFormat="1" ht="23.25" customHeight="1">
      <c r="A4862" s="30">
        <v>1856</v>
      </c>
      <c r="B4862" s="31">
        <v>100000663446</v>
      </c>
      <c r="C4862" s="30">
        <v>0</v>
      </c>
      <c r="D4862" s="29" t="s">
        <v>1808</v>
      </c>
      <c r="E4862" s="29" t="s">
        <v>186</v>
      </c>
      <c r="F4862" s="28">
        <v>12294.04</v>
      </c>
      <c r="G4862" s="28">
        <v>-12293.04</v>
      </c>
      <c r="H4862" s="32">
        <v>1</v>
      </c>
      <c r="I4862" s="110"/>
      <c r="J4862" s="22"/>
    </row>
    <row r="4863" spans="1:10" s="20" customFormat="1" ht="23.25" customHeight="1">
      <c r="A4863" s="30">
        <v>1857</v>
      </c>
      <c r="B4863" s="31">
        <v>100000663447</v>
      </c>
      <c r="C4863" s="30">
        <v>0</v>
      </c>
      <c r="D4863" s="29" t="s">
        <v>1808</v>
      </c>
      <c r="E4863" s="29" t="s">
        <v>186</v>
      </c>
      <c r="F4863" s="28">
        <v>12294.04</v>
      </c>
      <c r="G4863" s="28">
        <v>-12293.04</v>
      </c>
      <c r="H4863" s="32">
        <v>1</v>
      </c>
      <c r="I4863" s="110"/>
      <c r="J4863" s="22"/>
    </row>
    <row r="4864" spans="1:10" s="20" customFormat="1" ht="23.25" customHeight="1">
      <c r="A4864" s="30">
        <v>1858</v>
      </c>
      <c r="B4864" s="31">
        <v>100000663448</v>
      </c>
      <c r="C4864" s="30">
        <v>0</v>
      </c>
      <c r="D4864" s="29" t="s">
        <v>1808</v>
      </c>
      <c r="E4864" s="29" t="s">
        <v>186</v>
      </c>
      <c r="F4864" s="28">
        <v>12294.04</v>
      </c>
      <c r="G4864" s="28">
        <v>-12293.04</v>
      </c>
      <c r="H4864" s="32">
        <v>1</v>
      </c>
      <c r="I4864" s="110"/>
      <c r="J4864" s="22"/>
    </row>
    <row r="4865" spans="1:10" s="20" customFormat="1" ht="23.25" customHeight="1">
      <c r="A4865" s="30">
        <v>1859</v>
      </c>
      <c r="B4865" s="31">
        <v>100000663449</v>
      </c>
      <c r="C4865" s="30">
        <v>0</v>
      </c>
      <c r="D4865" s="29" t="s">
        <v>1808</v>
      </c>
      <c r="E4865" s="29" t="s">
        <v>186</v>
      </c>
      <c r="F4865" s="28">
        <v>12294.04</v>
      </c>
      <c r="G4865" s="28">
        <v>-12293.04</v>
      </c>
      <c r="H4865" s="32">
        <v>1</v>
      </c>
      <c r="I4865" s="110"/>
      <c r="J4865" s="22"/>
    </row>
    <row r="4866" spans="1:10" s="20" customFormat="1" ht="23.25" customHeight="1">
      <c r="A4866" s="30">
        <v>1860</v>
      </c>
      <c r="B4866" s="31">
        <v>100000663450</v>
      </c>
      <c r="C4866" s="30">
        <v>0</v>
      </c>
      <c r="D4866" s="29" t="s">
        <v>1808</v>
      </c>
      <c r="E4866" s="29" t="s">
        <v>186</v>
      </c>
      <c r="F4866" s="28">
        <v>12294.04</v>
      </c>
      <c r="G4866" s="28">
        <v>-12293.04</v>
      </c>
      <c r="H4866" s="32">
        <v>1</v>
      </c>
      <c r="I4866" s="110"/>
      <c r="J4866" s="22"/>
    </row>
    <row r="4867" spans="1:10" s="20" customFormat="1" ht="23.25" customHeight="1">
      <c r="A4867" s="30">
        <v>1861</v>
      </c>
      <c r="B4867" s="31">
        <v>100000663451</v>
      </c>
      <c r="C4867" s="30">
        <v>0</v>
      </c>
      <c r="D4867" s="29" t="s">
        <v>1808</v>
      </c>
      <c r="E4867" s="29" t="s">
        <v>186</v>
      </c>
      <c r="F4867" s="28">
        <v>12294.04</v>
      </c>
      <c r="G4867" s="28">
        <v>-12293.04</v>
      </c>
      <c r="H4867" s="32">
        <v>1</v>
      </c>
      <c r="I4867" s="110"/>
      <c r="J4867" s="22"/>
    </row>
    <row r="4868" spans="1:10" s="20" customFormat="1" ht="23.25" customHeight="1">
      <c r="A4868" s="30">
        <v>1862</v>
      </c>
      <c r="B4868" s="31">
        <v>100000663452</v>
      </c>
      <c r="C4868" s="30">
        <v>0</v>
      </c>
      <c r="D4868" s="29" t="s">
        <v>1808</v>
      </c>
      <c r="E4868" s="29" t="s">
        <v>186</v>
      </c>
      <c r="F4868" s="28">
        <v>12294.04</v>
      </c>
      <c r="G4868" s="28">
        <v>-12293.04</v>
      </c>
      <c r="H4868" s="32">
        <v>1</v>
      </c>
      <c r="I4868" s="110"/>
      <c r="J4868" s="22"/>
    </row>
    <row r="4869" spans="1:10" s="20" customFormat="1" ht="23.25" customHeight="1">
      <c r="A4869" s="30">
        <v>1863</v>
      </c>
      <c r="B4869" s="31">
        <v>100000663453</v>
      </c>
      <c r="C4869" s="30">
        <v>0</v>
      </c>
      <c r="D4869" s="29" t="s">
        <v>1808</v>
      </c>
      <c r="E4869" s="29" t="s">
        <v>186</v>
      </c>
      <c r="F4869" s="28">
        <v>12294.04</v>
      </c>
      <c r="G4869" s="28">
        <v>-12293.04</v>
      </c>
      <c r="H4869" s="32">
        <v>1</v>
      </c>
      <c r="I4869" s="110"/>
      <c r="J4869" s="22"/>
    </row>
    <row r="4870" spans="1:10" s="20" customFormat="1" ht="23.25" customHeight="1">
      <c r="A4870" s="30">
        <v>1864</v>
      </c>
      <c r="B4870" s="31">
        <v>100000663454</v>
      </c>
      <c r="C4870" s="30">
        <v>0</v>
      </c>
      <c r="D4870" s="29" t="s">
        <v>1808</v>
      </c>
      <c r="E4870" s="29" t="s">
        <v>186</v>
      </c>
      <c r="F4870" s="28">
        <v>12294.04</v>
      </c>
      <c r="G4870" s="28">
        <v>-12293.04</v>
      </c>
      <c r="H4870" s="32">
        <v>1</v>
      </c>
      <c r="I4870" s="110"/>
      <c r="J4870" s="22"/>
    </row>
    <row r="4871" spans="1:10" s="20" customFormat="1" ht="23.25" customHeight="1">
      <c r="A4871" s="30">
        <v>1865</v>
      </c>
      <c r="B4871" s="31">
        <v>100000663455</v>
      </c>
      <c r="C4871" s="30">
        <v>0</v>
      </c>
      <c r="D4871" s="29" t="s">
        <v>1808</v>
      </c>
      <c r="E4871" s="29" t="s">
        <v>186</v>
      </c>
      <c r="F4871" s="28">
        <v>12294.04</v>
      </c>
      <c r="G4871" s="28">
        <v>-12293.04</v>
      </c>
      <c r="H4871" s="32">
        <v>1</v>
      </c>
      <c r="I4871" s="110"/>
      <c r="J4871" s="22"/>
    </row>
    <row r="4872" spans="1:10" s="20" customFormat="1" ht="23.25" customHeight="1">
      <c r="A4872" s="30">
        <v>1866</v>
      </c>
      <c r="B4872" s="31">
        <v>100000663456</v>
      </c>
      <c r="C4872" s="30">
        <v>0</v>
      </c>
      <c r="D4872" s="29" t="s">
        <v>1808</v>
      </c>
      <c r="E4872" s="29" t="s">
        <v>186</v>
      </c>
      <c r="F4872" s="28">
        <v>12294.04</v>
      </c>
      <c r="G4872" s="28">
        <v>-12293.04</v>
      </c>
      <c r="H4872" s="32">
        <v>1</v>
      </c>
      <c r="I4872" s="110"/>
      <c r="J4872" s="22"/>
    </row>
    <row r="4873" spans="1:10" s="20" customFormat="1" ht="23.25" customHeight="1">
      <c r="A4873" s="30">
        <v>1867</v>
      </c>
      <c r="B4873" s="31">
        <v>100000663457</v>
      </c>
      <c r="C4873" s="30">
        <v>0</v>
      </c>
      <c r="D4873" s="29" t="s">
        <v>1808</v>
      </c>
      <c r="E4873" s="29" t="s">
        <v>186</v>
      </c>
      <c r="F4873" s="28">
        <v>12294.04</v>
      </c>
      <c r="G4873" s="28">
        <v>-12293.04</v>
      </c>
      <c r="H4873" s="32">
        <v>1</v>
      </c>
      <c r="I4873" s="110"/>
      <c r="J4873" s="22"/>
    </row>
    <row r="4874" spans="1:10" s="20" customFormat="1" ht="23.25" customHeight="1">
      <c r="A4874" s="30">
        <v>1868</v>
      </c>
      <c r="B4874" s="31">
        <v>100000663458</v>
      </c>
      <c r="C4874" s="30">
        <v>0</v>
      </c>
      <c r="D4874" s="29" t="s">
        <v>1808</v>
      </c>
      <c r="E4874" s="29" t="s">
        <v>186</v>
      </c>
      <c r="F4874" s="28">
        <v>12294.04</v>
      </c>
      <c r="G4874" s="28">
        <v>-12293.04</v>
      </c>
      <c r="H4874" s="32">
        <v>1</v>
      </c>
      <c r="I4874" s="110"/>
      <c r="J4874" s="22"/>
    </row>
    <row r="4875" spans="1:10" s="20" customFormat="1" ht="23.25" customHeight="1">
      <c r="A4875" s="30">
        <v>1869</v>
      </c>
      <c r="B4875" s="31">
        <v>100000663459</v>
      </c>
      <c r="C4875" s="30">
        <v>0</v>
      </c>
      <c r="D4875" s="29" t="s">
        <v>1808</v>
      </c>
      <c r="E4875" s="29" t="s">
        <v>186</v>
      </c>
      <c r="F4875" s="28">
        <v>12294.04</v>
      </c>
      <c r="G4875" s="28">
        <v>-12293.04</v>
      </c>
      <c r="H4875" s="32">
        <v>1</v>
      </c>
      <c r="I4875" s="110"/>
      <c r="J4875" s="22"/>
    </row>
    <row r="4876" spans="1:10" s="20" customFormat="1" ht="23.25" customHeight="1">
      <c r="A4876" s="30">
        <v>1870</v>
      </c>
      <c r="B4876" s="31">
        <v>100000663460</v>
      </c>
      <c r="C4876" s="30">
        <v>0</v>
      </c>
      <c r="D4876" s="29" t="s">
        <v>1808</v>
      </c>
      <c r="E4876" s="29" t="s">
        <v>186</v>
      </c>
      <c r="F4876" s="28">
        <v>12294.04</v>
      </c>
      <c r="G4876" s="28">
        <v>-12293.04</v>
      </c>
      <c r="H4876" s="32">
        <v>1</v>
      </c>
      <c r="I4876" s="110"/>
      <c r="J4876" s="22"/>
    </row>
    <row r="4877" spans="1:10" s="20" customFormat="1" ht="23.25" customHeight="1">
      <c r="A4877" s="30">
        <v>1871</v>
      </c>
      <c r="B4877" s="31">
        <v>100000663461</v>
      </c>
      <c r="C4877" s="30">
        <v>0</v>
      </c>
      <c r="D4877" s="29" t="s">
        <v>1808</v>
      </c>
      <c r="E4877" s="29" t="s">
        <v>186</v>
      </c>
      <c r="F4877" s="28">
        <v>12294.04</v>
      </c>
      <c r="G4877" s="28">
        <v>-12293.04</v>
      </c>
      <c r="H4877" s="32">
        <v>1</v>
      </c>
      <c r="I4877" s="110"/>
      <c r="J4877" s="22"/>
    </row>
    <row r="4878" spans="1:10" s="20" customFormat="1" ht="23.25" customHeight="1">
      <c r="A4878" s="30">
        <v>1872</v>
      </c>
      <c r="B4878" s="31">
        <v>100000663462</v>
      </c>
      <c r="C4878" s="30">
        <v>0</v>
      </c>
      <c r="D4878" s="29" t="s">
        <v>1808</v>
      </c>
      <c r="E4878" s="29" t="s">
        <v>186</v>
      </c>
      <c r="F4878" s="28">
        <v>12294.04</v>
      </c>
      <c r="G4878" s="28">
        <v>-12293.04</v>
      </c>
      <c r="H4878" s="32">
        <v>1</v>
      </c>
      <c r="I4878" s="110"/>
      <c r="J4878" s="22"/>
    </row>
    <row r="4879" spans="1:10" s="20" customFormat="1" ht="23.25" customHeight="1">
      <c r="A4879" s="30">
        <v>1873</v>
      </c>
      <c r="B4879" s="31">
        <v>100000663463</v>
      </c>
      <c r="C4879" s="30">
        <v>0</v>
      </c>
      <c r="D4879" s="29" t="s">
        <v>1808</v>
      </c>
      <c r="E4879" s="29" t="s">
        <v>186</v>
      </c>
      <c r="F4879" s="28">
        <v>12294.04</v>
      </c>
      <c r="G4879" s="28">
        <v>-12293.04</v>
      </c>
      <c r="H4879" s="32">
        <v>1</v>
      </c>
      <c r="I4879" s="110"/>
      <c r="J4879" s="22"/>
    </row>
    <row r="4880" spans="1:10" s="20" customFormat="1" ht="23.25" customHeight="1">
      <c r="A4880" s="30">
        <v>1874</v>
      </c>
      <c r="B4880" s="31">
        <v>100000663464</v>
      </c>
      <c r="C4880" s="30">
        <v>0</v>
      </c>
      <c r="D4880" s="29" t="s">
        <v>1808</v>
      </c>
      <c r="E4880" s="29" t="s">
        <v>186</v>
      </c>
      <c r="F4880" s="28">
        <v>12294.04</v>
      </c>
      <c r="G4880" s="28">
        <v>-12293.04</v>
      </c>
      <c r="H4880" s="32">
        <v>1</v>
      </c>
      <c r="I4880" s="110"/>
      <c r="J4880" s="22"/>
    </row>
    <row r="4881" spans="1:10" s="20" customFormat="1" ht="23.25" customHeight="1">
      <c r="A4881" s="30">
        <v>1875</v>
      </c>
      <c r="B4881" s="31">
        <v>100000663465</v>
      </c>
      <c r="C4881" s="30">
        <v>0</v>
      </c>
      <c r="D4881" s="29" t="s">
        <v>1808</v>
      </c>
      <c r="E4881" s="29" t="s">
        <v>186</v>
      </c>
      <c r="F4881" s="28">
        <v>12294.04</v>
      </c>
      <c r="G4881" s="28">
        <v>-12293.04</v>
      </c>
      <c r="H4881" s="32">
        <v>1</v>
      </c>
      <c r="I4881" s="110"/>
      <c r="J4881" s="22"/>
    </row>
    <row r="4882" spans="1:10" s="20" customFormat="1" ht="23.25" customHeight="1">
      <c r="A4882" s="30">
        <v>1876</v>
      </c>
      <c r="B4882" s="31">
        <v>100000663466</v>
      </c>
      <c r="C4882" s="30">
        <v>0</v>
      </c>
      <c r="D4882" s="29" t="s">
        <v>1808</v>
      </c>
      <c r="E4882" s="29" t="s">
        <v>186</v>
      </c>
      <c r="F4882" s="28">
        <v>12294.04</v>
      </c>
      <c r="G4882" s="28">
        <v>-12293.04</v>
      </c>
      <c r="H4882" s="32">
        <v>1</v>
      </c>
      <c r="I4882" s="110"/>
      <c r="J4882" s="22"/>
    </row>
    <row r="4883" spans="1:10" s="20" customFormat="1" ht="23.25" customHeight="1">
      <c r="A4883" s="30">
        <v>1877</v>
      </c>
      <c r="B4883" s="31">
        <v>100000663467</v>
      </c>
      <c r="C4883" s="30">
        <v>0</v>
      </c>
      <c r="D4883" s="29" t="s">
        <v>1808</v>
      </c>
      <c r="E4883" s="29" t="s">
        <v>186</v>
      </c>
      <c r="F4883" s="28">
        <v>12294.04</v>
      </c>
      <c r="G4883" s="28">
        <v>-12293.04</v>
      </c>
      <c r="H4883" s="32">
        <v>1</v>
      </c>
      <c r="I4883" s="110"/>
      <c r="J4883" s="22"/>
    </row>
    <row r="4884" spans="1:10" s="20" customFormat="1" ht="23.25" customHeight="1">
      <c r="A4884" s="30">
        <v>1878</v>
      </c>
      <c r="B4884" s="31">
        <v>100000663468</v>
      </c>
      <c r="C4884" s="30">
        <v>0</v>
      </c>
      <c r="D4884" s="29" t="s">
        <v>1808</v>
      </c>
      <c r="E4884" s="29" t="s">
        <v>186</v>
      </c>
      <c r="F4884" s="28">
        <v>12294.04</v>
      </c>
      <c r="G4884" s="28">
        <v>-12293.04</v>
      </c>
      <c r="H4884" s="32">
        <v>1</v>
      </c>
      <c r="I4884" s="110"/>
      <c r="J4884" s="22"/>
    </row>
    <row r="4885" spans="1:10" s="20" customFormat="1" ht="23.25" customHeight="1">
      <c r="A4885" s="30">
        <v>1879</v>
      </c>
      <c r="B4885" s="31">
        <v>100000663469</v>
      </c>
      <c r="C4885" s="30">
        <v>0</v>
      </c>
      <c r="D4885" s="29" t="s">
        <v>1808</v>
      </c>
      <c r="E4885" s="29" t="s">
        <v>186</v>
      </c>
      <c r="F4885" s="28">
        <v>12294.04</v>
      </c>
      <c r="G4885" s="28">
        <v>-12293.04</v>
      </c>
      <c r="H4885" s="32">
        <v>1</v>
      </c>
      <c r="I4885" s="110"/>
      <c r="J4885" s="22"/>
    </row>
    <row r="4886" spans="1:10" s="20" customFormat="1" ht="23.25" customHeight="1">
      <c r="A4886" s="30">
        <v>1880</v>
      </c>
      <c r="B4886" s="31">
        <v>100000663470</v>
      </c>
      <c r="C4886" s="30">
        <v>0</v>
      </c>
      <c r="D4886" s="29" t="s">
        <v>1808</v>
      </c>
      <c r="E4886" s="29" t="s">
        <v>186</v>
      </c>
      <c r="F4886" s="28">
        <v>12294.04</v>
      </c>
      <c r="G4886" s="28">
        <v>-12293.04</v>
      </c>
      <c r="H4886" s="32">
        <v>1</v>
      </c>
      <c r="I4886" s="110"/>
      <c r="J4886" s="22"/>
    </row>
    <row r="4887" spans="1:10" s="20" customFormat="1" ht="23.25" customHeight="1">
      <c r="A4887" s="30">
        <v>1881</v>
      </c>
      <c r="B4887" s="31">
        <v>100000663471</v>
      </c>
      <c r="C4887" s="30">
        <v>0</v>
      </c>
      <c r="D4887" s="29" t="s">
        <v>1808</v>
      </c>
      <c r="E4887" s="29" t="s">
        <v>186</v>
      </c>
      <c r="F4887" s="28">
        <v>12294.04</v>
      </c>
      <c r="G4887" s="28">
        <v>-12293.04</v>
      </c>
      <c r="H4887" s="32">
        <v>1</v>
      </c>
      <c r="I4887" s="110"/>
      <c r="J4887" s="22"/>
    </row>
    <row r="4888" spans="1:10" s="20" customFormat="1" ht="23.25" customHeight="1">
      <c r="A4888" s="30">
        <v>1882</v>
      </c>
      <c r="B4888" s="31">
        <v>100000663472</v>
      </c>
      <c r="C4888" s="30">
        <v>0</v>
      </c>
      <c r="D4888" s="29" t="s">
        <v>1808</v>
      </c>
      <c r="E4888" s="29" t="s">
        <v>186</v>
      </c>
      <c r="F4888" s="28">
        <v>12294.04</v>
      </c>
      <c r="G4888" s="28">
        <v>-12293.04</v>
      </c>
      <c r="H4888" s="32">
        <v>1</v>
      </c>
      <c r="I4888" s="110"/>
      <c r="J4888" s="22"/>
    </row>
    <row r="4889" spans="1:10" s="20" customFormat="1" ht="23.25" customHeight="1">
      <c r="A4889" s="30">
        <v>1883</v>
      </c>
      <c r="B4889" s="31">
        <v>100000663473</v>
      </c>
      <c r="C4889" s="30">
        <v>0</v>
      </c>
      <c r="D4889" s="29" t="s">
        <v>1808</v>
      </c>
      <c r="E4889" s="29" t="s">
        <v>186</v>
      </c>
      <c r="F4889" s="28">
        <v>12294.04</v>
      </c>
      <c r="G4889" s="28">
        <v>-12293.04</v>
      </c>
      <c r="H4889" s="32">
        <v>1</v>
      </c>
      <c r="I4889" s="110"/>
      <c r="J4889" s="22"/>
    </row>
    <row r="4890" spans="1:10" s="20" customFormat="1" ht="23.25" customHeight="1">
      <c r="A4890" s="30">
        <v>1884</v>
      </c>
      <c r="B4890" s="31">
        <v>100000663474</v>
      </c>
      <c r="C4890" s="30">
        <v>0</v>
      </c>
      <c r="D4890" s="29" t="s">
        <v>1808</v>
      </c>
      <c r="E4890" s="29" t="s">
        <v>186</v>
      </c>
      <c r="F4890" s="28">
        <v>12294.04</v>
      </c>
      <c r="G4890" s="28">
        <v>-12293.04</v>
      </c>
      <c r="H4890" s="32">
        <v>1</v>
      </c>
      <c r="I4890" s="110"/>
      <c r="J4890" s="22"/>
    </row>
    <row r="4891" spans="1:10" s="20" customFormat="1" ht="23.25" customHeight="1">
      <c r="A4891" s="30">
        <v>1885</v>
      </c>
      <c r="B4891" s="31">
        <v>100000663475</v>
      </c>
      <c r="C4891" s="30">
        <v>0</v>
      </c>
      <c r="D4891" s="29" t="s">
        <v>1808</v>
      </c>
      <c r="E4891" s="29" t="s">
        <v>186</v>
      </c>
      <c r="F4891" s="28">
        <v>12294.04</v>
      </c>
      <c r="G4891" s="28">
        <v>-12293.04</v>
      </c>
      <c r="H4891" s="32">
        <v>1</v>
      </c>
      <c r="I4891" s="110"/>
      <c r="J4891" s="22"/>
    </row>
    <row r="4892" spans="1:10" s="20" customFormat="1" ht="23.25" customHeight="1">
      <c r="A4892" s="30">
        <v>1886</v>
      </c>
      <c r="B4892" s="31">
        <v>100000663476</v>
      </c>
      <c r="C4892" s="30">
        <v>0</v>
      </c>
      <c r="D4892" s="29" t="s">
        <v>1808</v>
      </c>
      <c r="E4892" s="29" t="s">
        <v>186</v>
      </c>
      <c r="F4892" s="28">
        <v>12294.04</v>
      </c>
      <c r="G4892" s="28">
        <v>-12293.04</v>
      </c>
      <c r="H4892" s="32">
        <v>1</v>
      </c>
      <c r="I4892" s="110"/>
      <c r="J4892" s="22"/>
    </row>
    <row r="4893" spans="1:10" s="20" customFormat="1" ht="23.25" customHeight="1">
      <c r="A4893" s="30">
        <v>1887</v>
      </c>
      <c r="B4893" s="31">
        <v>100000663477</v>
      </c>
      <c r="C4893" s="30">
        <v>0</v>
      </c>
      <c r="D4893" s="29" t="s">
        <v>1808</v>
      </c>
      <c r="E4893" s="29" t="s">
        <v>186</v>
      </c>
      <c r="F4893" s="28">
        <v>12294.04</v>
      </c>
      <c r="G4893" s="28">
        <v>-12293.04</v>
      </c>
      <c r="H4893" s="32">
        <v>1</v>
      </c>
      <c r="I4893" s="110"/>
      <c r="J4893" s="22"/>
    </row>
    <row r="4894" spans="1:10" s="20" customFormat="1" ht="23.25" customHeight="1">
      <c r="A4894" s="30">
        <v>1888</v>
      </c>
      <c r="B4894" s="31">
        <v>100000663478</v>
      </c>
      <c r="C4894" s="30">
        <v>0</v>
      </c>
      <c r="D4894" s="29" t="s">
        <v>1808</v>
      </c>
      <c r="E4894" s="29" t="s">
        <v>186</v>
      </c>
      <c r="F4894" s="28">
        <v>12294.04</v>
      </c>
      <c r="G4894" s="28">
        <v>-12293.04</v>
      </c>
      <c r="H4894" s="32">
        <v>1</v>
      </c>
      <c r="I4894" s="110"/>
      <c r="J4894" s="22"/>
    </row>
    <row r="4895" spans="1:10" s="20" customFormat="1" ht="23.25" customHeight="1">
      <c r="A4895" s="30">
        <v>1889</v>
      </c>
      <c r="B4895" s="31">
        <v>100000663479</v>
      </c>
      <c r="C4895" s="30">
        <v>0</v>
      </c>
      <c r="D4895" s="29" t="s">
        <v>1808</v>
      </c>
      <c r="E4895" s="29" t="s">
        <v>186</v>
      </c>
      <c r="F4895" s="28">
        <v>12294.04</v>
      </c>
      <c r="G4895" s="28">
        <v>-12293.04</v>
      </c>
      <c r="H4895" s="32">
        <v>1</v>
      </c>
      <c r="I4895" s="110"/>
      <c r="J4895" s="22"/>
    </row>
    <row r="4896" spans="1:10" s="20" customFormat="1" ht="23.25" customHeight="1">
      <c r="A4896" s="30">
        <v>1890</v>
      </c>
      <c r="B4896" s="31">
        <v>100000663480</v>
      </c>
      <c r="C4896" s="30">
        <v>0</v>
      </c>
      <c r="D4896" s="29" t="s">
        <v>1808</v>
      </c>
      <c r="E4896" s="29" t="s">
        <v>186</v>
      </c>
      <c r="F4896" s="28">
        <v>12294.04</v>
      </c>
      <c r="G4896" s="28">
        <v>-12293.04</v>
      </c>
      <c r="H4896" s="32">
        <v>1</v>
      </c>
      <c r="I4896" s="110"/>
      <c r="J4896" s="22"/>
    </row>
    <row r="4897" spans="1:10" s="20" customFormat="1" ht="23.25" customHeight="1">
      <c r="A4897" s="30">
        <v>1891</v>
      </c>
      <c r="B4897" s="31">
        <v>100000663481</v>
      </c>
      <c r="C4897" s="30">
        <v>0</v>
      </c>
      <c r="D4897" s="29" t="s">
        <v>1808</v>
      </c>
      <c r="E4897" s="29" t="s">
        <v>186</v>
      </c>
      <c r="F4897" s="28">
        <v>12294.04</v>
      </c>
      <c r="G4897" s="28">
        <v>-12293.04</v>
      </c>
      <c r="H4897" s="32">
        <v>1</v>
      </c>
      <c r="I4897" s="110"/>
      <c r="J4897" s="22"/>
    </row>
    <row r="4898" spans="1:10" s="20" customFormat="1" ht="23.25" customHeight="1">
      <c r="A4898" s="30">
        <v>1892</v>
      </c>
      <c r="B4898" s="31">
        <v>100000663482</v>
      </c>
      <c r="C4898" s="30">
        <v>0</v>
      </c>
      <c r="D4898" s="29" t="s">
        <v>1808</v>
      </c>
      <c r="E4898" s="29" t="s">
        <v>186</v>
      </c>
      <c r="F4898" s="28">
        <v>12294.04</v>
      </c>
      <c r="G4898" s="28">
        <v>-12293.04</v>
      </c>
      <c r="H4898" s="32">
        <v>1</v>
      </c>
      <c r="I4898" s="110"/>
      <c r="J4898" s="22"/>
    </row>
    <row r="4899" spans="1:10" s="20" customFormat="1" ht="23.25" customHeight="1">
      <c r="A4899" s="30">
        <v>1893</v>
      </c>
      <c r="B4899" s="31">
        <v>100000663483</v>
      </c>
      <c r="C4899" s="30">
        <v>0</v>
      </c>
      <c r="D4899" s="29" t="s">
        <v>1808</v>
      </c>
      <c r="E4899" s="29" t="s">
        <v>186</v>
      </c>
      <c r="F4899" s="28">
        <v>12294.04</v>
      </c>
      <c r="G4899" s="28">
        <v>-12293.04</v>
      </c>
      <c r="H4899" s="32">
        <v>1</v>
      </c>
      <c r="I4899" s="110"/>
      <c r="J4899" s="22"/>
    </row>
    <row r="4900" spans="1:10" s="20" customFormat="1" ht="23.25" customHeight="1">
      <c r="A4900" s="30">
        <v>1894</v>
      </c>
      <c r="B4900" s="31">
        <v>100000663484</v>
      </c>
      <c r="C4900" s="30">
        <v>0</v>
      </c>
      <c r="D4900" s="29" t="s">
        <v>1808</v>
      </c>
      <c r="E4900" s="29" t="s">
        <v>186</v>
      </c>
      <c r="F4900" s="28">
        <v>12294.04</v>
      </c>
      <c r="G4900" s="28">
        <v>-12293.04</v>
      </c>
      <c r="H4900" s="32">
        <v>1</v>
      </c>
      <c r="I4900" s="110"/>
      <c r="J4900" s="22"/>
    </row>
    <row r="4901" spans="1:10" s="20" customFormat="1" ht="23.25" customHeight="1">
      <c r="A4901" s="30">
        <v>1895</v>
      </c>
      <c r="B4901" s="31">
        <v>100000663485</v>
      </c>
      <c r="C4901" s="30">
        <v>0</v>
      </c>
      <c r="D4901" s="29" t="s">
        <v>1808</v>
      </c>
      <c r="E4901" s="29" t="s">
        <v>186</v>
      </c>
      <c r="F4901" s="28">
        <v>12294.04</v>
      </c>
      <c r="G4901" s="28">
        <v>-12293.04</v>
      </c>
      <c r="H4901" s="32">
        <v>1</v>
      </c>
      <c r="I4901" s="110"/>
      <c r="J4901" s="22"/>
    </row>
    <row r="4902" spans="1:10" s="20" customFormat="1" ht="23.25" customHeight="1">
      <c r="A4902" s="30">
        <v>1896</v>
      </c>
      <c r="B4902" s="31">
        <v>100000663486</v>
      </c>
      <c r="C4902" s="30">
        <v>0</v>
      </c>
      <c r="D4902" s="29" t="s">
        <v>1808</v>
      </c>
      <c r="E4902" s="29" t="s">
        <v>186</v>
      </c>
      <c r="F4902" s="28">
        <v>12294.04</v>
      </c>
      <c r="G4902" s="28">
        <v>-12293.04</v>
      </c>
      <c r="H4902" s="32">
        <v>1</v>
      </c>
      <c r="I4902" s="110"/>
      <c r="J4902" s="22"/>
    </row>
    <row r="4903" spans="1:10" s="20" customFormat="1" ht="23.25" customHeight="1">
      <c r="A4903" s="30">
        <v>1897</v>
      </c>
      <c r="B4903" s="31">
        <v>100000663487</v>
      </c>
      <c r="C4903" s="30">
        <v>0</v>
      </c>
      <c r="D4903" s="29" t="s">
        <v>1808</v>
      </c>
      <c r="E4903" s="29" t="s">
        <v>186</v>
      </c>
      <c r="F4903" s="28">
        <v>12294.04</v>
      </c>
      <c r="G4903" s="28">
        <v>-12293.04</v>
      </c>
      <c r="H4903" s="32">
        <v>1</v>
      </c>
      <c r="I4903" s="110"/>
      <c r="J4903" s="22"/>
    </row>
    <row r="4904" spans="1:10" s="20" customFormat="1" ht="23.25" customHeight="1">
      <c r="A4904" s="30">
        <v>1898</v>
      </c>
      <c r="B4904" s="31">
        <v>100000663488</v>
      </c>
      <c r="C4904" s="30">
        <v>0</v>
      </c>
      <c r="D4904" s="29" t="s">
        <v>1808</v>
      </c>
      <c r="E4904" s="29" t="s">
        <v>186</v>
      </c>
      <c r="F4904" s="28">
        <v>12294.04</v>
      </c>
      <c r="G4904" s="28">
        <v>-12293.04</v>
      </c>
      <c r="H4904" s="32">
        <v>1</v>
      </c>
      <c r="I4904" s="110"/>
      <c r="J4904" s="22"/>
    </row>
    <row r="4905" spans="1:10" s="20" customFormat="1" ht="23.25" customHeight="1">
      <c r="A4905" s="30">
        <v>1899</v>
      </c>
      <c r="B4905" s="31">
        <v>100000663489</v>
      </c>
      <c r="C4905" s="30">
        <v>0</v>
      </c>
      <c r="D4905" s="29" t="s">
        <v>1808</v>
      </c>
      <c r="E4905" s="29" t="s">
        <v>186</v>
      </c>
      <c r="F4905" s="28">
        <v>12294.04</v>
      </c>
      <c r="G4905" s="28">
        <v>-12293.04</v>
      </c>
      <c r="H4905" s="32">
        <v>1</v>
      </c>
      <c r="I4905" s="110"/>
      <c r="J4905" s="22"/>
    </row>
    <row r="4906" spans="1:10" s="20" customFormat="1" ht="23.25" customHeight="1">
      <c r="A4906" s="30">
        <v>1900</v>
      </c>
      <c r="B4906" s="31">
        <v>100000663490</v>
      </c>
      <c r="C4906" s="30">
        <v>0</v>
      </c>
      <c r="D4906" s="29" t="s">
        <v>1808</v>
      </c>
      <c r="E4906" s="29" t="s">
        <v>186</v>
      </c>
      <c r="F4906" s="28">
        <v>12294.04</v>
      </c>
      <c r="G4906" s="28">
        <v>-12293.04</v>
      </c>
      <c r="H4906" s="32">
        <v>1</v>
      </c>
      <c r="I4906" s="110"/>
      <c r="J4906" s="22"/>
    </row>
    <row r="4907" spans="1:10" s="20" customFormat="1" ht="23.25" customHeight="1">
      <c r="A4907" s="30">
        <v>1901</v>
      </c>
      <c r="B4907" s="31">
        <v>100000663491</v>
      </c>
      <c r="C4907" s="30">
        <v>0</v>
      </c>
      <c r="D4907" s="29" t="s">
        <v>1808</v>
      </c>
      <c r="E4907" s="29" t="s">
        <v>186</v>
      </c>
      <c r="F4907" s="28">
        <v>12294.04</v>
      </c>
      <c r="G4907" s="28">
        <v>-12293.04</v>
      </c>
      <c r="H4907" s="32">
        <v>1</v>
      </c>
      <c r="I4907" s="110"/>
      <c r="J4907" s="22"/>
    </row>
    <row r="4908" spans="1:10" s="20" customFormat="1" ht="23.25" customHeight="1">
      <c r="A4908" s="30">
        <v>1902</v>
      </c>
      <c r="B4908" s="31">
        <v>100000663492</v>
      </c>
      <c r="C4908" s="30">
        <v>0</v>
      </c>
      <c r="D4908" s="29" t="s">
        <v>1808</v>
      </c>
      <c r="E4908" s="29" t="s">
        <v>186</v>
      </c>
      <c r="F4908" s="28">
        <v>12294.04</v>
      </c>
      <c r="G4908" s="28">
        <v>-12293.04</v>
      </c>
      <c r="H4908" s="32">
        <v>1</v>
      </c>
      <c r="I4908" s="110"/>
      <c r="J4908" s="22"/>
    </row>
    <row r="4909" spans="1:10" s="20" customFormat="1" ht="23.25" customHeight="1">
      <c r="A4909" s="30">
        <v>1903</v>
      </c>
      <c r="B4909" s="31">
        <v>100000663493</v>
      </c>
      <c r="C4909" s="30">
        <v>0</v>
      </c>
      <c r="D4909" s="29" t="s">
        <v>1808</v>
      </c>
      <c r="E4909" s="29" t="s">
        <v>186</v>
      </c>
      <c r="F4909" s="28">
        <v>12294.04</v>
      </c>
      <c r="G4909" s="28">
        <v>-12293.04</v>
      </c>
      <c r="H4909" s="32">
        <v>1</v>
      </c>
      <c r="I4909" s="110"/>
      <c r="J4909" s="22"/>
    </row>
    <row r="4910" spans="1:10" s="20" customFormat="1" ht="23.25" customHeight="1">
      <c r="A4910" s="30">
        <v>1904</v>
      </c>
      <c r="B4910" s="31">
        <v>100000663494</v>
      </c>
      <c r="C4910" s="30">
        <v>0</v>
      </c>
      <c r="D4910" s="29" t="s">
        <v>1808</v>
      </c>
      <c r="E4910" s="29" t="s">
        <v>186</v>
      </c>
      <c r="F4910" s="28">
        <v>12294.04</v>
      </c>
      <c r="G4910" s="28">
        <v>-12293.04</v>
      </c>
      <c r="H4910" s="32">
        <v>1</v>
      </c>
      <c r="I4910" s="110"/>
      <c r="J4910" s="22"/>
    </row>
    <row r="4911" spans="1:10" s="20" customFormat="1" ht="23.25" customHeight="1">
      <c r="A4911" s="30">
        <v>1905</v>
      </c>
      <c r="B4911" s="31">
        <v>100000663495</v>
      </c>
      <c r="C4911" s="30">
        <v>0</v>
      </c>
      <c r="D4911" s="29" t="s">
        <v>1808</v>
      </c>
      <c r="E4911" s="29" t="s">
        <v>186</v>
      </c>
      <c r="F4911" s="28">
        <v>12294.04</v>
      </c>
      <c r="G4911" s="28">
        <v>-12293.04</v>
      </c>
      <c r="H4911" s="32">
        <v>1</v>
      </c>
      <c r="I4911" s="110"/>
      <c r="J4911" s="22"/>
    </row>
    <row r="4912" spans="1:10" s="20" customFormat="1" ht="23.25" customHeight="1">
      <c r="A4912" s="30">
        <v>1906</v>
      </c>
      <c r="B4912" s="31">
        <v>100000663496</v>
      </c>
      <c r="C4912" s="30">
        <v>0</v>
      </c>
      <c r="D4912" s="29" t="s">
        <v>1808</v>
      </c>
      <c r="E4912" s="29" t="s">
        <v>186</v>
      </c>
      <c r="F4912" s="28">
        <v>12294.04</v>
      </c>
      <c r="G4912" s="28">
        <v>-12293.04</v>
      </c>
      <c r="H4912" s="32">
        <v>1</v>
      </c>
      <c r="I4912" s="110"/>
      <c r="J4912" s="22"/>
    </row>
    <row r="4913" spans="1:10" s="20" customFormat="1" ht="23.25" customHeight="1">
      <c r="A4913" s="30">
        <v>1907</v>
      </c>
      <c r="B4913" s="31">
        <v>100000663497</v>
      </c>
      <c r="C4913" s="30">
        <v>0</v>
      </c>
      <c r="D4913" s="29" t="s">
        <v>1808</v>
      </c>
      <c r="E4913" s="29" t="s">
        <v>186</v>
      </c>
      <c r="F4913" s="28">
        <v>12294.04</v>
      </c>
      <c r="G4913" s="28">
        <v>-12293.04</v>
      </c>
      <c r="H4913" s="32">
        <v>1</v>
      </c>
      <c r="I4913" s="110"/>
      <c r="J4913" s="22"/>
    </row>
    <row r="4914" spans="1:10" s="20" customFormat="1" ht="23.25" customHeight="1">
      <c r="A4914" s="30">
        <v>1908</v>
      </c>
      <c r="B4914" s="31">
        <v>100000663498</v>
      </c>
      <c r="C4914" s="30">
        <v>0</v>
      </c>
      <c r="D4914" s="29" t="s">
        <v>1808</v>
      </c>
      <c r="E4914" s="29" t="s">
        <v>186</v>
      </c>
      <c r="F4914" s="28">
        <v>12294.04</v>
      </c>
      <c r="G4914" s="28">
        <v>-12293.04</v>
      </c>
      <c r="H4914" s="32">
        <v>1</v>
      </c>
      <c r="I4914" s="110"/>
      <c r="J4914" s="22"/>
    </row>
    <row r="4915" spans="1:10" s="20" customFormat="1" ht="23.25" customHeight="1">
      <c r="A4915" s="30">
        <v>1909</v>
      </c>
      <c r="B4915" s="31">
        <v>100000663499</v>
      </c>
      <c r="C4915" s="30">
        <v>0</v>
      </c>
      <c r="D4915" s="29" t="s">
        <v>1808</v>
      </c>
      <c r="E4915" s="29" t="s">
        <v>186</v>
      </c>
      <c r="F4915" s="28">
        <v>12294.04</v>
      </c>
      <c r="G4915" s="28">
        <v>-12293.04</v>
      </c>
      <c r="H4915" s="32">
        <v>1</v>
      </c>
      <c r="I4915" s="110"/>
      <c r="J4915" s="22"/>
    </row>
    <row r="4916" spans="1:10" s="20" customFormat="1" ht="23.25" customHeight="1">
      <c r="A4916" s="30">
        <v>1910</v>
      </c>
      <c r="B4916" s="31">
        <v>100000663500</v>
      </c>
      <c r="C4916" s="30">
        <v>0</v>
      </c>
      <c r="D4916" s="29" t="s">
        <v>1808</v>
      </c>
      <c r="E4916" s="29" t="s">
        <v>186</v>
      </c>
      <c r="F4916" s="28">
        <v>12294.04</v>
      </c>
      <c r="G4916" s="28">
        <v>-12293.04</v>
      </c>
      <c r="H4916" s="32">
        <v>1</v>
      </c>
      <c r="I4916" s="110"/>
      <c r="J4916" s="22"/>
    </row>
    <row r="4917" spans="1:10" s="20" customFormat="1" ht="23.25" customHeight="1">
      <c r="A4917" s="30">
        <v>1911</v>
      </c>
      <c r="B4917" s="31">
        <v>100000663501</v>
      </c>
      <c r="C4917" s="30">
        <v>0</v>
      </c>
      <c r="D4917" s="29" t="s">
        <v>1808</v>
      </c>
      <c r="E4917" s="29" t="s">
        <v>186</v>
      </c>
      <c r="F4917" s="28">
        <v>12294.04</v>
      </c>
      <c r="G4917" s="28">
        <v>-12293.04</v>
      </c>
      <c r="H4917" s="32">
        <v>1</v>
      </c>
      <c r="I4917" s="110"/>
      <c r="J4917" s="22"/>
    </row>
    <row r="4918" spans="1:10" s="20" customFormat="1" ht="23.25" customHeight="1">
      <c r="A4918" s="30">
        <v>1912</v>
      </c>
      <c r="B4918" s="31">
        <v>100000663502</v>
      </c>
      <c r="C4918" s="30">
        <v>0</v>
      </c>
      <c r="D4918" s="29" t="s">
        <v>1808</v>
      </c>
      <c r="E4918" s="29" t="s">
        <v>186</v>
      </c>
      <c r="F4918" s="28">
        <v>12294.04</v>
      </c>
      <c r="G4918" s="28">
        <v>-12293.04</v>
      </c>
      <c r="H4918" s="32">
        <v>1</v>
      </c>
      <c r="I4918" s="110"/>
      <c r="J4918" s="22"/>
    </row>
    <row r="4919" spans="1:10" s="20" customFormat="1" ht="23.25" customHeight="1">
      <c r="A4919" s="30">
        <v>1913</v>
      </c>
      <c r="B4919" s="31">
        <v>100000663503</v>
      </c>
      <c r="C4919" s="30">
        <v>0</v>
      </c>
      <c r="D4919" s="29" t="s">
        <v>1808</v>
      </c>
      <c r="E4919" s="29" t="s">
        <v>186</v>
      </c>
      <c r="F4919" s="28">
        <v>12294.04</v>
      </c>
      <c r="G4919" s="28">
        <v>-12293.04</v>
      </c>
      <c r="H4919" s="32">
        <v>1</v>
      </c>
      <c r="I4919" s="110"/>
      <c r="J4919" s="22"/>
    </row>
    <row r="4920" spans="1:10" s="20" customFormat="1" ht="23.25" customHeight="1">
      <c r="A4920" s="30">
        <v>1914</v>
      </c>
      <c r="B4920" s="31">
        <v>100000663504</v>
      </c>
      <c r="C4920" s="30">
        <v>0</v>
      </c>
      <c r="D4920" s="29" t="s">
        <v>1808</v>
      </c>
      <c r="E4920" s="29" t="s">
        <v>186</v>
      </c>
      <c r="F4920" s="28">
        <v>12294.04</v>
      </c>
      <c r="G4920" s="28">
        <v>-12293.04</v>
      </c>
      <c r="H4920" s="32">
        <v>1</v>
      </c>
      <c r="I4920" s="110"/>
      <c r="J4920" s="22"/>
    </row>
    <row r="4921" spans="1:10" s="20" customFormat="1" ht="23.25" customHeight="1">
      <c r="A4921" s="30">
        <v>1915</v>
      </c>
      <c r="B4921" s="31">
        <v>100000663505</v>
      </c>
      <c r="C4921" s="30">
        <v>0</v>
      </c>
      <c r="D4921" s="29" t="s">
        <v>1808</v>
      </c>
      <c r="E4921" s="29" t="s">
        <v>186</v>
      </c>
      <c r="F4921" s="28">
        <v>12294.04</v>
      </c>
      <c r="G4921" s="28">
        <v>-12293.04</v>
      </c>
      <c r="H4921" s="32">
        <v>1</v>
      </c>
      <c r="I4921" s="110"/>
      <c r="J4921" s="22"/>
    </row>
    <row r="4922" spans="1:10" s="20" customFormat="1" ht="23.25" customHeight="1">
      <c r="A4922" s="30">
        <v>1916</v>
      </c>
      <c r="B4922" s="31">
        <v>100000663506</v>
      </c>
      <c r="C4922" s="30">
        <v>0</v>
      </c>
      <c r="D4922" s="29" t="s">
        <v>1808</v>
      </c>
      <c r="E4922" s="29" t="s">
        <v>186</v>
      </c>
      <c r="F4922" s="28">
        <v>12294.04</v>
      </c>
      <c r="G4922" s="28">
        <v>-12293.04</v>
      </c>
      <c r="H4922" s="32">
        <v>1</v>
      </c>
      <c r="I4922" s="110"/>
      <c r="J4922" s="22"/>
    </row>
    <row r="4923" spans="1:10" s="20" customFormat="1" ht="23.25" customHeight="1">
      <c r="A4923" s="30">
        <v>1917</v>
      </c>
      <c r="B4923" s="31">
        <v>100000663507</v>
      </c>
      <c r="C4923" s="30">
        <v>0</v>
      </c>
      <c r="D4923" s="29" t="s">
        <v>1808</v>
      </c>
      <c r="E4923" s="29" t="s">
        <v>186</v>
      </c>
      <c r="F4923" s="28">
        <v>12294.04</v>
      </c>
      <c r="G4923" s="28">
        <v>-12293.04</v>
      </c>
      <c r="H4923" s="32">
        <v>1</v>
      </c>
      <c r="I4923" s="110"/>
      <c r="J4923" s="22"/>
    </row>
    <row r="4924" spans="1:10" s="20" customFormat="1" ht="23.25" customHeight="1">
      <c r="A4924" s="30">
        <v>1918</v>
      </c>
      <c r="B4924" s="31">
        <v>100000663508</v>
      </c>
      <c r="C4924" s="30">
        <v>0</v>
      </c>
      <c r="D4924" s="29" t="s">
        <v>1808</v>
      </c>
      <c r="E4924" s="29" t="s">
        <v>186</v>
      </c>
      <c r="F4924" s="28">
        <v>12294.04</v>
      </c>
      <c r="G4924" s="28">
        <v>-12293.04</v>
      </c>
      <c r="H4924" s="32">
        <v>1</v>
      </c>
      <c r="I4924" s="110"/>
      <c r="J4924" s="22"/>
    </row>
    <row r="4925" spans="1:10" s="20" customFormat="1" ht="23.25" customHeight="1">
      <c r="A4925" s="30">
        <v>1919</v>
      </c>
      <c r="B4925" s="31">
        <v>100000663509</v>
      </c>
      <c r="C4925" s="30">
        <v>0</v>
      </c>
      <c r="D4925" s="29" t="s">
        <v>1808</v>
      </c>
      <c r="E4925" s="29" t="s">
        <v>186</v>
      </c>
      <c r="F4925" s="28">
        <v>12294.04</v>
      </c>
      <c r="G4925" s="28">
        <v>-12293.04</v>
      </c>
      <c r="H4925" s="32">
        <v>1</v>
      </c>
      <c r="I4925" s="110"/>
      <c r="J4925" s="22"/>
    </row>
    <row r="4926" spans="1:10" s="20" customFormat="1" ht="23.25" customHeight="1">
      <c r="A4926" s="30">
        <v>1920</v>
      </c>
      <c r="B4926" s="31">
        <v>100000663510</v>
      </c>
      <c r="C4926" s="30">
        <v>0</v>
      </c>
      <c r="D4926" s="29" t="s">
        <v>1808</v>
      </c>
      <c r="E4926" s="29" t="s">
        <v>186</v>
      </c>
      <c r="F4926" s="28">
        <v>12294.04</v>
      </c>
      <c r="G4926" s="28">
        <v>-12293.04</v>
      </c>
      <c r="H4926" s="32">
        <v>1</v>
      </c>
      <c r="I4926" s="110"/>
      <c r="J4926" s="22"/>
    </row>
    <row r="4927" spans="1:10" s="20" customFormat="1" ht="23.25" customHeight="1">
      <c r="A4927" s="30">
        <v>1921</v>
      </c>
      <c r="B4927" s="31">
        <v>100000663511</v>
      </c>
      <c r="C4927" s="30">
        <v>0</v>
      </c>
      <c r="D4927" s="29" t="s">
        <v>1808</v>
      </c>
      <c r="E4927" s="29" t="s">
        <v>186</v>
      </c>
      <c r="F4927" s="28">
        <v>12294.04</v>
      </c>
      <c r="G4927" s="28">
        <v>-12293.04</v>
      </c>
      <c r="H4927" s="32">
        <v>1</v>
      </c>
      <c r="I4927" s="110"/>
      <c r="J4927" s="22"/>
    </row>
    <row r="4928" spans="1:10" s="20" customFormat="1" ht="23.25" customHeight="1">
      <c r="A4928" s="30">
        <v>1922</v>
      </c>
      <c r="B4928" s="31">
        <v>100000663512</v>
      </c>
      <c r="C4928" s="30">
        <v>0</v>
      </c>
      <c r="D4928" s="29" t="s">
        <v>1808</v>
      </c>
      <c r="E4928" s="29" t="s">
        <v>186</v>
      </c>
      <c r="F4928" s="28">
        <v>12294.04</v>
      </c>
      <c r="G4928" s="28">
        <v>-12293.04</v>
      </c>
      <c r="H4928" s="32">
        <v>1</v>
      </c>
      <c r="I4928" s="110"/>
      <c r="J4928" s="22"/>
    </row>
    <row r="4929" spans="1:10" s="20" customFormat="1" ht="23.25" customHeight="1">
      <c r="A4929" s="30">
        <v>1923</v>
      </c>
      <c r="B4929" s="31">
        <v>100000663513</v>
      </c>
      <c r="C4929" s="30">
        <v>0</v>
      </c>
      <c r="D4929" s="29" t="s">
        <v>1808</v>
      </c>
      <c r="E4929" s="29" t="s">
        <v>186</v>
      </c>
      <c r="F4929" s="28">
        <v>12294.04</v>
      </c>
      <c r="G4929" s="28">
        <v>-12293.04</v>
      </c>
      <c r="H4929" s="32">
        <v>1</v>
      </c>
      <c r="I4929" s="110"/>
      <c r="J4929" s="22"/>
    </row>
    <row r="4930" spans="1:10" s="20" customFormat="1" ht="23.25" customHeight="1">
      <c r="A4930" s="30">
        <v>1924</v>
      </c>
      <c r="B4930" s="31">
        <v>100000663514</v>
      </c>
      <c r="C4930" s="30">
        <v>0</v>
      </c>
      <c r="D4930" s="29" t="s">
        <v>1808</v>
      </c>
      <c r="E4930" s="29" t="s">
        <v>186</v>
      </c>
      <c r="F4930" s="28">
        <v>12294.04</v>
      </c>
      <c r="G4930" s="28">
        <v>-12293.04</v>
      </c>
      <c r="H4930" s="32">
        <v>1</v>
      </c>
      <c r="I4930" s="110"/>
      <c r="J4930" s="22"/>
    </row>
    <row r="4931" spans="1:10" s="20" customFormat="1" ht="23.25" customHeight="1">
      <c r="A4931" s="30">
        <v>1925</v>
      </c>
      <c r="B4931" s="31">
        <v>100000663515</v>
      </c>
      <c r="C4931" s="30">
        <v>0</v>
      </c>
      <c r="D4931" s="29" t="s">
        <v>1808</v>
      </c>
      <c r="E4931" s="29" t="s">
        <v>186</v>
      </c>
      <c r="F4931" s="28">
        <v>12294.04</v>
      </c>
      <c r="G4931" s="28">
        <v>-12293.04</v>
      </c>
      <c r="H4931" s="32">
        <v>1</v>
      </c>
      <c r="I4931" s="110"/>
      <c r="J4931" s="22"/>
    </row>
    <row r="4932" spans="1:10" s="20" customFormat="1" ht="23.25" customHeight="1">
      <c r="A4932" s="30">
        <v>1926</v>
      </c>
      <c r="B4932" s="31">
        <v>100000663516</v>
      </c>
      <c r="C4932" s="30">
        <v>0</v>
      </c>
      <c r="D4932" s="29" t="s">
        <v>1808</v>
      </c>
      <c r="E4932" s="29" t="s">
        <v>186</v>
      </c>
      <c r="F4932" s="28">
        <v>12294.04</v>
      </c>
      <c r="G4932" s="28">
        <v>-12293.04</v>
      </c>
      <c r="H4932" s="32">
        <v>1</v>
      </c>
      <c r="I4932" s="110"/>
      <c r="J4932" s="22"/>
    </row>
    <row r="4933" spans="1:10" s="20" customFormat="1" ht="23.25" customHeight="1">
      <c r="A4933" s="30">
        <v>1927</v>
      </c>
      <c r="B4933" s="31">
        <v>100000663517</v>
      </c>
      <c r="C4933" s="30">
        <v>0</v>
      </c>
      <c r="D4933" s="29" t="s">
        <v>1808</v>
      </c>
      <c r="E4933" s="29" t="s">
        <v>186</v>
      </c>
      <c r="F4933" s="28">
        <v>12294.04</v>
      </c>
      <c r="G4933" s="28">
        <v>-12293.04</v>
      </c>
      <c r="H4933" s="32">
        <v>1</v>
      </c>
      <c r="I4933" s="110"/>
      <c r="J4933" s="22"/>
    </row>
    <row r="4934" spans="1:10" s="20" customFormat="1" ht="23.25" customHeight="1">
      <c r="A4934" s="30">
        <v>1928</v>
      </c>
      <c r="B4934" s="31">
        <v>100000663518</v>
      </c>
      <c r="C4934" s="30">
        <v>0</v>
      </c>
      <c r="D4934" s="29" t="s">
        <v>1808</v>
      </c>
      <c r="E4934" s="29" t="s">
        <v>186</v>
      </c>
      <c r="F4934" s="28">
        <v>12294.04</v>
      </c>
      <c r="G4934" s="28">
        <v>-12293.04</v>
      </c>
      <c r="H4934" s="32">
        <v>1</v>
      </c>
      <c r="I4934" s="110"/>
      <c r="J4934" s="22"/>
    </row>
    <row r="4935" spans="1:10" s="20" customFormat="1" ht="23.25" customHeight="1">
      <c r="A4935" s="30">
        <v>1929</v>
      </c>
      <c r="B4935" s="31">
        <v>100000663519</v>
      </c>
      <c r="C4935" s="30">
        <v>0</v>
      </c>
      <c r="D4935" s="29" t="s">
        <v>1808</v>
      </c>
      <c r="E4935" s="29" t="s">
        <v>186</v>
      </c>
      <c r="F4935" s="28">
        <v>12294.04</v>
      </c>
      <c r="G4935" s="28">
        <v>-12293.04</v>
      </c>
      <c r="H4935" s="32">
        <v>1</v>
      </c>
      <c r="I4935" s="110"/>
      <c r="J4935" s="22"/>
    </row>
    <row r="4936" spans="1:10" s="20" customFormat="1" ht="23.25" customHeight="1">
      <c r="A4936" s="30">
        <v>1930</v>
      </c>
      <c r="B4936" s="31">
        <v>100000663520</v>
      </c>
      <c r="C4936" s="30">
        <v>0</v>
      </c>
      <c r="D4936" s="29" t="s">
        <v>1808</v>
      </c>
      <c r="E4936" s="29" t="s">
        <v>186</v>
      </c>
      <c r="F4936" s="28">
        <v>12294.04</v>
      </c>
      <c r="G4936" s="28">
        <v>-12293.04</v>
      </c>
      <c r="H4936" s="32">
        <v>1</v>
      </c>
      <c r="I4936" s="110"/>
      <c r="J4936" s="22"/>
    </row>
    <row r="4937" spans="1:10" s="20" customFormat="1" ht="23.25" customHeight="1">
      <c r="A4937" s="30">
        <v>1931</v>
      </c>
      <c r="B4937" s="31">
        <v>100000663521</v>
      </c>
      <c r="C4937" s="30">
        <v>0</v>
      </c>
      <c r="D4937" s="29" t="s">
        <v>1808</v>
      </c>
      <c r="E4937" s="29" t="s">
        <v>186</v>
      </c>
      <c r="F4937" s="28">
        <v>12294.04</v>
      </c>
      <c r="G4937" s="28">
        <v>-12293.04</v>
      </c>
      <c r="H4937" s="32">
        <v>1</v>
      </c>
      <c r="I4937" s="110"/>
      <c r="J4937" s="22"/>
    </row>
    <row r="4938" spans="1:10" s="20" customFormat="1" ht="23.25" customHeight="1">
      <c r="A4938" s="30">
        <v>1932</v>
      </c>
      <c r="B4938" s="31">
        <v>100000663522</v>
      </c>
      <c r="C4938" s="30">
        <v>0</v>
      </c>
      <c r="D4938" s="29" t="s">
        <v>1808</v>
      </c>
      <c r="E4938" s="29" t="s">
        <v>186</v>
      </c>
      <c r="F4938" s="28">
        <v>12294.04</v>
      </c>
      <c r="G4938" s="28">
        <v>-12293.04</v>
      </c>
      <c r="H4938" s="32">
        <v>1</v>
      </c>
      <c r="I4938" s="110"/>
      <c r="J4938" s="22"/>
    </row>
    <row r="4939" spans="1:10" s="20" customFormat="1" ht="23.25" customHeight="1">
      <c r="A4939" s="30">
        <v>1933</v>
      </c>
      <c r="B4939" s="31">
        <v>100000663523</v>
      </c>
      <c r="C4939" s="30">
        <v>0</v>
      </c>
      <c r="D4939" s="29" t="s">
        <v>1808</v>
      </c>
      <c r="E4939" s="29" t="s">
        <v>186</v>
      </c>
      <c r="F4939" s="28">
        <v>12294.04</v>
      </c>
      <c r="G4939" s="28">
        <v>-12293.04</v>
      </c>
      <c r="H4939" s="32">
        <v>1</v>
      </c>
      <c r="I4939" s="110"/>
      <c r="J4939" s="22"/>
    </row>
    <row r="4940" spans="1:10" s="20" customFormat="1" ht="23.25" customHeight="1">
      <c r="A4940" s="30">
        <v>1934</v>
      </c>
      <c r="B4940" s="31">
        <v>100000663524</v>
      </c>
      <c r="C4940" s="30">
        <v>0</v>
      </c>
      <c r="D4940" s="29" t="s">
        <v>1808</v>
      </c>
      <c r="E4940" s="29" t="s">
        <v>186</v>
      </c>
      <c r="F4940" s="28">
        <v>12294.04</v>
      </c>
      <c r="G4940" s="28">
        <v>-12293.04</v>
      </c>
      <c r="H4940" s="32">
        <v>1</v>
      </c>
      <c r="I4940" s="110"/>
      <c r="J4940" s="22"/>
    </row>
    <row r="4941" spans="1:10" s="20" customFormat="1" ht="23.25" customHeight="1">
      <c r="A4941" s="30">
        <v>1935</v>
      </c>
      <c r="B4941" s="31">
        <v>100000663525</v>
      </c>
      <c r="C4941" s="30">
        <v>0</v>
      </c>
      <c r="D4941" s="29" t="s">
        <v>1808</v>
      </c>
      <c r="E4941" s="29" t="s">
        <v>186</v>
      </c>
      <c r="F4941" s="28">
        <v>12294.04</v>
      </c>
      <c r="G4941" s="28">
        <v>-12293.04</v>
      </c>
      <c r="H4941" s="32">
        <v>1</v>
      </c>
      <c r="I4941" s="110"/>
      <c r="J4941" s="22"/>
    </row>
    <row r="4942" spans="1:10" s="20" customFormat="1" ht="23.25" customHeight="1">
      <c r="A4942" s="30">
        <v>1936</v>
      </c>
      <c r="B4942" s="31">
        <v>100000663526</v>
      </c>
      <c r="C4942" s="30">
        <v>0</v>
      </c>
      <c r="D4942" s="29" t="s">
        <v>1808</v>
      </c>
      <c r="E4942" s="29" t="s">
        <v>186</v>
      </c>
      <c r="F4942" s="28">
        <v>12294.04</v>
      </c>
      <c r="G4942" s="28">
        <v>-12293.04</v>
      </c>
      <c r="H4942" s="32">
        <v>1</v>
      </c>
      <c r="I4942" s="110"/>
      <c r="J4942" s="22"/>
    </row>
    <row r="4943" spans="1:10" s="20" customFormat="1" ht="23.25" customHeight="1">
      <c r="A4943" s="30">
        <v>1937</v>
      </c>
      <c r="B4943" s="31">
        <v>100000663527</v>
      </c>
      <c r="C4943" s="30">
        <v>0</v>
      </c>
      <c r="D4943" s="29" t="s">
        <v>1808</v>
      </c>
      <c r="E4943" s="29" t="s">
        <v>186</v>
      </c>
      <c r="F4943" s="28">
        <v>12294.04</v>
      </c>
      <c r="G4943" s="28">
        <v>-12293.04</v>
      </c>
      <c r="H4943" s="32">
        <v>1</v>
      </c>
      <c r="I4943" s="110"/>
      <c r="J4943" s="22"/>
    </row>
    <row r="4944" spans="1:10" s="20" customFormat="1" ht="23.25" customHeight="1">
      <c r="A4944" s="30">
        <v>1938</v>
      </c>
      <c r="B4944" s="31">
        <v>100000663528</v>
      </c>
      <c r="C4944" s="30">
        <v>0</v>
      </c>
      <c r="D4944" s="29" t="s">
        <v>1808</v>
      </c>
      <c r="E4944" s="29" t="s">
        <v>186</v>
      </c>
      <c r="F4944" s="28">
        <v>12294.04</v>
      </c>
      <c r="G4944" s="28">
        <v>-12293.04</v>
      </c>
      <c r="H4944" s="32">
        <v>1</v>
      </c>
      <c r="I4944" s="110"/>
      <c r="J4944" s="22"/>
    </row>
    <row r="4945" spans="1:10" s="20" customFormat="1" ht="23.25" customHeight="1">
      <c r="A4945" s="30">
        <v>1939</v>
      </c>
      <c r="B4945" s="31">
        <v>100000663529</v>
      </c>
      <c r="C4945" s="30">
        <v>0</v>
      </c>
      <c r="D4945" s="29" t="s">
        <v>1808</v>
      </c>
      <c r="E4945" s="29" t="s">
        <v>186</v>
      </c>
      <c r="F4945" s="28">
        <v>12294.04</v>
      </c>
      <c r="G4945" s="28">
        <v>-12293.04</v>
      </c>
      <c r="H4945" s="32">
        <v>1</v>
      </c>
      <c r="I4945" s="110"/>
      <c r="J4945" s="22"/>
    </row>
    <row r="4946" spans="1:10" s="20" customFormat="1" ht="23.25" customHeight="1">
      <c r="A4946" s="30">
        <v>1940</v>
      </c>
      <c r="B4946" s="31">
        <v>100000663530</v>
      </c>
      <c r="C4946" s="30">
        <v>0</v>
      </c>
      <c r="D4946" s="29" t="s">
        <v>1808</v>
      </c>
      <c r="E4946" s="29" t="s">
        <v>186</v>
      </c>
      <c r="F4946" s="28">
        <v>12294.04</v>
      </c>
      <c r="G4946" s="28">
        <v>-12293.04</v>
      </c>
      <c r="H4946" s="32">
        <v>1</v>
      </c>
      <c r="I4946" s="110"/>
      <c r="J4946" s="22"/>
    </row>
    <row r="4947" spans="1:10" s="20" customFormat="1" ht="23.25" customHeight="1">
      <c r="A4947" s="30">
        <v>1941</v>
      </c>
      <c r="B4947" s="31">
        <v>100000663531</v>
      </c>
      <c r="C4947" s="30">
        <v>0</v>
      </c>
      <c r="D4947" s="29" t="s">
        <v>1808</v>
      </c>
      <c r="E4947" s="29" t="s">
        <v>186</v>
      </c>
      <c r="F4947" s="28">
        <v>12294.04</v>
      </c>
      <c r="G4947" s="28">
        <v>-12293.04</v>
      </c>
      <c r="H4947" s="32">
        <v>1</v>
      </c>
      <c r="I4947" s="110"/>
      <c r="J4947" s="22"/>
    </row>
    <row r="4948" spans="1:10" s="20" customFormat="1" ht="23.25" customHeight="1">
      <c r="A4948" s="30">
        <v>1942</v>
      </c>
      <c r="B4948" s="31">
        <v>100000663532</v>
      </c>
      <c r="C4948" s="30">
        <v>0</v>
      </c>
      <c r="D4948" s="29" t="s">
        <v>1808</v>
      </c>
      <c r="E4948" s="29" t="s">
        <v>186</v>
      </c>
      <c r="F4948" s="28">
        <v>12294.04</v>
      </c>
      <c r="G4948" s="28">
        <v>-12293.04</v>
      </c>
      <c r="H4948" s="32">
        <v>1</v>
      </c>
      <c r="I4948" s="110"/>
      <c r="J4948" s="22"/>
    </row>
    <row r="4949" spans="1:10" s="20" customFormat="1" ht="23.25" customHeight="1">
      <c r="A4949" s="30">
        <v>1943</v>
      </c>
      <c r="B4949" s="31">
        <v>100000663533</v>
      </c>
      <c r="C4949" s="30">
        <v>0</v>
      </c>
      <c r="D4949" s="29" t="s">
        <v>1808</v>
      </c>
      <c r="E4949" s="29" t="s">
        <v>186</v>
      </c>
      <c r="F4949" s="28">
        <v>12294.04</v>
      </c>
      <c r="G4949" s="28">
        <v>-12293.04</v>
      </c>
      <c r="H4949" s="32">
        <v>1</v>
      </c>
      <c r="I4949" s="110"/>
      <c r="J4949" s="22"/>
    </row>
    <row r="4950" spans="1:10" s="20" customFormat="1" ht="23.25" customHeight="1">
      <c r="A4950" s="30">
        <v>1944</v>
      </c>
      <c r="B4950" s="31">
        <v>100000663534</v>
      </c>
      <c r="C4950" s="30">
        <v>0</v>
      </c>
      <c r="D4950" s="29" t="s">
        <v>1808</v>
      </c>
      <c r="E4950" s="29" t="s">
        <v>186</v>
      </c>
      <c r="F4950" s="28">
        <v>12294.04</v>
      </c>
      <c r="G4950" s="28">
        <v>-12293.04</v>
      </c>
      <c r="H4950" s="32">
        <v>1</v>
      </c>
      <c r="I4950" s="110"/>
      <c r="J4950" s="22"/>
    </row>
    <row r="4951" spans="1:10" s="20" customFormat="1" ht="23.25" customHeight="1">
      <c r="A4951" s="30">
        <v>1945</v>
      </c>
      <c r="B4951" s="31">
        <v>100000663535</v>
      </c>
      <c r="C4951" s="30">
        <v>0</v>
      </c>
      <c r="D4951" s="29" t="s">
        <v>1808</v>
      </c>
      <c r="E4951" s="29" t="s">
        <v>186</v>
      </c>
      <c r="F4951" s="28">
        <v>12294.04</v>
      </c>
      <c r="G4951" s="28">
        <v>-12293.04</v>
      </c>
      <c r="H4951" s="32">
        <v>1</v>
      </c>
      <c r="I4951" s="110"/>
      <c r="J4951" s="22"/>
    </row>
    <row r="4952" spans="1:10" s="20" customFormat="1" ht="23.25" customHeight="1">
      <c r="A4952" s="30">
        <v>1946</v>
      </c>
      <c r="B4952" s="31">
        <v>100000663536</v>
      </c>
      <c r="C4952" s="30">
        <v>0</v>
      </c>
      <c r="D4952" s="29" t="s">
        <v>1808</v>
      </c>
      <c r="E4952" s="29" t="s">
        <v>186</v>
      </c>
      <c r="F4952" s="28">
        <v>12294.04</v>
      </c>
      <c r="G4952" s="28">
        <v>-12293.04</v>
      </c>
      <c r="H4952" s="32">
        <v>1</v>
      </c>
      <c r="I4952" s="110"/>
      <c r="J4952" s="22"/>
    </row>
    <row r="4953" spans="1:10" s="20" customFormat="1" ht="23.25" customHeight="1">
      <c r="A4953" s="30">
        <v>1947</v>
      </c>
      <c r="B4953" s="31">
        <v>100000663537</v>
      </c>
      <c r="C4953" s="30">
        <v>0</v>
      </c>
      <c r="D4953" s="29" t="s">
        <v>1808</v>
      </c>
      <c r="E4953" s="29" t="s">
        <v>186</v>
      </c>
      <c r="F4953" s="28">
        <v>12294.04</v>
      </c>
      <c r="G4953" s="28">
        <v>-12293.04</v>
      </c>
      <c r="H4953" s="32">
        <v>1</v>
      </c>
      <c r="I4953" s="110"/>
      <c r="J4953" s="22"/>
    </row>
    <row r="4954" spans="1:10" s="20" customFormat="1" ht="23.25" customHeight="1">
      <c r="A4954" s="30">
        <v>1948</v>
      </c>
      <c r="B4954" s="31">
        <v>100000663538</v>
      </c>
      <c r="C4954" s="30">
        <v>0</v>
      </c>
      <c r="D4954" s="29" t="s">
        <v>1808</v>
      </c>
      <c r="E4954" s="29" t="s">
        <v>186</v>
      </c>
      <c r="F4954" s="28">
        <v>12294.04</v>
      </c>
      <c r="G4954" s="28">
        <v>-12293.04</v>
      </c>
      <c r="H4954" s="32">
        <v>1</v>
      </c>
      <c r="I4954" s="110"/>
      <c r="J4954" s="22"/>
    </row>
    <row r="4955" spans="1:10" s="20" customFormat="1" ht="23.25" customHeight="1">
      <c r="A4955" s="30">
        <v>1949</v>
      </c>
      <c r="B4955" s="31">
        <v>100000663539</v>
      </c>
      <c r="C4955" s="30">
        <v>0</v>
      </c>
      <c r="D4955" s="29" t="s">
        <v>1808</v>
      </c>
      <c r="E4955" s="29" t="s">
        <v>186</v>
      </c>
      <c r="F4955" s="28">
        <v>12294.04</v>
      </c>
      <c r="G4955" s="28">
        <v>-12293.04</v>
      </c>
      <c r="H4955" s="32">
        <v>1</v>
      </c>
      <c r="I4955" s="110"/>
      <c r="J4955" s="22"/>
    </row>
    <row r="4956" spans="1:10" s="20" customFormat="1" ht="23.25" customHeight="1">
      <c r="A4956" s="30">
        <v>1950</v>
      </c>
      <c r="B4956" s="31">
        <v>100000663540</v>
      </c>
      <c r="C4956" s="30">
        <v>0</v>
      </c>
      <c r="D4956" s="29" t="s">
        <v>1808</v>
      </c>
      <c r="E4956" s="29" t="s">
        <v>186</v>
      </c>
      <c r="F4956" s="28">
        <v>12294.04</v>
      </c>
      <c r="G4956" s="28">
        <v>-12293.04</v>
      </c>
      <c r="H4956" s="32">
        <v>1</v>
      </c>
      <c r="I4956" s="110"/>
      <c r="J4956" s="22"/>
    </row>
    <row r="4957" spans="1:10" s="20" customFormat="1" ht="23.25" customHeight="1">
      <c r="A4957" s="30">
        <v>1951</v>
      </c>
      <c r="B4957" s="31">
        <v>100000663541</v>
      </c>
      <c r="C4957" s="30">
        <v>0</v>
      </c>
      <c r="D4957" s="29" t="s">
        <v>1808</v>
      </c>
      <c r="E4957" s="29" t="s">
        <v>186</v>
      </c>
      <c r="F4957" s="28">
        <v>12294.04</v>
      </c>
      <c r="G4957" s="28">
        <v>-12293.04</v>
      </c>
      <c r="H4957" s="32">
        <v>1</v>
      </c>
      <c r="I4957" s="110"/>
      <c r="J4957" s="22"/>
    </row>
    <row r="4958" spans="1:10" s="20" customFormat="1" ht="23.25" customHeight="1">
      <c r="A4958" s="30">
        <v>1952</v>
      </c>
      <c r="B4958" s="31">
        <v>100000663542</v>
      </c>
      <c r="C4958" s="30">
        <v>0</v>
      </c>
      <c r="D4958" s="29" t="s">
        <v>1808</v>
      </c>
      <c r="E4958" s="29" t="s">
        <v>186</v>
      </c>
      <c r="F4958" s="28">
        <v>12294.04</v>
      </c>
      <c r="G4958" s="28">
        <v>-12293.04</v>
      </c>
      <c r="H4958" s="32">
        <v>1</v>
      </c>
      <c r="I4958" s="110"/>
      <c r="J4958" s="22"/>
    </row>
    <row r="4959" spans="1:10" s="20" customFormat="1" ht="23.25" customHeight="1">
      <c r="A4959" s="30">
        <v>1953</v>
      </c>
      <c r="B4959" s="31">
        <v>100000663543</v>
      </c>
      <c r="C4959" s="30">
        <v>0</v>
      </c>
      <c r="D4959" s="29" t="s">
        <v>1808</v>
      </c>
      <c r="E4959" s="29" t="s">
        <v>186</v>
      </c>
      <c r="F4959" s="28">
        <v>12294.04</v>
      </c>
      <c r="G4959" s="28">
        <v>-12293.04</v>
      </c>
      <c r="H4959" s="32">
        <v>1</v>
      </c>
      <c r="I4959" s="110"/>
      <c r="J4959" s="22"/>
    </row>
    <row r="4960" spans="1:10" s="20" customFormat="1" ht="23.25" customHeight="1">
      <c r="A4960" s="30">
        <v>1954</v>
      </c>
      <c r="B4960" s="31">
        <v>100000663544</v>
      </c>
      <c r="C4960" s="30">
        <v>0</v>
      </c>
      <c r="D4960" s="29" t="s">
        <v>1808</v>
      </c>
      <c r="E4960" s="29" t="s">
        <v>186</v>
      </c>
      <c r="F4960" s="28">
        <v>12294.04</v>
      </c>
      <c r="G4960" s="28">
        <v>-12293.04</v>
      </c>
      <c r="H4960" s="32">
        <v>1</v>
      </c>
      <c r="I4960" s="110"/>
      <c r="J4960" s="22"/>
    </row>
    <row r="4961" spans="1:10" s="20" customFormat="1" ht="23.25" customHeight="1">
      <c r="A4961" s="30">
        <v>1955</v>
      </c>
      <c r="B4961" s="31">
        <v>100000663545</v>
      </c>
      <c r="C4961" s="30">
        <v>0</v>
      </c>
      <c r="D4961" s="29" t="s">
        <v>1808</v>
      </c>
      <c r="E4961" s="29" t="s">
        <v>186</v>
      </c>
      <c r="F4961" s="28">
        <v>12294.04</v>
      </c>
      <c r="G4961" s="28">
        <v>-12293.04</v>
      </c>
      <c r="H4961" s="32">
        <v>1</v>
      </c>
      <c r="I4961" s="110"/>
      <c r="J4961" s="22"/>
    </row>
    <row r="4962" spans="1:10" s="20" customFormat="1" ht="23.25" customHeight="1">
      <c r="A4962" s="30">
        <v>1956</v>
      </c>
      <c r="B4962" s="31">
        <v>100000663546</v>
      </c>
      <c r="C4962" s="30">
        <v>0</v>
      </c>
      <c r="D4962" s="29" t="s">
        <v>1808</v>
      </c>
      <c r="E4962" s="29" t="s">
        <v>186</v>
      </c>
      <c r="F4962" s="28">
        <v>12294.04</v>
      </c>
      <c r="G4962" s="28">
        <v>-12293.04</v>
      </c>
      <c r="H4962" s="32">
        <v>1</v>
      </c>
      <c r="I4962" s="110"/>
      <c r="J4962" s="22"/>
    </row>
    <row r="4963" spans="1:10" s="20" customFormat="1" ht="23.25" customHeight="1">
      <c r="A4963" s="30">
        <v>1957</v>
      </c>
      <c r="B4963" s="31">
        <v>100000663547</v>
      </c>
      <c r="C4963" s="30">
        <v>0</v>
      </c>
      <c r="D4963" s="29" t="s">
        <v>1808</v>
      </c>
      <c r="E4963" s="29" t="s">
        <v>186</v>
      </c>
      <c r="F4963" s="28">
        <v>12294.04</v>
      </c>
      <c r="G4963" s="28">
        <v>-12293.04</v>
      </c>
      <c r="H4963" s="32">
        <v>1</v>
      </c>
      <c r="I4963" s="110"/>
      <c r="J4963" s="22"/>
    </row>
    <row r="4964" spans="1:10" s="20" customFormat="1" ht="23.25" customHeight="1">
      <c r="A4964" s="30">
        <v>1958</v>
      </c>
      <c r="B4964" s="31">
        <v>100000663548</v>
      </c>
      <c r="C4964" s="30">
        <v>0</v>
      </c>
      <c r="D4964" s="29" t="s">
        <v>1808</v>
      </c>
      <c r="E4964" s="29" t="s">
        <v>186</v>
      </c>
      <c r="F4964" s="28">
        <v>12294.04</v>
      </c>
      <c r="G4964" s="28">
        <v>-12293.04</v>
      </c>
      <c r="H4964" s="32">
        <v>1</v>
      </c>
      <c r="I4964" s="110"/>
      <c r="J4964" s="22"/>
    </row>
    <row r="4965" spans="1:10" s="20" customFormat="1" ht="23.25" customHeight="1">
      <c r="A4965" s="30">
        <v>1959</v>
      </c>
      <c r="B4965" s="31">
        <v>100000663549</v>
      </c>
      <c r="C4965" s="30">
        <v>0</v>
      </c>
      <c r="D4965" s="29" t="s">
        <v>1808</v>
      </c>
      <c r="E4965" s="29" t="s">
        <v>186</v>
      </c>
      <c r="F4965" s="28">
        <v>12294.04</v>
      </c>
      <c r="G4965" s="28">
        <v>-12293.04</v>
      </c>
      <c r="H4965" s="32">
        <v>1</v>
      </c>
      <c r="I4965" s="110"/>
      <c r="J4965" s="22"/>
    </row>
    <row r="4966" spans="1:10" s="20" customFormat="1" ht="23.25" customHeight="1">
      <c r="A4966" s="30">
        <v>1960</v>
      </c>
      <c r="B4966" s="31">
        <v>100000663550</v>
      </c>
      <c r="C4966" s="30">
        <v>0</v>
      </c>
      <c r="D4966" s="29" t="s">
        <v>1808</v>
      </c>
      <c r="E4966" s="29" t="s">
        <v>186</v>
      </c>
      <c r="F4966" s="28">
        <v>12294.04</v>
      </c>
      <c r="G4966" s="28">
        <v>-12293.04</v>
      </c>
      <c r="H4966" s="32">
        <v>1</v>
      </c>
      <c r="I4966" s="110"/>
      <c r="J4966" s="22"/>
    </row>
    <row r="4967" spans="1:10" s="20" customFormat="1" ht="23.25" customHeight="1">
      <c r="A4967" s="30">
        <v>1961</v>
      </c>
      <c r="B4967" s="31">
        <v>100000663551</v>
      </c>
      <c r="C4967" s="30">
        <v>0</v>
      </c>
      <c r="D4967" s="29" t="s">
        <v>1808</v>
      </c>
      <c r="E4967" s="29" t="s">
        <v>186</v>
      </c>
      <c r="F4967" s="28">
        <v>12294.04</v>
      </c>
      <c r="G4967" s="28">
        <v>-12293.04</v>
      </c>
      <c r="H4967" s="32">
        <v>1</v>
      </c>
      <c r="I4967" s="110"/>
      <c r="J4967" s="22"/>
    </row>
    <row r="4968" spans="1:10" s="20" customFormat="1" ht="23.25" customHeight="1">
      <c r="A4968" s="30">
        <v>1962</v>
      </c>
      <c r="B4968" s="31">
        <v>100000663552</v>
      </c>
      <c r="C4968" s="30">
        <v>0</v>
      </c>
      <c r="D4968" s="29" t="s">
        <v>1808</v>
      </c>
      <c r="E4968" s="29" t="s">
        <v>186</v>
      </c>
      <c r="F4968" s="28">
        <v>12294.04</v>
      </c>
      <c r="G4968" s="28">
        <v>-12293.04</v>
      </c>
      <c r="H4968" s="32">
        <v>1</v>
      </c>
      <c r="I4968" s="110"/>
      <c r="J4968" s="22"/>
    </row>
    <row r="4969" spans="1:10" s="20" customFormat="1" ht="23.25" customHeight="1">
      <c r="A4969" s="30">
        <v>1963</v>
      </c>
      <c r="B4969" s="31">
        <v>100000663553</v>
      </c>
      <c r="C4969" s="30">
        <v>0</v>
      </c>
      <c r="D4969" s="29" t="s">
        <v>1808</v>
      </c>
      <c r="E4969" s="29" t="s">
        <v>186</v>
      </c>
      <c r="F4969" s="28">
        <v>12294.04</v>
      </c>
      <c r="G4969" s="28">
        <v>-12293.04</v>
      </c>
      <c r="H4969" s="32">
        <v>1</v>
      </c>
      <c r="I4969" s="110"/>
      <c r="J4969" s="22"/>
    </row>
    <row r="4970" spans="1:10" s="20" customFormat="1" ht="23.25" customHeight="1">
      <c r="A4970" s="30">
        <v>1964</v>
      </c>
      <c r="B4970" s="31">
        <v>100000663554</v>
      </c>
      <c r="C4970" s="30">
        <v>0</v>
      </c>
      <c r="D4970" s="29" t="s">
        <v>1808</v>
      </c>
      <c r="E4970" s="29" t="s">
        <v>186</v>
      </c>
      <c r="F4970" s="28">
        <v>12294.04</v>
      </c>
      <c r="G4970" s="28">
        <v>-12293.04</v>
      </c>
      <c r="H4970" s="32">
        <v>1</v>
      </c>
      <c r="I4970" s="110"/>
      <c r="J4970" s="22"/>
    </row>
    <row r="4971" spans="1:10" s="20" customFormat="1" ht="23.25" customHeight="1">
      <c r="A4971" s="30">
        <v>1965</v>
      </c>
      <c r="B4971" s="31">
        <v>100000663555</v>
      </c>
      <c r="C4971" s="30">
        <v>0</v>
      </c>
      <c r="D4971" s="29" t="s">
        <v>1808</v>
      </c>
      <c r="E4971" s="29" t="s">
        <v>186</v>
      </c>
      <c r="F4971" s="28">
        <v>12294.04</v>
      </c>
      <c r="G4971" s="28">
        <v>-12293.04</v>
      </c>
      <c r="H4971" s="32">
        <v>1</v>
      </c>
      <c r="I4971" s="110"/>
      <c r="J4971" s="22"/>
    </row>
    <row r="4972" spans="1:10" s="20" customFormat="1" ht="23.25" customHeight="1">
      <c r="A4972" s="30">
        <v>1966</v>
      </c>
      <c r="B4972" s="31">
        <v>100000663556</v>
      </c>
      <c r="C4972" s="30">
        <v>0</v>
      </c>
      <c r="D4972" s="29" t="s">
        <v>1808</v>
      </c>
      <c r="E4972" s="29" t="s">
        <v>186</v>
      </c>
      <c r="F4972" s="28">
        <v>12294.04</v>
      </c>
      <c r="G4972" s="28">
        <v>-12293.04</v>
      </c>
      <c r="H4972" s="32">
        <v>1</v>
      </c>
      <c r="I4972" s="110"/>
      <c r="J4972" s="22"/>
    </row>
    <row r="4973" spans="1:10" s="20" customFormat="1" ht="23.25" customHeight="1">
      <c r="A4973" s="30">
        <v>1967</v>
      </c>
      <c r="B4973" s="31">
        <v>100000663557</v>
      </c>
      <c r="C4973" s="30">
        <v>0</v>
      </c>
      <c r="D4973" s="29" t="s">
        <v>1808</v>
      </c>
      <c r="E4973" s="29" t="s">
        <v>186</v>
      </c>
      <c r="F4973" s="28">
        <v>12294.04</v>
      </c>
      <c r="G4973" s="28">
        <v>-12293.04</v>
      </c>
      <c r="H4973" s="32">
        <v>1</v>
      </c>
      <c r="I4973" s="110"/>
      <c r="J4973" s="22"/>
    </row>
    <row r="4974" spans="1:10" s="20" customFormat="1" ht="23.25" customHeight="1">
      <c r="A4974" s="30">
        <v>1968</v>
      </c>
      <c r="B4974" s="31">
        <v>100000663558</v>
      </c>
      <c r="C4974" s="30">
        <v>0</v>
      </c>
      <c r="D4974" s="29" t="s">
        <v>1808</v>
      </c>
      <c r="E4974" s="29" t="s">
        <v>186</v>
      </c>
      <c r="F4974" s="28">
        <v>12294.04</v>
      </c>
      <c r="G4974" s="28">
        <v>-12293.04</v>
      </c>
      <c r="H4974" s="32">
        <v>1</v>
      </c>
      <c r="I4974" s="110"/>
      <c r="J4974" s="22"/>
    </row>
    <row r="4975" spans="1:10" s="20" customFormat="1" ht="23.25" customHeight="1">
      <c r="A4975" s="30">
        <v>1969</v>
      </c>
      <c r="B4975" s="31">
        <v>100000663559</v>
      </c>
      <c r="C4975" s="30">
        <v>0</v>
      </c>
      <c r="D4975" s="29" t="s">
        <v>1808</v>
      </c>
      <c r="E4975" s="29" t="s">
        <v>186</v>
      </c>
      <c r="F4975" s="28">
        <v>12294.04</v>
      </c>
      <c r="G4975" s="28">
        <v>-12293.04</v>
      </c>
      <c r="H4975" s="32">
        <v>1</v>
      </c>
      <c r="I4975" s="110"/>
      <c r="J4975" s="22"/>
    </row>
    <row r="4976" spans="1:10" s="20" customFormat="1" ht="23.25" customHeight="1">
      <c r="A4976" s="30">
        <v>1970</v>
      </c>
      <c r="B4976" s="31">
        <v>100000663560</v>
      </c>
      <c r="C4976" s="30">
        <v>0</v>
      </c>
      <c r="D4976" s="29" t="s">
        <v>1808</v>
      </c>
      <c r="E4976" s="29" t="s">
        <v>186</v>
      </c>
      <c r="F4976" s="28">
        <v>12294.04</v>
      </c>
      <c r="G4976" s="28">
        <v>-12293.04</v>
      </c>
      <c r="H4976" s="32">
        <v>1</v>
      </c>
      <c r="I4976" s="110"/>
      <c r="J4976" s="22"/>
    </row>
    <row r="4977" spans="1:17" s="20" customFormat="1" ht="23.25" customHeight="1">
      <c r="A4977" s="30">
        <v>1971</v>
      </c>
      <c r="B4977" s="31">
        <v>100000663561</v>
      </c>
      <c r="C4977" s="30">
        <v>0</v>
      </c>
      <c r="D4977" s="29" t="s">
        <v>1808</v>
      </c>
      <c r="E4977" s="29" t="s">
        <v>186</v>
      </c>
      <c r="F4977" s="28">
        <v>12294.04</v>
      </c>
      <c r="G4977" s="28">
        <v>-12293.04</v>
      </c>
      <c r="H4977" s="32">
        <v>1</v>
      </c>
      <c r="I4977" s="110"/>
      <c r="J4977" s="22"/>
    </row>
    <row r="4978" spans="1:17" s="20" customFormat="1" ht="23.25" customHeight="1">
      <c r="A4978" s="30">
        <v>1972</v>
      </c>
      <c r="B4978" s="31">
        <v>100000663562</v>
      </c>
      <c r="C4978" s="30">
        <v>0</v>
      </c>
      <c r="D4978" s="29" t="s">
        <v>1808</v>
      </c>
      <c r="E4978" s="29" t="s">
        <v>186</v>
      </c>
      <c r="F4978" s="28">
        <v>12294.04</v>
      </c>
      <c r="G4978" s="28">
        <v>-12293.04</v>
      </c>
      <c r="H4978" s="32">
        <v>1</v>
      </c>
      <c r="I4978" s="110"/>
      <c r="J4978" s="22"/>
    </row>
    <row r="4979" spans="1:17" s="20" customFormat="1" ht="23.25" customHeight="1">
      <c r="A4979" s="30">
        <v>1973</v>
      </c>
      <c r="B4979" s="31">
        <v>100000663563</v>
      </c>
      <c r="C4979" s="30">
        <v>0</v>
      </c>
      <c r="D4979" s="29" t="s">
        <v>1808</v>
      </c>
      <c r="E4979" s="29" t="s">
        <v>186</v>
      </c>
      <c r="F4979" s="28">
        <v>12294.04</v>
      </c>
      <c r="G4979" s="28">
        <v>-12293.04</v>
      </c>
      <c r="H4979" s="32">
        <v>1</v>
      </c>
      <c r="I4979" s="110"/>
      <c r="J4979" s="22"/>
    </row>
    <row r="4980" spans="1:17" s="20" customFormat="1" ht="23.25" customHeight="1">
      <c r="A4980" s="30">
        <v>1974</v>
      </c>
      <c r="B4980" s="31">
        <v>100000663564</v>
      </c>
      <c r="C4980" s="30">
        <v>0</v>
      </c>
      <c r="D4980" s="29" t="s">
        <v>1808</v>
      </c>
      <c r="E4980" s="29" t="s">
        <v>186</v>
      </c>
      <c r="F4980" s="28">
        <v>12294.04</v>
      </c>
      <c r="G4980" s="28">
        <v>-12293.04</v>
      </c>
      <c r="H4980" s="32">
        <v>1</v>
      </c>
      <c r="I4980" s="110"/>
      <c r="J4980" s="22"/>
    </row>
    <row r="4981" spans="1:17" s="20" customFormat="1" ht="23.25" customHeight="1">
      <c r="A4981" s="30">
        <v>1975</v>
      </c>
      <c r="B4981" s="31">
        <v>100000663565</v>
      </c>
      <c r="C4981" s="30">
        <v>0</v>
      </c>
      <c r="D4981" s="29" t="s">
        <v>1808</v>
      </c>
      <c r="E4981" s="29" t="s">
        <v>186</v>
      </c>
      <c r="F4981" s="28">
        <v>12294.04</v>
      </c>
      <c r="G4981" s="28">
        <v>-12293.04</v>
      </c>
      <c r="H4981" s="32">
        <v>1</v>
      </c>
      <c r="I4981" s="110"/>
      <c r="J4981" s="22"/>
    </row>
    <row r="4982" spans="1:17" s="20" customFormat="1" ht="23.25" customHeight="1">
      <c r="A4982" s="30">
        <v>1976</v>
      </c>
      <c r="B4982" s="31">
        <v>100000663566</v>
      </c>
      <c r="C4982" s="30">
        <v>0</v>
      </c>
      <c r="D4982" s="29" t="s">
        <v>1808</v>
      </c>
      <c r="E4982" s="29" t="s">
        <v>186</v>
      </c>
      <c r="F4982" s="28">
        <v>12294.04</v>
      </c>
      <c r="G4982" s="28">
        <v>-12293.04</v>
      </c>
      <c r="H4982" s="32">
        <v>1</v>
      </c>
      <c r="I4982" s="110"/>
      <c r="J4982" s="22"/>
    </row>
    <row r="4983" spans="1:17" s="20" customFormat="1" ht="23.25" customHeight="1">
      <c r="A4983" s="30">
        <v>1977</v>
      </c>
      <c r="B4983" s="31">
        <v>100000663567</v>
      </c>
      <c r="C4983" s="30">
        <v>0</v>
      </c>
      <c r="D4983" s="29" t="s">
        <v>1808</v>
      </c>
      <c r="E4983" s="29" t="s">
        <v>186</v>
      </c>
      <c r="F4983" s="28">
        <v>12290.47</v>
      </c>
      <c r="G4983" s="28">
        <v>-12289.47</v>
      </c>
      <c r="H4983" s="32">
        <v>1</v>
      </c>
      <c r="I4983" s="110"/>
      <c r="J4983" s="22"/>
    </row>
    <row r="4984" spans="1:17" s="20" customFormat="1" ht="23.25" customHeight="1">
      <c r="A4984" s="401" t="s">
        <v>400</v>
      </c>
      <c r="B4984" s="402"/>
      <c r="C4984" s="402"/>
      <c r="D4984" s="402"/>
      <c r="E4984" s="403"/>
      <c r="F4984" s="93">
        <f>SUM(F3005:F4983)</f>
        <v>495743673.02001989</v>
      </c>
      <c r="G4984" s="93">
        <f>SUM(G3005:G4983)</f>
        <v>-495741694.02001989</v>
      </c>
      <c r="H4984" s="93">
        <f>SUM(H3005:H4983)</f>
        <v>1979</v>
      </c>
      <c r="I4984" s="110"/>
      <c r="J4984" s="22"/>
    </row>
    <row r="4985" spans="1:17" s="26" customFormat="1" ht="23.25" customHeight="1">
      <c r="A4985" s="395" t="s">
        <v>31</v>
      </c>
      <c r="B4985" s="396"/>
      <c r="C4985" s="396"/>
      <c r="D4985" s="396"/>
      <c r="E4985" s="397"/>
      <c r="F4985" s="5">
        <f>F3001+F4984</f>
        <v>900890966.00001884</v>
      </c>
      <c r="G4985" s="5">
        <f>G3001+G4984</f>
        <v>-684176045.68001819</v>
      </c>
      <c r="H4985" s="5">
        <f>H3001+H4984</f>
        <v>216714920.31999832</v>
      </c>
      <c r="I4985" s="111" t="s">
        <v>1400</v>
      </c>
      <c r="J4985" s="27"/>
    </row>
    <row r="4986" spans="1:17" s="20" customFormat="1" ht="23.25" customHeight="1">
      <c r="A4986" s="24"/>
      <c r="B4986" s="25"/>
      <c r="C4986" s="24"/>
      <c r="F4986" s="21"/>
      <c r="G4986" s="21"/>
      <c r="H4986" s="21"/>
      <c r="I4986" s="110"/>
      <c r="J4986" s="22"/>
    </row>
    <row r="4987" spans="1:17" ht="23.25" customHeight="1">
      <c r="A4987" s="38" t="s">
        <v>556</v>
      </c>
      <c r="B4987" s="33"/>
      <c r="C4987" s="33"/>
      <c r="D4987" s="33"/>
      <c r="E4987" s="33"/>
      <c r="F4987" s="152"/>
      <c r="G4987" s="152"/>
      <c r="H4987" s="152"/>
    </row>
    <row r="4988" spans="1:17" s="20" customFormat="1" ht="23.25" customHeight="1">
      <c r="A4988" s="37" t="s">
        <v>1</v>
      </c>
      <c r="B4988" s="36" t="s">
        <v>2</v>
      </c>
      <c r="C4988" s="36" t="s">
        <v>3</v>
      </c>
      <c r="D4988" s="36" t="s">
        <v>396</v>
      </c>
      <c r="E4988" s="36" t="s">
        <v>5</v>
      </c>
      <c r="F4988" s="36" t="s">
        <v>6</v>
      </c>
      <c r="G4988" s="36" t="s">
        <v>427</v>
      </c>
      <c r="H4988" s="35" t="s">
        <v>8</v>
      </c>
      <c r="I4988" s="109"/>
      <c r="J4988" s="34"/>
      <c r="K4988" s="33"/>
      <c r="L4988" s="33"/>
      <c r="M4988" s="33"/>
      <c r="N4988" s="33"/>
      <c r="O4988" s="33"/>
      <c r="P4988" s="33"/>
      <c r="Q4988" s="33"/>
    </row>
    <row r="4989" spans="1:17" s="20" customFormat="1" ht="23.25" customHeight="1">
      <c r="A4989" s="30">
        <v>1</v>
      </c>
      <c r="B4989" s="31">
        <v>100000401353</v>
      </c>
      <c r="C4989" s="30">
        <v>0</v>
      </c>
      <c r="D4989" s="29" t="s">
        <v>939</v>
      </c>
      <c r="E4989" s="29" t="s">
        <v>940</v>
      </c>
      <c r="F4989" s="28">
        <v>326800</v>
      </c>
      <c r="G4989" s="28">
        <v>-314265.21000000002</v>
      </c>
      <c r="H4989" s="32">
        <v>12534.79</v>
      </c>
      <c r="I4989" s="110"/>
      <c r="J4989" s="22"/>
    </row>
    <row r="4990" spans="1:17" s="20" customFormat="1" ht="23.25" customHeight="1">
      <c r="A4990" s="30">
        <v>2</v>
      </c>
      <c r="B4990" s="31">
        <v>100000424175</v>
      </c>
      <c r="C4990" s="30">
        <v>0</v>
      </c>
      <c r="D4990" s="29" t="s">
        <v>965</v>
      </c>
      <c r="E4990" s="29" t="s">
        <v>967</v>
      </c>
      <c r="F4990" s="28">
        <v>21000</v>
      </c>
      <c r="G4990" s="28">
        <v>-19312.330000000002</v>
      </c>
      <c r="H4990" s="32">
        <v>1687.67</v>
      </c>
      <c r="I4990" s="110"/>
      <c r="J4990" s="22"/>
    </row>
    <row r="4991" spans="1:17" s="20" customFormat="1" ht="23.25" customHeight="1">
      <c r="A4991" s="30">
        <v>3</v>
      </c>
      <c r="B4991" s="31">
        <v>100000424176</v>
      </c>
      <c r="C4991" s="30">
        <v>0</v>
      </c>
      <c r="D4991" s="29" t="s">
        <v>965</v>
      </c>
      <c r="E4991" s="29" t="s">
        <v>967</v>
      </c>
      <c r="F4991" s="28">
        <v>21000</v>
      </c>
      <c r="G4991" s="28">
        <v>-19312.330000000002</v>
      </c>
      <c r="H4991" s="32">
        <v>1687.67</v>
      </c>
      <c r="I4991" s="110"/>
      <c r="J4991" s="22"/>
    </row>
    <row r="4992" spans="1:17" s="20" customFormat="1" ht="23.25" customHeight="1">
      <c r="A4992" s="30">
        <v>4</v>
      </c>
      <c r="B4992" s="31">
        <v>100000430033</v>
      </c>
      <c r="C4992" s="30">
        <v>0</v>
      </c>
      <c r="D4992" s="29" t="s">
        <v>968</v>
      </c>
      <c r="E4992" s="29" t="s">
        <v>969</v>
      </c>
      <c r="F4992" s="28">
        <v>16000</v>
      </c>
      <c r="G4992" s="28">
        <v>-15795.43</v>
      </c>
      <c r="H4992" s="32">
        <v>204.57</v>
      </c>
      <c r="I4992" s="110"/>
      <c r="J4992" s="22"/>
    </row>
    <row r="4993" spans="1:10" s="20" customFormat="1" ht="23.25" customHeight="1">
      <c r="A4993" s="30">
        <v>5</v>
      </c>
      <c r="B4993" s="31">
        <v>100000430034</v>
      </c>
      <c r="C4993" s="30">
        <v>0</v>
      </c>
      <c r="D4993" s="29" t="s">
        <v>968</v>
      </c>
      <c r="E4993" s="29" t="s">
        <v>969</v>
      </c>
      <c r="F4993" s="28">
        <v>16000</v>
      </c>
      <c r="G4993" s="28">
        <v>-15795.43</v>
      </c>
      <c r="H4993" s="32">
        <v>204.57</v>
      </c>
      <c r="I4993" s="110"/>
      <c r="J4993" s="22"/>
    </row>
    <row r="4994" spans="1:10" s="20" customFormat="1" ht="23.25" customHeight="1">
      <c r="A4994" s="30">
        <v>6</v>
      </c>
      <c r="B4994" s="31">
        <v>100000430035</v>
      </c>
      <c r="C4994" s="30">
        <v>0</v>
      </c>
      <c r="D4994" s="29" t="s">
        <v>968</v>
      </c>
      <c r="E4994" s="29" t="s">
        <v>969</v>
      </c>
      <c r="F4994" s="28">
        <v>16000</v>
      </c>
      <c r="G4994" s="28">
        <v>-15795.43</v>
      </c>
      <c r="H4994" s="32">
        <v>204.57</v>
      </c>
      <c r="I4994" s="110"/>
      <c r="J4994" s="22"/>
    </row>
    <row r="4995" spans="1:10" s="20" customFormat="1" ht="23.25" customHeight="1">
      <c r="A4995" s="30">
        <v>7</v>
      </c>
      <c r="B4995" s="31">
        <v>100000430036</v>
      </c>
      <c r="C4995" s="30">
        <v>0</v>
      </c>
      <c r="D4995" s="29" t="s">
        <v>968</v>
      </c>
      <c r="E4995" s="29" t="s">
        <v>969</v>
      </c>
      <c r="F4995" s="28">
        <v>16000</v>
      </c>
      <c r="G4995" s="28">
        <v>-15795.43</v>
      </c>
      <c r="H4995" s="32">
        <v>204.57</v>
      </c>
      <c r="I4995" s="110"/>
      <c r="J4995" s="22"/>
    </row>
    <row r="4996" spans="1:10" s="20" customFormat="1" ht="23.25" customHeight="1">
      <c r="A4996" s="30">
        <v>8</v>
      </c>
      <c r="B4996" s="31">
        <v>100000430037</v>
      </c>
      <c r="C4996" s="30">
        <v>0</v>
      </c>
      <c r="D4996" s="29" t="s">
        <v>968</v>
      </c>
      <c r="E4996" s="29" t="s">
        <v>969</v>
      </c>
      <c r="F4996" s="28">
        <v>16000</v>
      </c>
      <c r="G4996" s="28">
        <v>-15795.43</v>
      </c>
      <c r="H4996" s="32">
        <v>204.57</v>
      </c>
      <c r="I4996" s="110"/>
      <c r="J4996" s="22"/>
    </row>
    <row r="4997" spans="1:10" s="20" customFormat="1" ht="23.25" customHeight="1">
      <c r="A4997" s="30">
        <v>9</v>
      </c>
      <c r="B4997" s="31">
        <v>100000430038</v>
      </c>
      <c r="C4997" s="30">
        <v>0</v>
      </c>
      <c r="D4997" s="29" t="s">
        <v>968</v>
      </c>
      <c r="E4997" s="29" t="s">
        <v>969</v>
      </c>
      <c r="F4997" s="28">
        <v>16000</v>
      </c>
      <c r="G4997" s="28">
        <v>-15795.43</v>
      </c>
      <c r="H4997" s="32">
        <v>204.57</v>
      </c>
      <c r="I4997" s="110"/>
      <c r="J4997" s="22"/>
    </row>
    <row r="4998" spans="1:10" s="20" customFormat="1" ht="23.25" customHeight="1">
      <c r="A4998" s="30">
        <v>10</v>
      </c>
      <c r="B4998" s="31">
        <v>100000430039</v>
      </c>
      <c r="C4998" s="30">
        <v>0</v>
      </c>
      <c r="D4998" s="29" t="s">
        <v>968</v>
      </c>
      <c r="E4998" s="29" t="s">
        <v>969</v>
      </c>
      <c r="F4998" s="28">
        <v>16000</v>
      </c>
      <c r="G4998" s="28">
        <v>-15795.43</v>
      </c>
      <c r="H4998" s="32">
        <v>204.57</v>
      </c>
      <c r="I4998" s="110"/>
      <c r="J4998" s="22"/>
    </row>
    <row r="4999" spans="1:10" s="20" customFormat="1" ht="23.25" customHeight="1">
      <c r="A4999" s="30">
        <v>11</v>
      </c>
      <c r="B4999" s="31">
        <v>100000430040</v>
      </c>
      <c r="C4999" s="30">
        <v>0</v>
      </c>
      <c r="D4999" s="29" t="s">
        <v>968</v>
      </c>
      <c r="E4999" s="29" t="s">
        <v>969</v>
      </c>
      <c r="F4999" s="28">
        <v>16000</v>
      </c>
      <c r="G4999" s="28">
        <v>-15795.43</v>
      </c>
      <c r="H4999" s="32">
        <v>204.57</v>
      </c>
      <c r="I4999" s="110"/>
      <c r="J4999" s="22"/>
    </row>
    <row r="5000" spans="1:10" s="20" customFormat="1" ht="23.25" customHeight="1">
      <c r="A5000" s="30">
        <v>12</v>
      </c>
      <c r="B5000" s="31">
        <v>100000430041</v>
      </c>
      <c r="C5000" s="30">
        <v>0</v>
      </c>
      <c r="D5000" s="29" t="s">
        <v>968</v>
      </c>
      <c r="E5000" s="29" t="s">
        <v>969</v>
      </c>
      <c r="F5000" s="28">
        <v>16000</v>
      </c>
      <c r="G5000" s="28">
        <v>-15795.43</v>
      </c>
      <c r="H5000" s="32">
        <v>204.57</v>
      </c>
      <c r="I5000" s="110"/>
      <c r="J5000" s="22"/>
    </row>
    <row r="5001" spans="1:10" s="20" customFormat="1" ht="23.25" customHeight="1">
      <c r="A5001" s="30">
        <v>13</v>
      </c>
      <c r="B5001" s="31">
        <v>100000430042</v>
      </c>
      <c r="C5001" s="30">
        <v>0</v>
      </c>
      <c r="D5001" s="29" t="s">
        <v>968</v>
      </c>
      <c r="E5001" s="29" t="s">
        <v>969</v>
      </c>
      <c r="F5001" s="28">
        <v>16000</v>
      </c>
      <c r="G5001" s="28">
        <v>-15795.43</v>
      </c>
      <c r="H5001" s="32">
        <v>204.57</v>
      </c>
      <c r="I5001" s="110"/>
      <c r="J5001" s="22"/>
    </row>
    <row r="5002" spans="1:10" s="20" customFormat="1" ht="23.25" customHeight="1">
      <c r="A5002" s="30">
        <v>14</v>
      </c>
      <c r="B5002" s="31">
        <v>100000430043</v>
      </c>
      <c r="C5002" s="30">
        <v>0</v>
      </c>
      <c r="D5002" s="29" t="s">
        <v>968</v>
      </c>
      <c r="E5002" s="29" t="s">
        <v>970</v>
      </c>
      <c r="F5002" s="28">
        <v>21000</v>
      </c>
      <c r="G5002" s="28">
        <v>-20731.509999999998</v>
      </c>
      <c r="H5002" s="32">
        <v>268.49</v>
      </c>
      <c r="I5002" s="110"/>
      <c r="J5002" s="22"/>
    </row>
    <row r="5003" spans="1:10" s="20" customFormat="1" ht="23.25" customHeight="1">
      <c r="A5003" s="30">
        <v>15</v>
      </c>
      <c r="B5003" s="31">
        <v>100000430044</v>
      </c>
      <c r="C5003" s="30">
        <v>0</v>
      </c>
      <c r="D5003" s="29" t="s">
        <v>968</v>
      </c>
      <c r="E5003" s="29" t="s">
        <v>970</v>
      </c>
      <c r="F5003" s="28">
        <v>21000</v>
      </c>
      <c r="G5003" s="28">
        <v>-20731.509999999998</v>
      </c>
      <c r="H5003" s="32">
        <v>268.49</v>
      </c>
      <c r="I5003" s="110"/>
      <c r="J5003" s="22"/>
    </row>
    <row r="5004" spans="1:10" s="20" customFormat="1" ht="23.25" customHeight="1">
      <c r="A5004" s="30">
        <v>16</v>
      </c>
      <c r="B5004" s="31">
        <v>100000430045</v>
      </c>
      <c r="C5004" s="30">
        <v>0</v>
      </c>
      <c r="D5004" s="29" t="s">
        <v>968</v>
      </c>
      <c r="E5004" s="29" t="s">
        <v>971</v>
      </c>
      <c r="F5004" s="28">
        <v>7900</v>
      </c>
      <c r="G5004" s="28">
        <v>-7799</v>
      </c>
      <c r="H5004" s="32">
        <v>101</v>
      </c>
      <c r="I5004" s="110"/>
      <c r="J5004" s="22"/>
    </row>
    <row r="5005" spans="1:10" s="20" customFormat="1" ht="23.25" customHeight="1">
      <c r="A5005" s="30">
        <v>17</v>
      </c>
      <c r="B5005" s="31">
        <v>100000430046</v>
      </c>
      <c r="C5005" s="30">
        <v>0</v>
      </c>
      <c r="D5005" s="29" t="s">
        <v>968</v>
      </c>
      <c r="E5005" s="29" t="s">
        <v>971</v>
      </c>
      <c r="F5005" s="28">
        <v>7900</v>
      </c>
      <c r="G5005" s="28">
        <v>-7799</v>
      </c>
      <c r="H5005" s="32">
        <v>101</v>
      </c>
      <c r="I5005" s="110"/>
      <c r="J5005" s="22"/>
    </row>
    <row r="5006" spans="1:10" s="20" customFormat="1" ht="23.25" customHeight="1">
      <c r="A5006" s="30">
        <v>18</v>
      </c>
      <c r="B5006" s="31">
        <v>100000430047</v>
      </c>
      <c r="C5006" s="30">
        <v>0</v>
      </c>
      <c r="D5006" s="29" t="s">
        <v>968</v>
      </c>
      <c r="E5006" s="29" t="s">
        <v>971</v>
      </c>
      <c r="F5006" s="28">
        <v>7900</v>
      </c>
      <c r="G5006" s="28">
        <v>-7799</v>
      </c>
      <c r="H5006" s="32">
        <v>101</v>
      </c>
      <c r="I5006" s="110"/>
      <c r="J5006" s="22"/>
    </row>
    <row r="5007" spans="1:10" s="20" customFormat="1" ht="23.25" customHeight="1">
      <c r="A5007" s="30">
        <v>19</v>
      </c>
      <c r="B5007" s="31">
        <v>100000430048</v>
      </c>
      <c r="C5007" s="30">
        <v>0</v>
      </c>
      <c r="D5007" s="29" t="s">
        <v>968</v>
      </c>
      <c r="E5007" s="29" t="s">
        <v>971</v>
      </c>
      <c r="F5007" s="28">
        <v>7900</v>
      </c>
      <c r="G5007" s="28">
        <v>-7799</v>
      </c>
      <c r="H5007" s="32">
        <v>101</v>
      </c>
      <c r="I5007" s="110"/>
      <c r="J5007" s="22"/>
    </row>
    <row r="5008" spans="1:10" s="20" customFormat="1" ht="23.25" customHeight="1">
      <c r="A5008" s="30">
        <v>20</v>
      </c>
      <c r="B5008" s="31">
        <v>100000430049</v>
      </c>
      <c r="C5008" s="30">
        <v>0</v>
      </c>
      <c r="D5008" s="29" t="s">
        <v>968</v>
      </c>
      <c r="E5008" s="29" t="s">
        <v>971</v>
      </c>
      <c r="F5008" s="28">
        <v>7900</v>
      </c>
      <c r="G5008" s="28">
        <v>-7799</v>
      </c>
      <c r="H5008" s="32">
        <v>101</v>
      </c>
      <c r="I5008" s="110"/>
      <c r="J5008" s="22"/>
    </row>
    <row r="5009" spans="1:10" s="20" customFormat="1" ht="23.25" customHeight="1">
      <c r="A5009" s="30">
        <v>21</v>
      </c>
      <c r="B5009" s="31">
        <v>100000430050</v>
      </c>
      <c r="C5009" s="30">
        <v>0</v>
      </c>
      <c r="D5009" s="29" t="s">
        <v>968</v>
      </c>
      <c r="E5009" s="29" t="s">
        <v>972</v>
      </c>
      <c r="F5009" s="28">
        <v>15000</v>
      </c>
      <c r="G5009" s="28">
        <v>-14808.22</v>
      </c>
      <c r="H5009" s="32">
        <v>191.78</v>
      </c>
      <c r="I5009" s="110"/>
      <c r="J5009" s="22"/>
    </row>
    <row r="5010" spans="1:10" s="20" customFormat="1" ht="23.25" customHeight="1">
      <c r="A5010" s="30">
        <v>22</v>
      </c>
      <c r="B5010" s="31">
        <v>100000430051</v>
      </c>
      <c r="C5010" s="30">
        <v>0</v>
      </c>
      <c r="D5010" s="29" t="s">
        <v>968</v>
      </c>
      <c r="E5010" s="29" t="s">
        <v>973</v>
      </c>
      <c r="F5010" s="28">
        <v>9000</v>
      </c>
      <c r="G5010" s="28">
        <v>-8884.93</v>
      </c>
      <c r="H5010" s="32">
        <v>115.07</v>
      </c>
      <c r="I5010" s="110"/>
      <c r="J5010" s="22"/>
    </row>
    <row r="5011" spans="1:10" s="20" customFormat="1" ht="23.25" customHeight="1">
      <c r="A5011" s="30">
        <v>23</v>
      </c>
      <c r="B5011" s="31">
        <v>100000430052</v>
      </c>
      <c r="C5011" s="30">
        <v>0</v>
      </c>
      <c r="D5011" s="29" t="s">
        <v>968</v>
      </c>
      <c r="E5011" s="29" t="s">
        <v>973</v>
      </c>
      <c r="F5011" s="28">
        <v>9000</v>
      </c>
      <c r="G5011" s="28">
        <v>-8884.93</v>
      </c>
      <c r="H5011" s="32">
        <v>115.07</v>
      </c>
      <c r="I5011" s="110"/>
      <c r="J5011" s="22"/>
    </row>
    <row r="5012" spans="1:10" s="20" customFormat="1" ht="23.25" customHeight="1">
      <c r="A5012" s="30">
        <v>24</v>
      </c>
      <c r="B5012" s="31">
        <v>100000430053</v>
      </c>
      <c r="C5012" s="30">
        <v>0</v>
      </c>
      <c r="D5012" s="29" t="s">
        <v>968</v>
      </c>
      <c r="E5012" s="29" t="s">
        <v>974</v>
      </c>
      <c r="F5012" s="28">
        <v>17000</v>
      </c>
      <c r="G5012" s="28">
        <v>-16782.650000000001</v>
      </c>
      <c r="H5012" s="32">
        <v>217.35</v>
      </c>
      <c r="I5012" s="110"/>
      <c r="J5012" s="22"/>
    </row>
    <row r="5013" spans="1:10" s="20" customFormat="1" ht="23.25" customHeight="1">
      <c r="A5013" s="30">
        <v>25</v>
      </c>
      <c r="B5013" s="31">
        <v>100000430054</v>
      </c>
      <c r="C5013" s="30">
        <v>0</v>
      </c>
      <c r="D5013" s="29" t="s">
        <v>968</v>
      </c>
      <c r="E5013" s="29" t="s">
        <v>974</v>
      </c>
      <c r="F5013" s="28">
        <v>17000</v>
      </c>
      <c r="G5013" s="28">
        <v>-16782.650000000001</v>
      </c>
      <c r="H5013" s="32">
        <v>217.35</v>
      </c>
      <c r="I5013" s="110"/>
      <c r="J5013" s="22"/>
    </row>
    <row r="5014" spans="1:10" s="20" customFormat="1" ht="23.25" customHeight="1">
      <c r="A5014" s="30">
        <v>26</v>
      </c>
      <c r="B5014" s="31">
        <v>100000430432</v>
      </c>
      <c r="C5014" s="30">
        <v>0</v>
      </c>
      <c r="D5014" s="29" t="s">
        <v>975</v>
      </c>
      <c r="E5014" s="29" t="s">
        <v>976</v>
      </c>
      <c r="F5014" s="28">
        <v>139100</v>
      </c>
      <c r="G5014" s="28">
        <v>-121950.69</v>
      </c>
      <c r="H5014" s="32">
        <v>17149.310000000001</v>
      </c>
      <c r="I5014" s="110"/>
      <c r="J5014" s="22"/>
    </row>
    <row r="5015" spans="1:10" s="20" customFormat="1" ht="23.25" customHeight="1">
      <c r="A5015" s="30">
        <v>27</v>
      </c>
      <c r="B5015" s="31">
        <v>100000430433</v>
      </c>
      <c r="C5015" s="30">
        <v>0</v>
      </c>
      <c r="D5015" s="29" t="s">
        <v>975</v>
      </c>
      <c r="E5015" s="29" t="s">
        <v>976</v>
      </c>
      <c r="F5015" s="28">
        <v>139100</v>
      </c>
      <c r="G5015" s="28">
        <v>-121950.69</v>
      </c>
      <c r="H5015" s="32">
        <v>17149.310000000001</v>
      </c>
      <c r="I5015" s="110"/>
      <c r="J5015" s="22"/>
    </row>
    <row r="5016" spans="1:10" s="20" customFormat="1" ht="23.25" customHeight="1">
      <c r="A5016" s="30">
        <v>28</v>
      </c>
      <c r="B5016" s="31">
        <v>100000430434</v>
      </c>
      <c r="C5016" s="30">
        <v>0</v>
      </c>
      <c r="D5016" s="29" t="s">
        <v>975</v>
      </c>
      <c r="E5016" s="29" t="s">
        <v>977</v>
      </c>
      <c r="F5016" s="28">
        <v>374500</v>
      </c>
      <c r="G5016" s="28">
        <v>-328328.77</v>
      </c>
      <c r="H5016" s="32">
        <v>46171.23</v>
      </c>
      <c r="I5016" s="110"/>
      <c r="J5016" s="22"/>
    </row>
    <row r="5017" spans="1:10" s="20" customFormat="1" ht="23.25" customHeight="1">
      <c r="A5017" s="30">
        <v>29</v>
      </c>
      <c r="B5017" s="31">
        <v>100000430435</v>
      </c>
      <c r="C5017" s="30">
        <v>0</v>
      </c>
      <c r="D5017" s="29" t="s">
        <v>975</v>
      </c>
      <c r="E5017" s="29" t="s">
        <v>977</v>
      </c>
      <c r="F5017" s="28">
        <v>374500</v>
      </c>
      <c r="G5017" s="28">
        <v>-328328.77</v>
      </c>
      <c r="H5017" s="32">
        <v>46171.23</v>
      </c>
      <c r="I5017" s="110"/>
      <c r="J5017" s="22"/>
    </row>
    <row r="5018" spans="1:10" s="20" customFormat="1" ht="23.25" customHeight="1">
      <c r="A5018" s="30">
        <v>30</v>
      </c>
      <c r="B5018" s="31">
        <v>100000430436</v>
      </c>
      <c r="C5018" s="30">
        <v>0</v>
      </c>
      <c r="D5018" s="29" t="s">
        <v>975</v>
      </c>
      <c r="E5018" s="29" t="s">
        <v>977</v>
      </c>
      <c r="F5018" s="28">
        <v>374500</v>
      </c>
      <c r="G5018" s="28">
        <v>-328328.77</v>
      </c>
      <c r="H5018" s="32">
        <v>46171.23</v>
      </c>
      <c r="I5018" s="110"/>
      <c r="J5018" s="22"/>
    </row>
    <row r="5019" spans="1:10" s="20" customFormat="1" ht="23.25" customHeight="1">
      <c r="A5019" s="30">
        <v>31</v>
      </c>
      <c r="B5019" s="31">
        <v>100000430437</v>
      </c>
      <c r="C5019" s="30">
        <v>0</v>
      </c>
      <c r="D5019" s="29" t="s">
        <v>975</v>
      </c>
      <c r="E5019" s="29" t="s">
        <v>977</v>
      </c>
      <c r="F5019" s="28">
        <v>374500</v>
      </c>
      <c r="G5019" s="28">
        <v>-328328.77</v>
      </c>
      <c r="H5019" s="32">
        <v>46171.23</v>
      </c>
      <c r="I5019" s="110"/>
      <c r="J5019" s="22"/>
    </row>
    <row r="5020" spans="1:10" s="20" customFormat="1" ht="23.25" customHeight="1">
      <c r="A5020" s="30">
        <v>32</v>
      </c>
      <c r="B5020" s="31">
        <v>100000430438</v>
      </c>
      <c r="C5020" s="30">
        <v>0</v>
      </c>
      <c r="D5020" s="29" t="s">
        <v>975</v>
      </c>
      <c r="E5020" s="29" t="s">
        <v>978</v>
      </c>
      <c r="F5020" s="28">
        <v>620600</v>
      </c>
      <c r="G5020" s="28">
        <v>-544087.67000000004</v>
      </c>
      <c r="H5020" s="32">
        <v>76512.33</v>
      </c>
      <c r="I5020" s="110"/>
      <c r="J5020" s="22"/>
    </row>
    <row r="5021" spans="1:10" s="20" customFormat="1" ht="23.25" customHeight="1">
      <c r="A5021" s="30">
        <v>33</v>
      </c>
      <c r="B5021" s="31">
        <v>100000430439</v>
      </c>
      <c r="C5021" s="30">
        <v>0</v>
      </c>
      <c r="D5021" s="29" t="s">
        <v>975</v>
      </c>
      <c r="E5021" s="29" t="s">
        <v>978</v>
      </c>
      <c r="F5021" s="28">
        <v>620600</v>
      </c>
      <c r="G5021" s="28">
        <v>-544087.67000000004</v>
      </c>
      <c r="H5021" s="32">
        <v>76512.33</v>
      </c>
      <c r="I5021" s="110"/>
      <c r="J5021" s="22"/>
    </row>
    <row r="5022" spans="1:10" s="20" customFormat="1" ht="23.25" customHeight="1">
      <c r="A5022" s="30">
        <v>34</v>
      </c>
      <c r="B5022" s="31">
        <v>100000430440</v>
      </c>
      <c r="C5022" s="30">
        <v>0</v>
      </c>
      <c r="D5022" s="29" t="s">
        <v>975</v>
      </c>
      <c r="E5022" s="29" t="s">
        <v>979</v>
      </c>
      <c r="F5022" s="28">
        <v>246100</v>
      </c>
      <c r="G5022" s="28">
        <v>-215758.9</v>
      </c>
      <c r="H5022" s="32">
        <v>30341.1</v>
      </c>
      <c r="I5022" s="110"/>
      <c r="J5022" s="22"/>
    </row>
    <row r="5023" spans="1:10" s="20" customFormat="1" ht="23.25" customHeight="1">
      <c r="A5023" s="30">
        <v>35</v>
      </c>
      <c r="B5023" s="31">
        <v>100000430441</v>
      </c>
      <c r="C5023" s="30">
        <v>0</v>
      </c>
      <c r="D5023" s="29" t="s">
        <v>980</v>
      </c>
      <c r="E5023" s="29" t="s">
        <v>978</v>
      </c>
      <c r="F5023" s="28">
        <v>1230996</v>
      </c>
      <c r="G5023" s="28">
        <v>-1069111.5900000001</v>
      </c>
      <c r="H5023" s="32">
        <v>161884.41</v>
      </c>
      <c r="I5023" s="110"/>
      <c r="J5023" s="22"/>
    </row>
    <row r="5024" spans="1:10" s="20" customFormat="1" ht="23.25" customHeight="1">
      <c r="A5024" s="30">
        <v>36</v>
      </c>
      <c r="B5024" s="31">
        <v>100000430442</v>
      </c>
      <c r="C5024" s="30">
        <v>0</v>
      </c>
      <c r="D5024" s="29" t="s">
        <v>980</v>
      </c>
      <c r="E5024" s="29" t="s">
        <v>978</v>
      </c>
      <c r="F5024" s="28">
        <v>1230996</v>
      </c>
      <c r="G5024" s="28">
        <v>-1069111.5900000001</v>
      </c>
      <c r="H5024" s="32">
        <v>161884.41</v>
      </c>
      <c r="I5024" s="110"/>
      <c r="J5024" s="22"/>
    </row>
    <row r="5025" spans="1:10" s="20" customFormat="1" ht="23.25" customHeight="1">
      <c r="A5025" s="30">
        <v>37</v>
      </c>
      <c r="B5025" s="31">
        <v>100000430443</v>
      </c>
      <c r="C5025" s="30">
        <v>0</v>
      </c>
      <c r="D5025" s="29" t="s">
        <v>980</v>
      </c>
      <c r="E5025" s="29" t="s">
        <v>981</v>
      </c>
      <c r="F5025" s="28">
        <v>488008</v>
      </c>
      <c r="G5025" s="28">
        <v>-423831.6</v>
      </c>
      <c r="H5025" s="32">
        <v>64176.4</v>
      </c>
      <c r="I5025" s="110"/>
      <c r="J5025" s="22"/>
    </row>
    <row r="5026" spans="1:10" s="20" customFormat="1" ht="23.25" customHeight="1">
      <c r="A5026" s="30">
        <v>38</v>
      </c>
      <c r="B5026" s="31">
        <v>100000437319</v>
      </c>
      <c r="C5026" s="30">
        <v>0</v>
      </c>
      <c r="D5026" s="29" t="s">
        <v>982</v>
      </c>
      <c r="E5026" s="29" t="s">
        <v>983</v>
      </c>
      <c r="F5026" s="28">
        <v>30000</v>
      </c>
      <c r="G5026" s="28">
        <v>-25095.89</v>
      </c>
      <c r="H5026" s="32">
        <v>4904.1099999999997</v>
      </c>
      <c r="I5026" s="110"/>
      <c r="J5026" s="22"/>
    </row>
    <row r="5027" spans="1:10" s="20" customFormat="1" ht="23.25" customHeight="1">
      <c r="A5027" s="30">
        <v>39</v>
      </c>
      <c r="B5027" s="31">
        <v>100000437320</v>
      </c>
      <c r="C5027" s="30">
        <v>0</v>
      </c>
      <c r="D5027" s="29" t="s">
        <v>982</v>
      </c>
      <c r="E5027" s="29" t="s">
        <v>983</v>
      </c>
      <c r="F5027" s="28">
        <v>60000</v>
      </c>
      <c r="G5027" s="28">
        <v>-50191.78</v>
      </c>
      <c r="H5027" s="32">
        <v>9808.2199999999993</v>
      </c>
      <c r="I5027" s="110"/>
      <c r="J5027" s="22"/>
    </row>
    <row r="5028" spans="1:10" s="20" customFormat="1" ht="23.25" customHeight="1">
      <c r="A5028" s="30">
        <v>40</v>
      </c>
      <c r="B5028" s="31">
        <v>100000437390</v>
      </c>
      <c r="C5028" s="30">
        <v>0</v>
      </c>
      <c r="D5028" s="29" t="s">
        <v>982</v>
      </c>
      <c r="E5028" s="29" t="s">
        <v>984</v>
      </c>
      <c r="F5028" s="28">
        <v>130000</v>
      </c>
      <c r="G5028" s="28">
        <v>-108748.86</v>
      </c>
      <c r="H5028" s="32">
        <v>21251.14</v>
      </c>
      <c r="I5028" s="110"/>
      <c r="J5028" s="22"/>
    </row>
    <row r="5029" spans="1:10" s="20" customFormat="1" ht="23.25" customHeight="1">
      <c r="A5029" s="30">
        <v>41</v>
      </c>
      <c r="B5029" s="31">
        <v>100000437391</v>
      </c>
      <c r="C5029" s="30">
        <v>0</v>
      </c>
      <c r="D5029" s="29" t="s">
        <v>982</v>
      </c>
      <c r="E5029" s="29" t="s">
        <v>985</v>
      </c>
      <c r="F5029" s="28">
        <v>70500</v>
      </c>
      <c r="G5029" s="28">
        <v>-58975.34</v>
      </c>
      <c r="H5029" s="32">
        <v>11524.66</v>
      </c>
      <c r="I5029" s="110"/>
      <c r="J5029" s="22"/>
    </row>
    <row r="5030" spans="1:10" s="20" customFormat="1" ht="23.25" customHeight="1">
      <c r="A5030" s="30">
        <v>42</v>
      </c>
      <c r="B5030" s="31">
        <v>100000437392</v>
      </c>
      <c r="C5030" s="30">
        <v>0</v>
      </c>
      <c r="D5030" s="29" t="s">
        <v>982</v>
      </c>
      <c r="E5030" s="29" t="s">
        <v>985</v>
      </c>
      <c r="F5030" s="28">
        <v>70500</v>
      </c>
      <c r="G5030" s="28">
        <v>-58975.34</v>
      </c>
      <c r="H5030" s="32">
        <v>11524.66</v>
      </c>
      <c r="I5030" s="110"/>
      <c r="J5030" s="22"/>
    </row>
    <row r="5031" spans="1:10" s="20" customFormat="1" ht="23.25" customHeight="1">
      <c r="A5031" s="30">
        <v>43</v>
      </c>
      <c r="B5031" s="31">
        <v>100000437393</v>
      </c>
      <c r="C5031" s="30">
        <v>0</v>
      </c>
      <c r="D5031" s="29" t="s">
        <v>982</v>
      </c>
      <c r="E5031" s="29" t="s">
        <v>985</v>
      </c>
      <c r="F5031" s="28">
        <v>70500</v>
      </c>
      <c r="G5031" s="28">
        <v>-58975.34</v>
      </c>
      <c r="H5031" s="32">
        <v>11524.66</v>
      </c>
      <c r="I5031" s="110"/>
      <c r="J5031" s="22"/>
    </row>
    <row r="5032" spans="1:10" s="20" customFormat="1" ht="23.25" customHeight="1">
      <c r="A5032" s="30">
        <v>44</v>
      </c>
      <c r="B5032" s="31">
        <v>100000473897</v>
      </c>
      <c r="C5032" s="30">
        <v>0</v>
      </c>
      <c r="D5032" s="29" t="s">
        <v>986</v>
      </c>
      <c r="E5032" s="29" t="s">
        <v>987</v>
      </c>
      <c r="F5032" s="28">
        <v>47400</v>
      </c>
      <c r="G5032" s="28">
        <v>-32249.32</v>
      </c>
      <c r="H5032" s="32">
        <v>15150.68</v>
      </c>
      <c r="I5032" s="110"/>
      <c r="J5032" s="22"/>
    </row>
    <row r="5033" spans="1:10" s="20" customFormat="1" ht="23.25" customHeight="1">
      <c r="A5033" s="30">
        <v>45</v>
      </c>
      <c r="B5033" s="31">
        <v>100000473898</v>
      </c>
      <c r="C5033" s="30">
        <v>0</v>
      </c>
      <c r="D5033" s="29" t="s">
        <v>986</v>
      </c>
      <c r="E5033" s="29" t="s">
        <v>987</v>
      </c>
      <c r="F5033" s="28">
        <v>47400</v>
      </c>
      <c r="G5033" s="28">
        <v>-32249.32</v>
      </c>
      <c r="H5033" s="32">
        <v>15150.68</v>
      </c>
      <c r="I5033" s="110"/>
      <c r="J5033" s="22"/>
    </row>
    <row r="5034" spans="1:10" s="20" customFormat="1" ht="23.25" customHeight="1">
      <c r="A5034" s="30">
        <v>46</v>
      </c>
      <c r="B5034" s="31">
        <v>100000473899</v>
      </c>
      <c r="C5034" s="30">
        <v>0</v>
      </c>
      <c r="D5034" s="29" t="s">
        <v>986</v>
      </c>
      <c r="E5034" s="29" t="s">
        <v>987</v>
      </c>
      <c r="F5034" s="28">
        <v>47400</v>
      </c>
      <c r="G5034" s="28">
        <v>-32249.32</v>
      </c>
      <c r="H5034" s="32">
        <v>15150.68</v>
      </c>
      <c r="I5034" s="110"/>
      <c r="J5034" s="22"/>
    </row>
    <row r="5035" spans="1:10" s="20" customFormat="1" ht="23.25" customHeight="1">
      <c r="A5035" s="30">
        <v>47</v>
      </c>
      <c r="B5035" s="31">
        <v>100000473900</v>
      </c>
      <c r="C5035" s="30">
        <v>0</v>
      </c>
      <c r="D5035" s="29" t="s">
        <v>986</v>
      </c>
      <c r="E5035" s="29" t="s">
        <v>987</v>
      </c>
      <c r="F5035" s="28">
        <v>47400</v>
      </c>
      <c r="G5035" s="28">
        <v>-32249.32</v>
      </c>
      <c r="H5035" s="32">
        <v>15150.68</v>
      </c>
      <c r="I5035" s="110"/>
      <c r="J5035" s="22"/>
    </row>
    <row r="5036" spans="1:10" s="20" customFormat="1" ht="23.25" customHeight="1">
      <c r="A5036" s="30">
        <v>48</v>
      </c>
      <c r="B5036" s="31">
        <v>100000473901</v>
      </c>
      <c r="C5036" s="30">
        <v>0</v>
      </c>
      <c r="D5036" s="29" t="s">
        <v>986</v>
      </c>
      <c r="E5036" s="29" t="s">
        <v>987</v>
      </c>
      <c r="F5036" s="28">
        <v>47400</v>
      </c>
      <c r="G5036" s="28">
        <v>-32249.32</v>
      </c>
      <c r="H5036" s="32">
        <v>15150.68</v>
      </c>
      <c r="I5036" s="110"/>
      <c r="J5036" s="22"/>
    </row>
    <row r="5037" spans="1:10" s="20" customFormat="1" ht="23.25" customHeight="1">
      <c r="A5037" s="30">
        <v>49</v>
      </c>
      <c r="B5037" s="31">
        <v>100000473902</v>
      </c>
      <c r="C5037" s="30">
        <v>0</v>
      </c>
      <c r="D5037" s="29" t="s">
        <v>986</v>
      </c>
      <c r="E5037" s="29" t="s">
        <v>988</v>
      </c>
      <c r="F5037" s="28">
        <v>8000</v>
      </c>
      <c r="G5037" s="28">
        <v>-5442.92</v>
      </c>
      <c r="H5037" s="32">
        <v>2557.08</v>
      </c>
      <c r="I5037" s="110"/>
      <c r="J5037" s="22"/>
    </row>
    <row r="5038" spans="1:10" s="20" customFormat="1" ht="23.25" customHeight="1">
      <c r="A5038" s="30">
        <v>50</v>
      </c>
      <c r="B5038" s="31">
        <v>100000473903</v>
      </c>
      <c r="C5038" s="30">
        <v>0</v>
      </c>
      <c r="D5038" s="29" t="s">
        <v>986</v>
      </c>
      <c r="E5038" s="29" t="s">
        <v>988</v>
      </c>
      <c r="F5038" s="28">
        <v>8000</v>
      </c>
      <c r="G5038" s="28">
        <v>-5442.92</v>
      </c>
      <c r="H5038" s="32">
        <v>2557.08</v>
      </c>
      <c r="I5038" s="110"/>
      <c r="J5038" s="22"/>
    </row>
    <row r="5039" spans="1:10" s="20" customFormat="1" ht="23.25" customHeight="1">
      <c r="A5039" s="30">
        <v>51</v>
      </c>
      <c r="B5039" s="31">
        <v>100000473904</v>
      </c>
      <c r="C5039" s="30">
        <v>0</v>
      </c>
      <c r="D5039" s="29" t="s">
        <v>986</v>
      </c>
      <c r="E5039" s="29" t="s">
        <v>988</v>
      </c>
      <c r="F5039" s="28">
        <v>8000</v>
      </c>
      <c r="G5039" s="28">
        <v>-5442.92</v>
      </c>
      <c r="H5039" s="32">
        <v>2557.08</v>
      </c>
      <c r="I5039" s="110"/>
      <c r="J5039" s="22"/>
    </row>
    <row r="5040" spans="1:10" s="20" customFormat="1" ht="23.25" customHeight="1">
      <c r="A5040" s="30">
        <v>52</v>
      </c>
      <c r="B5040" s="31">
        <v>100000473905</v>
      </c>
      <c r="C5040" s="30">
        <v>0</v>
      </c>
      <c r="D5040" s="29" t="s">
        <v>986</v>
      </c>
      <c r="E5040" s="29" t="s">
        <v>988</v>
      </c>
      <c r="F5040" s="28">
        <v>8000</v>
      </c>
      <c r="G5040" s="28">
        <v>-5442.92</v>
      </c>
      <c r="H5040" s="32">
        <v>2557.08</v>
      </c>
      <c r="I5040" s="110"/>
      <c r="J5040" s="22"/>
    </row>
    <row r="5041" spans="1:10" s="20" customFormat="1" ht="23.25" customHeight="1">
      <c r="A5041" s="30">
        <v>53</v>
      </c>
      <c r="B5041" s="31">
        <v>100000473906</v>
      </c>
      <c r="C5041" s="30">
        <v>0</v>
      </c>
      <c r="D5041" s="29" t="s">
        <v>986</v>
      </c>
      <c r="E5041" s="29" t="s">
        <v>988</v>
      </c>
      <c r="F5041" s="28">
        <v>8000</v>
      </c>
      <c r="G5041" s="28">
        <v>-5442.92</v>
      </c>
      <c r="H5041" s="32">
        <v>2557.08</v>
      </c>
      <c r="I5041" s="110"/>
      <c r="J5041" s="22"/>
    </row>
    <row r="5042" spans="1:10" s="20" customFormat="1" ht="23.25" customHeight="1">
      <c r="A5042" s="30">
        <v>54</v>
      </c>
      <c r="B5042" s="31">
        <v>100000473907</v>
      </c>
      <c r="C5042" s="30">
        <v>0</v>
      </c>
      <c r="D5042" s="29" t="s">
        <v>986</v>
      </c>
      <c r="E5042" s="29" t="s">
        <v>989</v>
      </c>
      <c r="F5042" s="28">
        <v>36000</v>
      </c>
      <c r="G5042" s="28">
        <v>-24493.15</v>
      </c>
      <c r="H5042" s="32">
        <v>11506.85</v>
      </c>
      <c r="I5042" s="110"/>
      <c r="J5042" s="22"/>
    </row>
    <row r="5043" spans="1:10" s="20" customFormat="1" ht="23.25" customHeight="1">
      <c r="A5043" s="30">
        <v>55</v>
      </c>
      <c r="B5043" s="31">
        <v>100000473908</v>
      </c>
      <c r="C5043" s="30">
        <v>0</v>
      </c>
      <c r="D5043" s="29" t="s">
        <v>986</v>
      </c>
      <c r="E5043" s="29" t="s">
        <v>990</v>
      </c>
      <c r="F5043" s="28">
        <v>50400</v>
      </c>
      <c r="G5043" s="28">
        <v>-34290.410000000003</v>
      </c>
      <c r="H5043" s="32">
        <v>16109.59</v>
      </c>
      <c r="I5043" s="110"/>
      <c r="J5043" s="22"/>
    </row>
    <row r="5044" spans="1:10" s="20" customFormat="1" ht="23.25" customHeight="1">
      <c r="A5044" s="30">
        <v>56</v>
      </c>
      <c r="B5044" s="31">
        <v>100000473909</v>
      </c>
      <c r="C5044" s="30">
        <v>0</v>
      </c>
      <c r="D5044" s="29" t="s">
        <v>986</v>
      </c>
      <c r="E5044" s="29" t="s">
        <v>990</v>
      </c>
      <c r="F5044" s="28">
        <v>50400</v>
      </c>
      <c r="G5044" s="28">
        <v>-34290.410000000003</v>
      </c>
      <c r="H5044" s="32">
        <v>16109.59</v>
      </c>
      <c r="I5044" s="110"/>
      <c r="J5044" s="22"/>
    </row>
    <row r="5045" spans="1:10" s="20" customFormat="1" ht="23.25" customHeight="1">
      <c r="A5045" s="30">
        <v>57</v>
      </c>
      <c r="B5045" s="31">
        <v>100000473910</v>
      </c>
      <c r="C5045" s="30">
        <v>0</v>
      </c>
      <c r="D5045" s="29" t="s">
        <v>986</v>
      </c>
      <c r="E5045" s="29" t="s">
        <v>990</v>
      </c>
      <c r="F5045" s="28">
        <v>50400</v>
      </c>
      <c r="G5045" s="28">
        <v>-34290.410000000003</v>
      </c>
      <c r="H5045" s="32">
        <v>16109.59</v>
      </c>
      <c r="I5045" s="110"/>
      <c r="J5045" s="22"/>
    </row>
    <row r="5046" spans="1:10" s="20" customFormat="1" ht="23.25" customHeight="1">
      <c r="A5046" s="30">
        <v>58</v>
      </c>
      <c r="B5046" s="31">
        <v>100000473911</v>
      </c>
      <c r="C5046" s="30">
        <v>0</v>
      </c>
      <c r="D5046" s="29" t="s">
        <v>986</v>
      </c>
      <c r="E5046" s="29" t="s">
        <v>990</v>
      </c>
      <c r="F5046" s="28">
        <v>50400</v>
      </c>
      <c r="G5046" s="28">
        <v>-34290.410000000003</v>
      </c>
      <c r="H5046" s="32">
        <v>16109.59</v>
      </c>
      <c r="I5046" s="110"/>
      <c r="J5046" s="22"/>
    </row>
    <row r="5047" spans="1:10" s="20" customFormat="1" ht="23.25" customHeight="1">
      <c r="A5047" s="30">
        <v>59</v>
      </c>
      <c r="B5047" s="31">
        <v>100000473912</v>
      </c>
      <c r="C5047" s="30">
        <v>0</v>
      </c>
      <c r="D5047" s="29" t="s">
        <v>986</v>
      </c>
      <c r="E5047" s="29" t="s">
        <v>990</v>
      </c>
      <c r="F5047" s="28">
        <v>50400</v>
      </c>
      <c r="G5047" s="28">
        <v>-34290.410000000003</v>
      </c>
      <c r="H5047" s="32">
        <v>16109.59</v>
      </c>
      <c r="I5047" s="110"/>
      <c r="J5047" s="22"/>
    </row>
    <row r="5048" spans="1:10" s="20" customFormat="1" ht="23.25" customHeight="1">
      <c r="A5048" s="30">
        <v>60</v>
      </c>
      <c r="B5048" s="31">
        <v>100000473913</v>
      </c>
      <c r="C5048" s="30">
        <v>0</v>
      </c>
      <c r="D5048" s="29" t="s">
        <v>986</v>
      </c>
      <c r="E5048" s="29" t="s">
        <v>991</v>
      </c>
      <c r="F5048" s="28">
        <v>8900</v>
      </c>
      <c r="G5048" s="28">
        <v>-6055.25</v>
      </c>
      <c r="H5048" s="32">
        <v>2844.75</v>
      </c>
      <c r="I5048" s="110"/>
      <c r="J5048" s="22"/>
    </row>
    <row r="5049" spans="1:10" s="20" customFormat="1" ht="23.25" customHeight="1">
      <c r="A5049" s="30">
        <v>61</v>
      </c>
      <c r="B5049" s="31">
        <v>100000473914</v>
      </c>
      <c r="C5049" s="30">
        <v>0</v>
      </c>
      <c r="D5049" s="29" t="s">
        <v>986</v>
      </c>
      <c r="E5049" s="29" t="s">
        <v>991</v>
      </c>
      <c r="F5049" s="28">
        <v>8900</v>
      </c>
      <c r="G5049" s="28">
        <v>-6055.25</v>
      </c>
      <c r="H5049" s="32">
        <v>2844.75</v>
      </c>
      <c r="I5049" s="110"/>
      <c r="J5049" s="22"/>
    </row>
    <row r="5050" spans="1:10" s="20" customFormat="1" ht="23.25" customHeight="1">
      <c r="A5050" s="30">
        <v>62</v>
      </c>
      <c r="B5050" s="31">
        <v>100000473915</v>
      </c>
      <c r="C5050" s="30">
        <v>0</v>
      </c>
      <c r="D5050" s="29" t="s">
        <v>986</v>
      </c>
      <c r="E5050" s="29" t="s">
        <v>991</v>
      </c>
      <c r="F5050" s="28">
        <v>8900</v>
      </c>
      <c r="G5050" s="28">
        <v>-6055.25</v>
      </c>
      <c r="H5050" s="32">
        <v>2844.75</v>
      </c>
      <c r="I5050" s="110"/>
      <c r="J5050" s="22"/>
    </row>
    <row r="5051" spans="1:10" s="20" customFormat="1" ht="23.25" customHeight="1">
      <c r="A5051" s="30">
        <v>63</v>
      </c>
      <c r="B5051" s="31">
        <v>100000473916</v>
      </c>
      <c r="C5051" s="30">
        <v>0</v>
      </c>
      <c r="D5051" s="29" t="s">
        <v>986</v>
      </c>
      <c r="E5051" s="29" t="s">
        <v>991</v>
      </c>
      <c r="F5051" s="28">
        <v>8900</v>
      </c>
      <c r="G5051" s="28">
        <v>-6055.25</v>
      </c>
      <c r="H5051" s="32">
        <v>2844.75</v>
      </c>
      <c r="I5051" s="110"/>
      <c r="J5051" s="22"/>
    </row>
    <row r="5052" spans="1:10" s="20" customFormat="1" ht="23.25" customHeight="1">
      <c r="A5052" s="30">
        <v>64</v>
      </c>
      <c r="B5052" s="31">
        <v>100000473917</v>
      </c>
      <c r="C5052" s="30">
        <v>0</v>
      </c>
      <c r="D5052" s="29" t="s">
        <v>986</v>
      </c>
      <c r="E5052" s="29" t="s">
        <v>991</v>
      </c>
      <c r="F5052" s="28">
        <v>8900</v>
      </c>
      <c r="G5052" s="28">
        <v>-6055.25</v>
      </c>
      <c r="H5052" s="32">
        <v>2844.75</v>
      </c>
      <c r="I5052" s="110"/>
      <c r="J5052" s="22"/>
    </row>
    <row r="5053" spans="1:10" s="20" customFormat="1" ht="23.25" customHeight="1">
      <c r="A5053" s="30">
        <v>65</v>
      </c>
      <c r="B5053" s="31">
        <v>100000473918</v>
      </c>
      <c r="C5053" s="30">
        <v>0</v>
      </c>
      <c r="D5053" s="29" t="s">
        <v>992</v>
      </c>
      <c r="E5053" s="29" t="s">
        <v>993</v>
      </c>
      <c r="F5053" s="28">
        <v>37800</v>
      </c>
      <c r="G5053" s="28">
        <v>-25407.119999999999</v>
      </c>
      <c r="H5053" s="32">
        <v>12392.88</v>
      </c>
      <c r="I5053" s="110"/>
      <c r="J5053" s="22"/>
    </row>
    <row r="5054" spans="1:10" s="20" customFormat="1" ht="23.25" customHeight="1">
      <c r="A5054" s="30">
        <v>66</v>
      </c>
      <c r="B5054" s="31">
        <v>100000473919</v>
      </c>
      <c r="C5054" s="30">
        <v>0</v>
      </c>
      <c r="D5054" s="29" t="s">
        <v>992</v>
      </c>
      <c r="E5054" s="29" t="s">
        <v>993</v>
      </c>
      <c r="F5054" s="28">
        <v>37800</v>
      </c>
      <c r="G5054" s="28">
        <v>-25407.119999999999</v>
      </c>
      <c r="H5054" s="32">
        <v>12392.88</v>
      </c>
      <c r="I5054" s="110"/>
      <c r="J5054" s="22"/>
    </row>
    <row r="5055" spans="1:10" s="20" customFormat="1" ht="23.25" customHeight="1">
      <c r="A5055" s="30">
        <v>67</v>
      </c>
      <c r="B5055" s="31">
        <v>100000473920</v>
      </c>
      <c r="C5055" s="30">
        <v>0</v>
      </c>
      <c r="D5055" s="29" t="s">
        <v>992</v>
      </c>
      <c r="E5055" s="29" t="s">
        <v>993</v>
      </c>
      <c r="F5055" s="28">
        <v>37800</v>
      </c>
      <c r="G5055" s="28">
        <v>-25407.119999999999</v>
      </c>
      <c r="H5055" s="32">
        <v>12392.88</v>
      </c>
      <c r="I5055" s="110"/>
      <c r="J5055" s="22"/>
    </row>
    <row r="5056" spans="1:10" s="20" customFormat="1" ht="23.25" customHeight="1">
      <c r="A5056" s="30">
        <v>68</v>
      </c>
      <c r="B5056" s="31">
        <v>100000473921</v>
      </c>
      <c r="C5056" s="30">
        <v>0</v>
      </c>
      <c r="D5056" s="29" t="s">
        <v>992</v>
      </c>
      <c r="E5056" s="29" t="s">
        <v>993</v>
      </c>
      <c r="F5056" s="28">
        <v>37800</v>
      </c>
      <c r="G5056" s="28">
        <v>-25407.119999999999</v>
      </c>
      <c r="H5056" s="32">
        <v>12392.88</v>
      </c>
      <c r="I5056" s="110"/>
      <c r="J5056" s="22"/>
    </row>
    <row r="5057" spans="1:10" s="20" customFormat="1" ht="23.25" customHeight="1">
      <c r="A5057" s="30">
        <v>69</v>
      </c>
      <c r="B5057" s="31">
        <v>100000473922</v>
      </c>
      <c r="C5057" s="30">
        <v>0</v>
      </c>
      <c r="D5057" s="29" t="s">
        <v>992</v>
      </c>
      <c r="E5057" s="29" t="s">
        <v>993</v>
      </c>
      <c r="F5057" s="28">
        <v>37800</v>
      </c>
      <c r="G5057" s="28">
        <v>-25407.119999999999</v>
      </c>
      <c r="H5057" s="32">
        <v>12392.88</v>
      </c>
      <c r="I5057" s="110"/>
      <c r="J5057" s="22"/>
    </row>
    <row r="5058" spans="1:10" s="20" customFormat="1" ht="23.25" customHeight="1">
      <c r="A5058" s="30">
        <v>70</v>
      </c>
      <c r="B5058" s="31">
        <v>100000473923</v>
      </c>
      <c r="C5058" s="30">
        <v>0</v>
      </c>
      <c r="D5058" s="29" t="s">
        <v>992</v>
      </c>
      <c r="E5058" s="29" t="s">
        <v>993</v>
      </c>
      <c r="F5058" s="28">
        <v>37800</v>
      </c>
      <c r="G5058" s="28">
        <v>-25407.119999999999</v>
      </c>
      <c r="H5058" s="32">
        <v>12392.88</v>
      </c>
      <c r="I5058" s="110"/>
      <c r="J5058" s="22"/>
    </row>
    <row r="5059" spans="1:10" s="20" customFormat="1" ht="23.25" customHeight="1">
      <c r="A5059" s="30">
        <v>71</v>
      </c>
      <c r="B5059" s="31">
        <v>100000473924</v>
      </c>
      <c r="C5059" s="30">
        <v>0</v>
      </c>
      <c r="D5059" s="29" t="s">
        <v>992</v>
      </c>
      <c r="E5059" s="29" t="s">
        <v>993</v>
      </c>
      <c r="F5059" s="28">
        <v>37800</v>
      </c>
      <c r="G5059" s="28">
        <v>-25407.119999999999</v>
      </c>
      <c r="H5059" s="32">
        <v>12392.88</v>
      </c>
      <c r="I5059" s="110"/>
      <c r="J5059" s="22"/>
    </row>
    <row r="5060" spans="1:10" s="20" customFormat="1" ht="23.25" customHeight="1">
      <c r="A5060" s="30">
        <v>72</v>
      </c>
      <c r="B5060" s="31">
        <v>100000473925</v>
      </c>
      <c r="C5060" s="30">
        <v>0</v>
      </c>
      <c r="D5060" s="29" t="s">
        <v>992</v>
      </c>
      <c r="E5060" s="29" t="s">
        <v>993</v>
      </c>
      <c r="F5060" s="28">
        <v>37800</v>
      </c>
      <c r="G5060" s="28">
        <v>-25407.119999999999</v>
      </c>
      <c r="H5060" s="32">
        <v>12392.88</v>
      </c>
      <c r="I5060" s="110"/>
      <c r="J5060" s="22"/>
    </row>
    <row r="5061" spans="1:10" s="20" customFormat="1" ht="23.25" customHeight="1">
      <c r="A5061" s="30">
        <v>73</v>
      </c>
      <c r="B5061" s="31">
        <v>100000473926</v>
      </c>
      <c r="C5061" s="30">
        <v>0</v>
      </c>
      <c r="D5061" s="29" t="s">
        <v>992</v>
      </c>
      <c r="E5061" s="29" t="s">
        <v>994</v>
      </c>
      <c r="F5061" s="28">
        <v>8900</v>
      </c>
      <c r="G5061" s="28">
        <v>-5982.1</v>
      </c>
      <c r="H5061" s="32">
        <v>2917.9</v>
      </c>
      <c r="I5061" s="110"/>
      <c r="J5061" s="22"/>
    </row>
    <row r="5062" spans="1:10" s="20" customFormat="1" ht="23.25" customHeight="1">
      <c r="A5062" s="30">
        <v>74</v>
      </c>
      <c r="B5062" s="31">
        <v>100000473927</v>
      </c>
      <c r="C5062" s="30">
        <v>0</v>
      </c>
      <c r="D5062" s="29" t="s">
        <v>992</v>
      </c>
      <c r="E5062" s="29" t="s">
        <v>994</v>
      </c>
      <c r="F5062" s="28">
        <v>8900</v>
      </c>
      <c r="G5062" s="28">
        <v>-5982.1</v>
      </c>
      <c r="H5062" s="32">
        <v>2917.9</v>
      </c>
      <c r="I5062" s="110"/>
      <c r="J5062" s="22"/>
    </row>
    <row r="5063" spans="1:10" s="20" customFormat="1" ht="23.25" customHeight="1">
      <c r="A5063" s="30">
        <v>75</v>
      </c>
      <c r="B5063" s="31">
        <v>100000473928</v>
      </c>
      <c r="C5063" s="30">
        <v>0</v>
      </c>
      <c r="D5063" s="29" t="s">
        <v>992</v>
      </c>
      <c r="E5063" s="29" t="s">
        <v>994</v>
      </c>
      <c r="F5063" s="28">
        <v>8900</v>
      </c>
      <c r="G5063" s="28">
        <v>-5982.1</v>
      </c>
      <c r="H5063" s="32">
        <v>2917.9</v>
      </c>
      <c r="I5063" s="110"/>
      <c r="J5063" s="22"/>
    </row>
    <row r="5064" spans="1:10" s="20" customFormat="1" ht="23.25" customHeight="1">
      <c r="A5064" s="30">
        <v>76</v>
      </c>
      <c r="B5064" s="31">
        <v>100000473929</v>
      </c>
      <c r="C5064" s="30">
        <v>0</v>
      </c>
      <c r="D5064" s="29" t="s">
        <v>992</v>
      </c>
      <c r="E5064" s="29" t="s">
        <v>994</v>
      </c>
      <c r="F5064" s="28">
        <v>8900</v>
      </c>
      <c r="G5064" s="28">
        <v>-5982.1</v>
      </c>
      <c r="H5064" s="32">
        <v>2917.9</v>
      </c>
      <c r="I5064" s="110"/>
      <c r="J5064" s="22"/>
    </row>
    <row r="5065" spans="1:10" s="20" customFormat="1" ht="23.25" customHeight="1">
      <c r="A5065" s="30">
        <v>77</v>
      </c>
      <c r="B5065" s="31">
        <v>100000473930</v>
      </c>
      <c r="C5065" s="30">
        <v>0</v>
      </c>
      <c r="D5065" s="29" t="s">
        <v>992</v>
      </c>
      <c r="E5065" s="29" t="s">
        <v>995</v>
      </c>
      <c r="F5065" s="28">
        <v>15000</v>
      </c>
      <c r="G5065" s="28">
        <v>-10082.19</v>
      </c>
      <c r="H5065" s="32">
        <v>4917.8100000000004</v>
      </c>
      <c r="I5065" s="110"/>
      <c r="J5065" s="22"/>
    </row>
    <row r="5066" spans="1:10" s="20" customFormat="1" ht="23.25" customHeight="1">
      <c r="A5066" s="30">
        <v>78</v>
      </c>
      <c r="B5066" s="31">
        <v>100000473931</v>
      </c>
      <c r="C5066" s="30">
        <v>0</v>
      </c>
      <c r="D5066" s="29" t="s">
        <v>992</v>
      </c>
      <c r="E5066" s="29" t="s">
        <v>398</v>
      </c>
      <c r="F5066" s="28">
        <v>22000</v>
      </c>
      <c r="G5066" s="28">
        <v>-14787.21</v>
      </c>
      <c r="H5066" s="32">
        <v>7212.79</v>
      </c>
      <c r="I5066" s="110"/>
      <c r="J5066" s="22"/>
    </row>
    <row r="5067" spans="1:10" s="20" customFormat="1" ht="23.25" customHeight="1">
      <c r="A5067" s="30">
        <v>79</v>
      </c>
      <c r="B5067" s="31">
        <v>100000473932</v>
      </c>
      <c r="C5067" s="30">
        <v>0</v>
      </c>
      <c r="D5067" s="29" t="s">
        <v>992</v>
      </c>
      <c r="E5067" s="29" t="s">
        <v>398</v>
      </c>
      <c r="F5067" s="28">
        <v>22000</v>
      </c>
      <c r="G5067" s="28">
        <v>-14787.21</v>
      </c>
      <c r="H5067" s="32">
        <v>7212.79</v>
      </c>
      <c r="I5067" s="110"/>
      <c r="J5067" s="22"/>
    </row>
    <row r="5068" spans="1:10" s="20" customFormat="1" ht="23.25" customHeight="1">
      <c r="A5068" s="30">
        <v>80</v>
      </c>
      <c r="B5068" s="31">
        <v>100000473933</v>
      </c>
      <c r="C5068" s="30">
        <v>0</v>
      </c>
      <c r="D5068" s="29" t="s">
        <v>992</v>
      </c>
      <c r="E5068" s="29" t="s">
        <v>398</v>
      </c>
      <c r="F5068" s="28">
        <v>22000</v>
      </c>
      <c r="G5068" s="28">
        <v>-14787.21</v>
      </c>
      <c r="H5068" s="32">
        <v>7212.79</v>
      </c>
      <c r="I5068" s="110"/>
      <c r="J5068" s="22"/>
    </row>
    <row r="5069" spans="1:10" s="20" customFormat="1" ht="23.25" customHeight="1">
      <c r="A5069" s="30">
        <v>81</v>
      </c>
      <c r="B5069" s="31">
        <v>100000557784</v>
      </c>
      <c r="C5069" s="30">
        <v>0</v>
      </c>
      <c r="D5069" s="29" t="s">
        <v>1447</v>
      </c>
      <c r="E5069" s="29" t="s">
        <v>1451</v>
      </c>
      <c r="F5069" s="28">
        <v>1048600</v>
      </c>
      <c r="G5069" s="28">
        <v>-690933.56</v>
      </c>
      <c r="H5069" s="32">
        <v>357666.44</v>
      </c>
      <c r="I5069" s="110"/>
      <c r="J5069" s="22"/>
    </row>
    <row r="5070" spans="1:10" s="20" customFormat="1" ht="23.25" customHeight="1">
      <c r="A5070" s="30">
        <v>82</v>
      </c>
      <c r="B5070" s="31">
        <v>100000557785</v>
      </c>
      <c r="C5070" s="30">
        <v>0</v>
      </c>
      <c r="D5070" s="29" t="s">
        <v>1447</v>
      </c>
      <c r="E5070" s="29" t="s">
        <v>1451</v>
      </c>
      <c r="F5070" s="28">
        <v>1048600</v>
      </c>
      <c r="G5070" s="28">
        <v>-690933.56</v>
      </c>
      <c r="H5070" s="32">
        <v>357666.44</v>
      </c>
      <c r="I5070" s="110"/>
      <c r="J5070" s="22"/>
    </row>
    <row r="5071" spans="1:10" s="20" customFormat="1" ht="23.25" customHeight="1">
      <c r="A5071" s="30">
        <v>83</v>
      </c>
      <c r="B5071" s="31">
        <v>100000557786</v>
      </c>
      <c r="C5071" s="30">
        <v>0</v>
      </c>
      <c r="D5071" s="29" t="s">
        <v>1447</v>
      </c>
      <c r="E5071" s="29" t="s">
        <v>1451</v>
      </c>
      <c r="F5071" s="28">
        <v>1048600</v>
      </c>
      <c r="G5071" s="28">
        <v>-690933.56</v>
      </c>
      <c r="H5071" s="32">
        <v>357666.44</v>
      </c>
      <c r="I5071" s="110"/>
      <c r="J5071" s="22"/>
    </row>
    <row r="5072" spans="1:10" s="20" customFormat="1" ht="23.25" customHeight="1">
      <c r="A5072" s="30">
        <v>84</v>
      </c>
      <c r="B5072" s="31">
        <v>100000557787</v>
      </c>
      <c r="C5072" s="30">
        <v>0</v>
      </c>
      <c r="D5072" s="29" t="s">
        <v>1447</v>
      </c>
      <c r="E5072" s="29" t="s">
        <v>1451</v>
      </c>
      <c r="F5072" s="28">
        <v>1048600</v>
      </c>
      <c r="G5072" s="28">
        <v>-690933.56</v>
      </c>
      <c r="H5072" s="32">
        <v>357666.44</v>
      </c>
      <c r="I5072" s="110"/>
      <c r="J5072" s="22"/>
    </row>
    <row r="5073" spans="1:10" s="20" customFormat="1" ht="23.25" customHeight="1">
      <c r="A5073" s="30">
        <v>85</v>
      </c>
      <c r="B5073" s="31">
        <v>100000557788</v>
      </c>
      <c r="C5073" s="30">
        <v>0</v>
      </c>
      <c r="D5073" s="29" t="s">
        <v>1447</v>
      </c>
      <c r="E5073" s="29" t="s">
        <v>1451</v>
      </c>
      <c r="F5073" s="28">
        <v>1048600</v>
      </c>
      <c r="G5073" s="28">
        <v>-690933.56</v>
      </c>
      <c r="H5073" s="32">
        <v>357666.44</v>
      </c>
      <c r="I5073" s="110"/>
      <c r="J5073" s="22"/>
    </row>
    <row r="5074" spans="1:10" s="20" customFormat="1" ht="23.25" customHeight="1">
      <c r="A5074" s="30">
        <v>86</v>
      </c>
      <c r="B5074" s="31">
        <v>100000557789</v>
      </c>
      <c r="C5074" s="30">
        <v>0</v>
      </c>
      <c r="D5074" s="29" t="s">
        <v>1447</v>
      </c>
      <c r="E5074" s="29" t="s">
        <v>1451</v>
      </c>
      <c r="F5074" s="28">
        <v>1048600</v>
      </c>
      <c r="G5074" s="28">
        <v>-690933.56</v>
      </c>
      <c r="H5074" s="32">
        <v>357666.44</v>
      </c>
      <c r="I5074" s="110"/>
      <c r="J5074" s="22"/>
    </row>
    <row r="5075" spans="1:10" s="20" customFormat="1" ht="23.25" customHeight="1">
      <c r="A5075" s="30">
        <v>87</v>
      </c>
      <c r="B5075" s="31">
        <v>100000557790</v>
      </c>
      <c r="C5075" s="30">
        <v>0</v>
      </c>
      <c r="D5075" s="29" t="s">
        <v>1447</v>
      </c>
      <c r="E5075" s="29" t="s">
        <v>1451</v>
      </c>
      <c r="F5075" s="28">
        <v>1048600</v>
      </c>
      <c r="G5075" s="28">
        <v>-690933.56</v>
      </c>
      <c r="H5075" s="32">
        <v>357666.44</v>
      </c>
      <c r="I5075" s="110"/>
      <c r="J5075" s="22"/>
    </row>
    <row r="5076" spans="1:10" s="20" customFormat="1" ht="23.25" customHeight="1">
      <c r="A5076" s="30">
        <v>88</v>
      </c>
      <c r="B5076" s="31">
        <v>100000557791</v>
      </c>
      <c r="C5076" s="30">
        <v>0</v>
      </c>
      <c r="D5076" s="29" t="s">
        <v>1447</v>
      </c>
      <c r="E5076" s="29" t="s">
        <v>1451</v>
      </c>
      <c r="F5076" s="28">
        <v>1048600</v>
      </c>
      <c r="G5076" s="28">
        <v>-690933.56</v>
      </c>
      <c r="H5076" s="32">
        <v>357666.44</v>
      </c>
      <c r="I5076" s="110"/>
      <c r="J5076" s="22"/>
    </row>
    <row r="5077" spans="1:10" s="20" customFormat="1" ht="23.25" customHeight="1">
      <c r="A5077" s="30">
        <v>89</v>
      </c>
      <c r="B5077" s="31">
        <v>100000557792</v>
      </c>
      <c r="C5077" s="30">
        <v>0</v>
      </c>
      <c r="D5077" s="29" t="s">
        <v>1447</v>
      </c>
      <c r="E5077" s="29" t="s">
        <v>1503</v>
      </c>
      <c r="F5077" s="28">
        <v>508250</v>
      </c>
      <c r="G5077" s="28">
        <v>-334891.27</v>
      </c>
      <c r="H5077" s="32">
        <v>173358.73</v>
      </c>
      <c r="I5077" s="110"/>
      <c r="J5077" s="22"/>
    </row>
    <row r="5078" spans="1:10" s="20" customFormat="1" ht="23.25" customHeight="1">
      <c r="A5078" s="30">
        <v>90</v>
      </c>
      <c r="B5078" s="31">
        <v>100000557793</v>
      </c>
      <c r="C5078" s="30">
        <v>0</v>
      </c>
      <c r="D5078" s="29" t="s">
        <v>1447</v>
      </c>
      <c r="E5078" s="29" t="s">
        <v>1503</v>
      </c>
      <c r="F5078" s="28">
        <v>508250</v>
      </c>
      <c r="G5078" s="28">
        <v>-334891.27</v>
      </c>
      <c r="H5078" s="32">
        <v>173358.73</v>
      </c>
      <c r="I5078" s="110"/>
      <c r="J5078" s="22"/>
    </row>
    <row r="5079" spans="1:10" s="20" customFormat="1" ht="23.25" customHeight="1">
      <c r="A5079" s="30">
        <v>91</v>
      </c>
      <c r="B5079" s="31">
        <v>100000557794</v>
      </c>
      <c r="C5079" s="30">
        <v>0</v>
      </c>
      <c r="D5079" s="29" t="s">
        <v>1447</v>
      </c>
      <c r="E5079" s="29" t="s">
        <v>1503</v>
      </c>
      <c r="F5079" s="28">
        <v>508250</v>
      </c>
      <c r="G5079" s="28">
        <v>-334891.27</v>
      </c>
      <c r="H5079" s="32">
        <v>173358.73</v>
      </c>
      <c r="I5079" s="110"/>
      <c r="J5079" s="22"/>
    </row>
    <row r="5080" spans="1:10" s="20" customFormat="1" ht="23.25" customHeight="1">
      <c r="A5080" s="30">
        <v>92</v>
      </c>
      <c r="B5080" s="31">
        <v>100000557795</v>
      </c>
      <c r="C5080" s="30">
        <v>0</v>
      </c>
      <c r="D5080" s="29" t="s">
        <v>1447</v>
      </c>
      <c r="E5080" s="29" t="s">
        <v>1503</v>
      </c>
      <c r="F5080" s="28">
        <v>508250</v>
      </c>
      <c r="G5080" s="28">
        <v>-334891.27</v>
      </c>
      <c r="H5080" s="32">
        <v>173358.73</v>
      </c>
      <c r="I5080" s="110"/>
      <c r="J5080" s="22"/>
    </row>
    <row r="5081" spans="1:10" s="20" customFormat="1" ht="23.25" customHeight="1">
      <c r="A5081" s="30">
        <v>93</v>
      </c>
      <c r="B5081" s="31">
        <v>100000557796</v>
      </c>
      <c r="C5081" s="30">
        <v>0</v>
      </c>
      <c r="D5081" s="29" t="s">
        <v>1447</v>
      </c>
      <c r="E5081" s="29" t="s">
        <v>1503</v>
      </c>
      <c r="F5081" s="28">
        <v>508250</v>
      </c>
      <c r="G5081" s="28">
        <v>-334891.27</v>
      </c>
      <c r="H5081" s="32">
        <v>173358.73</v>
      </c>
      <c r="I5081" s="110"/>
      <c r="J5081" s="22"/>
    </row>
    <row r="5082" spans="1:10" s="20" customFormat="1" ht="23.25" customHeight="1">
      <c r="A5082" s="30">
        <v>94</v>
      </c>
      <c r="B5082" s="31">
        <v>100000557797</v>
      </c>
      <c r="C5082" s="30">
        <v>0</v>
      </c>
      <c r="D5082" s="29" t="s">
        <v>1447</v>
      </c>
      <c r="E5082" s="29" t="s">
        <v>1503</v>
      </c>
      <c r="F5082" s="28">
        <v>508250</v>
      </c>
      <c r="G5082" s="28">
        <v>-334891.27</v>
      </c>
      <c r="H5082" s="32">
        <v>173358.73</v>
      </c>
      <c r="I5082" s="110"/>
      <c r="J5082" s="22"/>
    </row>
    <row r="5083" spans="1:10" s="20" customFormat="1" ht="23.25" customHeight="1">
      <c r="A5083" s="30">
        <v>95</v>
      </c>
      <c r="B5083" s="31">
        <v>100000557798</v>
      </c>
      <c r="C5083" s="30">
        <v>0</v>
      </c>
      <c r="D5083" s="29" t="s">
        <v>1447</v>
      </c>
      <c r="E5083" s="29" t="s">
        <v>1503</v>
      </c>
      <c r="F5083" s="28">
        <v>508250</v>
      </c>
      <c r="G5083" s="28">
        <v>-334891.27</v>
      </c>
      <c r="H5083" s="32">
        <v>173358.73</v>
      </c>
      <c r="I5083" s="110"/>
      <c r="J5083" s="22"/>
    </row>
    <row r="5084" spans="1:10" s="20" customFormat="1" ht="23.25" customHeight="1">
      <c r="A5084" s="30">
        <v>96</v>
      </c>
      <c r="B5084" s="31">
        <v>100000557799</v>
      </c>
      <c r="C5084" s="30">
        <v>0</v>
      </c>
      <c r="D5084" s="29" t="s">
        <v>1447</v>
      </c>
      <c r="E5084" s="29" t="s">
        <v>1504</v>
      </c>
      <c r="F5084" s="28">
        <v>837810</v>
      </c>
      <c r="G5084" s="28">
        <v>-552041.81000000006</v>
      </c>
      <c r="H5084" s="32">
        <v>285768.19</v>
      </c>
      <c r="I5084" s="110"/>
      <c r="J5084" s="22"/>
    </row>
    <row r="5085" spans="1:10" s="20" customFormat="1" ht="23.25" customHeight="1">
      <c r="A5085" s="30">
        <v>97</v>
      </c>
      <c r="B5085" s="31">
        <v>100000557800</v>
      </c>
      <c r="C5085" s="30">
        <v>0</v>
      </c>
      <c r="D5085" s="29" t="s">
        <v>1447</v>
      </c>
      <c r="E5085" s="29" t="s">
        <v>1505</v>
      </c>
      <c r="F5085" s="28">
        <v>524300</v>
      </c>
      <c r="G5085" s="28">
        <v>-345466.78</v>
      </c>
      <c r="H5085" s="32">
        <v>178833.22</v>
      </c>
      <c r="I5085" s="110"/>
      <c r="J5085" s="22"/>
    </row>
    <row r="5086" spans="1:10" s="20" customFormat="1" ht="23.25" customHeight="1">
      <c r="A5086" s="30">
        <v>98</v>
      </c>
      <c r="B5086" s="31">
        <v>100000557801</v>
      </c>
      <c r="C5086" s="30">
        <v>0</v>
      </c>
      <c r="D5086" s="29" t="s">
        <v>1447</v>
      </c>
      <c r="E5086" s="29" t="s">
        <v>1505</v>
      </c>
      <c r="F5086" s="28">
        <v>524300</v>
      </c>
      <c r="G5086" s="28">
        <v>-345466.78</v>
      </c>
      <c r="H5086" s="32">
        <v>178833.22</v>
      </c>
      <c r="I5086" s="110"/>
      <c r="J5086" s="22"/>
    </row>
    <row r="5087" spans="1:10" s="20" customFormat="1" ht="23.25" customHeight="1">
      <c r="A5087" s="30">
        <v>99</v>
      </c>
      <c r="B5087" s="31">
        <v>100000557802</v>
      </c>
      <c r="C5087" s="30">
        <v>0</v>
      </c>
      <c r="D5087" s="29" t="s">
        <v>1447</v>
      </c>
      <c r="E5087" s="29" t="s">
        <v>1506</v>
      </c>
      <c r="F5087" s="28">
        <v>418370</v>
      </c>
      <c r="G5087" s="28">
        <v>-275668.39</v>
      </c>
      <c r="H5087" s="32">
        <v>142701.60999999999</v>
      </c>
      <c r="I5087" s="110"/>
      <c r="J5087" s="22"/>
    </row>
    <row r="5088" spans="1:10" s="20" customFormat="1" ht="23.25" customHeight="1">
      <c r="A5088" s="30">
        <v>100</v>
      </c>
      <c r="B5088" s="31">
        <v>100000557803</v>
      </c>
      <c r="C5088" s="30">
        <v>0</v>
      </c>
      <c r="D5088" s="29" t="s">
        <v>1447</v>
      </c>
      <c r="E5088" s="29" t="s">
        <v>1506</v>
      </c>
      <c r="F5088" s="28">
        <v>418370</v>
      </c>
      <c r="G5088" s="28">
        <v>-275668.39</v>
      </c>
      <c r="H5088" s="32">
        <v>142701.60999999999</v>
      </c>
      <c r="I5088" s="110"/>
      <c r="J5088" s="22"/>
    </row>
    <row r="5089" spans="1:10" s="20" customFormat="1" ht="23.25" customHeight="1">
      <c r="A5089" s="30">
        <v>101</v>
      </c>
      <c r="B5089" s="31">
        <v>100000557804</v>
      </c>
      <c r="C5089" s="30">
        <v>0</v>
      </c>
      <c r="D5089" s="29" t="s">
        <v>1447</v>
      </c>
      <c r="E5089" s="29" t="s">
        <v>1506</v>
      </c>
      <c r="F5089" s="28">
        <v>418370</v>
      </c>
      <c r="G5089" s="28">
        <v>-275668.39</v>
      </c>
      <c r="H5089" s="32">
        <v>142701.60999999999</v>
      </c>
      <c r="I5089" s="110"/>
      <c r="J5089" s="22"/>
    </row>
    <row r="5090" spans="1:10" s="20" customFormat="1" ht="23.25" customHeight="1">
      <c r="A5090" s="30">
        <v>102</v>
      </c>
      <c r="B5090" s="31">
        <v>100000557805</v>
      </c>
      <c r="C5090" s="30">
        <v>0</v>
      </c>
      <c r="D5090" s="29" t="s">
        <v>1447</v>
      </c>
      <c r="E5090" s="29" t="s">
        <v>1506</v>
      </c>
      <c r="F5090" s="28">
        <v>418370</v>
      </c>
      <c r="G5090" s="28">
        <v>-275668.39</v>
      </c>
      <c r="H5090" s="32">
        <v>142701.60999999999</v>
      </c>
      <c r="I5090" s="110"/>
      <c r="J5090" s="22"/>
    </row>
    <row r="5091" spans="1:10" s="20" customFormat="1" ht="23.25" customHeight="1">
      <c r="A5091" s="30">
        <v>103</v>
      </c>
      <c r="B5091" s="31">
        <v>100000557806</v>
      </c>
      <c r="C5091" s="30">
        <v>0</v>
      </c>
      <c r="D5091" s="29" t="s">
        <v>1447</v>
      </c>
      <c r="E5091" s="29" t="s">
        <v>1506</v>
      </c>
      <c r="F5091" s="28">
        <v>418370</v>
      </c>
      <c r="G5091" s="28">
        <v>-275668.39</v>
      </c>
      <c r="H5091" s="32">
        <v>142701.60999999999</v>
      </c>
      <c r="I5091" s="110"/>
      <c r="J5091" s="22"/>
    </row>
    <row r="5092" spans="1:10" s="20" customFormat="1" ht="23.25" customHeight="1">
      <c r="A5092" s="30">
        <v>104</v>
      </c>
      <c r="B5092" s="31">
        <v>100000557807</v>
      </c>
      <c r="C5092" s="30">
        <v>0</v>
      </c>
      <c r="D5092" s="29" t="s">
        <v>1447</v>
      </c>
      <c r="E5092" s="29" t="s">
        <v>1506</v>
      </c>
      <c r="F5092" s="28">
        <v>418370</v>
      </c>
      <c r="G5092" s="28">
        <v>-275668.39</v>
      </c>
      <c r="H5092" s="32">
        <v>142701.60999999999</v>
      </c>
      <c r="I5092" s="110"/>
      <c r="J5092" s="22"/>
    </row>
    <row r="5093" spans="1:10" s="20" customFormat="1" ht="23.25" customHeight="1">
      <c r="A5093" s="30">
        <v>105</v>
      </c>
      <c r="B5093" s="31">
        <v>100000557808</v>
      </c>
      <c r="C5093" s="30">
        <v>0</v>
      </c>
      <c r="D5093" s="29" t="s">
        <v>1447</v>
      </c>
      <c r="E5093" s="29" t="s">
        <v>1506</v>
      </c>
      <c r="F5093" s="28">
        <v>418370</v>
      </c>
      <c r="G5093" s="28">
        <v>-275668.39</v>
      </c>
      <c r="H5093" s="32">
        <v>142701.60999999999</v>
      </c>
      <c r="I5093" s="110"/>
      <c r="J5093" s="22"/>
    </row>
    <row r="5094" spans="1:10" s="20" customFormat="1" ht="23.25" customHeight="1">
      <c r="A5094" s="30">
        <v>106</v>
      </c>
      <c r="B5094" s="31">
        <v>100000557821</v>
      </c>
      <c r="C5094" s="30">
        <v>0</v>
      </c>
      <c r="D5094" s="29" t="s">
        <v>1447</v>
      </c>
      <c r="E5094" s="29" t="s">
        <v>1507</v>
      </c>
      <c r="F5094" s="28">
        <v>29000</v>
      </c>
      <c r="G5094" s="28">
        <v>-19108.41</v>
      </c>
      <c r="H5094" s="32">
        <v>9891.59</v>
      </c>
      <c r="I5094" s="110"/>
      <c r="J5094" s="22"/>
    </row>
    <row r="5095" spans="1:10" s="20" customFormat="1" ht="23.25" customHeight="1">
      <c r="A5095" s="30">
        <v>107</v>
      </c>
      <c r="B5095" s="31">
        <v>100000557822</v>
      </c>
      <c r="C5095" s="30">
        <v>0</v>
      </c>
      <c r="D5095" s="29" t="s">
        <v>1447</v>
      </c>
      <c r="E5095" s="29" t="s">
        <v>1507</v>
      </c>
      <c r="F5095" s="28">
        <v>29000</v>
      </c>
      <c r="G5095" s="28">
        <v>-19108.41</v>
      </c>
      <c r="H5095" s="32">
        <v>9891.59</v>
      </c>
      <c r="I5095" s="110"/>
      <c r="J5095" s="22"/>
    </row>
    <row r="5096" spans="1:10" s="20" customFormat="1" ht="23.25" customHeight="1">
      <c r="A5096" s="30">
        <v>108</v>
      </c>
      <c r="B5096" s="31">
        <v>100000557823</v>
      </c>
      <c r="C5096" s="30">
        <v>0</v>
      </c>
      <c r="D5096" s="29" t="s">
        <v>1447</v>
      </c>
      <c r="E5096" s="29" t="s">
        <v>1508</v>
      </c>
      <c r="F5096" s="28">
        <v>16414.400000000001</v>
      </c>
      <c r="G5096" s="28">
        <v>-10815.62</v>
      </c>
      <c r="H5096" s="32">
        <v>5598.78</v>
      </c>
      <c r="I5096" s="110"/>
      <c r="J5096" s="22"/>
    </row>
    <row r="5097" spans="1:10" s="20" customFormat="1" ht="23.25" customHeight="1">
      <c r="A5097" s="30">
        <v>109</v>
      </c>
      <c r="B5097" s="31">
        <v>100000557834</v>
      </c>
      <c r="C5097" s="30">
        <v>0</v>
      </c>
      <c r="D5097" s="29" t="s">
        <v>1447</v>
      </c>
      <c r="E5097" s="29" t="s">
        <v>1509</v>
      </c>
      <c r="F5097" s="28">
        <v>10272</v>
      </c>
      <c r="G5097" s="28">
        <v>-6768.33</v>
      </c>
      <c r="H5097" s="32">
        <v>3503.67</v>
      </c>
      <c r="I5097" s="110"/>
      <c r="J5097" s="22"/>
    </row>
    <row r="5098" spans="1:10" s="20" customFormat="1" ht="23.25" customHeight="1">
      <c r="A5098" s="30">
        <v>110</v>
      </c>
      <c r="B5098" s="31">
        <v>100000557835</v>
      </c>
      <c r="C5098" s="30">
        <v>0</v>
      </c>
      <c r="D5098" s="29" t="s">
        <v>1447</v>
      </c>
      <c r="E5098" s="29" t="s">
        <v>1509</v>
      </c>
      <c r="F5098" s="28">
        <v>10272</v>
      </c>
      <c r="G5098" s="28">
        <v>-6768.33</v>
      </c>
      <c r="H5098" s="32">
        <v>3503.67</v>
      </c>
      <c r="I5098" s="110"/>
      <c r="J5098" s="22"/>
    </row>
    <row r="5099" spans="1:10" s="20" customFormat="1" ht="23.25" customHeight="1">
      <c r="A5099" s="30">
        <v>111</v>
      </c>
      <c r="B5099" s="31">
        <v>100000557836</v>
      </c>
      <c r="C5099" s="30">
        <v>0</v>
      </c>
      <c r="D5099" s="29" t="s">
        <v>1447</v>
      </c>
      <c r="E5099" s="29" t="s">
        <v>1509</v>
      </c>
      <c r="F5099" s="28">
        <v>10272</v>
      </c>
      <c r="G5099" s="28">
        <v>-6768.33</v>
      </c>
      <c r="H5099" s="32">
        <v>3503.67</v>
      </c>
      <c r="I5099" s="110"/>
      <c r="J5099" s="22"/>
    </row>
    <row r="5100" spans="1:10" s="20" customFormat="1" ht="23.25" customHeight="1">
      <c r="A5100" s="30">
        <v>112</v>
      </c>
      <c r="B5100" s="31">
        <v>100000557837</v>
      </c>
      <c r="C5100" s="30">
        <v>0</v>
      </c>
      <c r="D5100" s="29" t="s">
        <v>1447</v>
      </c>
      <c r="E5100" s="29" t="s">
        <v>1509</v>
      </c>
      <c r="F5100" s="28">
        <v>10272</v>
      </c>
      <c r="G5100" s="28">
        <v>-6768.33</v>
      </c>
      <c r="H5100" s="32">
        <v>3503.67</v>
      </c>
      <c r="I5100" s="110"/>
      <c r="J5100" s="22"/>
    </row>
    <row r="5101" spans="1:10" s="20" customFormat="1" ht="23.25" customHeight="1">
      <c r="A5101" s="30">
        <v>113</v>
      </c>
      <c r="B5101" s="31">
        <v>100000557838</v>
      </c>
      <c r="C5101" s="30">
        <v>0</v>
      </c>
      <c r="D5101" s="29" t="s">
        <v>1447</v>
      </c>
      <c r="E5101" s="29" t="s">
        <v>1509</v>
      </c>
      <c r="F5101" s="28">
        <v>10272</v>
      </c>
      <c r="G5101" s="28">
        <v>-6768.33</v>
      </c>
      <c r="H5101" s="32">
        <v>3503.67</v>
      </c>
      <c r="I5101" s="110"/>
      <c r="J5101" s="22"/>
    </row>
    <row r="5102" spans="1:10" s="20" customFormat="1" ht="23.25" customHeight="1">
      <c r="A5102" s="30">
        <v>114</v>
      </c>
      <c r="B5102" s="31">
        <v>100000557839</v>
      </c>
      <c r="C5102" s="30">
        <v>0</v>
      </c>
      <c r="D5102" s="29" t="s">
        <v>1447</v>
      </c>
      <c r="E5102" s="29" t="s">
        <v>1509</v>
      </c>
      <c r="F5102" s="28">
        <v>10272</v>
      </c>
      <c r="G5102" s="28">
        <v>-6768.33</v>
      </c>
      <c r="H5102" s="32">
        <v>3503.67</v>
      </c>
      <c r="I5102" s="110"/>
      <c r="J5102" s="22"/>
    </row>
    <row r="5103" spans="1:10" s="20" customFormat="1" ht="23.25" customHeight="1">
      <c r="A5103" s="30">
        <v>115</v>
      </c>
      <c r="B5103" s="31">
        <v>100000557840</v>
      </c>
      <c r="C5103" s="30">
        <v>0</v>
      </c>
      <c r="D5103" s="29" t="s">
        <v>1447</v>
      </c>
      <c r="E5103" s="29" t="s">
        <v>1509</v>
      </c>
      <c r="F5103" s="28">
        <v>10272</v>
      </c>
      <c r="G5103" s="28">
        <v>-6768.33</v>
      </c>
      <c r="H5103" s="32">
        <v>3503.67</v>
      </c>
      <c r="I5103" s="110"/>
      <c r="J5103" s="22"/>
    </row>
    <row r="5104" spans="1:10" s="20" customFormat="1" ht="23.25" customHeight="1">
      <c r="A5104" s="30">
        <v>116</v>
      </c>
      <c r="B5104" s="31">
        <v>100000557841</v>
      </c>
      <c r="C5104" s="30">
        <v>0</v>
      </c>
      <c r="D5104" s="29" t="s">
        <v>1447</v>
      </c>
      <c r="E5104" s="29" t="s">
        <v>1509</v>
      </c>
      <c r="F5104" s="28">
        <v>10272</v>
      </c>
      <c r="G5104" s="28">
        <v>-6768.33</v>
      </c>
      <c r="H5104" s="32">
        <v>3503.67</v>
      </c>
      <c r="I5104" s="110"/>
      <c r="J5104" s="22"/>
    </row>
    <row r="5105" spans="1:10" s="20" customFormat="1" ht="23.25" customHeight="1">
      <c r="A5105" s="30">
        <v>117</v>
      </c>
      <c r="B5105" s="31">
        <v>100000557842</v>
      </c>
      <c r="C5105" s="30">
        <v>0</v>
      </c>
      <c r="D5105" s="29" t="s">
        <v>1447</v>
      </c>
      <c r="E5105" s="29" t="s">
        <v>1509</v>
      </c>
      <c r="F5105" s="28">
        <v>10272</v>
      </c>
      <c r="G5105" s="28">
        <v>-6768.33</v>
      </c>
      <c r="H5105" s="32">
        <v>3503.67</v>
      </c>
      <c r="I5105" s="110"/>
      <c r="J5105" s="22"/>
    </row>
    <row r="5106" spans="1:10" s="20" customFormat="1" ht="23.25" customHeight="1">
      <c r="A5106" s="30">
        <v>118</v>
      </c>
      <c r="B5106" s="31">
        <v>100000557843</v>
      </c>
      <c r="C5106" s="30">
        <v>0</v>
      </c>
      <c r="D5106" s="29" t="s">
        <v>1447</v>
      </c>
      <c r="E5106" s="29" t="s">
        <v>1509</v>
      </c>
      <c r="F5106" s="28">
        <v>10272</v>
      </c>
      <c r="G5106" s="28">
        <v>-6768.33</v>
      </c>
      <c r="H5106" s="32">
        <v>3503.67</v>
      </c>
      <c r="I5106" s="110"/>
      <c r="J5106" s="22"/>
    </row>
    <row r="5107" spans="1:10" s="20" customFormat="1" ht="23.25" customHeight="1">
      <c r="A5107" s="30">
        <v>119</v>
      </c>
      <c r="B5107" s="31">
        <v>100000557844</v>
      </c>
      <c r="C5107" s="30">
        <v>0</v>
      </c>
      <c r="D5107" s="29" t="s">
        <v>1447</v>
      </c>
      <c r="E5107" s="29" t="s">
        <v>1509</v>
      </c>
      <c r="F5107" s="28">
        <v>10272</v>
      </c>
      <c r="G5107" s="28">
        <v>-6768.33</v>
      </c>
      <c r="H5107" s="32">
        <v>3503.67</v>
      </c>
      <c r="I5107" s="110"/>
      <c r="J5107" s="22"/>
    </row>
    <row r="5108" spans="1:10" s="20" customFormat="1" ht="23.25" customHeight="1">
      <c r="A5108" s="30">
        <v>120</v>
      </c>
      <c r="B5108" s="31">
        <v>100000557845</v>
      </c>
      <c r="C5108" s="30">
        <v>0</v>
      </c>
      <c r="D5108" s="29" t="s">
        <v>1447</v>
      </c>
      <c r="E5108" s="29" t="s">
        <v>1509</v>
      </c>
      <c r="F5108" s="28">
        <v>10272</v>
      </c>
      <c r="G5108" s="28">
        <v>-6768.33</v>
      </c>
      <c r="H5108" s="32">
        <v>3503.67</v>
      </c>
      <c r="I5108" s="110"/>
      <c r="J5108" s="22"/>
    </row>
    <row r="5109" spans="1:10" s="20" customFormat="1" ht="23.25" customHeight="1">
      <c r="A5109" s="30">
        <v>121</v>
      </c>
      <c r="B5109" s="31">
        <v>100000557846</v>
      </c>
      <c r="C5109" s="30">
        <v>0</v>
      </c>
      <c r="D5109" s="29" t="s">
        <v>1447</v>
      </c>
      <c r="E5109" s="29" t="s">
        <v>1509</v>
      </c>
      <c r="F5109" s="28">
        <v>10272</v>
      </c>
      <c r="G5109" s="28">
        <v>-6768.33</v>
      </c>
      <c r="H5109" s="32">
        <v>3503.67</v>
      </c>
      <c r="I5109" s="110"/>
      <c r="J5109" s="22"/>
    </row>
    <row r="5110" spans="1:10" s="20" customFormat="1" ht="23.25" customHeight="1">
      <c r="A5110" s="30">
        <v>122</v>
      </c>
      <c r="B5110" s="31">
        <v>100000557847</v>
      </c>
      <c r="C5110" s="30">
        <v>0</v>
      </c>
      <c r="D5110" s="29" t="s">
        <v>1447</v>
      </c>
      <c r="E5110" s="29" t="s">
        <v>1509</v>
      </c>
      <c r="F5110" s="28">
        <v>10272</v>
      </c>
      <c r="G5110" s="28">
        <v>-6768.33</v>
      </c>
      <c r="H5110" s="32">
        <v>3503.67</v>
      </c>
      <c r="I5110" s="110"/>
      <c r="J5110" s="22"/>
    </row>
    <row r="5111" spans="1:10" s="20" customFormat="1" ht="23.25" customHeight="1">
      <c r="A5111" s="30">
        <v>123</v>
      </c>
      <c r="B5111" s="31">
        <v>100000557848</v>
      </c>
      <c r="C5111" s="30">
        <v>0</v>
      </c>
      <c r="D5111" s="29" t="s">
        <v>1447</v>
      </c>
      <c r="E5111" s="29" t="s">
        <v>1509</v>
      </c>
      <c r="F5111" s="28">
        <v>10272</v>
      </c>
      <c r="G5111" s="28">
        <v>-6768.33</v>
      </c>
      <c r="H5111" s="32">
        <v>3503.67</v>
      </c>
      <c r="I5111" s="110"/>
      <c r="J5111" s="22"/>
    </row>
    <row r="5112" spans="1:10" s="20" customFormat="1" ht="23.25" customHeight="1">
      <c r="A5112" s="30">
        <v>124</v>
      </c>
      <c r="B5112" s="31">
        <v>100000557849</v>
      </c>
      <c r="C5112" s="30">
        <v>0</v>
      </c>
      <c r="D5112" s="29" t="s">
        <v>1447</v>
      </c>
      <c r="E5112" s="29" t="s">
        <v>1509</v>
      </c>
      <c r="F5112" s="28">
        <v>10272</v>
      </c>
      <c r="G5112" s="28">
        <v>-6768.33</v>
      </c>
      <c r="H5112" s="32">
        <v>3503.67</v>
      </c>
      <c r="I5112" s="110"/>
      <c r="J5112" s="22"/>
    </row>
    <row r="5113" spans="1:10" s="20" customFormat="1" ht="23.25" customHeight="1">
      <c r="A5113" s="30">
        <v>125</v>
      </c>
      <c r="B5113" s="31">
        <v>100000557850</v>
      </c>
      <c r="C5113" s="30">
        <v>0</v>
      </c>
      <c r="D5113" s="29" t="s">
        <v>1447</v>
      </c>
      <c r="E5113" s="29" t="s">
        <v>1509</v>
      </c>
      <c r="F5113" s="28">
        <v>10272</v>
      </c>
      <c r="G5113" s="28">
        <v>-6768.33</v>
      </c>
      <c r="H5113" s="32">
        <v>3503.67</v>
      </c>
      <c r="I5113" s="110"/>
      <c r="J5113" s="22"/>
    </row>
    <row r="5114" spans="1:10" s="20" customFormat="1" ht="23.25" customHeight="1">
      <c r="A5114" s="30">
        <v>126</v>
      </c>
      <c r="B5114" s="31">
        <v>100000557851</v>
      </c>
      <c r="C5114" s="30">
        <v>0</v>
      </c>
      <c r="D5114" s="29" t="s">
        <v>1447</v>
      </c>
      <c r="E5114" s="29" t="s">
        <v>1509</v>
      </c>
      <c r="F5114" s="28">
        <v>10272</v>
      </c>
      <c r="G5114" s="28">
        <v>-6768.33</v>
      </c>
      <c r="H5114" s="32">
        <v>3503.67</v>
      </c>
      <c r="I5114" s="110"/>
      <c r="J5114" s="22"/>
    </row>
    <row r="5115" spans="1:10" s="20" customFormat="1" ht="23.25" customHeight="1">
      <c r="A5115" s="30">
        <v>127</v>
      </c>
      <c r="B5115" s="31">
        <v>100000557852</v>
      </c>
      <c r="C5115" s="30">
        <v>0</v>
      </c>
      <c r="D5115" s="29" t="s">
        <v>1447</v>
      </c>
      <c r="E5115" s="29" t="s">
        <v>1509</v>
      </c>
      <c r="F5115" s="28">
        <v>10272</v>
      </c>
      <c r="G5115" s="28">
        <v>-6768.33</v>
      </c>
      <c r="H5115" s="32">
        <v>3503.67</v>
      </c>
      <c r="I5115" s="110"/>
      <c r="J5115" s="22"/>
    </row>
    <row r="5116" spans="1:10" s="20" customFormat="1" ht="23.25" customHeight="1">
      <c r="A5116" s="30">
        <v>128</v>
      </c>
      <c r="B5116" s="31">
        <v>100000557853</v>
      </c>
      <c r="C5116" s="30">
        <v>0</v>
      </c>
      <c r="D5116" s="29" t="s">
        <v>1447</v>
      </c>
      <c r="E5116" s="29" t="s">
        <v>1509</v>
      </c>
      <c r="F5116" s="28">
        <v>10272</v>
      </c>
      <c r="G5116" s="28">
        <v>-6768.33</v>
      </c>
      <c r="H5116" s="32">
        <v>3503.67</v>
      </c>
      <c r="I5116" s="110"/>
      <c r="J5116" s="22"/>
    </row>
    <row r="5117" spans="1:10" s="20" customFormat="1" ht="23.25" customHeight="1">
      <c r="A5117" s="30">
        <v>129</v>
      </c>
      <c r="B5117" s="31">
        <v>100000557854</v>
      </c>
      <c r="C5117" s="30">
        <v>0</v>
      </c>
      <c r="D5117" s="29" t="s">
        <v>1447</v>
      </c>
      <c r="E5117" s="29" t="s">
        <v>1509</v>
      </c>
      <c r="F5117" s="28">
        <v>10272</v>
      </c>
      <c r="G5117" s="28">
        <v>-6768.33</v>
      </c>
      <c r="H5117" s="32">
        <v>3503.67</v>
      </c>
      <c r="I5117" s="110"/>
      <c r="J5117" s="22"/>
    </row>
    <row r="5118" spans="1:10" s="20" customFormat="1" ht="23.25" customHeight="1">
      <c r="A5118" s="30">
        <v>130</v>
      </c>
      <c r="B5118" s="31">
        <v>100000557855</v>
      </c>
      <c r="C5118" s="30">
        <v>0</v>
      </c>
      <c r="D5118" s="29" t="s">
        <v>1447</v>
      </c>
      <c r="E5118" s="29" t="s">
        <v>1509</v>
      </c>
      <c r="F5118" s="28">
        <v>10272</v>
      </c>
      <c r="G5118" s="28">
        <v>-6768.33</v>
      </c>
      <c r="H5118" s="32">
        <v>3503.67</v>
      </c>
      <c r="I5118" s="110"/>
      <c r="J5118" s="22"/>
    </row>
    <row r="5119" spans="1:10" s="20" customFormat="1" ht="23.25" customHeight="1">
      <c r="A5119" s="30">
        <v>131</v>
      </c>
      <c r="B5119" s="31">
        <v>100000557856</v>
      </c>
      <c r="C5119" s="30">
        <v>0</v>
      </c>
      <c r="D5119" s="29" t="s">
        <v>1447</v>
      </c>
      <c r="E5119" s="29" t="s">
        <v>1509</v>
      </c>
      <c r="F5119" s="28">
        <v>10272</v>
      </c>
      <c r="G5119" s="28">
        <v>-6768.33</v>
      </c>
      <c r="H5119" s="32">
        <v>3503.67</v>
      </c>
      <c r="I5119" s="110"/>
      <c r="J5119" s="22"/>
    </row>
    <row r="5120" spans="1:10" s="20" customFormat="1" ht="23.25" customHeight="1">
      <c r="A5120" s="30">
        <v>132</v>
      </c>
      <c r="B5120" s="31">
        <v>100000557857</v>
      </c>
      <c r="C5120" s="30">
        <v>0</v>
      </c>
      <c r="D5120" s="29" t="s">
        <v>1447</v>
      </c>
      <c r="E5120" s="29" t="s">
        <v>1509</v>
      </c>
      <c r="F5120" s="28">
        <v>10272</v>
      </c>
      <c r="G5120" s="28">
        <v>-6768.33</v>
      </c>
      <c r="H5120" s="32">
        <v>3503.67</v>
      </c>
      <c r="I5120" s="110"/>
      <c r="J5120" s="22"/>
    </row>
    <row r="5121" spans="1:10" s="20" customFormat="1" ht="23.25" customHeight="1">
      <c r="A5121" s="30">
        <v>133</v>
      </c>
      <c r="B5121" s="31">
        <v>100000557858</v>
      </c>
      <c r="C5121" s="30">
        <v>0</v>
      </c>
      <c r="D5121" s="29" t="s">
        <v>1447</v>
      </c>
      <c r="E5121" s="29" t="s">
        <v>1509</v>
      </c>
      <c r="F5121" s="28">
        <v>10272</v>
      </c>
      <c r="G5121" s="28">
        <v>-6768.33</v>
      </c>
      <c r="H5121" s="32">
        <v>3503.67</v>
      </c>
      <c r="I5121" s="110"/>
      <c r="J5121" s="22"/>
    </row>
    <row r="5122" spans="1:10" s="20" customFormat="1" ht="23.25" customHeight="1">
      <c r="A5122" s="30">
        <v>134</v>
      </c>
      <c r="B5122" s="31">
        <v>100000557859</v>
      </c>
      <c r="C5122" s="30">
        <v>0</v>
      </c>
      <c r="D5122" s="29" t="s">
        <v>1447</v>
      </c>
      <c r="E5122" s="29" t="s">
        <v>1509</v>
      </c>
      <c r="F5122" s="28">
        <v>10272</v>
      </c>
      <c r="G5122" s="28">
        <v>-6768.33</v>
      </c>
      <c r="H5122" s="32">
        <v>3503.67</v>
      </c>
      <c r="I5122" s="110"/>
      <c r="J5122" s="22"/>
    </row>
    <row r="5123" spans="1:10" s="20" customFormat="1" ht="23.25" customHeight="1">
      <c r="A5123" s="30">
        <v>135</v>
      </c>
      <c r="B5123" s="31">
        <v>100000557860</v>
      </c>
      <c r="C5123" s="30">
        <v>0</v>
      </c>
      <c r="D5123" s="29" t="s">
        <v>1447</v>
      </c>
      <c r="E5123" s="29" t="s">
        <v>1509</v>
      </c>
      <c r="F5123" s="28">
        <v>10272</v>
      </c>
      <c r="G5123" s="28">
        <v>-6768.33</v>
      </c>
      <c r="H5123" s="32">
        <v>3503.67</v>
      </c>
      <c r="I5123" s="110"/>
      <c r="J5123" s="22"/>
    </row>
    <row r="5124" spans="1:10" s="20" customFormat="1" ht="23.25" customHeight="1">
      <c r="A5124" s="30">
        <v>136</v>
      </c>
      <c r="B5124" s="31">
        <v>100000557861</v>
      </c>
      <c r="C5124" s="30">
        <v>0</v>
      </c>
      <c r="D5124" s="29" t="s">
        <v>1447</v>
      </c>
      <c r="E5124" s="29" t="s">
        <v>1509</v>
      </c>
      <c r="F5124" s="28">
        <v>10272</v>
      </c>
      <c r="G5124" s="28">
        <v>-6768.33</v>
      </c>
      <c r="H5124" s="32">
        <v>3503.67</v>
      </c>
      <c r="I5124" s="110"/>
      <c r="J5124" s="22"/>
    </row>
    <row r="5125" spans="1:10" s="20" customFormat="1" ht="23.25" customHeight="1">
      <c r="A5125" s="30">
        <v>137</v>
      </c>
      <c r="B5125" s="31">
        <v>100000557862</v>
      </c>
      <c r="C5125" s="30">
        <v>0</v>
      </c>
      <c r="D5125" s="29" t="s">
        <v>1447</v>
      </c>
      <c r="E5125" s="29" t="s">
        <v>1509</v>
      </c>
      <c r="F5125" s="28">
        <v>10272</v>
      </c>
      <c r="G5125" s="28">
        <v>-6768.33</v>
      </c>
      <c r="H5125" s="32">
        <v>3503.67</v>
      </c>
      <c r="I5125" s="110"/>
      <c r="J5125" s="22"/>
    </row>
    <row r="5126" spans="1:10" s="20" customFormat="1" ht="23.25" customHeight="1">
      <c r="A5126" s="30">
        <v>138</v>
      </c>
      <c r="B5126" s="31">
        <v>100000557863</v>
      </c>
      <c r="C5126" s="30">
        <v>0</v>
      </c>
      <c r="D5126" s="29" t="s">
        <v>1447</v>
      </c>
      <c r="E5126" s="29" t="s">
        <v>1509</v>
      </c>
      <c r="F5126" s="28">
        <v>10272</v>
      </c>
      <c r="G5126" s="28">
        <v>-6768.33</v>
      </c>
      <c r="H5126" s="32">
        <v>3503.67</v>
      </c>
      <c r="I5126" s="110"/>
      <c r="J5126" s="22"/>
    </row>
    <row r="5127" spans="1:10" s="20" customFormat="1" ht="23.25" customHeight="1">
      <c r="A5127" s="30">
        <v>139</v>
      </c>
      <c r="B5127" s="31">
        <v>100000557864</v>
      </c>
      <c r="C5127" s="30">
        <v>0</v>
      </c>
      <c r="D5127" s="29" t="s">
        <v>1447</v>
      </c>
      <c r="E5127" s="29" t="s">
        <v>1509</v>
      </c>
      <c r="F5127" s="28">
        <v>10272</v>
      </c>
      <c r="G5127" s="28">
        <v>-6768.33</v>
      </c>
      <c r="H5127" s="32">
        <v>3503.67</v>
      </c>
      <c r="I5127" s="110"/>
      <c r="J5127" s="22"/>
    </row>
    <row r="5128" spans="1:10" s="20" customFormat="1" ht="23.25" customHeight="1">
      <c r="A5128" s="30">
        <v>140</v>
      </c>
      <c r="B5128" s="31">
        <v>100000557865</v>
      </c>
      <c r="C5128" s="30">
        <v>0</v>
      </c>
      <c r="D5128" s="29" t="s">
        <v>1447</v>
      </c>
      <c r="E5128" s="29" t="s">
        <v>1509</v>
      </c>
      <c r="F5128" s="28">
        <v>10272</v>
      </c>
      <c r="G5128" s="28">
        <v>-6768.33</v>
      </c>
      <c r="H5128" s="32">
        <v>3503.67</v>
      </c>
      <c r="I5128" s="110"/>
      <c r="J5128" s="22"/>
    </row>
    <row r="5129" spans="1:10" s="20" customFormat="1" ht="23.25" customHeight="1">
      <c r="A5129" s="30">
        <v>141</v>
      </c>
      <c r="B5129" s="31">
        <v>100000557866</v>
      </c>
      <c r="C5129" s="30">
        <v>0</v>
      </c>
      <c r="D5129" s="29" t="s">
        <v>1447</v>
      </c>
      <c r="E5129" s="29" t="s">
        <v>1509</v>
      </c>
      <c r="F5129" s="28">
        <v>10272</v>
      </c>
      <c r="G5129" s="28">
        <v>-6768.33</v>
      </c>
      <c r="H5129" s="32">
        <v>3503.67</v>
      </c>
      <c r="I5129" s="110"/>
      <c r="J5129" s="22"/>
    </row>
    <row r="5130" spans="1:10" s="20" customFormat="1" ht="23.25" customHeight="1">
      <c r="A5130" s="30">
        <v>142</v>
      </c>
      <c r="B5130" s="31">
        <v>100000557867</v>
      </c>
      <c r="C5130" s="30">
        <v>0</v>
      </c>
      <c r="D5130" s="29" t="s">
        <v>1447</v>
      </c>
      <c r="E5130" s="29" t="s">
        <v>1509</v>
      </c>
      <c r="F5130" s="28">
        <v>10272</v>
      </c>
      <c r="G5130" s="28">
        <v>-6768.33</v>
      </c>
      <c r="H5130" s="32">
        <v>3503.67</v>
      </c>
      <c r="I5130" s="110"/>
      <c r="J5130" s="22"/>
    </row>
    <row r="5131" spans="1:10" s="20" customFormat="1" ht="23.25" customHeight="1">
      <c r="A5131" s="30">
        <v>143</v>
      </c>
      <c r="B5131" s="31">
        <v>100000557868</v>
      </c>
      <c r="C5131" s="30">
        <v>0</v>
      </c>
      <c r="D5131" s="29" t="s">
        <v>1447</v>
      </c>
      <c r="E5131" s="29" t="s">
        <v>1509</v>
      </c>
      <c r="F5131" s="28">
        <v>10272</v>
      </c>
      <c r="G5131" s="28">
        <v>-6768.33</v>
      </c>
      <c r="H5131" s="32">
        <v>3503.67</v>
      </c>
      <c r="I5131" s="110"/>
      <c r="J5131" s="22"/>
    </row>
    <row r="5132" spans="1:10" s="20" customFormat="1" ht="23.25" customHeight="1">
      <c r="A5132" s="30">
        <v>144</v>
      </c>
      <c r="B5132" s="31">
        <v>100000557869</v>
      </c>
      <c r="C5132" s="30">
        <v>0</v>
      </c>
      <c r="D5132" s="29" t="s">
        <v>1447</v>
      </c>
      <c r="E5132" s="29" t="s">
        <v>1509</v>
      </c>
      <c r="F5132" s="28">
        <v>10272</v>
      </c>
      <c r="G5132" s="28">
        <v>-6768.33</v>
      </c>
      <c r="H5132" s="32">
        <v>3503.67</v>
      </c>
      <c r="I5132" s="110"/>
      <c r="J5132" s="22"/>
    </row>
    <row r="5133" spans="1:10" s="20" customFormat="1" ht="23.25" customHeight="1">
      <c r="A5133" s="30">
        <v>145</v>
      </c>
      <c r="B5133" s="31">
        <v>100000557870</v>
      </c>
      <c r="C5133" s="30">
        <v>0</v>
      </c>
      <c r="D5133" s="29" t="s">
        <v>1447</v>
      </c>
      <c r="E5133" s="29" t="s">
        <v>1509</v>
      </c>
      <c r="F5133" s="28">
        <v>10272</v>
      </c>
      <c r="G5133" s="28">
        <v>-6768.33</v>
      </c>
      <c r="H5133" s="32">
        <v>3503.67</v>
      </c>
      <c r="I5133" s="110"/>
      <c r="J5133" s="22"/>
    </row>
    <row r="5134" spans="1:10" s="20" customFormat="1" ht="23.25" customHeight="1">
      <c r="A5134" s="30">
        <v>146</v>
      </c>
      <c r="B5134" s="31">
        <v>100000557871</v>
      </c>
      <c r="C5134" s="30">
        <v>0</v>
      </c>
      <c r="D5134" s="29" t="s">
        <v>1447</v>
      </c>
      <c r="E5134" s="29" t="s">
        <v>1509</v>
      </c>
      <c r="F5134" s="28">
        <v>10272</v>
      </c>
      <c r="G5134" s="28">
        <v>-6768.33</v>
      </c>
      <c r="H5134" s="32">
        <v>3503.67</v>
      </c>
      <c r="I5134" s="110"/>
      <c r="J5134" s="22"/>
    </row>
    <row r="5135" spans="1:10" s="20" customFormat="1" ht="23.25" customHeight="1">
      <c r="A5135" s="30">
        <v>147</v>
      </c>
      <c r="B5135" s="31">
        <v>100000557872</v>
      </c>
      <c r="C5135" s="30">
        <v>0</v>
      </c>
      <c r="D5135" s="29" t="s">
        <v>1447</v>
      </c>
      <c r="E5135" s="29" t="s">
        <v>1509</v>
      </c>
      <c r="F5135" s="28">
        <v>10272</v>
      </c>
      <c r="G5135" s="28">
        <v>-6768.33</v>
      </c>
      <c r="H5135" s="32">
        <v>3503.67</v>
      </c>
      <c r="I5135" s="110"/>
      <c r="J5135" s="22"/>
    </row>
    <row r="5136" spans="1:10" s="20" customFormat="1" ht="23.25" customHeight="1">
      <c r="A5136" s="30">
        <v>148</v>
      </c>
      <c r="B5136" s="31">
        <v>100000557873</v>
      </c>
      <c r="C5136" s="30">
        <v>0</v>
      </c>
      <c r="D5136" s="29" t="s">
        <v>1447</v>
      </c>
      <c r="E5136" s="29" t="s">
        <v>1509</v>
      </c>
      <c r="F5136" s="28">
        <v>10272</v>
      </c>
      <c r="G5136" s="28">
        <v>-6768.33</v>
      </c>
      <c r="H5136" s="32">
        <v>3503.67</v>
      </c>
      <c r="I5136" s="110"/>
      <c r="J5136" s="22"/>
    </row>
    <row r="5137" spans="1:10" s="20" customFormat="1" ht="23.25" customHeight="1">
      <c r="A5137" s="30">
        <v>149</v>
      </c>
      <c r="B5137" s="31">
        <v>100000557874</v>
      </c>
      <c r="C5137" s="30">
        <v>0</v>
      </c>
      <c r="D5137" s="29" t="s">
        <v>1447</v>
      </c>
      <c r="E5137" s="29" t="s">
        <v>1509</v>
      </c>
      <c r="F5137" s="28">
        <v>10272</v>
      </c>
      <c r="G5137" s="28">
        <v>-6768.33</v>
      </c>
      <c r="H5137" s="32">
        <v>3503.67</v>
      </c>
      <c r="I5137" s="110"/>
      <c r="J5137" s="22"/>
    </row>
    <row r="5138" spans="1:10" s="20" customFormat="1" ht="23.25" customHeight="1">
      <c r="A5138" s="30">
        <v>150</v>
      </c>
      <c r="B5138" s="31">
        <v>100000557875</v>
      </c>
      <c r="C5138" s="30">
        <v>0</v>
      </c>
      <c r="D5138" s="29" t="s">
        <v>1447</v>
      </c>
      <c r="E5138" s="29" t="s">
        <v>1509</v>
      </c>
      <c r="F5138" s="28">
        <v>10272</v>
      </c>
      <c r="G5138" s="28">
        <v>-6768.33</v>
      </c>
      <c r="H5138" s="32">
        <v>3503.67</v>
      </c>
      <c r="I5138" s="110"/>
      <c r="J5138" s="22"/>
    </row>
    <row r="5139" spans="1:10" s="20" customFormat="1" ht="23.25" customHeight="1">
      <c r="A5139" s="30">
        <v>151</v>
      </c>
      <c r="B5139" s="31">
        <v>100000557876</v>
      </c>
      <c r="C5139" s="30">
        <v>0</v>
      </c>
      <c r="D5139" s="29" t="s">
        <v>1447</v>
      </c>
      <c r="E5139" s="29" t="s">
        <v>1509</v>
      </c>
      <c r="F5139" s="28">
        <v>10272</v>
      </c>
      <c r="G5139" s="28">
        <v>-6768.33</v>
      </c>
      <c r="H5139" s="32">
        <v>3503.67</v>
      </c>
      <c r="I5139" s="110"/>
      <c r="J5139" s="22"/>
    </row>
    <row r="5140" spans="1:10" s="20" customFormat="1" ht="23.25" customHeight="1">
      <c r="A5140" s="30">
        <v>152</v>
      </c>
      <c r="B5140" s="31">
        <v>100000557877</v>
      </c>
      <c r="C5140" s="30">
        <v>0</v>
      </c>
      <c r="D5140" s="29" t="s">
        <v>1447</v>
      </c>
      <c r="E5140" s="29" t="s">
        <v>1509</v>
      </c>
      <c r="F5140" s="28">
        <v>10272</v>
      </c>
      <c r="G5140" s="28">
        <v>-6768.33</v>
      </c>
      <c r="H5140" s="32">
        <v>3503.67</v>
      </c>
      <c r="I5140" s="110"/>
      <c r="J5140" s="22"/>
    </row>
    <row r="5141" spans="1:10" s="20" customFormat="1" ht="23.25" customHeight="1">
      <c r="A5141" s="30">
        <v>153</v>
      </c>
      <c r="B5141" s="31">
        <v>100000557878</v>
      </c>
      <c r="C5141" s="30">
        <v>0</v>
      </c>
      <c r="D5141" s="29" t="s">
        <v>1447</v>
      </c>
      <c r="E5141" s="29" t="s">
        <v>1509</v>
      </c>
      <c r="F5141" s="28">
        <v>10272</v>
      </c>
      <c r="G5141" s="28">
        <v>-6768.33</v>
      </c>
      <c r="H5141" s="32">
        <v>3503.67</v>
      </c>
      <c r="I5141" s="110"/>
      <c r="J5141" s="22"/>
    </row>
    <row r="5142" spans="1:10" s="20" customFormat="1" ht="23.25" customHeight="1">
      <c r="A5142" s="30">
        <v>154</v>
      </c>
      <c r="B5142" s="31">
        <v>100000580306</v>
      </c>
      <c r="C5142" s="30">
        <v>0</v>
      </c>
      <c r="D5142" s="29" t="s">
        <v>1540</v>
      </c>
      <c r="E5142" s="29" t="s">
        <v>1541</v>
      </c>
      <c r="F5142" s="28">
        <v>22000</v>
      </c>
      <c r="G5142" s="28">
        <v>-7654.21</v>
      </c>
      <c r="H5142" s="32">
        <v>14345.79</v>
      </c>
      <c r="I5142" s="110"/>
      <c r="J5142" s="22"/>
    </row>
    <row r="5143" spans="1:10" s="20" customFormat="1" ht="23.25" customHeight="1">
      <c r="A5143" s="30">
        <v>155</v>
      </c>
      <c r="B5143" s="31">
        <v>100000580307</v>
      </c>
      <c r="C5143" s="30">
        <v>0</v>
      </c>
      <c r="D5143" s="29" t="s">
        <v>1540</v>
      </c>
      <c r="E5143" s="29" t="s">
        <v>1541</v>
      </c>
      <c r="F5143" s="28">
        <v>22000</v>
      </c>
      <c r="G5143" s="28">
        <v>-7654.21</v>
      </c>
      <c r="H5143" s="32">
        <v>14345.79</v>
      </c>
      <c r="I5143" s="110"/>
      <c r="J5143" s="22"/>
    </row>
    <row r="5144" spans="1:10" s="20" customFormat="1" ht="23.25" customHeight="1">
      <c r="A5144" s="30">
        <v>156</v>
      </c>
      <c r="B5144" s="31">
        <v>100000580308</v>
      </c>
      <c r="C5144" s="30">
        <v>0</v>
      </c>
      <c r="D5144" s="29" t="s">
        <v>1540</v>
      </c>
      <c r="E5144" s="29" t="s">
        <v>1541</v>
      </c>
      <c r="F5144" s="28">
        <v>22000</v>
      </c>
      <c r="G5144" s="28">
        <v>-7654.21</v>
      </c>
      <c r="H5144" s="32">
        <v>14345.79</v>
      </c>
      <c r="I5144" s="110"/>
      <c r="J5144" s="22"/>
    </row>
    <row r="5145" spans="1:10" s="20" customFormat="1" ht="23.25" customHeight="1">
      <c r="A5145" s="30">
        <v>157</v>
      </c>
      <c r="B5145" s="31">
        <v>100000580328</v>
      </c>
      <c r="C5145" s="30">
        <v>0</v>
      </c>
      <c r="D5145" s="29" t="s">
        <v>1540</v>
      </c>
      <c r="E5145" s="29" t="s">
        <v>1542</v>
      </c>
      <c r="F5145" s="28">
        <v>17000</v>
      </c>
      <c r="G5145" s="28">
        <v>-5914.62</v>
      </c>
      <c r="H5145" s="32">
        <v>11085.38</v>
      </c>
      <c r="I5145" s="110"/>
      <c r="J5145" s="22"/>
    </row>
    <row r="5146" spans="1:10" s="20" customFormat="1" ht="23.25" customHeight="1">
      <c r="A5146" s="30">
        <v>158</v>
      </c>
      <c r="B5146" s="31">
        <v>100000580329</v>
      </c>
      <c r="C5146" s="30">
        <v>0</v>
      </c>
      <c r="D5146" s="29" t="s">
        <v>1540</v>
      </c>
      <c r="E5146" s="29" t="s">
        <v>1542</v>
      </c>
      <c r="F5146" s="28">
        <v>17000</v>
      </c>
      <c r="G5146" s="28">
        <v>-5914.62</v>
      </c>
      <c r="H5146" s="32">
        <v>11085.38</v>
      </c>
      <c r="I5146" s="110"/>
      <c r="J5146" s="22"/>
    </row>
    <row r="5147" spans="1:10" s="20" customFormat="1" ht="23.25" customHeight="1">
      <c r="A5147" s="30">
        <v>159</v>
      </c>
      <c r="B5147" s="31">
        <v>100000580330</v>
      </c>
      <c r="C5147" s="30">
        <v>0</v>
      </c>
      <c r="D5147" s="29" t="s">
        <v>1540</v>
      </c>
      <c r="E5147" s="29" t="s">
        <v>1542</v>
      </c>
      <c r="F5147" s="28">
        <v>17000</v>
      </c>
      <c r="G5147" s="28">
        <v>-5914.62</v>
      </c>
      <c r="H5147" s="32">
        <v>11085.38</v>
      </c>
      <c r="I5147" s="110"/>
      <c r="J5147" s="22"/>
    </row>
    <row r="5148" spans="1:10" s="20" customFormat="1" ht="23.25" customHeight="1">
      <c r="A5148" s="30">
        <v>160</v>
      </c>
      <c r="B5148" s="31">
        <v>100000620819</v>
      </c>
      <c r="C5148" s="30">
        <v>0</v>
      </c>
      <c r="D5148" s="29" t="s">
        <v>1891</v>
      </c>
      <c r="E5148" s="29" t="s">
        <v>1892</v>
      </c>
      <c r="F5148" s="28">
        <v>10424</v>
      </c>
      <c r="G5148" s="28">
        <v>-2484.63</v>
      </c>
      <c r="H5148" s="32">
        <v>7939.37</v>
      </c>
      <c r="I5148" s="110"/>
      <c r="J5148" s="22"/>
    </row>
    <row r="5149" spans="1:10" s="20" customFormat="1" ht="23.25" customHeight="1">
      <c r="A5149" s="30">
        <v>161</v>
      </c>
      <c r="B5149" s="31">
        <v>100000620820</v>
      </c>
      <c r="C5149" s="30">
        <v>0</v>
      </c>
      <c r="D5149" s="29" t="s">
        <v>1891</v>
      </c>
      <c r="E5149" s="29" t="s">
        <v>1892</v>
      </c>
      <c r="F5149" s="28">
        <v>10424</v>
      </c>
      <c r="G5149" s="28">
        <v>-2484.63</v>
      </c>
      <c r="H5149" s="32">
        <v>7939.37</v>
      </c>
      <c r="I5149" s="110"/>
      <c r="J5149" s="22"/>
    </row>
    <row r="5150" spans="1:10" s="20" customFormat="1" ht="23.25" customHeight="1">
      <c r="A5150" s="30">
        <v>162</v>
      </c>
      <c r="B5150" s="31">
        <v>100000620821</v>
      </c>
      <c r="C5150" s="30">
        <v>0</v>
      </c>
      <c r="D5150" s="29" t="s">
        <v>1891</v>
      </c>
      <c r="E5150" s="29" t="s">
        <v>1892</v>
      </c>
      <c r="F5150" s="28">
        <v>10424</v>
      </c>
      <c r="G5150" s="28">
        <v>-2484.63</v>
      </c>
      <c r="H5150" s="32">
        <v>7939.37</v>
      </c>
      <c r="I5150" s="110"/>
      <c r="J5150" s="22"/>
    </row>
    <row r="5151" spans="1:10" s="20" customFormat="1" ht="23.25" customHeight="1">
      <c r="A5151" s="30">
        <v>163</v>
      </c>
      <c r="B5151" s="31">
        <v>100000620822</v>
      </c>
      <c r="C5151" s="30">
        <v>0</v>
      </c>
      <c r="D5151" s="29" t="s">
        <v>1891</v>
      </c>
      <c r="E5151" s="29" t="s">
        <v>1892</v>
      </c>
      <c r="F5151" s="28">
        <v>10424</v>
      </c>
      <c r="G5151" s="28">
        <v>-2484.63</v>
      </c>
      <c r="H5151" s="32">
        <v>7939.37</v>
      </c>
      <c r="I5151" s="110"/>
      <c r="J5151" s="22"/>
    </row>
    <row r="5152" spans="1:10" s="20" customFormat="1" ht="23.25" customHeight="1">
      <c r="A5152" s="30">
        <v>164</v>
      </c>
      <c r="B5152" s="31">
        <v>100000620823</v>
      </c>
      <c r="C5152" s="30">
        <v>0</v>
      </c>
      <c r="D5152" s="29" t="s">
        <v>1891</v>
      </c>
      <c r="E5152" s="29" t="s">
        <v>1892</v>
      </c>
      <c r="F5152" s="28">
        <v>10424</v>
      </c>
      <c r="G5152" s="28">
        <v>-2484.63</v>
      </c>
      <c r="H5152" s="32">
        <v>7939.37</v>
      </c>
      <c r="I5152" s="110"/>
      <c r="J5152" s="22"/>
    </row>
    <row r="5153" spans="1:10" s="20" customFormat="1" ht="23.25" customHeight="1">
      <c r="A5153" s="30">
        <v>165</v>
      </c>
      <c r="B5153" s="31">
        <v>100000620824</v>
      </c>
      <c r="C5153" s="30">
        <v>0</v>
      </c>
      <c r="D5153" s="29" t="s">
        <v>1891</v>
      </c>
      <c r="E5153" s="29" t="s">
        <v>1892</v>
      </c>
      <c r="F5153" s="28">
        <v>10424</v>
      </c>
      <c r="G5153" s="28">
        <v>-2484.63</v>
      </c>
      <c r="H5153" s="32">
        <v>7939.37</v>
      </c>
      <c r="I5153" s="110"/>
      <c r="J5153" s="22"/>
    </row>
    <row r="5154" spans="1:10" s="20" customFormat="1" ht="23.25" customHeight="1">
      <c r="A5154" s="30">
        <v>166</v>
      </c>
      <c r="B5154" s="31">
        <v>100000620825</v>
      </c>
      <c r="C5154" s="30">
        <v>0</v>
      </c>
      <c r="D5154" s="29" t="s">
        <v>1891</v>
      </c>
      <c r="E5154" s="29" t="s">
        <v>1892</v>
      </c>
      <c r="F5154" s="28">
        <v>10424</v>
      </c>
      <c r="G5154" s="28">
        <v>-2484.63</v>
      </c>
      <c r="H5154" s="32">
        <v>7939.37</v>
      </c>
      <c r="I5154" s="110"/>
      <c r="J5154" s="22"/>
    </row>
    <row r="5155" spans="1:10" s="20" customFormat="1" ht="23.25" customHeight="1">
      <c r="A5155" s="30">
        <v>167</v>
      </c>
      <c r="B5155" s="31">
        <v>100000620826</v>
      </c>
      <c r="C5155" s="30">
        <v>0</v>
      </c>
      <c r="D5155" s="29" t="s">
        <v>1891</v>
      </c>
      <c r="E5155" s="29" t="s">
        <v>1893</v>
      </c>
      <c r="F5155" s="28">
        <v>12924</v>
      </c>
      <c r="G5155" s="28">
        <v>-3080.52</v>
      </c>
      <c r="H5155" s="32">
        <v>9843.48</v>
      </c>
      <c r="I5155" s="110"/>
      <c r="J5155" s="22"/>
    </row>
    <row r="5156" spans="1:10" s="20" customFormat="1" ht="23.25" customHeight="1">
      <c r="A5156" s="30">
        <v>168</v>
      </c>
      <c r="B5156" s="31">
        <v>100000620827</v>
      </c>
      <c r="C5156" s="30">
        <v>0</v>
      </c>
      <c r="D5156" s="29" t="s">
        <v>1891</v>
      </c>
      <c r="E5156" s="29" t="s">
        <v>1893</v>
      </c>
      <c r="F5156" s="28">
        <v>12924</v>
      </c>
      <c r="G5156" s="28">
        <v>-3080.52</v>
      </c>
      <c r="H5156" s="32">
        <v>9843.48</v>
      </c>
      <c r="I5156" s="110"/>
      <c r="J5156" s="22"/>
    </row>
    <row r="5157" spans="1:10" s="20" customFormat="1" ht="23.25" customHeight="1">
      <c r="A5157" s="30">
        <v>169</v>
      </c>
      <c r="B5157" s="31">
        <v>100000620828</v>
      </c>
      <c r="C5157" s="30">
        <v>0</v>
      </c>
      <c r="D5157" s="29" t="s">
        <v>1891</v>
      </c>
      <c r="E5157" s="29" t="s">
        <v>1893</v>
      </c>
      <c r="F5157" s="28">
        <v>12924</v>
      </c>
      <c r="G5157" s="28">
        <v>-3080.52</v>
      </c>
      <c r="H5157" s="32">
        <v>9843.48</v>
      </c>
      <c r="I5157" s="110"/>
      <c r="J5157" s="22"/>
    </row>
    <row r="5158" spans="1:10" s="20" customFormat="1" ht="23.25" customHeight="1">
      <c r="A5158" s="30">
        <v>170</v>
      </c>
      <c r="B5158" s="31">
        <v>100000620829</v>
      </c>
      <c r="C5158" s="30">
        <v>0</v>
      </c>
      <c r="D5158" s="29" t="s">
        <v>1891</v>
      </c>
      <c r="E5158" s="29" t="s">
        <v>1893</v>
      </c>
      <c r="F5158" s="28">
        <v>12924</v>
      </c>
      <c r="G5158" s="28">
        <v>-3080.52</v>
      </c>
      <c r="H5158" s="32">
        <v>9843.48</v>
      </c>
      <c r="I5158" s="110"/>
      <c r="J5158" s="22"/>
    </row>
    <row r="5159" spans="1:10" s="20" customFormat="1" ht="23.25" customHeight="1">
      <c r="A5159" s="30">
        <v>171</v>
      </c>
      <c r="B5159" s="31">
        <v>100000620830</v>
      </c>
      <c r="C5159" s="30">
        <v>0</v>
      </c>
      <c r="D5159" s="29" t="s">
        <v>1891</v>
      </c>
      <c r="E5159" s="29" t="s">
        <v>1893</v>
      </c>
      <c r="F5159" s="28">
        <v>12924</v>
      </c>
      <c r="G5159" s="28">
        <v>-3080.52</v>
      </c>
      <c r="H5159" s="32">
        <v>9843.48</v>
      </c>
      <c r="I5159" s="110"/>
      <c r="J5159" s="22"/>
    </row>
    <row r="5160" spans="1:10" s="20" customFormat="1" ht="23.25" customHeight="1">
      <c r="A5160" s="30">
        <v>172</v>
      </c>
      <c r="B5160" s="31">
        <v>100000620831</v>
      </c>
      <c r="C5160" s="30">
        <v>0</v>
      </c>
      <c r="D5160" s="29" t="s">
        <v>1891</v>
      </c>
      <c r="E5160" s="29" t="s">
        <v>1893</v>
      </c>
      <c r="F5160" s="28">
        <v>12924</v>
      </c>
      <c r="G5160" s="28">
        <v>-3080.52</v>
      </c>
      <c r="H5160" s="32">
        <v>9843.48</v>
      </c>
      <c r="I5160" s="110"/>
      <c r="J5160" s="22"/>
    </row>
    <row r="5161" spans="1:10" s="20" customFormat="1" ht="23.25" customHeight="1">
      <c r="A5161" s="30">
        <v>173</v>
      </c>
      <c r="B5161" s="31">
        <v>100000620832</v>
      </c>
      <c r="C5161" s="30">
        <v>0</v>
      </c>
      <c r="D5161" s="29" t="s">
        <v>1891</v>
      </c>
      <c r="E5161" s="29" t="s">
        <v>1893</v>
      </c>
      <c r="F5161" s="28">
        <v>12924</v>
      </c>
      <c r="G5161" s="28">
        <v>-3080.52</v>
      </c>
      <c r="H5161" s="32">
        <v>9843.48</v>
      </c>
      <c r="I5161" s="110"/>
      <c r="J5161" s="22"/>
    </row>
    <row r="5162" spans="1:10" s="20" customFormat="1" ht="23.25" customHeight="1">
      <c r="A5162" s="30">
        <v>174</v>
      </c>
      <c r="B5162" s="31">
        <v>100000620833</v>
      </c>
      <c r="C5162" s="30">
        <v>0</v>
      </c>
      <c r="D5162" s="29" t="s">
        <v>1891</v>
      </c>
      <c r="E5162" s="29" t="s">
        <v>1893</v>
      </c>
      <c r="F5162" s="28">
        <v>12924</v>
      </c>
      <c r="G5162" s="28">
        <v>-3080.52</v>
      </c>
      <c r="H5162" s="32">
        <v>9843.48</v>
      </c>
      <c r="I5162" s="110"/>
      <c r="J5162" s="22"/>
    </row>
    <row r="5163" spans="1:10" s="20" customFormat="1" ht="23.25" customHeight="1">
      <c r="A5163" s="30">
        <v>175</v>
      </c>
      <c r="B5163" s="31">
        <v>100000620834</v>
      </c>
      <c r="C5163" s="30">
        <v>0</v>
      </c>
      <c r="D5163" s="29" t="s">
        <v>1891</v>
      </c>
      <c r="E5163" s="29" t="s">
        <v>1893</v>
      </c>
      <c r="F5163" s="28">
        <v>12924</v>
      </c>
      <c r="G5163" s="28">
        <v>-3080.52</v>
      </c>
      <c r="H5163" s="32">
        <v>9843.48</v>
      </c>
      <c r="I5163" s="110"/>
      <c r="J5163" s="22"/>
    </row>
    <row r="5164" spans="1:10" s="20" customFormat="1" ht="23.25" customHeight="1">
      <c r="A5164" s="30">
        <v>176</v>
      </c>
      <c r="B5164" s="31">
        <v>100000620835</v>
      </c>
      <c r="C5164" s="30">
        <v>0</v>
      </c>
      <c r="D5164" s="29" t="s">
        <v>1891</v>
      </c>
      <c r="E5164" s="29" t="s">
        <v>1893</v>
      </c>
      <c r="F5164" s="28">
        <v>12924</v>
      </c>
      <c r="G5164" s="28">
        <v>-3080.52</v>
      </c>
      <c r="H5164" s="32">
        <v>9843.48</v>
      </c>
      <c r="I5164" s="110"/>
      <c r="J5164" s="22"/>
    </row>
    <row r="5165" spans="1:10" s="20" customFormat="1" ht="23.25" customHeight="1">
      <c r="A5165" s="30">
        <v>177</v>
      </c>
      <c r="B5165" s="31">
        <v>100000620836</v>
      </c>
      <c r="C5165" s="30">
        <v>0</v>
      </c>
      <c r="D5165" s="29" t="s">
        <v>1891</v>
      </c>
      <c r="E5165" s="29" t="s">
        <v>1893</v>
      </c>
      <c r="F5165" s="28">
        <v>12924</v>
      </c>
      <c r="G5165" s="28">
        <v>-3080.52</v>
      </c>
      <c r="H5165" s="32">
        <v>9843.48</v>
      </c>
      <c r="I5165" s="110"/>
      <c r="J5165" s="22"/>
    </row>
    <row r="5166" spans="1:10" s="20" customFormat="1" ht="23.25" customHeight="1">
      <c r="A5166" s="30">
        <v>178</v>
      </c>
      <c r="B5166" s="31">
        <v>100000620837</v>
      </c>
      <c r="C5166" s="30">
        <v>0</v>
      </c>
      <c r="D5166" s="29" t="s">
        <v>1891</v>
      </c>
      <c r="E5166" s="29" t="s">
        <v>1893</v>
      </c>
      <c r="F5166" s="28">
        <v>12924</v>
      </c>
      <c r="G5166" s="28">
        <v>-3080.52</v>
      </c>
      <c r="H5166" s="32">
        <v>9843.48</v>
      </c>
      <c r="I5166" s="110"/>
      <c r="J5166" s="22"/>
    </row>
    <row r="5167" spans="1:10" s="20" customFormat="1" ht="23.25" customHeight="1">
      <c r="A5167" s="30">
        <v>179</v>
      </c>
      <c r="B5167" s="31">
        <v>100000620838</v>
      </c>
      <c r="C5167" s="30">
        <v>0</v>
      </c>
      <c r="D5167" s="29" t="s">
        <v>1891</v>
      </c>
      <c r="E5167" s="29" t="s">
        <v>1893</v>
      </c>
      <c r="F5167" s="28">
        <v>12924</v>
      </c>
      <c r="G5167" s="28">
        <v>-3080.52</v>
      </c>
      <c r="H5167" s="32">
        <v>9843.48</v>
      </c>
      <c r="I5167" s="110"/>
      <c r="J5167" s="22"/>
    </row>
    <row r="5168" spans="1:10" s="20" customFormat="1" ht="23.25" customHeight="1">
      <c r="A5168" s="30">
        <v>180</v>
      </c>
      <c r="B5168" s="31">
        <v>100000620839</v>
      </c>
      <c r="C5168" s="30">
        <v>0</v>
      </c>
      <c r="D5168" s="29" t="s">
        <v>1891</v>
      </c>
      <c r="E5168" s="29" t="s">
        <v>1893</v>
      </c>
      <c r="F5168" s="28">
        <v>12924</v>
      </c>
      <c r="G5168" s="28">
        <v>-3080.52</v>
      </c>
      <c r="H5168" s="32">
        <v>9843.48</v>
      </c>
      <c r="I5168" s="110"/>
      <c r="J5168" s="22"/>
    </row>
    <row r="5169" spans="1:10" s="20" customFormat="1" ht="23.25" customHeight="1">
      <c r="A5169" s="30">
        <v>181</v>
      </c>
      <c r="B5169" s="31">
        <v>100000620840</v>
      </c>
      <c r="C5169" s="30">
        <v>0</v>
      </c>
      <c r="D5169" s="29" t="s">
        <v>1891</v>
      </c>
      <c r="E5169" s="29" t="s">
        <v>1893</v>
      </c>
      <c r="F5169" s="28">
        <v>12924</v>
      </c>
      <c r="G5169" s="28">
        <v>-3080.52</v>
      </c>
      <c r="H5169" s="32">
        <v>9843.48</v>
      </c>
      <c r="I5169" s="110"/>
      <c r="J5169" s="22"/>
    </row>
    <row r="5170" spans="1:10" s="20" customFormat="1" ht="23.25" customHeight="1">
      <c r="A5170" s="30">
        <v>182</v>
      </c>
      <c r="B5170" s="31">
        <v>100000669466</v>
      </c>
      <c r="C5170" s="30">
        <v>0</v>
      </c>
      <c r="D5170" s="29" t="s">
        <v>1808</v>
      </c>
      <c r="E5170" s="29" t="s">
        <v>1921</v>
      </c>
      <c r="F5170" s="28">
        <v>12000</v>
      </c>
      <c r="G5170" s="28">
        <v>-2235.61</v>
      </c>
      <c r="H5170" s="32">
        <v>9764.39</v>
      </c>
      <c r="I5170" s="110"/>
      <c r="J5170" s="22"/>
    </row>
    <row r="5171" spans="1:10" s="20" customFormat="1" ht="23.25" customHeight="1">
      <c r="A5171" s="30">
        <v>183</v>
      </c>
      <c r="B5171" s="31">
        <v>100000669467</v>
      </c>
      <c r="C5171" s="30">
        <v>0</v>
      </c>
      <c r="D5171" s="29" t="s">
        <v>1808</v>
      </c>
      <c r="E5171" s="29" t="s">
        <v>1921</v>
      </c>
      <c r="F5171" s="28">
        <v>12000</v>
      </c>
      <c r="G5171" s="28">
        <v>-2235.61</v>
      </c>
      <c r="H5171" s="32">
        <v>9764.39</v>
      </c>
      <c r="I5171" s="110"/>
      <c r="J5171" s="22"/>
    </row>
    <row r="5172" spans="1:10" s="20" customFormat="1" ht="23.25" customHeight="1">
      <c r="A5172" s="30">
        <v>184</v>
      </c>
      <c r="B5172" s="31">
        <v>100000669468</v>
      </c>
      <c r="C5172" s="30">
        <v>0</v>
      </c>
      <c r="D5172" s="29" t="s">
        <v>1808</v>
      </c>
      <c r="E5172" s="29" t="s">
        <v>1921</v>
      </c>
      <c r="F5172" s="28">
        <v>12000</v>
      </c>
      <c r="G5172" s="28">
        <v>-2235.61</v>
      </c>
      <c r="H5172" s="32">
        <v>9764.39</v>
      </c>
      <c r="I5172" s="110"/>
      <c r="J5172" s="22"/>
    </row>
    <row r="5173" spans="1:10" s="20" customFormat="1" ht="23.25" customHeight="1">
      <c r="A5173" s="30">
        <v>185</v>
      </c>
      <c r="B5173" s="31">
        <v>100000670950</v>
      </c>
      <c r="C5173" s="30">
        <v>0</v>
      </c>
      <c r="D5173" s="29" t="s">
        <v>1808</v>
      </c>
      <c r="E5173" s="29" t="s">
        <v>1922</v>
      </c>
      <c r="F5173" s="28">
        <v>38000</v>
      </c>
      <c r="G5173" s="28">
        <v>-7079.45</v>
      </c>
      <c r="H5173" s="32">
        <v>30920.55</v>
      </c>
      <c r="I5173" s="110"/>
      <c r="J5173" s="22"/>
    </row>
    <row r="5174" spans="1:10" s="20" customFormat="1" ht="23.25" customHeight="1">
      <c r="A5174" s="30"/>
      <c r="B5174" s="31">
        <v>100000670950</v>
      </c>
      <c r="C5174" s="30">
        <v>1</v>
      </c>
      <c r="D5174" s="29" t="s">
        <v>1808</v>
      </c>
      <c r="E5174" s="29" t="s">
        <v>1923</v>
      </c>
      <c r="F5174" s="28">
        <v>105100</v>
      </c>
      <c r="G5174" s="28">
        <v>-19580.27</v>
      </c>
      <c r="H5174" s="32">
        <v>85519.73</v>
      </c>
      <c r="I5174" s="110"/>
      <c r="J5174" s="22"/>
    </row>
    <row r="5175" spans="1:10" s="20" customFormat="1" ht="23.25" customHeight="1">
      <c r="A5175" s="30">
        <v>186</v>
      </c>
      <c r="B5175" s="31">
        <v>100000670951</v>
      </c>
      <c r="C5175" s="30">
        <v>0</v>
      </c>
      <c r="D5175" s="29" t="s">
        <v>1808</v>
      </c>
      <c r="E5175" s="29" t="s">
        <v>1922</v>
      </c>
      <c r="F5175" s="28">
        <v>38000</v>
      </c>
      <c r="G5175" s="28">
        <v>-7079.45</v>
      </c>
      <c r="H5175" s="32">
        <v>30920.55</v>
      </c>
      <c r="I5175" s="110"/>
      <c r="J5175" s="22"/>
    </row>
    <row r="5176" spans="1:10" s="20" customFormat="1" ht="23.25" customHeight="1">
      <c r="A5176" s="30"/>
      <c r="B5176" s="31">
        <v>100000670951</v>
      </c>
      <c r="C5176" s="30">
        <v>1</v>
      </c>
      <c r="D5176" s="29" t="s">
        <v>1808</v>
      </c>
      <c r="E5176" s="29" t="s">
        <v>1923</v>
      </c>
      <c r="F5176" s="28">
        <v>105100</v>
      </c>
      <c r="G5176" s="28">
        <v>-19580.27</v>
      </c>
      <c r="H5176" s="32">
        <v>85519.73</v>
      </c>
      <c r="I5176" s="110"/>
      <c r="J5176" s="22"/>
    </row>
    <row r="5177" spans="1:10" s="20" customFormat="1" ht="23.25" customHeight="1">
      <c r="A5177" s="30">
        <v>187</v>
      </c>
      <c r="B5177" s="31">
        <v>100000670952</v>
      </c>
      <c r="C5177" s="30">
        <v>0</v>
      </c>
      <c r="D5177" s="29" t="s">
        <v>1808</v>
      </c>
      <c r="E5177" s="29" t="s">
        <v>1922</v>
      </c>
      <c r="F5177" s="28">
        <v>38000</v>
      </c>
      <c r="G5177" s="28">
        <v>-7079.45</v>
      </c>
      <c r="H5177" s="32">
        <v>30920.55</v>
      </c>
      <c r="I5177" s="110"/>
      <c r="J5177" s="22"/>
    </row>
    <row r="5178" spans="1:10" s="20" customFormat="1" ht="23.25" customHeight="1">
      <c r="A5178" s="30"/>
      <c r="B5178" s="31">
        <v>100000670952</v>
      </c>
      <c r="C5178" s="30">
        <v>1</v>
      </c>
      <c r="D5178" s="29" t="s">
        <v>1808</v>
      </c>
      <c r="E5178" s="29" t="s">
        <v>1923</v>
      </c>
      <c r="F5178" s="28">
        <v>105100</v>
      </c>
      <c r="G5178" s="28">
        <v>-19580.27</v>
      </c>
      <c r="H5178" s="32">
        <v>85519.73</v>
      </c>
      <c r="I5178" s="110"/>
      <c r="J5178" s="22"/>
    </row>
    <row r="5179" spans="1:10" s="20" customFormat="1" ht="23.25" customHeight="1">
      <c r="A5179" s="30">
        <v>188</v>
      </c>
      <c r="B5179" s="31">
        <v>100000690010</v>
      </c>
      <c r="C5179" s="30">
        <v>0</v>
      </c>
      <c r="D5179" s="29" t="s">
        <v>1735</v>
      </c>
      <c r="E5179" s="29" t="s">
        <v>1451</v>
      </c>
      <c r="F5179" s="28">
        <v>144598.60999999999</v>
      </c>
      <c r="G5179" s="28">
        <v>-116059.38</v>
      </c>
      <c r="H5179" s="32">
        <v>28539.23</v>
      </c>
      <c r="I5179" s="110"/>
      <c r="J5179" s="22"/>
    </row>
    <row r="5180" spans="1:10" s="20" customFormat="1" ht="23.25" customHeight="1">
      <c r="A5180" s="30"/>
      <c r="B5180" s="31">
        <v>100000690010</v>
      </c>
      <c r="C5180" s="30">
        <v>1</v>
      </c>
      <c r="D5180" s="29" t="s">
        <v>1735</v>
      </c>
      <c r="E5180" s="29" t="s">
        <v>1451</v>
      </c>
      <c r="F5180" s="28">
        <v>896511.39</v>
      </c>
      <c r="G5180" s="28">
        <v>-896510.39</v>
      </c>
      <c r="H5180" s="32">
        <v>1</v>
      </c>
      <c r="I5180" s="110"/>
      <c r="J5180" s="22"/>
    </row>
    <row r="5181" spans="1:10" s="20" customFormat="1" ht="23.25" customHeight="1">
      <c r="A5181" s="30">
        <v>189</v>
      </c>
      <c r="B5181" s="31">
        <v>100000690019</v>
      </c>
      <c r="C5181" s="30">
        <v>0</v>
      </c>
      <c r="D5181" s="29" t="s">
        <v>1735</v>
      </c>
      <c r="E5181" s="29" t="s">
        <v>1924</v>
      </c>
      <c r="F5181" s="28">
        <v>73042.36</v>
      </c>
      <c r="G5181" s="28">
        <v>-58626.1</v>
      </c>
      <c r="H5181" s="32">
        <v>14416.26</v>
      </c>
      <c r="I5181" s="110"/>
      <c r="J5181" s="22"/>
    </row>
    <row r="5182" spans="1:10" s="20" customFormat="1" ht="23.25" customHeight="1">
      <c r="A5182" s="30"/>
      <c r="B5182" s="31">
        <v>100000690019</v>
      </c>
      <c r="C5182" s="30">
        <v>1</v>
      </c>
      <c r="D5182" s="29" t="s">
        <v>1735</v>
      </c>
      <c r="E5182" s="29" t="s">
        <v>1924</v>
      </c>
      <c r="F5182" s="28">
        <v>452862.64</v>
      </c>
      <c r="G5182" s="28">
        <v>-452861.64</v>
      </c>
      <c r="H5182" s="32">
        <v>1</v>
      </c>
      <c r="I5182" s="110"/>
      <c r="J5182" s="22"/>
    </row>
    <row r="5183" spans="1:10" s="20" customFormat="1" ht="23.25" customHeight="1">
      <c r="A5183" s="30">
        <v>190</v>
      </c>
      <c r="B5183" s="31">
        <v>100000690020</v>
      </c>
      <c r="C5183" s="30">
        <v>0</v>
      </c>
      <c r="D5183" s="29" t="s">
        <v>1735</v>
      </c>
      <c r="E5183" s="29" t="s">
        <v>1924</v>
      </c>
      <c r="F5183" s="28">
        <v>73042.36</v>
      </c>
      <c r="G5183" s="28">
        <v>-58626.1</v>
      </c>
      <c r="H5183" s="32">
        <v>14416.26</v>
      </c>
      <c r="I5183" s="110"/>
      <c r="J5183" s="22"/>
    </row>
    <row r="5184" spans="1:10" s="20" customFormat="1" ht="23.25" customHeight="1">
      <c r="A5184" s="30"/>
      <c r="B5184" s="31">
        <v>100000690020</v>
      </c>
      <c r="C5184" s="30">
        <v>1</v>
      </c>
      <c r="D5184" s="29" t="s">
        <v>1735</v>
      </c>
      <c r="E5184" s="29" t="s">
        <v>1924</v>
      </c>
      <c r="F5184" s="28">
        <v>452862.64</v>
      </c>
      <c r="G5184" s="28">
        <v>-452861.64</v>
      </c>
      <c r="H5184" s="32">
        <v>1</v>
      </c>
      <c r="I5184" s="110"/>
      <c r="J5184" s="22"/>
    </row>
    <row r="5185" spans="1:10" s="20" customFormat="1" ht="23.25" customHeight="1">
      <c r="A5185" s="30">
        <v>191</v>
      </c>
      <c r="B5185" s="31">
        <v>100000690021</v>
      </c>
      <c r="C5185" s="30">
        <v>0</v>
      </c>
      <c r="D5185" s="29" t="s">
        <v>1735</v>
      </c>
      <c r="E5185" s="29" t="s">
        <v>1924</v>
      </c>
      <c r="F5185" s="28">
        <v>73042.36</v>
      </c>
      <c r="G5185" s="28">
        <v>-58626.1</v>
      </c>
      <c r="H5185" s="32">
        <v>14416.26</v>
      </c>
      <c r="I5185" s="110"/>
      <c r="J5185" s="22"/>
    </row>
    <row r="5186" spans="1:10" s="20" customFormat="1" ht="23.25" customHeight="1">
      <c r="A5186" s="30"/>
      <c r="B5186" s="31">
        <v>100000690021</v>
      </c>
      <c r="C5186" s="30">
        <v>1</v>
      </c>
      <c r="D5186" s="29" t="s">
        <v>1735</v>
      </c>
      <c r="E5186" s="29" t="s">
        <v>1924</v>
      </c>
      <c r="F5186" s="28">
        <v>452862.64</v>
      </c>
      <c r="G5186" s="28">
        <v>-452861.64</v>
      </c>
      <c r="H5186" s="32">
        <v>1</v>
      </c>
      <c r="I5186" s="110"/>
      <c r="J5186" s="22"/>
    </row>
    <row r="5187" spans="1:10" s="20" customFormat="1" ht="23.25" customHeight="1">
      <c r="A5187" s="30">
        <v>192</v>
      </c>
      <c r="B5187" s="31">
        <v>100000690022</v>
      </c>
      <c r="C5187" s="30">
        <v>0</v>
      </c>
      <c r="D5187" s="29" t="s">
        <v>1735</v>
      </c>
      <c r="E5187" s="29" t="s">
        <v>1925</v>
      </c>
      <c r="F5187" s="28">
        <v>74082.64</v>
      </c>
      <c r="G5187" s="28">
        <v>-59461.07</v>
      </c>
      <c r="H5187" s="32">
        <v>14621.57</v>
      </c>
      <c r="I5187" s="110"/>
      <c r="J5187" s="22"/>
    </row>
    <row r="5188" spans="1:10" s="20" customFormat="1" ht="23.25" customHeight="1">
      <c r="A5188" s="30"/>
      <c r="B5188" s="31">
        <v>100000690022</v>
      </c>
      <c r="C5188" s="30">
        <v>1</v>
      </c>
      <c r="D5188" s="29" t="s">
        <v>1735</v>
      </c>
      <c r="E5188" s="29" t="s">
        <v>1925</v>
      </c>
      <c r="F5188" s="28">
        <v>459312.36</v>
      </c>
      <c r="G5188" s="28">
        <v>-459311.35999999999</v>
      </c>
      <c r="H5188" s="32">
        <v>1</v>
      </c>
      <c r="I5188" s="110"/>
      <c r="J5188" s="22"/>
    </row>
    <row r="5189" spans="1:10" s="20" customFormat="1" ht="23.25" customHeight="1">
      <c r="A5189" s="30">
        <v>193</v>
      </c>
      <c r="B5189" s="31">
        <v>100000690023</v>
      </c>
      <c r="C5189" s="30">
        <v>0</v>
      </c>
      <c r="D5189" s="29" t="s">
        <v>1735</v>
      </c>
      <c r="E5189" s="29" t="s">
        <v>1926</v>
      </c>
      <c r="F5189" s="28">
        <v>96894.44</v>
      </c>
      <c r="G5189" s="28">
        <v>-77770.539999999994</v>
      </c>
      <c r="H5189" s="32">
        <v>19123.900000000001</v>
      </c>
      <c r="I5189" s="110"/>
      <c r="J5189" s="22"/>
    </row>
    <row r="5190" spans="1:10" s="20" customFormat="1" ht="23.25" customHeight="1">
      <c r="A5190" s="30"/>
      <c r="B5190" s="31">
        <v>100000690023</v>
      </c>
      <c r="C5190" s="30">
        <v>1</v>
      </c>
      <c r="D5190" s="29" t="s">
        <v>1735</v>
      </c>
      <c r="E5190" s="29" t="s">
        <v>1926</v>
      </c>
      <c r="F5190" s="28">
        <v>600745.56000000006</v>
      </c>
      <c r="G5190" s="28">
        <v>-600744.56000000006</v>
      </c>
      <c r="H5190" s="32">
        <v>1</v>
      </c>
      <c r="I5190" s="110"/>
      <c r="J5190" s="22"/>
    </row>
    <row r="5191" spans="1:10" s="20" customFormat="1" ht="23.25" customHeight="1">
      <c r="A5191" s="30">
        <v>194</v>
      </c>
      <c r="B5191" s="31">
        <v>100000711859</v>
      </c>
      <c r="C5191" s="30">
        <v>0</v>
      </c>
      <c r="D5191" s="29" t="s">
        <v>1811</v>
      </c>
      <c r="E5191" s="29" t="s">
        <v>1927</v>
      </c>
      <c r="F5191" s="28">
        <v>1000000</v>
      </c>
      <c r="G5191" s="28">
        <v>-90410.96</v>
      </c>
      <c r="H5191" s="32">
        <v>909589.04</v>
      </c>
      <c r="I5191" s="110"/>
      <c r="J5191" s="22"/>
    </row>
    <row r="5192" spans="1:10" s="20" customFormat="1" ht="23.25" customHeight="1">
      <c r="A5192" s="30">
        <v>195</v>
      </c>
      <c r="B5192" s="31">
        <v>100000711865</v>
      </c>
      <c r="C5192" s="30">
        <v>0</v>
      </c>
      <c r="D5192" s="29" t="s">
        <v>1811</v>
      </c>
      <c r="E5192" s="29" t="s">
        <v>1928</v>
      </c>
      <c r="F5192" s="28">
        <v>1000000</v>
      </c>
      <c r="G5192" s="28">
        <v>-90410.96</v>
      </c>
      <c r="H5192" s="32">
        <v>909589.04</v>
      </c>
      <c r="I5192" s="110"/>
      <c r="J5192" s="22"/>
    </row>
    <row r="5193" spans="1:10" s="20" customFormat="1" ht="23.25" customHeight="1">
      <c r="A5193" s="30">
        <v>196</v>
      </c>
      <c r="B5193" s="31">
        <v>100000711866</v>
      </c>
      <c r="C5193" s="30">
        <v>0</v>
      </c>
      <c r="D5193" s="29" t="s">
        <v>1811</v>
      </c>
      <c r="E5193" s="29" t="s">
        <v>1928</v>
      </c>
      <c r="F5193" s="28">
        <v>1000000</v>
      </c>
      <c r="G5193" s="28">
        <v>-90410.96</v>
      </c>
      <c r="H5193" s="32">
        <v>909589.04</v>
      </c>
      <c r="I5193" s="110"/>
      <c r="J5193" s="22"/>
    </row>
    <row r="5194" spans="1:10" s="20" customFormat="1" ht="23.25" customHeight="1">
      <c r="A5194" s="30">
        <v>197</v>
      </c>
      <c r="B5194" s="31">
        <v>100000711872</v>
      </c>
      <c r="C5194" s="30">
        <v>0</v>
      </c>
      <c r="D5194" s="29" t="s">
        <v>1811</v>
      </c>
      <c r="E5194" s="29" t="s">
        <v>1929</v>
      </c>
      <c r="F5194" s="28">
        <v>500000</v>
      </c>
      <c r="G5194" s="28">
        <v>-45205.48</v>
      </c>
      <c r="H5194" s="32">
        <v>454794.52</v>
      </c>
      <c r="I5194" s="110"/>
      <c r="J5194" s="22"/>
    </row>
    <row r="5195" spans="1:10" s="20" customFormat="1" ht="23.25" customHeight="1">
      <c r="A5195" s="30">
        <v>198</v>
      </c>
      <c r="B5195" s="31">
        <v>100000711873</v>
      </c>
      <c r="C5195" s="30">
        <v>0</v>
      </c>
      <c r="D5195" s="29" t="s">
        <v>1811</v>
      </c>
      <c r="E5195" s="29" t="s">
        <v>1929</v>
      </c>
      <c r="F5195" s="28">
        <v>500000</v>
      </c>
      <c r="G5195" s="28">
        <v>-45205.48</v>
      </c>
      <c r="H5195" s="32">
        <v>454794.52</v>
      </c>
      <c r="I5195" s="110"/>
      <c r="J5195" s="22"/>
    </row>
    <row r="5196" spans="1:10" s="20" customFormat="1" ht="23.25" customHeight="1">
      <c r="A5196" s="30">
        <v>199</v>
      </c>
      <c r="B5196" s="31">
        <v>100000711874</v>
      </c>
      <c r="C5196" s="30">
        <v>0</v>
      </c>
      <c r="D5196" s="29" t="s">
        <v>1811</v>
      </c>
      <c r="E5196" s="29" t="s">
        <v>1929</v>
      </c>
      <c r="F5196" s="28">
        <v>500000</v>
      </c>
      <c r="G5196" s="28">
        <v>-45205.48</v>
      </c>
      <c r="H5196" s="32">
        <v>454794.52</v>
      </c>
      <c r="I5196" s="110"/>
      <c r="J5196" s="22"/>
    </row>
    <row r="5197" spans="1:10" s="20" customFormat="1" ht="23.25" customHeight="1">
      <c r="A5197" s="30">
        <v>200</v>
      </c>
      <c r="B5197" s="31">
        <v>100000711875</v>
      </c>
      <c r="C5197" s="30">
        <v>0</v>
      </c>
      <c r="D5197" s="29" t="s">
        <v>1811</v>
      </c>
      <c r="E5197" s="29" t="s">
        <v>1929</v>
      </c>
      <c r="F5197" s="28">
        <v>500000</v>
      </c>
      <c r="G5197" s="28">
        <v>-45205.48</v>
      </c>
      <c r="H5197" s="32">
        <v>454794.52</v>
      </c>
      <c r="I5197" s="110"/>
      <c r="J5197" s="22"/>
    </row>
    <row r="5198" spans="1:10" s="20" customFormat="1" ht="23.25" customHeight="1">
      <c r="A5198" s="30">
        <v>201</v>
      </c>
      <c r="B5198" s="31">
        <v>100000711876</v>
      </c>
      <c r="C5198" s="30">
        <v>0</v>
      </c>
      <c r="D5198" s="29" t="s">
        <v>1811</v>
      </c>
      <c r="E5198" s="29" t="s">
        <v>1929</v>
      </c>
      <c r="F5198" s="28">
        <v>500000</v>
      </c>
      <c r="G5198" s="28">
        <v>-45205.48</v>
      </c>
      <c r="H5198" s="32">
        <v>454794.52</v>
      </c>
      <c r="I5198" s="110"/>
      <c r="J5198" s="22"/>
    </row>
    <row r="5199" spans="1:10" s="20" customFormat="1" ht="23.25" customHeight="1">
      <c r="A5199" s="30">
        <v>202</v>
      </c>
      <c r="B5199" s="31">
        <v>100000711881</v>
      </c>
      <c r="C5199" s="30">
        <v>0</v>
      </c>
      <c r="D5199" s="29" t="s">
        <v>1811</v>
      </c>
      <c r="E5199" s="29" t="s">
        <v>1930</v>
      </c>
      <c r="F5199" s="28">
        <v>400000</v>
      </c>
      <c r="G5199" s="28">
        <v>-36164.379999999997</v>
      </c>
      <c r="H5199" s="32">
        <v>363835.62</v>
      </c>
      <c r="I5199" s="110"/>
      <c r="J5199" s="22"/>
    </row>
    <row r="5200" spans="1:10" s="20" customFormat="1" ht="23.25" customHeight="1">
      <c r="A5200" s="30">
        <v>203</v>
      </c>
      <c r="B5200" s="31">
        <v>100000711882</v>
      </c>
      <c r="C5200" s="30">
        <v>0</v>
      </c>
      <c r="D5200" s="29" t="s">
        <v>1811</v>
      </c>
      <c r="E5200" s="29" t="s">
        <v>1931</v>
      </c>
      <c r="F5200" s="28">
        <v>500000</v>
      </c>
      <c r="G5200" s="28">
        <v>-45205.48</v>
      </c>
      <c r="H5200" s="32">
        <v>454794.52</v>
      </c>
      <c r="I5200" s="110"/>
      <c r="J5200" s="22"/>
    </row>
    <row r="5201" spans="1:10" s="20" customFormat="1" ht="23.25" customHeight="1">
      <c r="A5201" s="30">
        <v>204</v>
      </c>
      <c r="B5201" s="31">
        <v>100000711883</v>
      </c>
      <c r="C5201" s="30">
        <v>0</v>
      </c>
      <c r="D5201" s="29" t="s">
        <v>1811</v>
      </c>
      <c r="E5201" s="29" t="s">
        <v>1932</v>
      </c>
      <c r="F5201" s="28">
        <v>1200000</v>
      </c>
      <c r="G5201" s="28">
        <v>-108493.16</v>
      </c>
      <c r="H5201" s="32">
        <v>1091506.8400000001</v>
      </c>
      <c r="I5201" s="110"/>
      <c r="J5201" s="22"/>
    </row>
    <row r="5202" spans="1:10" s="20" customFormat="1" ht="23.25" customHeight="1">
      <c r="A5202" s="30">
        <v>205</v>
      </c>
      <c r="B5202" s="31">
        <v>100000711889</v>
      </c>
      <c r="C5202" s="30">
        <v>0</v>
      </c>
      <c r="D5202" s="29" t="s">
        <v>1811</v>
      </c>
      <c r="E5202" s="29" t="s">
        <v>1933</v>
      </c>
      <c r="F5202" s="28">
        <v>10000</v>
      </c>
      <c r="G5202" s="28">
        <v>-904.11</v>
      </c>
      <c r="H5202" s="32">
        <v>9095.89</v>
      </c>
      <c r="I5202" s="110"/>
      <c r="J5202" s="22"/>
    </row>
    <row r="5203" spans="1:10" s="20" customFormat="1" ht="23.25" customHeight="1">
      <c r="A5203" s="30">
        <v>206</v>
      </c>
      <c r="B5203" s="31">
        <v>100000711890</v>
      </c>
      <c r="C5203" s="30">
        <v>0</v>
      </c>
      <c r="D5203" s="29" t="s">
        <v>1811</v>
      </c>
      <c r="E5203" s="29" t="s">
        <v>1933</v>
      </c>
      <c r="F5203" s="28">
        <v>10000</v>
      </c>
      <c r="G5203" s="28">
        <v>-904.11</v>
      </c>
      <c r="H5203" s="32">
        <v>9095.89</v>
      </c>
      <c r="I5203" s="110"/>
      <c r="J5203" s="22"/>
    </row>
    <row r="5204" spans="1:10" s="20" customFormat="1" ht="23.25" customHeight="1">
      <c r="A5204" s="30">
        <v>207</v>
      </c>
      <c r="B5204" s="31">
        <v>100000711891</v>
      </c>
      <c r="C5204" s="30">
        <v>0</v>
      </c>
      <c r="D5204" s="29" t="s">
        <v>1811</v>
      </c>
      <c r="E5204" s="29" t="s">
        <v>1933</v>
      </c>
      <c r="F5204" s="28">
        <v>10000</v>
      </c>
      <c r="G5204" s="28">
        <v>-904.11</v>
      </c>
      <c r="H5204" s="32">
        <v>9095.89</v>
      </c>
      <c r="I5204" s="110"/>
      <c r="J5204" s="22"/>
    </row>
    <row r="5205" spans="1:10" s="20" customFormat="1" ht="23.25" customHeight="1">
      <c r="A5205" s="30">
        <v>208</v>
      </c>
      <c r="B5205" s="31">
        <v>100000711892</v>
      </c>
      <c r="C5205" s="30">
        <v>0</v>
      </c>
      <c r="D5205" s="29" t="s">
        <v>1811</v>
      </c>
      <c r="E5205" s="29" t="s">
        <v>1933</v>
      </c>
      <c r="F5205" s="28">
        <v>10000</v>
      </c>
      <c r="G5205" s="28">
        <v>-904.11</v>
      </c>
      <c r="H5205" s="32">
        <v>9095.89</v>
      </c>
      <c r="I5205" s="110"/>
      <c r="J5205" s="22"/>
    </row>
    <row r="5206" spans="1:10" s="20" customFormat="1" ht="23.25" customHeight="1">
      <c r="A5206" s="30">
        <v>209</v>
      </c>
      <c r="B5206" s="31">
        <v>100000711893</v>
      </c>
      <c r="C5206" s="30">
        <v>0</v>
      </c>
      <c r="D5206" s="29" t="s">
        <v>1811</v>
      </c>
      <c r="E5206" s="29" t="s">
        <v>1933</v>
      </c>
      <c r="F5206" s="28">
        <v>10000</v>
      </c>
      <c r="G5206" s="28">
        <v>-904.11</v>
      </c>
      <c r="H5206" s="32">
        <v>9095.89</v>
      </c>
      <c r="I5206" s="110"/>
      <c r="J5206" s="22"/>
    </row>
    <row r="5207" spans="1:10" s="20" customFormat="1" ht="23.25" customHeight="1">
      <c r="A5207" s="30">
        <v>210</v>
      </c>
      <c r="B5207" s="31">
        <v>100000711899</v>
      </c>
      <c r="C5207" s="30">
        <v>0</v>
      </c>
      <c r="D5207" s="29" t="s">
        <v>1811</v>
      </c>
      <c r="E5207" s="29" t="s">
        <v>1934</v>
      </c>
      <c r="F5207" s="28">
        <v>500000</v>
      </c>
      <c r="G5207" s="28">
        <v>-45205.48</v>
      </c>
      <c r="H5207" s="32">
        <v>454794.52</v>
      </c>
      <c r="I5207" s="110"/>
      <c r="J5207" s="22"/>
    </row>
    <row r="5208" spans="1:10" s="20" customFormat="1" ht="23.25" customHeight="1">
      <c r="A5208" s="30">
        <v>211</v>
      </c>
      <c r="B5208" s="31">
        <v>100000711900</v>
      </c>
      <c r="C5208" s="30">
        <v>0</v>
      </c>
      <c r="D5208" s="29" t="s">
        <v>1811</v>
      </c>
      <c r="E5208" s="29" t="s">
        <v>1934</v>
      </c>
      <c r="F5208" s="28">
        <v>500000</v>
      </c>
      <c r="G5208" s="28">
        <v>-45205.48</v>
      </c>
      <c r="H5208" s="32">
        <v>454794.52</v>
      </c>
      <c r="I5208" s="110"/>
      <c r="J5208" s="22"/>
    </row>
    <row r="5209" spans="1:10" s="20" customFormat="1" ht="23.25" customHeight="1">
      <c r="A5209" s="30">
        <v>212</v>
      </c>
      <c r="B5209" s="31">
        <v>100000711906</v>
      </c>
      <c r="C5209" s="30">
        <v>0</v>
      </c>
      <c r="D5209" s="29" t="s">
        <v>1811</v>
      </c>
      <c r="E5209" s="29" t="s">
        <v>1935</v>
      </c>
      <c r="F5209" s="28">
        <v>1200000</v>
      </c>
      <c r="G5209" s="28">
        <v>-108493.16</v>
      </c>
      <c r="H5209" s="32">
        <v>1091506.8400000001</v>
      </c>
      <c r="I5209" s="110"/>
      <c r="J5209" s="22"/>
    </row>
    <row r="5210" spans="1:10" s="20" customFormat="1" ht="23.25" customHeight="1">
      <c r="A5210" s="30">
        <v>213</v>
      </c>
      <c r="B5210" s="31">
        <v>100000711907</v>
      </c>
      <c r="C5210" s="30">
        <v>0</v>
      </c>
      <c r="D5210" s="29" t="s">
        <v>1811</v>
      </c>
      <c r="E5210" s="29" t="s">
        <v>1936</v>
      </c>
      <c r="F5210" s="28">
        <v>1200000</v>
      </c>
      <c r="G5210" s="28">
        <v>-108493.16</v>
      </c>
      <c r="H5210" s="32">
        <v>1091506.8400000001</v>
      </c>
      <c r="I5210" s="110"/>
      <c r="J5210" s="22"/>
    </row>
    <row r="5211" spans="1:10" s="20" customFormat="1" ht="23.25" customHeight="1">
      <c r="A5211" s="30">
        <v>214</v>
      </c>
      <c r="B5211" s="31">
        <v>100000711908</v>
      </c>
      <c r="C5211" s="30">
        <v>0</v>
      </c>
      <c r="D5211" s="29" t="s">
        <v>1811</v>
      </c>
      <c r="E5211" s="29" t="s">
        <v>1937</v>
      </c>
      <c r="F5211" s="28">
        <v>400000</v>
      </c>
      <c r="G5211" s="28">
        <v>-36164.379999999997</v>
      </c>
      <c r="H5211" s="32">
        <v>363835.62</v>
      </c>
      <c r="I5211" s="110"/>
      <c r="J5211" s="22"/>
    </row>
    <row r="5212" spans="1:10" s="20" customFormat="1" ht="23.25" customHeight="1">
      <c r="A5212" s="30">
        <v>215</v>
      </c>
      <c r="B5212" s="31">
        <v>100000711909</v>
      </c>
      <c r="C5212" s="30">
        <v>0</v>
      </c>
      <c r="D5212" s="29" t="s">
        <v>1811</v>
      </c>
      <c r="E5212" s="29" t="s">
        <v>1938</v>
      </c>
      <c r="F5212" s="28">
        <v>500000</v>
      </c>
      <c r="G5212" s="28">
        <v>-45205.48</v>
      </c>
      <c r="H5212" s="32">
        <v>454794.52</v>
      </c>
      <c r="I5212" s="110"/>
      <c r="J5212" s="22"/>
    </row>
    <row r="5213" spans="1:10" s="20" customFormat="1" ht="23.25" customHeight="1">
      <c r="A5213" s="30">
        <v>216</v>
      </c>
      <c r="B5213" s="31">
        <v>100000711911</v>
      </c>
      <c r="C5213" s="30">
        <v>0</v>
      </c>
      <c r="D5213" s="29" t="s">
        <v>1811</v>
      </c>
      <c r="E5213" s="29" t="s">
        <v>1939</v>
      </c>
      <c r="F5213" s="28">
        <v>1250000</v>
      </c>
      <c r="G5213" s="28">
        <v>-113013.7</v>
      </c>
      <c r="H5213" s="32">
        <v>1136986.3</v>
      </c>
      <c r="I5213" s="110"/>
      <c r="J5213" s="22"/>
    </row>
    <row r="5214" spans="1:10" s="20" customFormat="1" ht="23.25" customHeight="1">
      <c r="A5214" s="30">
        <v>217</v>
      </c>
      <c r="B5214" s="31">
        <v>100000711912</v>
      </c>
      <c r="C5214" s="30">
        <v>0</v>
      </c>
      <c r="D5214" s="29" t="s">
        <v>1811</v>
      </c>
      <c r="E5214" s="29" t="s">
        <v>1940</v>
      </c>
      <c r="F5214" s="28">
        <v>1000000</v>
      </c>
      <c r="G5214" s="28">
        <v>-90410.96</v>
      </c>
      <c r="H5214" s="32">
        <v>909589.04</v>
      </c>
      <c r="I5214" s="110"/>
      <c r="J5214" s="22"/>
    </row>
    <row r="5215" spans="1:10" s="20" customFormat="1" ht="23.25" customHeight="1">
      <c r="A5215" s="30">
        <v>218</v>
      </c>
      <c r="B5215" s="31">
        <v>100000711918</v>
      </c>
      <c r="C5215" s="30">
        <v>0</v>
      </c>
      <c r="D5215" s="29" t="s">
        <v>1811</v>
      </c>
      <c r="E5215" s="29" t="s">
        <v>1941</v>
      </c>
      <c r="F5215" s="28">
        <v>35000</v>
      </c>
      <c r="G5215" s="28">
        <v>-2678.54</v>
      </c>
      <c r="H5215" s="32">
        <v>32321.46</v>
      </c>
      <c r="I5215" s="110"/>
      <c r="J5215" s="22"/>
    </row>
    <row r="5216" spans="1:10" s="20" customFormat="1" ht="23.25" customHeight="1">
      <c r="A5216" s="30">
        <v>219</v>
      </c>
      <c r="B5216" s="31">
        <v>100000714437</v>
      </c>
      <c r="C5216" s="30">
        <v>0</v>
      </c>
      <c r="D5216" s="29" t="s">
        <v>1783</v>
      </c>
      <c r="E5216" s="29" t="s">
        <v>1451</v>
      </c>
      <c r="F5216" s="28">
        <v>225888.89</v>
      </c>
      <c r="G5216" s="28">
        <v>-27887.5</v>
      </c>
      <c r="H5216" s="32">
        <v>198001.39</v>
      </c>
      <c r="I5216" s="110"/>
      <c r="J5216" s="22"/>
    </row>
    <row r="5217" spans="1:10" s="20" customFormat="1" ht="23.25" customHeight="1">
      <c r="A5217" s="30"/>
      <c r="B5217" s="31">
        <v>100000714437</v>
      </c>
      <c r="C5217" s="30">
        <v>1</v>
      </c>
      <c r="D5217" s="29" t="s">
        <v>1783</v>
      </c>
      <c r="E5217" s="29" t="s">
        <v>1451</v>
      </c>
      <c r="F5217" s="28">
        <v>790611.11</v>
      </c>
      <c r="G5217" s="28">
        <v>-790610.11</v>
      </c>
      <c r="H5217" s="32">
        <v>1</v>
      </c>
      <c r="I5217" s="110"/>
      <c r="J5217" s="22"/>
    </row>
    <row r="5218" spans="1:10" s="20" customFormat="1" ht="23.25" customHeight="1">
      <c r="A5218" s="30">
        <v>220</v>
      </c>
      <c r="B5218" s="31">
        <v>100000714438</v>
      </c>
      <c r="C5218" s="30">
        <v>0</v>
      </c>
      <c r="D5218" s="29" t="s">
        <v>1783</v>
      </c>
      <c r="E5218" s="29" t="s">
        <v>1451</v>
      </c>
      <c r="F5218" s="28">
        <v>225888.89</v>
      </c>
      <c r="G5218" s="28">
        <v>-27887.52</v>
      </c>
      <c r="H5218" s="32">
        <v>198001.37</v>
      </c>
      <c r="I5218" s="110"/>
      <c r="J5218" s="22"/>
    </row>
    <row r="5219" spans="1:10" s="20" customFormat="1" ht="23.25" customHeight="1">
      <c r="A5219" s="30"/>
      <c r="B5219" s="31">
        <v>100000714438</v>
      </c>
      <c r="C5219" s="30">
        <v>1</v>
      </c>
      <c r="D5219" s="29" t="s">
        <v>1783</v>
      </c>
      <c r="E5219" s="29" t="s">
        <v>1451</v>
      </c>
      <c r="F5219" s="28">
        <v>790611.11</v>
      </c>
      <c r="G5219" s="28">
        <v>-790610.11</v>
      </c>
      <c r="H5219" s="32">
        <v>1</v>
      </c>
      <c r="I5219" s="110"/>
      <c r="J5219" s="22"/>
    </row>
    <row r="5220" spans="1:10" s="20" customFormat="1" ht="23.25" customHeight="1">
      <c r="A5220" s="30">
        <v>221</v>
      </c>
      <c r="B5220" s="31">
        <v>100000714439</v>
      </c>
      <c r="C5220" s="30">
        <v>0</v>
      </c>
      <c r="D5220" s="29" t="s">
        <v>1783</v>
      </c>
      <c r="E5220" s="29" t="s">
        <v>1451</v>
      </c>
      <c r="F5220" s="28">
        <v>225888.89</v>
      </c>
      <c r="G5220" s="28">
        <v>-27887.52</v>
      </c>
      <c r="H5220" s="32">
        <v>198001.37</v>
      </c>
      <c r="I5220" s="110"/>
      <c r="J5220" s="22"/>
    </row>
    <row r="5221" spans="1:10" s="20" customFormat="1" ht="23.25" customHeight="1">
      <c r="A5221" s="30"/>
      <c r="B5221" s="31">
        <v>100000714439</v>
      </c>
      <c r="C5221" s="30">
        <v>1</v>
      </c>
      <c r="D5221" s="29" t="s">
        <v>1783</v>
      </c>
      <c r="E5221" s="29" t="s">
        <v>1451</v>
      </c>
      <c r="F5221" s="28">
        <v>790611.11</v>
      </c>
      <c r="G5221" s="28">
        <v>-790610.11</v>
      </c>
      <c r="H5221" s="32">
        <v>1</v>
      </c>
      <c r="I5221" s="110"/>
      <c r="J5221" s="22"/>
    </row>
    <row r="5222" spans="1:10" s="20" customFormat="1" ht="23.25" customHeight="1">
      <c r="A5222" s="30">
        <v>222</v>
      </c>
      <c r="B5222" s="31">
        <v>100000714440</v>
      </c>
      <c r="C5222" s="30">
        <v>0</v>
      </c>
      <c r="D5222" s="29" t="s">
        <v>1783</v>
      </c>
      <c r="E5222" s="29" t="s">
        <v>1451</v>
      </c>
      <c r="F5222" s="28">
        <v>225888.89</v>
      </c>
      <c r="G5222" s="28">
        <v>-27887.52</v>
      </c>
      <c r="H5222" s="32">
        <v>198001.37</v>
      </c>
      <c r="I5222" s="110"/>
      <c r="J5222" s="22"/>
    </row>
    <row r="5223" spans="1:10" s="20" customFormat="1" ht="23.25" customHeight="1">
      <c r="A5223" s="30"/>
      <c r="B5223" s="31">
        <v>100000714440</v>
      </c>
      <c r="C5223" s="30">
        <v>1</v>
      </c>
      <c r="D5223" s="29" t="s">
        <v>1783</v>
      </c>
      <c r="E5223" s="29" t="s">
        <v>1451</v>
      </c>
      <c r="F5223" s="28">
        <v>790611.11</v>
      </c>
      <c r="G5223" s="28">
        <v>-790610.11</v>
      </c>
      <c r="H5223" s="32">
        <v>1</v>
      </c>
      <c r="I5223" s="110"/>
      <c r="J5223" s="22"/>
    </row>
    <row r="5224" spans="1:10" s="20" customFormat="1" ht="23.25" customHeight="1">
      <c r="A5224" s="30">
        <v>223</v>
      </c>
      <c r="B5224" s="31">
        <v>100000714441</v>
      </c>
      <c r="C5224" s="30">
        <v>0</v>
      </c>
      <c r="D5224" s="29" t="s">
        <v>1783</v>
      </c>
      <c r="E5224" s="29" t="s">
        <v>1451</v>
      </c>
      <c r="F5224" s="28">
        <v>225888.89</v>
      </c>
      <c r="G5224" s="28">
        <v>-27887.52</v>
      </c>
      <c r="H5224" s="32">
        <v>198001.37</v>
      </c>
      <c r="I5224" s="110"/>
      <c r="J5224" s="22"/>
    </row>
    <row r="5225" spans="1:10" s="20" customFormat="1" ht="23.25" customHeight="1">
      <c r="A5225" s="30"/>
      <c r="B5225" s="31">
        <v>100000714441</v>
      </c>
      <c r="C5225" s="30">
        <v>1</v>
      </c>
      <c r="D5225" s="29" t="s">
        <v>1783</v>
      </c>
      <c r="E5225" s="29" t="s">
        <v>1451</v>
      </c>
      <c r="F5225" s="28">
        <v>790611.11</v>
      </c>
      <c r="G5225" s="28">
        <v>-790610.11</v>
      </c>
      <c r="H5225" s="32">
        <v>1</v>
      </c>
      <c r="I5225" s="110"/>
      <c r="J5225" s="22"/>
    </row>
    <row r="5226" spans="1:10" s="20" customFormat="1" ht="23.25" customHeight="1">
      <c r="A5226" s="30">
        <v>224</v>
      </c>
      <c r="B5226" s="31">
        <v>100000714442</v>
      </c>
      <c r="C5226" s="30">
        <v>0</v>
      </c>
      <c r="D5226" s="29" t="s">
        <v>1783</v>
      </c>
      <c r="E5226" s="29" t="s">
        <v>1962</v>
      </c>
      <c r="F5226" s="28">
        <v>95111.11</v>
      </c>
      <c r="G5226" s="28">
        <v>-11742.11</v>
      </c>
      <c r="H5226" s="32">
        <v>83369</v>
      </c>
      <c r="I5226" s="110"/>
      <c r="J5226" s="22"/>
    </row>
    <row r="5227" spans="1:10" s="20" customFormat="1" ht="23.25" customHeight="1">
      <c r="A5227" s="30"/>
      <c r="B5227" s="31">
        <v>100000714442</v>
      </c>
      <c r="C5227" s="30">
        <v>1</v>
      </c>
      <c r="D5227" s="29" t="s">
        <v>1783</v>
      </c>
      <c r="E5227" s="29" t="s">
        <v>1962</v>
      </c>
      <c r="F5227" s="28">
        <v>332888.89</v>
      </c>
      <c r="G5227" s="28">
        <v>-332887.89</v>
      </c>
      <c r="H5227" s="32">
        <v>1</v>
      </c>
      <c r="I5227" s="110"/>
      <c r="J5227" s="22"/>
    </row>
    <row r="5228" spans="1:10" s="20" customFormat="1" ht="23.25" customHeight="1">
      <c r="A5228" s="30">
        <v>225</v>
      </c>
      <c r="B5228" s="31">
        <v>100000714443</v>
      </c>
      <c r="C5228" s="30">
        <v>0</v>
      </c>
      <c r="D5228" s="29" t="s">
        <v>1783</v>
      </c>
      <c r="E5228" s="29" t="s">
        <v>1962</v>
      </c>
      <c r="F5228" s="28">
        <v>95111.11</v>
      </c>
      <c r="G5228" s="28">
        <v>-11742.11</v>
      </c>
      <c r="H5228" s="32">
        <v>83369</v>
      </c>
      <c r="I5228" s="110"/>
      <c r="J5228" s="22"/>
    </row>
    <row r="5229" spans="1:10" s="20" customFormat="1" ht="23.25" customHeight="1">
      <c r="A5229" s="30"/>
      <c r="B5229" s="31">
        <v>100000714443</v>
      </c>
      <c r="C5229" s="30">
        <v>1</v>
      </c>
      <c r="D5229" s="29" t="s">
        <v>1783</v>
      </c>
      <c r="E5229" s="29" t="s">
        <v>1962</v>
      </c>
      <c r="F5229" s="28">
        <v>332888.89</v>
      </c>
      <c r="G5229" s="28">
        <v>-332887.89</v>
      </c>
      <c r="H5229" s="32">
        <v>1</v>
      </c>
      <c r="I5229" s="110"/>
      <c r="J5229" s="22"/>
    </row>
    <row r="5230" spans="1:10" s="20" customFormat="1" ht="23.25" customHeight="1">
      <c r="A5230" s="30">
        <v>226</v>
      </c>
      <c r="B5230" s="31">
        <v>100000714444</v>
      </c>
      <c r="C5230" s="30">
        <v>0</v>
      </c>
      <c r="D5230" s="29" t="s">
        <v>1783</v>
      </c>
      <c r="E5230" s="29" t="s">
        <v>1962</v>
      </c>
      <c r="F5230" s="28">
        <v>95111.11</v>
      </c>
      <c r="G5230" s="28">
        <v>-11742.11</v>
      </c>
      <c r="H5230" s="32">
        <v>83369</v>
      </c>
      <c r="I5230" s="110"/>
      <c r="J5230" s="22"/>
    </row>
    <row r="5231" spans="1:10" s="20" customFormat="1" ht="23.25" customHeight="1">
      <c r="A5231" s="30"/>
      <c r="B5231" s="31">
        <v>100000714444</v>
      </c>
      <c r="C5231" s="30">
        <v>1</v>
      </c>
      <c r="D5231" s="29" t="s">
        <v>1783</v>
      </c>
      <c r="E5231" s="29" t="s">
        <v>1962</v>
      </c>
      <c r="F5231" s="28">
        <v>332888.89</v>
      </c>
      <c r="G5231" s="28">
        <v>-332887.89</v>
      </c>
      <c r="H5231" s="32">
        <v>1</v>
      </c>
      <c r="I5231" s="110"/>
      <c r="J5231" s="22"/>
    </row>
    <row r="5232" spans="1:10" s="20" customFormat="1" ht="23.25" customHeight="1">
      <c r="A5232" s="30">
        <v>227</v>
      </c>
      <c r="B5232" s="31">
        <v>100000714445</v>
      </c>
      <c r="C5232" s="30">
        <v>0</v>
      </c>
      <c r="D5232" s="29" t="s">
        <v>1783</v>
      </c>
      <c r="E5232" s="29" t="s">
        <v>1962</v>
      </c>
      <c r="F5232" s="28">
        <v>95111.11</v>
      </c>
      <c r="G5232" s="28">
        <v>-11742.11</v>
      </c>
      <c r="H5232" s="32">
        <v>83369</v>
      </c>
      <c r="I5232" s="110"/>
      <c r="J5232" s="22"/>
    </row>
    <row r="5233" spans="1:10" s="20" customFormat="1" ht="23.25" customHeight="1">
      <c r="A5233" s="30"/>
      <c r="B5233" s="31">
        <v>100000714445</v>
      </c>
      <c r="C5233" s="30">
        <v>1</v>
      </c>
      <c r="D5233" s="29" t="s">
        <v>1783</v>
      </c>
      <c r="E5233" s="29" t="s">
        <v>1962</v>
      </c>
      <c r="F5233" s="28">
        <v>332888.89</v>
      </c>
      <c r="G5233" s="28">
        <v>-332887.89</v>
      </c>
      <c r="H5233" s="32">
        <v>1</v>
      </c>
      <c r="I5233" s="110"/>
      <c r="J5233" s="22"/>
    </row>
    <row r="5234" spans="1:10" s="20" customFormat="1" ht="23.25" customHeight="1">
      <c r="A5234" s="30">
        <v>228</v>
      </c>
      <c r="B5234" s="31">
        <v>100000714446</v>
      </c>
      <c r="C5234" s="30">
        <v>0</v>
      </c>
      <c r="D5234" s="29" t="s">
        <v>1783</v>
      </c>
      <c r="E5234" s="29" t="s">
        <v>1963</v>
      </c>
      <c r="F5234" s="28">
        <v>92903.18</v>
      </c>
      <c r="G5234" s="28">
        <v>-11469.53</v>
      </c>
      <c r="H5234" s="32">
        <v>81433.649999999994</v>
      </c>
      <c r="I5234" s="110"/>
      <c r="J5234" s="22"/>
    </row>
    <row r="5235" spans="1:10" s="20" customFormat="1" ht="23.25" customHeight="1">
      <c r="A5235" s="30"/>
      <c r="B5235" s="31">
        <v>100000714446</v>
      </c>
      <c r="C5235" s="30">
        <v>1</v>
      </c>
      <c r="D5235" s="29" t="s">
        <v>1783</v>
      </c>
      <c r="E5235" s="29" t="s">
        <v>1963</v>
      </c>
      <c r="F5235" s="28">
        <v>325161.11</v>
      </c>
      <c r="G5235" s="28">
        <v>-325160.11</v>
      </c>
      <c r="H5235" s="32">
        <v>1</v>
      </c>
      <c r="I5235" s="110"/>
      <c r="J5235" s="22"/>
    </row>
    <row r="5236" spans="1:10" s="20" customFormat="1" ht="23.25" customHeight="1">
      <c r="A5236" s="30">
        <v>229</v>
      </c>
      <c r="B5236" s="31">
        <v>100000714447</v>
      </c>
      <c r="C5236" s="30">
        <v>0</v>
      </c>
      <c r="D5236" s="29" t="s">
        <v>1783</v>
      </c>
      <c r="E5236" s="29" t="s">
        <v>1963</v>
      </c>
      <c r="F5236" s="28">
        <v>92903.18</v>
      </c>
      <c r="G5236" s="28">
        <v>-11469.53</v>
      </c>
      <c r="H5236" s="32">
        <v>81433.649999999994</v>
      </c>
      <c r="I5236" s="110"/>
      <c r="J5236" s="22"/>
    </row>
    <row r="5237" spans="1:10" s="20" customFormat="1" ht="23.25" customHeight="1">
      <c r="A5237" s="30"/>
      <c r="B5237" s="31">
        <v>100000714447</v>
      </c>
      <c r="C5237" s="30">
        <v>1</v>
      </c>
      <c r="D5237" s="29" t="s">
        <v>1783</v>
      </c>
      <c r="E5237" s="29" t="s">
        <v>1963</v>
      </c>
      <c r="F5237" s="28">
        <v>325161.11</v>
      </c>
      <c r="G5237" s="28">
        <v>-325160.11</v>
      </c>
      <c r="H5237" s="32">
        <v>1</v>
      </c>
      <c r="I5237" s="110"/>
      <c r="J5237" s="22"/>
    </row>
    <row r="5238" spans="1:10" s="20" customFormat="1" ht="23.25" customHeight="1">
      <c r="A5238" s="30">
        <v>230</v>
      </c>
      <c r="B5238" s="31">
        <v>100000715209</v>
      </c>
      <c r="C5238" s="30">
        <v>0</v>
      </c>
      <c r="D5238" s="29" t="s">
        <v>1783</v>
      </c>
      <c r="E5238" s="29" t="s">
        <v>1964</v>
      </c>
      <c r="F5238" s="28">
        <v>224667.81</v>
      </c>
      <c r="G5238" s="28">
        <v>-34469.58</v>
      </c>
      <c r="H5238" s="32">
        <v>190198.23</v>
      </c>
      <c r="I5238" s="110"/>
      <c r="J5238" s="22"/>
    </row>
    <row r="5239" spans="1:10" s="20" customFormat="1" ht="23.25" customHeight="1">
      <c r="A5239" s="30"/>
      <c r="B5239" s="31">
        <v>100000715209</v>
      </c>
      <c r="C5239" s="30">
        <v>1</v>
      </c>
      <c r="D5239" s="29" t="s">
        <v>1783</v>
      </c>
      <c r="E5239" s="29" t="s">
        <v>1964</v>
      </c>
      <c r="F5239" s="28">
        <v>112333.91</v>
      </c>
      <c r="G5239" s="28">
        <v>-112332.91</v>
      </c>
      <c r="H5239" s="32">
        <v>1</v>
      </c>
      <c r="I5239" s="110"/>
      <c r="J5239" s="22"/>
    </row>
    <row r="5240" spans="1:10" s="20" customFormat="1" ht="23.25" customHeight="1">
      <c r="A5240" s="30">
        <v>231</v>
      </c>
      <c r="B5240" s="31">
        <v>100000715210</v>
      </c>
      <c r="C5240" s="30">
        <v>0</v>
      </c>
      <c r="D5240" s="29" t="s">
        <v>1783</v>
      </c>
      <c r="E5240" s="29" t="s">
        <v>1964</v>
      </c>
      <c r="F5240" s="28">
        <v>224667.81</v>
      </c>
      <c r="G5240" s="28">
        <v>-34469.58</v>
      </c>
      <c r="H5240" s="32">
        <v>190198.23</v>
      </c>
      <c r="I5240" s="110"/>
      <c r="J5240" s="22"/>
    </row>
    <row r="5241" spans="1:10" s="20" customFormat="1" ht="23.25" customHeight="1">
      <c r="A5241" s="30"/>
      <c r="B5241" s="31">
        <v>100000715210</v>
      </c>
      <c r="C5241" s="30">
        <v>1</v>
      </c>
      <c r="D5241" s="29" t="s">
        <v>1783</v>
      </c>
      <c r="E5241" s="29" t="s">
        <v>1964</v>
      </c>
      <c r="F5241" s="28">
        <v>112333.91</v>
      </c>
      <c r="G5241" s="28">
        <v>-112332.91</v>
      </c>
      <c r="H5241" s="32">
        <v>1</v>
      </c>
      <c r="I5241" s="110"/>
      <c r="J5241" s="22"/>
    </row>
    <row r="5242" spans="1:10" s="20" customFormat="1" ht="23.25" customHeight="1">
      <c r="A5242" s="30">
        <v>232</v>
      </c>
      <c r="B5242" s="31">
        <v>100000715211</v>
      </c>
      <c r="C5242" s="30">
        <v>0</v>
      </c>
      <c r="D5242" s="29" t="s">
        <v>1783</v>
      </c>
      <c r="E5242" s="29" t="s">
        <v>1964</v>
      </c>
      <c r="F5242" s="28">
        <v>224667.81</v>
      </c>
      <c r="G5242" s="28">
        <v>-34469.58</v>
      </c>
      <c r="H5242" s="32">
        <v>190198.23</v>
      </c>
      <c r="I5242" s="110"/>
      <c r="J5242" s="22"/>
    </row>
    <row r="5243" spans="1:10" s="20" customFormat="1" ht="23.25" customHeight="1">
      <c r="A5243" s="30"/>
      <c r="B5243" s="31">
        <v>100000715211</v>
      </c>
      <c r="C5243" s="30">
        <v>1</v>
      </c>
      <c r="D5243" s="29" t="s">
        <v>1783</v>
      </c>
      <c r="E5243" s="29" t="s">
        <v>1964</v>
      </c>
      <c r="F5243" s="28">
        <v>112333.91</v>
      </c>
      <c r="G5243" s="28">
        <v>-112332.91</v>
      </c>
      <c r="H5243" s="32">
        <v>1</v>
      </c>
      <c r="I5243" s="110"/>
      <c r="J5243" s="22"/>
    </row>
    <row r="5244" spans="1:10" s="20" customFormat="1" ht="23.25" customHeight="1">
      <c r="A5244" s="30">
        <v>233</v>
      </c>
      <c r="B5244" s="31">
        <v>100000715212</v>
      </c>
      <c r="C5244" s="30">
        <v>0</v>
      </c>
      <c r="D5244" s="29" t="s">
        <v>1783</v>
      </c>
      <c r="E5244" s="29" t="s">
        <v>1964</v>
      </c>
      <c r="F5244" s="28">
        <v>224667.81</v>
      </c>
      <c r="G5244" s="28">
        <v>-34469.58</v>
      </c>
      <c r="H5244" s="32">
        <v>190198.23</v>
      </c>
      <c r="I5244" s="110"/>
      <c r="J5244" s="22"/>
    </row>
    <row r="5245" spans="1:10" s="20" customFormat="1" ht="23.25" customHeight="1">
      <c r="A5245" s="30"/>
      <c r="B5245" s="31">
        <v>100000715212</v>
      </c>
      <c r="C5245" s="30">
        <v>1</v>
      </c>
      <c r="D5245" s="29" t="s">
        <v>1783</v>
      </c>
      <c r="E5245" s="29" t="s">
        <v>1964</v>
      </c>
      <c r="F5245" s="28">
        <v>112333.91</v>
      </c>
      <c r="G5245" s="28">
        <v>-112332.91</v>
      </c>
      <c r="H5245" s="32">
        <v>1</v>
      </c>
      <c r="I5245" s="110"/>
      <c r="J5245" s="22"/>
    </row>
    <row r="5246" spans="1:10" s="20" customFormat="1" ht="23.25" customHeight="1">
      <c r="A5246" s="30">
        <v>234</v>
      </c>
      <c r="B5246" s="31">
        <v>100000715219</v>
      </c>
      <c r="C5246" s="30">
        <v>0</v>
      </c>
      <c r="D5246" s="29" t="s">
        <v>1783</v>
      </c>
      <c r="E5246" s="29" t="s">
        <v>1965</v>
      </c>
      <c r="F5246" s="28">
        <v>15405.79</v>
      </c>
      <c r="G5246" s="28">
        <v>-2363.63</v>
      </c>
      <c r="H5246" s="32">
        <v>13042.16</v>
      </c>
      <c r="I5246" s="110"/>
      <c r="J5246" s="22"/>
    </row>
    <row r="5247" spans="1:10" s="20" customFormat="1" ht="23.25" customHeight="1">
      <c r="A5247" s="30"/>
      <c r="B5247" s="31">
        <v>100000715219</v>
      </c>
      <c r="C5247" s="30">
        <v>1</v>
      </c>
      <c r="D5247" s="29" t="s">
        <v>1783</v>
      </c>
      <c r="E5247" s="29" t="s">
        <v>1965</v>
      </c>
      <c r="F5247" s="28">
        <v>7702.9</v>
      </c>
      <c r="G5247" s="28">
        <v>-7701.9</v>
      </c>
      <c r="H5247" s="32">
        <v>1</v>
      </c>
      <c r="I5247" s="110"/>
      <c r="J5247" s="22"/>
    </row>
    <row r="5248" spans="1:10" s="20" customFormat="1" ht="23.25" customHeight="1">
      <c r="A5248" s="30">
        <v>235</v>
      </c>
      <c r="B5248" s="31">
        <v>100000715220</v>
      </c>
      <c r="C5248" s="30">
        <v>0</v>
      </c>
      <c r="D5248" s="29" t="s">
        <v>1783</v>
      </c>
      <c r="E5248" s="29" t="s">
        <v>1965</v>
      </c>
      <c r="F5248" s="28">
        <v>15405.79</v>
      </c>
      <c r="G5248" s="28">
        <v>-2363.63</v>
      </c>
      <c r="H5248" s="32">
        <v>13042.16</v>
      </c>
      <c r="I5248" s="110"/>
      <c r="J5248" s="22"/>
    </row>
    <row r="5249" spans="1:10" s="20" customFormat="1" ht="23.25" customHeight="1">
      <c r="A5249" s="30"/>
      <c r="B5249" s="31">
        <v>100000715220</v>
      </c>
      <c r="C5249" s="30">
        <v>1</v>
      </c>
      <c r="D5249" s="29" t="s">
        <v>1783</v>
      </c>
      <c r="E5249" s="29" t="s">
        <v>1965</v>
      </c>
      <c r="F5249" s="28">
        <v>7702.9</v>
      </c>
      <c r="G5249" s="28">
        <v>-7701.9</v>
      </c>
      <c r="H5249" s="32">
        <v>1</v>
      </c>
      <c r="I5249" s="110"/>
      <c r="J5249" s="22"/>
    </row>
    <row r="5250" spans="1:10" s="20" customFormat="1" ht="23.25" customHeight="1">
      <c r="A5250" s="30">
        <v>236</v>
      </c>
      <c r="B5250" s="31">
        <v>100000715221</v>
      </c>
      <c r="C5250" s="30">
        <v>0</v>
      </c>
      <c r="D5250" s="29" t="s">
        <v>1783</v>
      </c>
      <c r="E5250" s="29" t="s">
        <v>1965</v>
      </c>
      <c r="F5250" s="28">
        <v>15405.79</v>
      </c>
      <c r="G5250" s="28">
        <v>-2363.63</v>
      </c>
      <c r="H5250" s="32">
        <v>13042.16</v>
      </c>
      <c r="I5250" s="110"/>
      <c r="J5250" s="22"/>
    </row>
    <row r="5251" spans="1:10" s="20" customFormat="1" ht="23.25" customHeight="1">
      <c r="A5251" s="30"/>
      <c r="B5251" s="31">
        <v>100000715221</v>
      </c>
      <c r="C5251" s="30">
        <v>1</v>
      </c>
      <c r="D5251" s="29" t="s">
        <v>1783</v>
      </c>
      <c r="E5251" s="29" t="s">
        <v>1965</v>
      </c>
      <c r="F5251" s="28">
        <v>7702.9</v>
      </c>
      <c r="G5251" s="28">
        <v>-7701.9</v>
      </c>
      <c r="H5251" s="32">
        <v>1</v>
      </c>
      <c r="I5251" s="110"/>
      <c r="J5251" s="22"/>
    </row>
    <row r="5252" spans="1:10" s="20" customFormat="1" ht="23.25" customHeight="1">
      <c r="A5252" s="30">
        <v>237</v>
      </c>
      <c r="B5252" s="31">
        <v>100000715222</v>
      </c>
      <c r="C5252" s="30">
        <v>0</v>
      </c>
      <c r="D5252" s="29" t="s">
        <v>1783</v>
      </c>
      <c r="E5252" s="29" t="s">
        <v>1965</v>
      </c>
      <c r="F5252" s="28">
        <v>15405.79</v>
      </c>
      <c r="G5252" s="28">
        <v>-2363.63</v>
      </c>
      <c r="H5252" s="32">
        <v>13042.16</v>
      </c>
      <c r="I5252" s="110"/>
      <c r="J5252" s="22"/>
    </row>
    <row r="5253" spans="1:10" s="20" customFormat="1" ht="23.25" customHeight="1">
      <c r="A5253" s="30"/>
      <c r="B5253" s="31">
        <v>100000715222</v>
      </c>
      <c r="C5253" s="30">
        <v>1</v>
      </c>
      <c r="D5253" s="29" t="s">
        <v>1783</v>
      </c>
      <c r="E5253" s="29" t="s">
        <v>1965</v>
      </c>
      <c r="F5253" s="28">
        <v>7702.9</v>
      </c>
      <c r="G5253" s="28">
        <v>-7701.9</v>
      </c>
      <c r="H5253" s="32">
        <v>1</v>
      </c>
      <c r="I5253" s="110"/>
      <c r="J5253" s="22"/>
    </row>
    <row r="5254" spans="1:10" s="20" customFormat="1" ht="23.25" customHeight="1">
      <c r="A5254" s="30">
        <v>238</v>
      </c>
      <c r="B5254" s="31">
        <v>100000715223</v>
      </c>
      <c r="C5254" s="30">
        <v>0</v>
      </c>
      <c r="D5254" s="29" t="s">
        <v>1783</v>
      </c>
      <c r="E5254" s="29" t="s">
        <v>1966</v>
      </c>
      <c r="F5254" s="28">
        <v>372306.67</v>
      </c>
      <c r="G5254" s="28">
        <v>-57121.02</v>
      </c>
      <c r="H5254" s="32">
        <v>315185.65000000002</v>
      </c>
      <c r="I5254" s="110"/>
      <c r="J5254" s="22"/>
    </row>
    <row r="5255" spans="1:10" s="20" customFormat="1" ht="23.25" customHeight="1">
      <c r="A5255" s="30"/>
      <c r="B5255" s="31">
        <v>100000715223</v>
      </c>
      <c r="C5255" s="30">
        <v>1</v>
      </c>
      <c r="D5255" s="29" t="s">
        <v>1783</v>
      </c>
      <c r="E5255" s="29" t="s">
        <v>1966</v>
      </c>
      <c r="F5255" s="28">
        <v>186153.33</v>
      </c>
      <c r="G5255" s="28">
        <v>-186152.33</v>
      </c>
      <c r="H5255" s="32">
        <v>1</v>
      </c>
      <c r="I5255" s="110"/>
      <c r="J5255" s="22"/>
    </row>
    <row r="5256" spans="1:10" s="20" customFormat="1" ht="23.25" customHeight="1">
      <c r="A5256" s="30">
        <v>239</v>
      </c>
      <c r="B5256" s="31">
        <v>100000715224</v>
      </c>
      <c r="C5256" s="30">
        <v>0</v>
      </c>
      <c r="D5256" s="29" t="s">
        <v>1783</v>
      </c>
      <c r="E5256" s="29" t="s">
        <v>1966</v>
      </c>
      <c r="F5256" s="28">
        <v>372306.67</v>
      </c>
      <c r="G5256" s="28">
        <v>-57121.02</v>
      </c>
      <c r="H5256" s="32">
        <v>315185.65000000002</v>
      </c>
      <c r="I5256" s="110"/>
      <c r="J5256" s="22"/>
    </row>
    <row r="5257" spans="1:10" s="20" customFormat="1" ht="23.25" customHeight="1">
      <c r="A5257" s="30"/>
      <c r="B5257" s="31">
        <v>100000715224</v>
      </c>
      <c r="C5257" s="30">
        <v>1</v>
      </c>
      <c r="D5257" s="29" t="s">
        <v>1783</v>
      </c>
      <c r="E5257" s="29" t="s">
        <v>1966</v>
      </c>
      <c r="F5257" s="28">
        <v>186153.33</v>
      </c>
      <c r="G5257" s="28">
        <v>-186152.33</v>
      </c>
      <c r="H5257" s="32">
        <v>1</v>
      </c>
      <c r="I5257" s="110"/>
      <c r="J5257" s="22"/>
    </row>
    <row r="5258" spans="1:10" s="20" customFormat="1" ht="23.25" customHeight="1">
      <c r="A5258" s="30">
        <v>240</v>
      </c>
      <c r="B5258" s="31">
        <v>100000715227</v>
      </c>
      <c r="C5258" s="30">
        <v>0</v>
      </c>
      <c r="D5258" s="29" t="s">
        <v>1783</v>
      </c>
      <c r="E5258" s="29" t="s">
        <v>1967</v>
      </c>
      <c r="F5258" s="28">
        <v>9821.19</v>
      </c>
      <c r="G5258" s="28">
        <v>-1506.81</v>
      </c>
      <c r="H5258" s="32">
        <v>8314.3799999999992</v>
      </c>
      <c r="I5258" s="110"/>
      <c r="J5258" s="22"/>
    </row>
    <row r="5259" spans="1:10" s="20" customFormat="1" ht="23.25" customHeight="1">
      <c r="A5259" s="30"/>
      <c r="B5259" s="31">
        <v>100000715227</v>
      </c>
      <c r="C5259" s="30">
        <v>1</v>
      </c>
      <c r="D5259" s="29" t="s">
        <v>1783</v>
      </c>
      <c r="E5259" s="29" t="s">
        <v>1967</v>
      </c>
      <c r="F5259" s="28">
        <v>4910.6000000000004</v>
      </c>
      <c r="G5259" s="28">
        <v>-4909.6000000000004</v>
      </c>
      <c r="H5259" s="32">
        <v>1</v>
      </c>
      <c r="I5259" s="110"/>
      <c r="J5259" s="22"/>
    </row>
    <row r="5260" spans="1:10" s="20" customFormat="1" ht="23.25" customHeight="1">
      <c r="A5260" s="30">
        <v>241</v>
      </c>
      <c r="B5260" s="31">
        <v>100000715228</v>
      </c>
      <c r="C5260" s="30">
        <v>0</v>
      </c>
      <c r="D5260" s="29" t="s">
        <v>1783</v>
      </c>
      <c r="E5260" s="29" t="s">
        <v>1967</v>
      </c>
      <c r="F5260" s="28">
        <v>9821.19</v>
      </c>
      <c r="G5260" s="28">
        <v>-1506.81</v>
      </c>
      <c r="H5260" s="32">
        <v>8314.3799999999992</v>
      </c>
      <c r="I5260" s="110"/>
      <c r="J5260" s="22"/>
    </row>
    <row r="5261" spans="1:10" s="20" customFormat="1" ht="23.25" customHeight="1">
      <c r="A5261" s="30"/>
      <c r="B5261" s="31">
        <v>100000715228</v>
      </c>
      <c r="C5261" s="30">
        <v>1</v>
      </c>
      <c r="D5261" s="29" t="s">
        <v>1783</v>
      </c>
      <c r="E5261" s="29" t="s">
        <v>1967</v>
      </c>
      <c r="F5261" s="28">
        <v>4910.6000000000004</v>
      </c>
      <c r="G5261" s="28">
        <v>-4909.6000000000004</v>
      </c>
      <c r="H5261" s="32">
        <v>1</v>
      </c>
      <c r="I5261" s="110"/>
      <c r="J5261" s="22"/>
    </row>
    <row r="5262" spans="1:10" s="20" customFormat="1" ht="23.25" customHeight="1">
      <c r="A5262" s="30">
        <v>242</v>
      </c>
      <c r="B5262" s="31">
        <v>100000715229</v>
      </c>
      <c r="C5262" s="30">
        <v>0</v>
      </c>
      <c r="D5262" s="29" t="s">
        <v>1783</v>
      </c>
      <c r="E5262" s="29" t="s">
        <v>1967</v>
      </c>
      <c r="F5262" s="28">
        <v>9821.19</v>
      </c>
      <c r="G5262" s="28">
        <v>-1506.81</v>
      </c>
      <c r="H5262" s="32">
        <v>8314.3799999999992</v>
      </c>
      <c r="I5262" s="110"/>
      <c r="J5262" s="22"/>
    </row>
    <row r="5263" spans="1:10" s="20" customFormat="1" ht="23.25" customHeight="1">
      <c r="A5263" s="30"/>
      <c r="B5263" s="31">
        <v>100000715229</v>
      </c>
      <c r="C5263" s="30">
        <v>1</v>
      </c>
      <c r="D5263" s="29" t="s">
        <v>1783</v>
      </c>
      <c r="E5263" s="29" t="s">
        <v>1967</v>
      </c>
      <c r="F5263" s="28">
        <v>4910.6000000000004</v>
      </c>
      <c r="G5263" s="28">
        <v>-4909.6000000000004</v>
      </c>
      <c r="H5263" s="32">
        <v>1</v>
      </c>
      <c r="I5263" s="110"/>
      <c r="J5263" s="22"/>
    </row>
    <row r="5264" spans="1:10" s="20" customFormat="1" ht="23.25" customHeight="1">
      <c r="A5264" s="30">
        <v>243</v>
      </c>
      <c r="B5264" s="31">
        <v>100000715230</v>
      </c>
      <c r="C5264" s="30">
        <v>0</v>
      </c>
      <c r="D5264" s="29" t="s">
        <v>1783</v>
      </c>
      <c r="E5264" s="29" t="s">
        <v>1967</v>
      </c>
      <c r="F5264" s="28">
        <v>9821.19</v>
      </c>
      <c r="G5264" s="28">
        <v>-1506.81</v>
      </c>
      <c r="H5264" s="32">
        <v>8314.3799999999992</v>
      </c>
      <c r="I5264" s="110"/>
      <c r="J5264" s="22"/>
    </row>
    <row r="5265" spans="1:10" s="20" customFormat="1" ht="23.25" customHeight="1">
      <c r="A5265" s="30"/>
      <c r="B5265" s="31">
        <v>100000715230</v>
      </c>
      <c r="C5265" s="30">
        <v>1</v>
      </c>
      <c r="D5265" s="29" t="s">
        <v>1783</v>
      </c>
      <c r="E5265" s="29" t="s">
        <v>1967</v>
      </c>
      <c r="F5265" s="28">
        <v>4910.6000000000004</v>
      </c>
      <c r="G5265" s="28">
        <v>-4909.6000000000004</v>
      </c>
      <c r="H5265" s="32">
        <v>1</v>
      </c>
      <c r="I5265" s="110"/>
      <c r="J5265" s="22"/>
    </row>
    <row r="5266" spans="1:10" s="20" customFormat="1" ht="23.25" customHeight="1">
      <c r="A5266" s="30">
        <v>244</v>
      </c>
      <c r="B5266" s="31">
        <v>100000715231</v>
      </c>
      <c r="C5266" s="30">
        <v>0</v>
      </c>
      <c r="D5266" s="29" t="s">
        <v>1783</v>
      </c>
      <c r="E5266" s="29" t="s">
        <v>1967</v>
      </c>
      <c r="F5266" s="28">
        <v>9821.19</v>
      </c>
      <c r="G5266" s="28">
        <v>-1506.81</v>
      </c>
      <c r="H5266" s="32">
        <v>8314.3799999999992</v>
      </c>
      <c r="I5266" s="110"/>
      <c r="J5266" s="22"/>
    </row>
    <row r="5267" spans="1:10" s="20" customFormat="1" ht="23.25" customHeight="1">
      <c r="A5267" s="30"/>
      <c r="B5267" s="31">
        <v>100000715231</v>
      </c>
      <c r="C5267" s="30">
        <v>1</v>
      </c>
      <c r="D5267" s="29" t="s">
        <v>1783</v>
      </c>
      <c r="E5267" s="29" t="s">
        <v>1967</v>
      </c>
      <c r="F5267" s="28">
        <v>4910.6000000000004</v>
      </c>
      <c r="G5267" s="28">
        <v>-4909.6000000000004</v>
      </c>
      <c r="H5267" s="32">
        <v>1</v>
      </c>
      <c r="I5267" s="110"/>
      <c r="J5267" s="22"/>
    </row>
    <row r="5268" spans="1:10" s="20" customFormat="1" ht="23.25" customHeight="1">
      <c r="A5268" s="30">
        <v>245</v>
      </c>
      <c r="B5268" s="31">
        <v>100000715232</v>
      </c>
      <c r="C5268" s="30">
        <v>0</v>
      </c>
      <c r="D5268" s="29" t="s">
        <v>1783</v>
      </c>
      <c r="E5268" s="29" t="s">
        <v>1967</v>
      </c>
      <c r="F5268" s="28">
        <v>9821.19</v>
      </c>
      <c r="G5268" s="28">
        <v>-1506.81</v>
      </c>
      <c r="H5268" s="32">
        <v>8314.3799999999992</v>
      </c>
      <c r="I5268" s="110"/>
      <c r="J5268" s="22"/>
    </row>
    <row r="5269" spans="1:10" s="20" customFormat="1" ht="23.25" customHeight="1">
      <c r="A5269" s="30"/>
      <c r="B5269" s="31">
        <v>100000715232</v>
      </c>
      <c r="C5269" s="30">
        <v>1</v>
      </c>
      <c r="D5269" s="29" t="s">
        <v>1783</v>
      </c>
      <c r="E5269" s="29" t="s">
        <v>1967</v>
      </c>
      <c r="F5269" s="28">
        <v>4910.6000000000004</v>
      </c>
      <c r="G5269" s="28">
        <v>-4909.6000000000004</v>
      </c>
      <c r="H5269" s="32">
        <v>1</v>
      </c>
      <c r="I5269" s="110"/>
      <c r="J5269" s="22"/>
    </row>
    <row r="5270" spans="1:10" s="20" customFormat="1" ht="23.25" customHeight="1">
      <c r="A5270" s="30">
        <v>246</v>
      </c>
      <c r="B5270" s="31">
        <v>100000715233</v>
      </c>
      <c r="C5270" s="30">
        <v>0</v>
      </c>
      <c r="D5270" s="29" t="s">
        <v>1783</v>
      </c>
      <c r="E5270" s="29" t="s">
        <v>1967</v>
      </c>
      <c r="F5270" s="28">
        <v>9821.19</v>
      </c>
      <c r="G5270" s="28">
        <v>-1506.81</v>
      </c>
      <c r="H5270" s="32">
        <v>8314.3799999999992</v>
      </c>
      <c r="I5270" s="110"/>
      <c r="J5270" s="22"/>
    </row>
    <row r="5271" spans="1:10" s="20" customFormat="1" ht="23.25" customHeight="1">
      <c r="A5271" s="30"/>
      <c r="B5271" s="31">
        <v>100000715233</v>
      </c>
      <c r="C5271" s="30">
        <v>1</v>
      </c>
      <c r="D5271" s="29" t="s">
        <v>1783</v>
      </c>
      <c r="E5271" s="29" t="s">
        <v>1967</v>
      </c>
      <c r="F5271" s="28">
        <v>4910.6000000000004</v>
      </c>
      <c r="G5271" s="28">
        <v>-4909.6000000000004</v>
      </c>
      <c r="H5271" s="32">
        <v>1</v>
      </c>
      <c r="I5271" s="110"/>
      <c r="J5271" s="22"/>
    </row>
    <row r="5272" spans="1:10" s="20" customFormat="1" ht="23.25" customHeight="1">
      <c r="A5272" s="30">
        <v>247</v>
      </c>
      <c r="B5272" s="31">
        <v>100000715234</v>
      </c>
      <c r="C5272" s="30">
        <v>0</v>
      </c>
      <c r="D5272" s="29" t="s">
        <v>1783</v>
      </c>
      <c r="E5272" s="29" t="s">
        <v>1967</v>
      </c>
      <c r="F5272" s="28">
        <v>9821.19</v>
      </c>
      <c r="G5272" s="28">
        <v>-1506.81</v>
      </c>
      <c r="H5272" s="32">
        <v>8314.3799999999992</v>
      </c>
      <c r="I5272" s="110"/>
      <c r="J5272" s="22"/>
    </row>
    <row r="5273" spans="1:10" s="20" customFormat="1" ht="23.25" customHeight="1">
      <c r="A5273" s="30"/>
      <c r="B5273" s="31">
        <v>100000715234</v>
      </c>
      <c r="C5273" s="30">
        <v>1</v>
      </c>
      <c r="D5273" s="29" t="s">
        <v>1783</v>
      </c>
      <c r="E5273" s="29" t="s">
        <v>1967</v>
      </c>
      <c r="F5273" s="28">
        <v>4910.6000000000004</v>
      </c>
      <c r="G5273" s="28">
        <v>-4909.6000000000004</v>
      </c>
      <c r="H5273" s="32">
        <v>1</v>
      </c>
      <c r="I5273" s="110"/>
      <c r="J5273" s="22"/>
    </row>
    <row r="5274" spans="1:10" s="20" customFormat="1" ht="23.25" customHeight="1">
      <c r="A5274" s="30">
        <v>248</v>
      </c>
      <c r="B5274" s="31">
        <v>100000715235</v>
      </c>
      <c r="C5274" s="30">
        <v>0</v>
      </c>
      <c r="D5274" s="29" t="s">
        <v>1783</v>
      </c>
      <c r="E5274" s="29" t="s">
        <v>1967</v>
      </c>
      <c r="F5274" s="28">
        <v>9821.19</v>
      </c>
      <c r="G5274" s="28">
        <v>-1506.81</v>
      </c>
      <c r="H5274" s="32">
        <v>8314.3799999999992</v>
      </c>
      <c r="I5274" s="110"/>
      <c r="J5274" s="22"/>
    </row>
    <row r="5275" spans="1:10" s="20" customFormat="1" ht="23.25" customHeight="1">
      <c r="A5275" s="30"/>
      <c r="B5275" s="31">
        <v>100000715235</v>
      </c>
      <c r="C5275" s="30">
        <v>1</v>
      </c>
      <c r="D5275" s="29" t="s">
        <v>1783</v>
      </c>
      <c r="E5275" s="29" t="s">
        <v>1967</v>
      </c>
      <c r="F5275" s="28">
        <v>4910.6000000000004</v>
      </c>
      <c r="G5275" s="28">
        <v>-4909.6000000000004</v>
      </c>
      <c r="H5275" s="32">
        <v>1</v>
      </c>
      <c r="I5275" s="110"/>
      <c r="J5275" s="22"/>
    </row>
    <row r="5276" spans="1:10" s="20" customFormat="1" ht="23.25" customHeight="1">
      <c r="A5276" s="30">
        <v>249</v>
      </c>
      <c r="B5276" s="31">
        <v>100000715236</v>
      </c>
      <c r="C5276" s="30">
        <v>0</v>
      </c>
      <c r="D5276" s="29" t="s">
        <v>1783</v>
      </c>
      <c r="E5276" s="29" t="s">
        <v>1967</v>
      </c>
      <c r="F5276" s="28">
        <v>9821.19</v>
      </c>
      <c r="G5276" s="28">
        <v>-1506.81</v>
      </c>
      <c r="H5276" s="32">
        <v>8314.3799999999992</v>
      </c>
      <c r="I5276" s="110"/>
      <c r="J5276" s="22"/>
    </row>
    <row r="5277" spans="1:10" s="20" customFormat="1" ht="23.25" customHeight="1">
      <c r="A5277" s="30"/>
      <c r="B5277" s="31">
        <v>100000715236</v>
      </c>
      <c r="C5277" s="30">
        <v>1</v>
      </c>
      <c r="D5277" s="29" t="s">
        <v>1783</v>
      </c>
      <c r="E5277" s="29" t="s">
        <v>1967</v>
      </c>
      <c r="F5277" s="28">
        <v>4910.6000000000004</v>
      </c>
      <c r="G5277" s="28">
        <v>-4909.6000000000004</v>
      </c>
      <c r="H5277" s="32">
        <v>1</v>
      </c>
      <c r="I5277" s="110"/>
      <c r="J5277" s="22"/>
    </row>
    <row r="5278" spans="1:10" s="20" customFormat="1" ht="23.25" customHeight="1">
      <c r="A5278" s="30">
        <v>250</v>
      </c>
      <c r="B5278" s="31">
        <v>100000715237</v>
      </c>
      <c r="C5278" s="30">
        <v>0</v>
      </c>
      <c r="D5278" s="29" t="s">
        <v>1783</v>
      </c>
      <c r="E5278" s="29" t="s">
        <v>1967</v>
      </c>
      <c r="F5278" s="28">
        <v>9821.19</v>
      </c>
      <c r="G5278" s="28">
        <v>-1506.81</v>
      </c>
      <c r="H5278" s="32">
        <v>8314.3799999999992</v>
      </c>
      <c r="I5278" s="110"/>
      <c r="J5278" s="22"/>
    </row>
    <row r="5279" spans="1:10" s="20" customFormat="1" ht="23.25" customHeight="1">
      <c r="A5279" s="30"/>
      <c r="B5279" s="31">
        <v>100000715237</v>
      </c>
      <c r="C5279" s="30">
        <v>1</v>
      </c>
      <c r="D5279" s="29" t="s">
        <v>1783</v>
      </c>
      <c r="E5279" s="29" t="s">
        <v>1967</v>
      </c>
      <c r="F5279" s="28">
        <v>4910.6000000000004</v>
      </c>
      <c r="G5279" s="28">
        <v>-4909.6000000000004</v>
      </c>
      <c r="H5279" s="32">
        <v>1</v>
      </c>
      <c r="I5279" s="110"/>
      <c r="J5279" s="22"/>
    </row>
    <row r="5280" spans="1:10" s="20" customFormat="1" ht="23.25" customHeight="1">
      <c r="A5280" s="30">
        <v>251</v>
      </c>
      <c r="B5280" s="31">
        <v>100000715238</v>
      </c>
      <c r="C5280" s="30">
        <v>0</v>
      </c>
      <c r="D5280" s="29" t="s">
        <v>1783</v>
      </c>
      <c r="E5280" s="29" t="s">
        <v>1967</v>
      </c>
      <c r="F5280" s="28">
        <v>9821.19</v>
      </c>
      <c r="G5280" s="28">
        <v>-1506.81</v>
      </c>
      <c r="H5280" s="32">
        <v>8314.3799999999992</v>
      </c>
      <c r="I5280" s="110"/>
      <c r="J5280" s="22"/>
    </row>
    <row r="5281" spans="1:10" s="20" customFormat="1" ht="23.25" customHeight="1">
      <c r="A5281" s="30"/>
      <c r="B5281" s="31">
        <v>100000715238</v>
      </c>
      <c r="C5281" s="30">
        <v>1</v>
      </c>
      <c r="D5281" s="29" t="s">
        <v>1783</v>
      </c>
      <c r="E5281" s="29" t="s">
        <v>1967</v>
      </c>
      <c r="F5281" s="28">
        <v>4910.6000000000004</v>
      </c>
      <c r="G5281" s="28">
        <v>-4909.6000000000004</v>
      </c>
      <c r="H5281" s="32">
        <v>1</v>
      </c>
      <c r="I5281" s="110"/>
      <c r="J5281" s="22"/>
    </row>
    <row r="5282" spans="1:10" s="20" customFormat="1" ht="23.25" customHeight="1">
      <c r="A5282" s="30">
        <v>252</v>
      </c>
      <c r="B5282" s="31">
        <v>100000715239</v>
      </c>
      <c r="C5282" s="30">
        <v>0</v>
      </c>
      <c r="D5282" s="29" t="s">
        <v>1783</v>
      </c>
      <c r="E5282" s="29" t="s">
        <v>1967</v>
      </c>
      <c r="F5282" s="28">
        <v>9821.19</v>
      </c>
      <c r="G5282" s="28">
        <v>-1506.81</v>
      </c>
      <c r="H5282" s="32">
        <v>8314.3799999999992</v>
      </c>
      <c r="I5282" s="110"/>
      <c r="J5282" s="22"/>
    </row>
    <row r="5283" spans="1:10" s="20" customFormat="1" ht="23.25" customHeight="1">
      <c r="A5283" s="30"/>
      <c r="B5283" s="31">
        <v>100000715239</v>
      </c>
      <c r="C5283" s="30">
        <v>1</v>
      </c>
      <c r="D5283" s="29" t="s">
        <v>1783</v>
      </c>
      <c r="E5283" s="29" t="s">
        <v>1967</v>
      </c>
      <c r="F5283" s="28">
        <v>4910.6000000000004</v>
      </c>
      <c r="G5283" s="28">
        <v>-4909.6000000000004</v>
      </c>
      <c r="H5283" s="32">
        <v>1</v>
      </c>
      <c r="I5283" s="110"/>
      <c r="J5283" s="22"/>
    </row>
    <row r="5284" spans="1:10" s="20" customFormat="1" ht="23.25" customHeight="1">
      <c r="A5284" s="30">
        <v>253</v>
      </c>
      <c r="B5284" s="31">
        <v>100000715240</v>
      </c>
      <c r="C5284" s="30">
        <v>0</v>
      </c>
      <c r="D5284" s="29" t="s">
        <v>1783</v>
      </c>
      <c r="E5284" s="29" t="s">
        <v>1967</v>
      </c>
      <c r="F5284" s="28">
        <v>9821.19</v>
      </c>
      <c r="G5284" s="28">
        <v>-1506.81</v>
      </c>
      <c r="H5284" s="32">
        <v>8314.3799999999992</v>
      </c>
      <c r="I5284" s="110"/>
      <c r="J5284" s="22"/>
    </row>
    <row r="5285" spans="1:10" s="20" customFormat="1" ht="23.25" customHeight="1">
      <c r="A5285" s="30"/>
      <c r="B5285" s="31">
        <v>100000715240</v>
      </c>
      <c r="C5285" s="30">
        <v>1</v>
      </c>
      <c r="D5285" s="29" t="s">
        <v>1783</v>
      </c>
      <c r="E5285" s="29" t="s">
        <v>1967</v>
      </c>
      <c r="F5285" s="28">
        <v>4910.6000000000004</v>
      </c>
      <c r="G5285" s="28">
        <v>-4909.6000000000004</v>
      </c>
      <c r="H5285" s="32">
        <v>1</v>
      </c>
      <c r="I5285" s="110"/>
      <c r="J5285" s="22"/>
    </row>
    <row r="5286" spans="1:10" s="20" customFormat="1" ht="23.25" customHeight="1">
      <c r="A5286" s="30">
        <v>254</v>
      </c>
      <c r="B5286" s="31">
        <v>100000715241</v>
      </c>
      <c r="C5286" s="30">
        <v>0</v>
      </c>
      <c r="D5286" s="29" t="s">
        <v>1783</v>
      </c>
      <c r="E5286" s="29" t="s">
        <v>1967</v>
      </c>
      <c r="F5286" s="28">
        <v>9821.19</v>
      </c>
      <c r="G5286" s="28">
        <v>-1506.81</v>
      </c>
      <c r="H5286" s="32">
        <v>8314.3799999999992</v>
      </c>
      <c r="I5286" s="110"/>
      <c r="J5286" s="22"/>
    </row>
    <row r="5287" spans="1:10" s="20" customFormat="1" ht="23.25" customHeight="1">
      <c r="A5287" s="30"/>
      <c r="B5287" s="31">
        <v>100000715241</v>
      </c>
      <c r="C5287" s="30">
        <v>1</v>
      </c>
      <c r="D5287" s="29" t="s">
        <v>1783</v>
      </c>
      <c r="E5287" s="29" t="s">
        <v>1967</v>
      </c>
      <c r="F5287" s="28">
        <v>4910.6000000000004</v>
      </c>
      <c r="G5287" s="28">
        <v>-4909.6000000000004</v>
      </c>
      <c r="H5287" s="32">
        <v>1</v>
      </c>
      <c r="I5287" s="110"/>
      <c r="J5287" s="22"/>
    </row>
    <row r="5288" spans="1:10" s="20" customFormat="1" ht="23.25" customHeight="1">
      <c r="A5288" s="30">
        <v>255</v>
      </c>
      <c r="B5288" s="31">
        <v>100000715242</v>
      </c>
      <c r="C5288" s="30">
        <v>0</v>
      </c>
      <c r="D5288" s="29" t="s">
        <v>1783</v>
      </c>
      <c r="E5288" s="29" t="s">
        <v>1967</v>
      </c>
      <c r="F5288" s="28">
        <v>9821.19</v>
      </c>
      <c r="G5288" s="28">
        <v>-1506.81</v>
      </c>
      <c r="H5288" s="32">
        <v>8314.3799999999992</v>
      </c>
      <c r="I5288" s="110"/>
      <c r="J5288" s="22"/>
    </row>
    <row r="5289" spans="1:10" s="20" customFormat="1" ht="23.25" customHeight="1">
      <c r="A5289" s="30"/>
      <c r="B5289" s="31">
        <v>100000715242</v>
      </c>
      <c r="C5289" s="30">
        <v>1</v>
      </c>
      <c r="D5289" s="29" t="s">
        <v>1783</v>
      </c>
      <c r="E5289" s="29" t="s">
        <v>1967</v>
      </c>
      <c r="F5289" s="28">
        <v>4910.6000000000004</v>
      </c>
      <c r="G5289" s="28">
        <v>-4909.6000000000004</v>
      </c>
      <c r="H5289" s="32">
        <v>1</v>
      </c>
      <c r="I5289" s="110"/>
      <c r="J5289" s="22"/>
    </row>
    <row r="5290" spans="1:10" s="20" customFormat="1" ht="23.25" customHeight="1">
      <c r="A5290" s="30">
        <v>256</v>
      </c>
      <c r="B5290" s="31">
        <v>100000715243</v>
      </c>
      <c r="C5290" s="30">
        <v>0</v>
      </c>
      <c r="D5290" s="29" t="s">
        <v>1783</v>
      </c>
      <c r="E5290" s="29" t="s">
        <v>1967</v>
      </c>
      <c r="F5290" s="28">
        <v>9821.19</v>
      </c>
      <c r="G5290" s="28">
        <v>-1506.81</v>
      </c>
      <c r="H5290" s="32">
        <v>8314.3799999999992</v>
      </c>
      <c r="I5290" s="110"/>
      <c r="J5290" s="22"/>
    </row>
    <row r="5291" spans="1:10" s="20" customFormat="1" ht="23.25" customHeight="1">
      <c r="A5291" s="30"/>
      <c r="B5291" s="31">
        <v>100000715243</v>
      </c>
      <c r="C5291" s="30">
        <v>1</v>
      </c>
      <c r="D5291" s="29" t="s">
        <v>1783</v>
      </c>
      <c r="E5291" s="29" t="s">
        <v>1967</v>
      </c>
      <c r="F5291" s="28">
        <v>4910.6000000000004</v>
      </c>
      <c r="G5291" s="28">
        <v>-4909.6000000000004</v>
      </c>
      <c r="H5291" s="32">
        <v>1</v>
      </c>
      <c r="I5291" s="110"/>
      <c r="J5291" s="22"/>
    </row>
    <row r="5292" spans="1:10" s="20" customFormat="1" ht="23.25" customHeight="1">
      <c r="A5292" s="30">
        <v>257</v>
      </c>
      <c r="B5292" s="31">
        <v>100000715244</v>
      </c>
      <c r="C5292" s="30">
        <v>0</v>
      </c>
      <c r="D5292" s="29" t="s">
        <v>1783</v>
      </c>
      <c r="E5292" s="29" t="s">
        <v>1967</v>
      </c>
      <c r="F5292" s="28">
        <v>9821.19</v>
      </c>
      <c r="G5292" s="28">
        <v>-1506.81</v>
      </c>
      <c r="H5292" s="32">
        <v>8314.3799999999992</v>
      </c>
      <c r="I5292" s="110"/>
      <c r="J5292" s="22"/>
    </row>
    <row r="5293" spans="1:10" s="20" customFormat="1" ht="23.25" customHeight="1">
      <c r="A5293" s="30"/>
      <c r="B5293" s="31">
        <v>100000715244</v>
      </c>
      <c r="C5293" s="30">
        <v>1</v>
      </c>
      <c r="D5293" s="29" t="s">
        <v>1783</v>
      </c>
      <c r="E5293" s="29" t="s">
        <v>1967</v>
      </c>
      <c r="F5293" s="28">
        <v>4910.6000000000004</v>
      </c>
      <c r="G5293" s="28">
        <v>-4909.6000000000004</v>
      </c>
      <c r="H5293" s="32">
        <v>1</v>
      </c>
      <c r="I5293" s="110"/>
      <c r="J5293" s="22"/>
    </row>
    <row r="5294" spans="1:10" s="20" customFormat="1" ht="23.25" customHeight="1">
      <c r="A5294" s="30">
        <v>258</v>
      </c>
      <c r="B5294" s="31">
        <v>100000715245</v>
      </c>
      <c r="C5294" s="30">
        <v>0</v>
      </c>
      <c r="D5294" s="29" t="s">
        <v>1783</v>
      </c>
      <c r="E5294" s="29" t="s">
        <v>1967</v>
      </c>
      <c r="F5294" s="28">
        <v>9821.19</v>
      </c>
      <c r="G5294" s="28">
        <v>-1506.81</v>
      </c>
      <c r="H5294" s="32">
        <v>8314.3799999999992</v>
      </c>
      <c r="I5294" s="110"/>
      <c r="J5294" s="22"/>
    </row>
    <row r="5295" spans="1:10" s="20" customFormat="1" ht="23.25" customHeight="1">
      <c r="A5295" s="30"/>
      <c r="B5295" s="31">
        <v>100000715245</v>
      </c>
      <c r="C5295" s="30">
        <v>1</v>
      </c>
      <c r="D5295" s="29" t="s">
        <v>1783</v>
      </c>
      <c r="E5295" s="29" t="s">
        <v>1967</v>
      </c>
      <c r="F5295" s="28">
        <v>4910.6000000000004</v>
      </c>
      <c r="G5295" s="28">
        <v>-4909.6000000000004</v>
      </c>
      <c r="H5295" s="32">
        <v>1</v>
      </c>
      <c r="I5295" s="110"/>
      <c r="J5295" s="22"/>
    </row>
    <row r="5296" spans="1:10" s="20" customFormat="1" ht="23.25" customHeight="1">
      <c r="A5296" s="30">
        <v>259</v>
      </c>
      <c r="B5296" s="31">
        <v>100000715246</v>
      </c>
      <c r="C5296" s="30">
        <v>0</v>
      </c>
      <c r="D5296" s="29" t="s">
        <v>1783</v>
      </c>
      <c r="E5296" s="29" t="s">
        <v>1967</v>
      </c>
      <c r="F5296" s="28">
        <v>9821.19</v>
      </c>
      <c r="G5296" s="28">
        <v>-1506.81</v>
      </c>
      <c r="H5296" s="32">
        <v>8314.3799999999992</v>
      </c>
      <c r="I5296" s="110"/>
      <c r="J5296" s="22"/>
    </row>
    <row r="5297" spans="1:10" s="20" customFormat="1" ht="23.25" customHeight="1">
      <c r="A5297" s="30"/>
      <c r="B5297" s="31">
        <v>100000715246</v>
      </c>
      <c r="C5297" s="30">
        <v>1</v>
      </c>
      <c r="D5297" s="29" t="s">
        <v>1783</v>
      </c>
      <c r="E5297" s="29" t="s">
        <v>1967</v>
      </c>
      <c r="F5297" s="28">
        <v>4910.6000000000004</v>
      </c>
      <c r="G5297" s="28">
        <v>-4909.6000000000004</v>
      </c>
      <c r="H5297" s="32">
        <v>1</v>
      </c>
      <c r="I5297" s="110"/>
      <c r="J5297" s="22"/>
    </row>
    <row r="5298" spans="1:10" s="20" customFormat="1" ht="23.25" customHeight="1">
      <c r="A5298" s="30">
        <v>260</v>
      </c>
      <c r="B5298" s="31">
        <v>100000715247</v>
      </c>
      <c r="C5298" s="30">
        <v>0</v>
      </c>
      <c r="D5298" s="29" t="s">
        <v>1783</v>
      </c>
      <c r="E5298" s="29" t="s">
        <v>1967</v>
      </c>
      <c r="F5298" s="28">
        <v>9821.19</v>
      </c>
      <c r="G5298" s="28">
        <v>-1506.81</v>
      </c>
      <c r="H5298" s="32">
        <v>8314.3799999999992</v>
      </c>
      <c r="I5298" s="110"/>
      <c r="J5298" s="22"/>
    </row>
    <row r="5299" spans="1:10" s="20" customFormat="1" ht="23.25" customHeight="1">
      <c r="A5299" s="30"/>
      <c r="B5299" s="31">
        <v>100000715247</v>
      </c>
      <c r="C5299" s="30">
        <v>1</v>
      </c>
      <c r="D5299" s="29" t="s">
        <v>1783</v>
      </c>
      <c r="E5299" s="29" t="s">
        <v>1967</v>
      </c>
      <c r="F5299" s="28">
        <v>4910.6000000000004</v>
      </c>
      <c r="G5299" s="28">
        <v>-4909.6000000000004</v>
      </c>
      <c r="H5299" s="32">
        <v>1</v>
      </c>
      <c r="I5299" s="110"/>
      <c r="J5299" s="22"/>
    </row>
    <row r="5300" spans="1:10" s="20" customFormat="1" ht="23.25" customHeight="1">
      <c r="A5300" s="30">
        <v>261</v>
      </c>
      <c r="B5300" s="31">
        <v>100000715248</v>
      </c>
      <c r="C5300" s="30">
        <v>0</v>
      </c>
      <c r="D5300" s="29" t="s">
        <v>1783</v>
      </c>
      <c r="E5300" s="29" t="s">
        <v>1967</v>
      </c>
      <c r="F5300" s="28">
        <v>9821.19</v>
      </c>
      <c r="G5300" s="28">
        <v>-1506.81</v>
      </c>
      <c r="H5300" s="32">
        <v>8314.3799999999992</v>
      </c>
      <c r="I5300" s="110"/>
      <c r="J5300" s="22"/>
    </row>
    <row r="5301" spans="1:10" s="20" customFormat="1" ht="23.25" customHeight="1">
      <c r="A5301" s="30"/>
      <c r="B5301" s="31">
        <v>100000715248</v>
      </c>
      <c r="C5301" s="30">
        <v>1</v>
      </c>
      <c r="D5301" s="29" t="s">
        <v>1783</v>
      </c>
      <c r="E5301" s="29" t="s">
        <v>1967</v>
      </c>
      <c r="F5301" s="28">
        <v>4910.6000000000004</v>
      </c>
      <c r="G5301" s="28">
        <v>-4909.6000000000004</v>
      </c>
      <c r="H5301" s="32">
        <v>1</v>
      </c>
      <c r="I5301" s="110"/>
      <c r="J5301" s="22"/>
    </row>
    <row r="5302" spans="1:10" s="20" customFormat="1" ht="23.25" customHeight="1">
      <c r="A5302" s="30">
        <v>262</v>
      </c>
      <c r="B5302" s="31">
        <v>100000715249</v>
      </c>
      <c r="C5302" s="30">
        <v>0</v>
      </c>
      <c r="D5302" s="29" t="s">
        <v>1783</v>
      </c>
      <c r="E5302" s="29" t="s">
        <v>1967</v>
      </c>
      <c r="F5302" s="28">
        <v>9821.19</v>
      </c>
      <c r="G5302" s="28">
        <v>-1506.81</v>
      </c>
      <c r="H5302" s="32">
        <v>8314.3799999999992</v>
      </c>
      <c r="I5302" s="110"/>
      <c r="J5302" s="22"/>
    </row>
    <row r="5303" spans="1:10" s="20" customFormat="1" ht="23.25" customHeight="1">
      <c r="A5303" s="30"/>
      <c r="B5303" s="31">
        <v>100000715249</v>
      </c>
      <c r="C5303" s="30">
        <v>1</v>
      </c>
      <c r="D5303" s="29" t="s">
        <v>1783</v>
      </c>
      <c r="E5303" s="29" t="s">
        <v>1967</v>
      </c>
      <c r="F5303" s="28">
        <v>4910.6000000000004</v>
      </c>
      <c r="G5303" s="28">
        <v>-4909.6000000000004</v>
      </c>
      <c r="H5303" s="32">
        <v>1</v>
      </c>
      <c r="I5303" s="110"/>
      <c r="J5303" s="22"/>
    </row>
    <row r="5304" spans="1:10" s="20" customFormat="1" ht="23.25" customHeight="1">
      <c r="A5304" s="30">
        <v>263</v>
      </c>
      <c r="B5304" s="31">
        <v>100000715250</v>
      </c>
      <c r="C5304" s="30">
        <v>0</v>
      </c>
      <c r="D5304" s="29" t="s">
        <v>1783</v>
      </c>
      <c r="E5304" s="29" t="s">
        <v>1967</v>
      </c>
      <c r="F5304" s="28">
        <v>9821.19</v>
      </c>
      <c r="G5304" s="28">
        <v>-1506.81</v>
      </c>
      <c r="H5304" s="32">
        <v>8314.3799999999992</v>
      </c>
      <c r="I5304" s="110"/>
      <c r="J5304" s="22"/>
    </row>
    <row r="5305" spans="1:10" s="20" customFormat="1" ht="23.25" customHeight="1">
      <c r="A5305" s="30"/>
      <c r="B5305" s="31">
        <v>100000715250</v>
      </c>
      <c r="C5305" s="30">
        <v>1</v>
      </c>
      <c r="D5305" s="29" t="s">
        <v>1783</v>
      </c>
      <c r="E5305" s="29" t="s">
        <v>1967</v>
      </c>
      <c r="F5305" s="28">
        <v>4910.6000000000004</v>
      </c>
      <c r="G5305" s="28">
        <v>-4909.6000000000004</v>
      </c>
      <c r="H5305" s="32">
        <v>1</v>
      </c>
      <c r="I5305" s="110"/>
      <c r="J5305" s="22"/>
    </row>
    <row r="5306" spans="1:10" s="20" customFormat="1" ht="23.25" customHeight="1">
      <c r="A5306" s="30">
        <v>264</v>
      </c>
      <c r="B5306" s="31">
        <v>100000715251</v>
      </c>
      <c r="C5306" s="30">
        <v>0</v>
      </c>
      <c r="D5306" s="29" t="s">
        <v>1783</v>
      </c>
      <c r="E5306" s="29" t="s">
        <v>1967</v>
      </c>
      <c r="F5306" s="28">
        <v>9821.19</v>
      </c>
      <c r="G5306" s="28">
        <v>-1506.81</v>
      </c>
      <c r="H5306" s="32">
        <v>8314.3799999999992</v>
      </c>
      <c r="I5306" s="110"/>
      <c r="J5306" s="22"/>
    </row>
    <row r="5307" spans="1:10" s="20" customFormat="1" ht="23.25" customHeight="1">
      <c r="A5307" s="30"/>
      <c r="B5307" s="31">
        <v>100000715251</v>
      </c>
      <c r="C5307" s="30">
        <v>1</v>
      </c>
      <c r="D5307" s="29" t="s">
        <v>1783</v>
      </c>
      <c r="E5307" s="29" t="s">
        <v>1967</v>
      </c>
      <c r="F5307" s="28">
        <v>4910.6000000000004</v>
      </c>
      <c r="G5307" s="28">
        <v>-4909.6000000000004</v>
      </c>
      <c r="H5307" s="32">
        <v>1</v>
      </c>
      <c r="I5307" s="110"/>
      <c r="J5307" s="22"/>
    </row>
    <row r="5308" spans="1:10" s="20" customFormat="1" ht="23.25" customHeight="1">
      <c r="A5308" s="30">
        <v>265</v>
      </c>
      <c r="B5308" s="31">
        <v>100000715252</v>
      </c>
      <c r="C5308" s="30">
        <v>0</v>
      </c>
      <c r="D5308" s="29" t="s">
        <v>1783</v>
      </c>
      <c r="E5308" s="29" t="s">
        <v>1967</v>
      </c>
      <c r="F5308" s="28">
        <v>9821.19</v>
      </c>
      <c r="G5308" s="28">
        <v>-1506.81</v>
      </c>
      <c r="H5308" s="32">
        <v>8314.3799999999992</v>
      </c>
      <c r="I5308" s="110"/>
      <c r="J5308" s="22"/>
    </row>
    <row r="5309" spans="1:10" s="20" customFormat="1" ht="23.25" customHeight="1">
      <c r="A5309" s="30"/>
      <c r="B5309" s="31">
        <v>100000715252</v>
      </c>
      <c r="C5309" s="30">
        <v>1</v>
      </c>
      <c r="D5309" s="29" t="s">
        <v>1783</v>
      </c>
      <c r="E5309" s="29" t="s">
        <v>1967</v>
      </c>
      <c r="F5309" s="28">
        <v>4910.6000000000004</v>
      </c>
      <c r="G5309" s="28">
        <v>-4909.6000000000004</v>
      </c>
      <c r="H5309" s="32">
        <v>1</v>
      </c>
      <c r="I5309" s="110"/>
      <c r="J5309" s="22"/>
    </row>
    <row r="5310" spans="1:10" s="20" customFormat="1" ht="23.25" customHeight="1">
      <c r="A5310" s="30">
        <v>266</v>
      </c>
      <c r="B5310" s="31">
        <v>100000715253</v>
      </c>
      <c r="C5310" s="30">
        <v>0</v>
      </c>
      <c r="D5310" s="29" t="s">
        <v>1783</v>
      </c>
      <c r="E5310" s="29" t="s">
        <v>1967</v>
      </c>
      <c r="F5310" s="28">
        <v>9821.19</v>
      </c>
      <c r="G5310" s="28">
        <v>-1506.81</v>
      </c>
      <c r="H5310" s="32">
        <v>8314.3799999999992</v>
      </c>
      <c r="I5310" s="110"/>
      <c r="J5310" s="22"/>
    </row>
    <row r="5311" spans="1:10" s="20" customFormat="1" ht="23.25" customHeight="1">
      <c r="A5311" s="30"/>
      <c r="B5311" s="31">
        <v>100000715253</v>
      </c>
      <c r="C5311" s="30">
        <v>1</v>
      </c>
      <c r="D5311" s="29" t="s">
        <v>1783</v>
      </c>
      <c r="E5311" s="29" t="s">
        <v>1967</v>
      </c>
      <c r="F5311" s="28">
        <v>4910.6000000000004</v>
      </c>
      <c r="G5311" s="28">
        <v>-4909.6000000000004</v>
      </c>
      <c r="H5311" s="32">
        <v>1</v>
      </c>
      <c r="I5311" s="110"/>
      <c r="J5311" s="22"/>
    </row>
    <row r="5312" spans="1:10" s="20" customFormat="1" ht="23.25" customHeight="1">
      <c r="A5312" s="30">
        <v>267</v>
      </c>
      <c r="B5312" s="31">
        <v>100000715254</v>
      </c>
      <c r="C5312" s="30">
        <v>0</v>
      </c>
      <c r="D5312" s="29" t="s">
        <v>1783</v>
      </c>
      <c r="E5312" s="29" t="s">
        <v>1967</v>
      </c>
      <c r="F5312" s="28">
        <v>9821.19</v>
      </c>
      <c r="G5312" s="28">
        <v>-1506.81</v>
      </c>
      <c r="H5312" s="32">
        <v>8314.3799999999992</v>
      </c>
      <c r="I5312" s="110"/>
      <c r="J5312" s="22"/>
    </row>
    <row r="5313" spans="1:10" s="20" customFormat="1" ht="23.25" customHeight="1">
      <c r="A5313" s="30"/>
      <c r="B5313" s="31">
        <v>100000715254</v>
      </c>
      <c r="C5313" s="30">
        <v>1</v>
      </c>
      <c r="D5313" s="29" t="s">
        <v>1783</v>
      </c>
      <c r="E5313" s="29" t="s">
        <v>1967</v>
      </c>
      <c r="F5313" s="28">
        <v>4910.6000000000004</v>
      </c>
      <c r="G5313" s="28">
        <v>-4909.6000000000004</v>
      </c>
      <c r="H5313" s="32">
        <v>1</v>
      </c>
      <c r="I5313" s="110"/>
      <c r="J5313" s="22"/>
    </row>
    <row r="5314" spans="1:10" s="20" customFormat="1" ht="23.25" customHeight="1">
      <c r="A5314" s="30">
        <v>268</v>
      </c>
      <c r="B5314" s="31">
        <v>100000715255</v>
      </c>
      <c r="C5314" s="30">
        <v>0</v>
      </c>
      <c r="D5314" s="29" t="s">
        <v>1783</v>
      </c>
      <c r="E5314" s="29" t="s">
        <v>1967</v>
      </c>
      <c r="F5314" s="28">
        <v>9821.19</v>
      </c>
      <c r="G5314" s="28">
        <v>-1506.81</v>
      </c>
      <c r="H5314" s="32">
        <v>8314.3799999999992</v>
      </c>
      <c r="I5314" s="110"/>
      <c r="J5314" s="22"/>
    </row>
    <row r="5315" spans="1:10" s="20" customFormat="1" ht="23.25" customHeight="1">
      <c r="A5315" s="30"/>
      <c r="B5315" s="31">
        <v>100000715255</v>
      </c>
      <c r="C5315" s="30">
        <v>1</v>
      </c>
      <c r="D5315" s="29" t="s">
        <v>1783</v>
      </c>
      <c r="E5315" s="29" t="s">
        <v>1967</v>
      </c>
      <c r="F5315" s="28">
        <v>4910.6000000000004</v>
      </c>
      <c r="G5315" s="28">
        <v>-4909.6000000000004</v>
      </c>
      <c r="H5315" s="32">
        <v>1</v>
      </c>
      <c r="I5315" s="110"/>
      <c r="J5315" s="22"/>
    </row>
    <row r="5316" spans="1:10" s="20" customFormat="1" ht="23.25" customHeight="1">
      <c r="A5316" s="30">
        <v>269</v>
      </c>
      <c r="B5316" s="31">
        <v>100000715256</v>
      </c>
      <c r="C5316" s="30">
        <v>0</v>
      </c>
      <c r="D5316" s="29" t="s">
        <v>1783</v>
      </c>
      <c r="E5316" s="29" t="s">
        <v>1967</v>
      </c>
      <c r="F5316" s="28">
        <v>9821.19</v>
      </c>
      <c r="G5316" s="28">
        <v>-1506.81</v>
      </c>
      <c r="H5316" s="32">
        <v>8314.3799999999992</v>
      </c>
      <c r="I5316" s="110"/>
      <c r="J5316" s="22"/>
    </row>
    <row r="5317" spans="1:10" s="20" customFormat="1" ht="23.25" customHeight="1">
      <c r="A5317" s="30"/>
      <c r="B5317" s="31">
        <v>100000715256</v>
      </c>
      <c r="C5317" s="30">
        <v>1</v>
      </c>
      <c r="D5317" s="29" t="s">
        <v>1783</v>
      </c>
      <c r="E5317" s="29" t="s">
        <v>1967</v>
      </c>
      <c r="F5317" s="28">
        <v>4910.6000000000004</v>
      </c>
      <c r="G5317" s="28">
        <v>-4909.6000000000004</v>
      </c>
      <c r="H5317" s="32">
        <v>1</v>
      </c>
      <c r="I5317" s="110"/>
      <c r="J5317" s="22"/>
    </row>
    <row r="5318" spans="1:10" s="20" customFormat="1" ht="23.25" customHeight="1">
      <c r="A5318" s="30">
        <v>270</v>
      </c>
      <c r="B5318" s="31">
        <v>100000715257</v>
      </c>
      <c r="C5318" s="30">
        <v>0</v>
      </c>
      <c r="D5318" s="29" t="s">
        <v>1783</v>
      </c>
      <c r="E5318" s="29" t="s">
        <v>1967</v>
      </c>
      <c r="F5318" s="28">
        <v>9821.19</v>
      </c>
      <c r="G5318" s="28">
        <v>-1506.81</v>
      </c>
      <c r="H5318" s="32">
        <v>8314.3799999999992</v>
      </c>
      <c r="I5318" s="110"/>
      <c r="J5318" s="22"/>
    </row>
    <row r="5319" spans="1:10" s="20" customFormat="1" ht="23.25" customHeight="1">
      <c r="A5319" s="30"/>
      <c r="B5319" s="31">
        <v>100000715257</v>
      </c>
      <c r="C5319" s="30">
        <v>1</v>
      </c>
      <c r="D5319" s="29" t="s">
        <v>1783</v>
      </c>
      <c r="E5319" s="29" t="s">
        <v>1967</v>
      </c>
      <c r="F5319" s="28">
        <v>4910.6000000000004</v>
      </c>
      <c r="G5319" s="28">
        <v>-4909.6000000000004</v>
      </c>
      <c r="H5319" s="32">
        <v>1</v>
      </c>
      <c r="I5319" s="110"/>
      <c r="J5319" s="22"/>
    </row>
    <row r="5320" spans="1:10" s="20" customFormat="1" ht="23.25" customHeight="1">
      <c r="A5320" s="30">
        <v>271</v>
      </c>
      <c r="B5320" s="31">
        <v>100000715258</v>
      </c>
      <c r="C5320" s="30">
        <v>0</v>
      </c>
      <c r="D5320" s="29" t="s">
        <v>1783</v>
      </c>
      <c r="E5320" s="29" t="s">
        <v>1967</v>
      </c>
      <c r="F5320" s="28">
        <v>9821.19</v>
      </c>
      <c r="G5320" s="28">
        <v>-1506.81</v>
      </c>
      <c r="H5320" s="32">
        <v>8314.3799999999992</v>
      </c>
      <c r="I5320" s="110"/>
      <c r="J5320" s="22"/>
    </row>
    <row r="5321" spans="1:10" s="20" customFormat="1" ht="23.25" customHeight="1">
      <c r="A5321" s="30"/>
      <c r="B5321" s="31">
        <v>100000715258</v>
      </c>
      <c r="C5321" s="30">
        <v>1</v>
      </c>
      <c r="D5321" s="29" t="s">
        <v>1783</v>
      </c>
      <c r="E5321" s="29" t="s">
        <v>1967</v>
      </c>
      <c r="F5321" s="28">
        <v>4910.6000000000004</v>
      </c>
      <c r="G5321" s="28">
        <v>-4909.6000000000004</v>
      </c>
      <c r="H5321" s="32">
        <v>1</v>
      </c>
      <c r="I5321" s="110"/>
      <c r="J5321" s="22"/>
    </row>
    <row r="5322" spans="1:10" s="20" customFormat="1" ht="23.25" customHeight="1">
      <c r="A5322" s="30">
        <v>272</v>
      </c>
      <c r="B5322" s="31">
        <v>100000715259</v>
      </c>
      <c r="C5322" s="30">
        <v>0</v>
      </c>
      <c r="D5322" s="29" t="s">
        <v>1783</v>
      </c>
      <c r="E5322" s="29" t="s">
        <v>1967</v>
      </c>
      <c r="F5322" s="28">
        <v>9821.19</v>
      </c>
      <c r="G5322" s="28">
        <v>-1506.81</v>
      </c>
      <c r="H5322" s="32">
        <v>8314.3799999999992</v>
      </c>
      <c r="I5322" s="110"/>
      <c r="J5322" s="22"/>
    </row>
    <row r="5323" spans="1:10" s="20" customFormat="1" ht="23.25" customHeight="1">
      <c r="A5323" s="30"/>
      <c r="B5323" s="31">
        <v>100000715259</v>
      </c>
      <c r="C5323" s="30">
        <v>1</v>
      </c>
      <c r="D5323" s="29" t="s">
        <v>1783</v>
      </c>
      <c r="E5323" s="29" t="s">
        <v>1967</v>
      </c>
      <c r="F5323" s="28">
        <v>4910.6000000000004</v>
      </c>
      <c r="G5323" s="28">
        <v>-4909.6000000000004</v>
      </c>
      <c r="H5323" s="32">
        <v>1</v>
      </c>
      <c r="I5323" s="110"/>
      <c r="J5323" s="22"/>
    </row>
    <row r="5324" spans="1:10" s="20" customFormat="1" ht="23.25" customHeight="1">
      <c r="A5324" s="30">
        <v>273</v>
      </c>
      <c r="B5324" s="31">
        <v>100000715260</v>
      </c>
      <c r="C5324" s="30">
        <v>0</v>
      </c>
      <c r="D5324" s="29" t="s">
        <v>1783</v>
      </c>
      <c r="E5324" s="29" t="s">
        <v>1967</v>
      </c>
      <c r="F5324" s="28">
        <v>9821.19</v>
      </c>
      <c r="G5324" s="28">
        <v>-1506.81</v>
      </c>
      <c r="H5324" s="32">
        <v>8314.3799999999992</v>
      </c>
      <c r="I5324" s="110"/>
      <c r="J5324" s="22"/>
    </row>
    <row r="5325" spans="1:10" s="20" customFormat="1" ht="23.25" customHeight="1">
      <c r="A5325" s="30"/>
      <c r="B5325" s="31">
        <v>100000715260</v>
      </c>
      <c r="C5325" s="30">
        <v>1</v>
      </c>
      <c r="D5325" s="29" t="s">
        <v>1783</v>
      </c>
      <c r="E5325" s="29" t="s">
        <v>1967</v>
      </c>
      <c r="F5325" s="28">
        <v>4910.6000000000004</v>
      </c>
      <c r="G5325" s="28">
        <v>-4909.6000000000004</v>
      </c>
      <c r="H5325" s="32">
        <v>1</v>
      </c>
      <c r="I5325" s="110"/>
      <c r="J5325" s="22"/>
    </row>
    <row r="5326" spans="1:10" s="20" customFormat="1" ht="23.25" customHeight="1">
      <c r="A5326" s="30">
        <v>274</v>
      </c>
      <c r="B5326" s="31">
        <v>100000715261</v>
      </c>
      <c r="C5326" s="30">
        <v>0</v>
      </c>
      <c r="D5326" s="29" t="s">
        <v>1783</v>
      </c>
      <c r="E5326" s="29" t="s">
        <v>1967</v>
      </c>
      <c r="F5326" s="28">
        <v>9821.19</v>
      </c>
      <c r="G5326" s="28">
        <v>-1506.81</v>
      </c>
      <c r="H5326" s="32">
        <v>8314.3799999999992</v>
      </c>
      <c r="I5326" s="110"/>
      <c r="J5326" s="22"/>
    </row>
    <row r="5327" spans="1:10" s="20" customFormat="1" ht="23.25" customHeight="1">
      <c r="A5327" s="30"/>
      <c r="B5327" s="31">
        <v>100000715261</v>
      </c>
      <c r="C5327" s="30">
        <v>1</v>
      </c>
      <c r="D5327" s="29" t="s">
        <v>1783</v>
      </c>
      <c r="E5327" s="29" t="s">
        <v>1967</v>
      </c>
      <c r="F5327" s="28">
        <v>4910.6000000000004</v>
      </c>
      <c r="G5327" s="28">
        <v>-4909.6000000000004</v>
      </c>
      <c r="H5327" s="32">
        <v>1</v>
      </c>
      <c r="I5327" s="110"/>
      <c r="J5327" s="22"/>
    </row>
    <row r="5328" spans="1:10" s="20" customFormat="1" ht="23.25" customHeight="1">
      <c r="A5328" s="30">
        <v>275</v>
      </c>
      <c r="B5328" s="31">
        <v>100000715262</v>
      </c>
      <c r="C5328" s="30">
        <v>0</v>
      </c>
      <c r="D5328" s="29" t="s">
        <v>1783</v>
      </c>
      <c r="E5328" s="29" t="s">
        <v>1967</v>
      </c>
      <c r="F5328" s="28">
        <v>9821.19</v>
      </c>
      <c r="G5328" s="28">
        <v>-1506.81</v>
      </c>
      <c r="H5328" s="32">
        <v>8314.3799999999992</v>
      </c>
      <c r="I5328" s="110"/>
      <c r="J5328" s="22"/>
    </row>
    <row r="5329" spans="1:10" s="20" customFormat="1" ht="23.25" customHeight="1">
      <c r="A5329" s="30"/>
      <c r="B5329" s="31">
        <v>100000715262</v>
      </c>
      <c r="C5329" s="30">
        <v>1</v>
      </c>
      <c r="D5329" s="29" t="s">
        <v>1783</v>
      </c>
      <c r="E5329" s="29" t="s">
        <v>1967</v>
      </c>
      <c r="F5329" s="28">
        <v>4910.6000000000004</v>
      </c>
      <c r="G5329" s="28">
        <v>-4909.6000000000004</v>
      </c>
      <c r="H5329" s="32">
        <v>1</v>
      </c>
      <c r="I5329" s="110"/>
      <c r="J5329" s="22"/>
    </row>
    <row r="5330" spans="1:10" s="20" customFormat="1" ht="23.25" customHeight="1">
      <c r="A5330" s="30">
        <v>276</v>
      </c>
      <c r="B5330" s="31">
        <v>100000715263</v>
      </c>
      <c r="C5330" s="30">
        <v>0</v>
      </c>
      <c r="D5330" s="29" t="s">
        <v>1783</v>
      </c>
      <c r="E5330" s="29" t="s">
        <v>1967</v>
      </c>
      <c r="F5330" s="28">
        <v>9821.19</v>
      </c>
      <c r="G5330" s="28">
        <v>-1506.81</v>
      </c>
      <c r="H5330" s="32">
        <v>8314.3799999999992</v>
      </c>
      <c r="I5330" s="110"/>
      <c r="J5330" s="22"/>
    </row>
    <row r="5331" spans="1:10" s="20" customFormat="1" ht="23.25" customHeight="1">
      <c r="A5331" s="30"/>
      <c r="B5331" s="31">
        <v>100000715263</v>
      </c>
      <c r="C5331" s="30">
        <v>1</v>
      </c>
      <c r="D5331" s="29" t="s">
        <v>1783</v>
      </c>
      <c r="E5331" s="29" t="s">
        <v>1967</v>
      </c>
      <c r="F5331" s="28">
        <v>4910.6000000000004</v>
      </c>
      <c r="G5331" s="28">
        <v>-4909.6000000000004</v>
      </c>
      <c r="H5331" s="32">
        <v>1</v>
      </c>
      <c r="I5331" s="110"/>
      <c r="J5331" s="22"/>
    </row>
    <row r="5332" spans="1:10" s="20" customFormat="1" ht="23.25" customHeight="1">
      <c r="A5332" s="30">
        <v>277</v>
      </c>
      <c r="B5332" s="31">
        <v>100000715264</v>
      </c>
      <c r="C5332" s="30">
        <v>0</v>
      </c>
      <c r="D5332" s="29" t="s">
        <v>1783</v>
      </c>
      <c r="E5332" s="29" t="s">
        <v>1967</v>
      </c>
      <c r="F5332" s="28">
        <v>9821.19</v>
      </c>
      <c r="G5332" s="28">
        <v>-1506.81</v>
      </c>
      <c r="H5332" s="32">
        <v>8314.3799999999992</v>
      </c>
      <c r="I5332" s="110"/>
      <c r="J5332" s="22"/>
    </row>
    <row r="5333" spans="1:10" s="20" customFormat="1" ht="23.25" customHeight="1">
      <c r="A5333" s="30"/>
      <c r="B5333" s="31">
        <v>100000715264</v>
      </c>
      <c r="C5333" s="30">
        <v>1</v>
      </c>
      <c r="D5333" s="29" t="s">
        <v>1783</v>
      </c>
      <c r="E5333" s="29" t="s">
        <v>1967</v>
      </c>
      <c r="F5333" s="28">
        <v>4910.6000000000004</v>
      </c>
      <c r="G5333" s="28">
        <v>-4909.6000000000004</v>
      </c>
      <c r="H5333" s="32">
        <v>1</v>
      </c>
      <c r="I5333" s="110"/>
      <c r="J5333" s="22"/>
    </row>
    <row r="5334" spans="1:10" s="20" customFormat="1" ht="23.25" customHeight="1">
      <c r="A5334" s="30">
        <v>278</v>
      </c>
      <c r="B5334" s="31">
        <v>100000715265</v>
      </c>
      <c r="C5334" s="30">
        <v>0</v>
      </c>
      <c r="D5334" s="29" t="s">
        <v>1783</v>
      </c>
      <c r="E5334" s="29" t="s">
        <v>1967</v>
      </c>
      <c r="F5334" s="28">
        <v>9821.19</v>
      </c>
      <c r="G5334" s="28">
        <v>-1506.81</v>
      </c>
      <c r="H5334" s="32">
        <v>8314.3799999999992</v>
      </c>
      <c r="I5334" s="110"/>
      <c r="J5334" s="22"/>
    </row>
    <row r="5335" spans="1:10" s="20" customFormat="1" ht="23.25" customHeight="1">
      <c r="A5335" s="30"/>
      <c r="B5335" s="31">
        <v>100000715265</v>
      </c>
      <c r="C5335" s="30">
        <v>1</v>
      </c>
      <c r="D5335" s="29" t="s">
        <v>1783</v>
      </c>
      <c r="E5335" s="29" t="s">
        <v>1967</v>
      </c>
      <c r="F5335" s="28">
        <v>4910.6000000000004</v>
      </c>
      <c r="G5335" s="28">
        <v>-4909.6000000000004</v>
      </c>
      <c r="H5335" s="32">
        <v>1</v>
      </c>
      <c r="I5335" s="110"/>
      <c r="J5335" s="22"/>
    </row>
    <row r="5336" spans="1:10" s="20" customFormat="1" ht="23.25" customHeight="1">
      <c r="A5336" s="30">
        <v>279</v>
      </c>
      <c r="B5336" s="31">
        <v>100000715266</v>
      </c>
      <c r="C5336" s="30">
        <v>0</v>
      </c>
      <c r="D5336" s="29" t="s">
        <v>1783</v>
      </c>
      <c r="E5336" s="29" t="s">
        <v>1967</v>
      </c>
      <c r="F5336" s="28">
        <v>9821.19</v>
      </c>
      <c r="G5336" s="28">
        <v>-1506.81</v>
      </c>
      <c r="H5336" s="32">
        <v>8314.3799999999992</v>
      </c>
      <c r="I5336" s="110"/>
      <c r="J5336" s="22"/>
    </row>
    <row r="5337" spans="1:10" s="20" customFormat="1" ht="23.25" customHeight="1">
      <c r="A5337" s="30"/>
      <c r="B5337" s="31">
        <v>100000715266</v>
      </c>
      <c r="C5337" s="30">
        <v>1</v>
      </c>
      <c r="D5337" s="29" t="s">
        <v>1783</v>
      </c>
      <c r="E5337" s="29" t="s">
        <v>1967</v>
      </c>
      <c r="F5337" s="28">
        <v>4910.6000000000004</v>
      </c>
      <c r="G5337" s="28">
        <v>-4909.6000000000004</v>
      </c>
      <c r="H5337" s="32">
        <v>1</v>
      </c>
      <c r="I5337" s="110"/>
      <c r="J5337" s="22"/>
    </row>
    <row r="5338" spans="1:10" s="20" customFormat="1" ht="23.25" customHeight="1">
      <c r="A5338" s="30">
        <v>280</v>
      </c>
      <c r="B5338" s="31">
        <v>100000715267</v>
      </c>
      <c r="C5338" s="30">
        <v>0</v>
      </c>
      <c r="D5338" s="29" t="s">
        <v>1783</v>
      </c>
      <c r="E5338" s="29" t="s">
        <v>1967</v>
      </c>
      <c r="F5338" s="28">
        <v>9821.19</v>
      </c>
      <c r="G5338" s="28">
        <v>-1506.81</v>
      </c>
      <c r="H5338" s="32">
        <v>8314.3799999999992</v>
      </c>
      <c r="I5338" s="110"/>
      <c r="J5338" s="22"/>
    </row>
    <row r="5339" spans="1:10" s="20" customFormat="1" ht="23.25" customHeight="1">
      <c r="A5339" s="30"/>
      <c r="B5339" s="31">
        <v>100000715267</v>
      </c>
      <c r="C5339" s="30">
        <v>1</v>
      </c>
      <c r="D5339" s="29" t="s">
        <v>1783</v>
      </c>
      <c r="E5339" s="29" t="s">
        <v>1967</v>
      </c>
      <c r="F5339" s="28">
        <v>4910.6000000000004</v>
      </c>
      <c r="G5339" s="28">
        <v>-4909.6000000000004</v>
      </c>
      <c r="H5339" s="32">
        <v>1</v>
      </c>
      <c r="I5339" s="110"/>
      <c r="J5339" s="22"/>
    </row>
    <row r="5340" spans="1:10" s="20" customFormat="1" ht="23.25" customHeight="1">
      <c r="A5340" s="30">
        <v>281</v>
      </c>
      <c r="B5340" s="31">
        <v>100000715268</v>
      </c>
      <c r="C5340" s="30">
        <v>0</v>
      </c>
      <c r="D5340" s="29" t="s">
        <v>1783</v>
      </c>
      <c r="E5340" s="29" t="s">
        <v>1967</v>
      </c>
      <c r="F5340" s="28">
        <v>9821.19</v>
      </c>
      <c r="G5340" s="28">
        <v>-1506.81</v>
      </c>
      <c r="H5340" s="32">
        <v>8314.3799999999992</v>
      </c>
      <c r="I5340" s="110"/>
      <c r="J5340" s="22"/>
    </row>
    <row r="5341" spans="1:10" s="20" customFormat="1" ht="23.25" customHeight="1">
      <c r="A5341" s="30"/>
      <c r="B5341" s="31">
        <v>100000715268</v>
      </c>
      <c r="C5341" s="30">
        <v>1</v>
      </c>
      <c r="D5341" s="29" t="s">
        <v>1783</v>
      </c>
      <c r="E5341" s="29" t="s">
        <v>1967</v>
      </c>
      <c r="F5341" s="28">
        <v>4910.6000000000004</v>
      </c>
      <c r="G5341" s="28">
        <v>-4909.6000000000004</v>
      </c>
      <c r="H5341" s="32">
        <v>1</v>
      </c>
      <c r="I5341" s="110"/>
      <c r="J5341" s="22"/>
    </row>
    <row r="5342" spans="1:10" s="20" customFormat="1" ht="23.25" customHeight="1">
      <c r="A5342" s="30">
        <v>282</v>
      </c>
      <c r="B5342" s="31">
        <v>100000715269</v>
      </c>
      <c r="C5342" s="30">
        <v>0</v>
      </c>
      <c r="D5342" s="29" t="s">
        <v>1783</v>
      </c>
      <c r="E5342" s="29" t="s">
        <v>1967</v>
      </c>
      <c r="F5342" s="28">
        <v>9821.19</v>
      </c>
      <c r="G5342" s="28">
        <v>-1506.81</v>
      </c>
      <c r="H5342" s="32">
        <v>8314.3799999999992</v>
      </c>
      <c r="I5342" s="110"/>
      <c r="J5342" s="22"/>
    </row>
    <row r="5343" spans="1:10" s="20" customFormat="1" ht="23.25" customHeight="1">
      <c r="A5343" s="30"/>
      <c r="B5343" s="31">
        <v>100000715269</v>
      </c>
      <c r="C5343" s="30">
        <v>1</v>
      </c>
      <c r="D5343" s="29" t="s">
        <v>1783</v>
      </c>
      <c r="E5343" s="29" t="s">
        <v>1967</v>
      </c>
      <c r="F5343" s="28">
        <v>4910.6000000000004</v>
      </c>
      <c r="G5343" s="28">
        <v>-4909.6000000000004</v>
      </c>
      <c r="H5343" s="32">
        <v>1</v>
      </c>
      <c r="I5343" s="110"/>
      <c r="J5343" s="22"/>
    </row>
    <row r="5344" spans="1:10" s="20" customFormat="1" ht="23.25" customHeight="1">
      <c r="A5344" s="30">
        <v>283</v>
      </c>
      <c r="B5344" s="31">
        <v>100000715270</v>
      </c>
      <c r="C5344" s="30">
        <v>0</v>
      </c>
      <c r="D5344" s="29" t="s">
        <v>1783</v>
      </c>
      <c r="E5344" s="29" t="s">
        <v>1967</v>
      </c>
      <c r="F5344" s="28">
        <v>9821.19</v>
      </c>
      <c r="G5344" s="28">
        <v>-1506.81</v>
      </c>
      <c r="H5344" s="32">
        <v>8314.3799999999992</v>
      </c>
      <c r="I5344" s="110"/>
      <c r="J5344" s="22"/>
    </row>
    <row r="5345" spans="1:10" s="20" customFormat="1" ht="23.25" customHeight="1">
      <c r="A5345" s="30"/>
      <c r="B5345" s="31">
        <v>100000715270</v>
      </c>
      <c r="C5345" s="30">
        <v>1</v>
      </c>
      <c r="D5345" s="29" t="s">
        <v>1783</v>
      </c>
      <c r="E5345" s="29" t="s">
        <v>1967</v>
      </c>
      <c r="F5345" s="28">
        <v>4910.6000000000004</v>
      </c>
      <c r="G5345" s="28">
        <v>-4909.6000000000004</v>
      </c>
      <c r="H5345" s="32">
        <v>1</v>
      </c>
      <c r="I5345" s="110"/>
      <c r="J5345" s="22"/>
    </row>
    <row r="5346" spans="1:10" s="20" customFormat="1" ht="23.25" customHeight="1">
      <c r="A5346" s="30">
        <v>284</v>
      </c>
      <c r="B5346" s="31">
        <v>100000715271</v>
      </c>
      <c r="C5346" s="30">
        <v>0</v>
      </c>
      <c r="D5346" s="29" t="s">
        <v>1783</v>
      </c>
      <c r="E5346" s="29" t="s">
        <v>1967</v>
      </c>
      <c r="F5346" s="28">
        <v>9821.19</v>
      </c>
      <c r="G5346" s="28">
        <v>-1506.81</v>
      </c>
      <c r="H5346" s="32">
        <v>8314.3799999999992</v>
      </c>
      <c r="I5346" s="110"/>
      <c r="J5346" s="22"/>
    </row>
    <row r="5347" spans="1:10" s="20" customFormat="1" ht="23.25" customHeight="1">
      <c r="A5347" s="30"/>
      <c r="B5347" s="31">
        <v>100000715271</v>
      </c>
      <c r="C5347" s="30">
        <v>1</v>
      </c>
      <c r="D5347" s="29" t="s">
        <v>1783</v>
      </c>
      <c r="E5347" s="29" t="s">
        <v>1967</v>
      </c>
      <c r="F5347" s="28">
        <v>4910.6000000000004</v>
      </c>
      <c r="G5347" s="28">
        <v>-4909.6000000000004</v>
      </c>
      <c r="H5347" s="32">
        <v>1</v>
      </c>
      <c r="I5347" s="110"/>
      <c r="J5347" s="22"/>
    </row>
    <row r="5348" spans="1:10" s="20" customFormat="1" ht="23.25" customHeight="1">
      <c r="A5348" s="30">
        <v>285</v>
      </c>
      <c r="B5348" s="31">
        <v>100000715272</v>
      </c>
      <c r="C5348" s="30">
        <v>0</v>
      </c>
      <c r="D5348" s="29" t="s">
        <v>1783</v>
      </c>
      <c r="E5348" s="29" t="s">
        <v>1967</v>
      </c>
      <c r="F5348" s="28">
        <v>9821.19</v>
      </c>
      <c r="G5348" s="28">
        <v>-1506.81</v>
      </c>
      <c r="H5348" s="32">
        <v>8314.3799999999992</v>
      </c>
      <c r="I5348" s="110"/>
      <c r="J5348" s="22"/>
    </row>
    <row r="5349" spans="1:10" s="20" customFormat="1" ht="23.25" customHeight="1">
      <c r="A5349" s="30"/>
      <c r="B5349" s="31">
        <v>100000715272</v>
      </c>
      <c r="C5349" s="30">
        <v>1</v>
      </c>
      <c r="D5349" s="29" t="s">
        <v>1783</v>
      </c>
      <c r="E5349" s="29" t="s">
        <v>1967</v>
      </c>
      <c r="F5349" s="28">
        <v>4910.6000000000004</v>
      </c>
      <c r="G5349" s="28">
        <v>-4909.6000000000004</v>
      </c>
      <c r="H5349" s="32">
        <v>1</v>
      </c>
      <c r="I5349" s="110"/>
      <c r="J5349" s="22"/>
    </row>
    <row r="5350" spans="1:10" s="20" customFormat="1" ht="23.25" customHeight="1">
      <c r="A5350" s="30">
        <v>286</v>
      </c>
      <c r="B5350" s="31">
        <v>100000715273</v>
      </c>
      <c r="C5350" s="30">
        <v>0</v>
      </c>
      <c r="D5350" s="29" t="s">
        <v>1783</v>
      </c>
      <c r="E5350" s="29" t="s">
        <v>1967</v>
      </c>
      <c r="F5350" s="28">
        <v>9821.19</v>
      </c>
      <c r="G5350" s="28">
        <v>-1506.81</v>
      </c>
      <c r="H5350" s="32">
        <v>8314.3799999999992</v>
      </c>
      <c r="I5350" s="110"/>
      <c r="J5350" s="22"/>
    </row>
    <row r="5351" spans="1:10" s="20" customFormat="1" ht="23.25" customHeight="1">
      <c r="A5351" s="30"/>
      <c r="B5351" s="31">
        <v>100000715273</v>
      </c>
      <c r="C5351" s="30">
        <v>1</v>
      </c>
      <c r="D5351" s="29" t="s">
        <v>1783</v>
      </c>
      <c r="E5351" s="29" t="s">
        <v>1967</v>
      </c>
      <c r="F5351" s="28">
        <v>4910.6000000000004</v>
      </c>
      <c r="G5351" s="28">
        <v>-4909.6000000000004</v>
      </c>
      <c r="H5351" s="32">
        <v>1</v>
      </c>
      <c r="I5351" s="110"/>
      <c r="J5351" s="22"/>
    </row>
    <row r="5352" spans="1:10" s="20" customFormat="1" ht="23.25" customHeight="1">
      <c r="A5352" s="30">
        <v>287</v>
      </c>
      <c r="B5352" s="31">
        <v>100000715274</v>
      </c>
      <c r="C5352" s="30">
        <v>0</v>
      </c>
      <c r="D5352" s="29" t="s">
        <v>1783</v>
      </c>
      <c r="E5352" s="29" t="s">
        <v>1967</v>
      </c>
      <c r="F5352" s="28">
        <v>9821.19</v>
      </c>
      <c r="G5352" s="28">
        <v>-1506.81</v>
      </c>
      <c r="H5352" s="32">
        <v>8314.3799999999992</v>
      </c>
      <c r="I5352" s="110"/>
      <c r="J5352" s="22"/>
    </row>
    <row r="5353" spans="1:10" s="20" customFormat="1" ht="23.25" customHeight="1">
      <c r="A5353" s="30"/>
      <c r="B5353" s="31">
        <v>100000715274</v>
      </c>
      <c r="C5353" s="30">
        <v>1</v>
      </c>
      <c r="D5353" s="29" t="s">
        <v>1783</v>
      </c>
      <c r="E5353" s="29" t="s">
        <v>1967</v>
      </c>
      <c r="F5353" s="28">
        <v>4910.6000000000004</v>
      </c>
      <c r="G5353" s="28">
        <v>-4909.6000000000004</v>
      </c>
      <c r="H5353" s="32">
        <v>1</v>
      </c>
      <c r="I5353" s="110"/>
      <c r="J5353" s="22"/>
    </row>
    <row r="5354" spans="1:10" s="20" customFormat="1" ht="23.25" customHeight="1">
      <c r="A5354" s="30">
        <v>288</v>
      </c>
      <c r="B5354" s="31">
        <v>100000716845</v>
      </c>
      <c r="C5354" s="30">
        <v>0</v>
      </c>
      <c r="D5354" s="29" t="s">
        <v>1783</v>
      </c>
      <c r="E5354" s="29" t="s">
        <v>1968</v>
      </c>
      <c r="F5354" s="28">
        <v>21925000</v>
      </c>
      <c r="G5354" s="28">
        <v>-600684.93000000005</v>
      </c>
      <c r="H5354" s="32">
        <v>21324315.07</v>
      </c>
      <c r="I5354" s="110"/>
      <c r="J5354" s="22"/>
    </row>
    <row r="5355" spans="1:10" s="20" customFormat="1" ht="23.25" customHeight="1">
      <c r="A5355" s="30">
        <v>289</v>
      </c>
      <c r="B5355" s="31">
        <v>100000716868</v>
      </c>
      <c r="C5355" s="30">
        <v>0</v>
      </c>
      <c r="D5355" s="29" t="s">
        <v>1969</v>
      </c>
      <c r="E5355" s="29" t="s">
        <v>1970</v>
      </c>
      <c r="F5355" s="28">
        <v>20575700</v>
      </c>
      <c r="G5355" s="28">
        <v>-263068.31</v>
      </c>
      <c r="H5355" s="32">
        <v>20312631.690000001</v>
      </c>
      <c r="I5355" s="110"/>
      <c r="J5355" s="22"/>
    </row>
    <row r="5356" spans="1:10" s="20" customFormat="1" ht="23.25" customHeight="1">
      <c r="A5356" s="30">
        <v>290</v>
      </c>
      <c r="B5356" s="31">
        <v>100000716872</v>
      </c>
      <c r="C5356" s="30">
        <v>0</v>
      </c>
      <c r="D5356" s="29" t="s">
        <v>1969</v>
      </c>
      <c r="E5356" s="29" t="s">
        <v>1970</v>
      </c>
      <c r="F5356" s="28">
        <v>45199300</v>
      </c>
      <c r="G5356" s="28">
        <v>-577890.59</v>
      </c>
      <c r="H5356" s="32">
        <v>44621409.409999996</v>
      </c>
      <c r="I5356" s="110"/>
      <c r="J5356" s="22"/>
    </row>
    <row r="5357" spans="1:10" s="20" customFormat="1" ht="23.25" customHeight="1">
      <c r="A5357" s="30">
        <v>291</v>
      </c>
      <c r="B5357" s="31">
        <v>100000719321</v>
      </c>
      <c r="C5357" s="30">
        <v>0</v>
      </c>
      <c r="D5357" s="29" t="s">
        <v>1680</v>
      </c>
      <c r="E5357" s="29" t="s">
        <v>1971</v>
      </c>
      <c r="F5357" s="28">
        <v>38300</v>
      </c>
      <c r="G5357" s="28">
        <v>-34.979999999999997</v>
      </c>
      <c r="H5357" s="32">
        <v>38265.019999999997</v>
      </c>
      <c r="I5357" s="110"/>
      <c r="J5357" s="22"/>
    </row>
    <row r="5358" spans="1:10" s="20" customFormat="1" ht="23.25" customHeight="1">
      <c r="A5358" s="30">
        <v>292</v>
      </c>
      <c r="B5358" s="31">
        <v>100000719322</v>
      </c>
      <c r="C5358" s="30">
        <v>0</v>
      </c>
      <c r="D5358" s="29" t="s">
        <v>1680</v>
      </c>
      <c r="E5358" s="29" t="s">
        <v>1971</v>
      </c>
      <c r="F5358" s="28">
        <v>38300</v>
      </c>
      <c r="G5358" s="28">
        <v>-34.979999999999997</v>
      </c>
      <c r="H5358" s="32">
        <v>38265.019999999997</v>
      </c>
      <c r="I5358" s="110"/>
      <c r="J5358" s="22"/>
    </row>
    <row r="5359" spans="1:10" s="20" customFormat="1" ht="23.25" customHeight="1">
      <c r="A5359" s="30">
        <v>293</v>
      </c>
      <c r="B5359" s="31">
        <v>100000719323</v>
      </c>
      <c r="C5359" s="30">
        <v>0</v>
      </c>
      <c r="D5359" s="29" t="s">
        <v>1680</v>
      </c>
      <c r="E5359" s="29" t="s">
        <v>1971</v>
      </c>
      <c r="F5359" s="28">
        <v>38300</v>
      </c>
      <c r="G5359" s="28">
        <v>-34.979999999999997</v>
      </c>
      <c r="H5359" s="32">
        <v>38265.019999999997</v>
      </c>
      <c r="I5359" s="110"/>
      <c r="J5359" s="22"/>
    </row>
    <row r="5360" spans="1:10" s="20" customFormat="1" ht="23.25" customHeight="1">
      <c r="A5360" s="30">
        <v>294</v>
      </c>
      <c r="B5360" s="31">
        <v>100000719324</v>
      </c>
      <c r="C5360" s="30">
        <v>0</v>
      </c>
      <c r="D5360" s="29" t="s">
        <v>1680</v>
      </c>
      <c r="E5360" s="29" t="s">
        <v>1971</v>
      </c>
      <c r="F5360" s="28">
        <v>38300</v>
      </c>
      <c r="G5360" s="28">
        <v>-34.979999999999997</v>
      </c>
      <c r="H5360" s="32">
        <v>38265.019999999997</v>
      </c>
      <c r="I5360" s="110"/>
      <c r="J5360" s="22"/>
    </row>
    <row r="5361" spans="1:10" s="20" customFormat="1" ht="23.25" customHeight="1">
      <c r="A5361" s="30">
        <v>295</v>
      </c>
      <c r="B5361" s="31">
        <v>100000719325</v>
      </c>
      <c r="C5361" s="30">
        <v>0</v>
      </c>
      <c r="D5361" s="29" t="s">
        <v>1680</v>
      </c>
      <c r="E5361" s="29" t="s">
        <v>1971</v>
      </c>
      <c r="F5361" s="28">
        <v>38300</v>
      </c>
      <c r="G5361" s="28">
        <v>-34.979999999999997</v>
      </c>
      <c r="H5361" s="32">
        <v>38265.019999999997</v>
      </c>
      <c r="I5361" s="110"/>
      <c r="J5361" s="22"/>
    </row>
    <row r="5362" spans="1:10" s="20" customFormat="1" ht="23.25" customHeight="1">
      <c r="A5362" s="30">
        <v>296</v>
      </c>
      <c r="B5362" s="31">
        <v>100000719326</v>
      </c>
      <c r="C5362" s="30">
        <v>0</v>
      </c>
      <c r="D5362" s="29" t="s">
        <v>1680</v>
      </c>
      <c r="E5362" s="29" t="s">
        <v>1971</v>
      </c>
      <c r="F5362" s="28">
        <v>38300</v>
      </c>
      <c r="G5362" s="28">
        <v>-34.979999999999997</v>
      </c>
      <c r="H5362" s="32">
        <v>38265.019999999997</v>
      </c>
      <c r="I5362" s="110"/>
      <c r="J5362" s="22"/>
    </row>
    <row r="5363" spans="1:10" s="20" customFormat="1" ht="23.25" customHeight="1">
      <c r="A5363" s="30">
        <v>297</v>
      </c>
      <c r="B5363" s="31">
        <v>100000719327</v>
      </c>
      <c r="C5363" s="30">
        <v>0</v>
      </c>
      <c r="D5363" s="29" t="s">
        <v>1680</v>
      </c>
      <c r="E5363" s="29" t="s">
        <v>1971</v>
      </c>
      <c r="F5363" s="28">
        <v>38300</v>
      </c>
      <c r="G5363" s="28">
        <v>-34.979999999999997</v>
      </c>
      <c r="H5363" s="32">
        <v>38265.019999999997</v>
      </c>
      <c r="I5363" s="110"/>
      <c r="J5363" s="22"/>
    </row>
    <row r="5364" spans="1:10" s="20" customFormat="1" ht="23.25" customHeight="1">
      <c r="A5364" s="30">
        <v>298</v>
      </c>
      <c r="B5364" s="31">
        <v>100000719328</v>
      </c>
      <c r="C5364" s="30">
        <v>0</v>
      </c>
      <c r="D5364" s="29" t="s">
        <v>1680</v>
      </c>
      <c r="E5364" s="29" t="s">
        <v>1971</v>
      </c>
      <c r="F5364" s="28">
        <v>38300</v>
      </c>
      <c r="G5364" s="28">
        <v>-34.979999999999997</v>
      </c>
      <c r="H5364" s="32">
        <v>38265.019999999997</v>
      </c>
      <c r="I5364" s="110"/>
      <c r="J5364" s="22"/>
    </row>
    <row r="5365" spans="1:10" s="20" customFormat="1" ht="23.25" customHeight="1">
      <c r="A5365" s="30">
        <v>299</v>
      </c>
      <c r="B5365" s="31">
        <v>100000719329</v>
      </c>
      <c r="C5365" s="30">
        <v>0</v>
      </c>
      <c r="D5365" s="29" t="s">
        <v>1680</v>
      </c>
      <c r="E5365" s="29" t="s">
        <v>1971</v>
      </c>
      <c r="F5365" s="28">
        <v>38300</v>
      </c>
      <c r="G5365" s="28">
        <v>-34.979999999999997</v>
      </c>
      <c r="H5365" s="32">
        <v>38265.019999999997</v>
      </c>
      <c r="I5365" s="110"/>
      <c r="J5365" s="22"/>
    </row>
    <row r="5366" spans="1:10" s="20" customFormat="1" ht="23.25" customHeight="1">
      <c r="A5366" s="30">
        <v>300</v>
      </c>
      <c r="B5366" s="31">
        <v>100000719330</v>
      </c>
      <c r="C5366" s="30">
        <v>0</v>
      </c>
      <c r="D5366" s="29" t="s">
        <v>1680</v>
      </c>
      <c r="E5366" s="29" t="s">
        <v>1971</v>
      </c>
      <c r="F5366" s="28">
        <v>38300</v>
      </c>
      <c r="G5366" s="28">
        <v>-34.979999999999997</v>
      </c>
      <c r="H5366" s="32">
        <v>38265.019999999997</v>
      </c>
      <c r="I5366" s="110"/>
      <c r="J5366" s="22"/>
    </row>
    <row r="5367" spans="1:10" s="20" customFormat="1" ht="23.25" customHeight="1">
      <c r="A5367" s="30">
        <v>301</v>
      </c>
      <c r="B5367" s="31">
        <v>100000719331</v>
      </c>
      <c r="C5367" s="30">
        <v>0</v>
      </c>
      <c r="D5367" s="29" t="s">
        <v>1680</v>
      </c>
      <c r="E5367" s="29" t="s">
        <v>1971</v>
      </c>
      <c r="F5367" s="28">
        <v>38300</v>
      </c>
      <c r="G5367" s="28">
        <v>-34.979999999999997</v>
      </c>
      <c r="H5367" s="32">
        <v>38265.019999999997</v>
      </c>
      <c r="I5367" s="110"/>
      <c r="J5367" s="22"/>
    </row>
    <row r="5368" spans="1:10" s="20" customFormat="1" ht="23.25" customHeight="1">
      <c r="A5368" s="30">
        <v>302</v>
      </c>
      <c r="B5368" s="31">
        <v>100000719332</v>
      </c>
      <c r="C5368" s="30">
        <v>0</v>
      </c>
      <c r="D5368" s="29" t="s">
        <v>1680</v>
      </c>
      <c r="E5368" s="29" t="s">
        <v>1971</v>
      </c>
      <c r="F5368" s="28">
        <v>38300</v>
      </c>
      <c r="G5368" s="28">
        <v>-34.979999999999997</v>
      </c>
      <c r="H5368" s="32">
        <v>38265.019999999997</v>
      </c>
      <c r="I5368" s="110"/>
      <c r="J5368" s="22"/>
    </row>
    <row r="5369" spans="1:10" s="20" customFormat="1" ht="23.25" customHeight="1">
      <c r="A5369" s="30">
        <v>303</v>
      </c>
      <c r="B5369" s="31">
        <v>100000719333</v>
      </c>
      <c r="C5369" s="30">
        <v>0</v>
      </c>
      <c r="D5369" s="29" t="s">
        <v>1680</v>
      </c>
      <c r="E5369" s="29" t="s">
        <v>1670</v>
      </c>
      <c r="F5369" s="28">
        <v>70500</v>
      </c>
      <c r="G5369" s="28">
        <v>-64.38</v>
      </c>
      <c r="H5369" s="32">
        <v>70435.62</v>
      </c>
      <c r="I5369" s="110"/>
      <c r="J5369" s="22"/>
    </row>
    <row r="5370" spans="1:10" s="20" customFormat="1" ht="23.25" customHeight="1">
      <c r="A5370" s="30">
        <v>304</v>
      </c>
      <c r="B5370" s="31">
        <v>100000719334</v>
      </c>
      <c r="C5370" s="30">
        <v>0</v>
      </c>
      <c r="D5370" s="29" t="s">
        <v>1680</v>
      </c>
      <c r="E5370" s="29" t="s">
        <v>1670</v>
      </c>
      <c r="F5370" s="28">
        <v>70500</v>
      </c>
      <c r="G5370" s="28">
        <v>-64.38</v>
      </c>
      <c r="H5370" s="32">
        <v>70435.62</v>
      </c>
      <c r="I5370" s="110"/>
      <c r="J5370" s="22"/>
    </row>
    <row r="5371" spans="1:10" s="20" customFormat="1" ht="23.25" customHeight="1">
      <c r="A5371" s="30">
        <v>305</v>
      </c>
      <c r="B5371" s="31">
        <v>100000719335</v>
      </c>
      <c r="C5371" s="30">
        <v>0</v>
      </c>
      <c r="D5371" s="29" t="s">
        <v>1680</v>
      </c>
      <c r="E5371" s="29" t="s">
        <v>1670</v>
      </c>
      <c r="F5371" s="28">
        <v>70500</v>
      </c>
      <c r="G5371" s="28">
        <v>-64.38</v>
      </c>
      <c r="H5371" s="32">
        <v>70435.62</v>
      </c>
      <c r="I5371" s="110"/>
      <c r="J5371" s="22"/>
    </row>
    <row r="5372" spans="1:10" s="20" customFormat="1" ht="23.25" customHeight="1">
      <c r="A5372" s="30">
        <v>306</v>
      </c>
      <c r="B5372" s="31">
        <v>100000719336</v>
      </c>
      <c r="C5372" s="30">
        <v>0</v>
      </c>
      <c r="D5372" s="29" t="s">
        <v>1680</v>
      </c>
      <c r="E5372" s="29" t="s">
        <v>1670</v>
      </c>
      <c r="F5372" s="28">
        <v>70500</v>
      </c>
      <c r="G5372" s="28">
        <v>-64.38</v>
      </c>
      <c r="H5372" s="32">
        <v>70435.62</v>
      </c>
      <c r="I5372" s="110"/>
      <c r="J5372" s="22"/>
    </row>
    <row r="5373" spans="1:10" s="20" customFormat="1" ht="23.25" customHeight="1">
      <c r="A5373" s="30">
        <v>307</v>
      </c>
      <c r="B5373" s="31">
        <v>100000719337</v>
      </c>
      <c r="C5373" s="30">
        <v>0</v>
      </c>
      <c r="D5373" s="29" t="s">
        <v>1680</v>
      </c>
      <c r="E5373" s="29" t="s">
        <v>1670</v>
      </c>
      <c r="F5373" s="28">
        <v>70500</v>
      </c>
      <c r="G5373" s="28">
        <v>-64.38</v>
      </c>
      <c r="H5373" s="32">
        <v>70435.62</v>
      </c>
      <c r="I5373" s="110"/>
      <c r="J5373" s="22"/>
    </row>
    <row r="5374" spans="1:10" s="20" customFormat="1" ht="23.25" customHeight="1">
      <c r="A5374" s="30">
        <v>308</v>
      </c>
      <c r="B5374" s="31">
        <v>100000719338</v>
      </c>
      <c r="C5374" s="30">
        <v>0</v>
      </c>
      <c r="D5374" s="29" t="s">
        <v>1680</v>
      </c>
      <c r="E5374" s="29" t="s">
        <v>1670</v>
      </c>
      <c r="F5374" s="28">
        <v>70500</v>
      </c>
      <c r="G5374" s="28">
        <v>-64.38</v>
      </c>
      <c r="H5374" s="32">
        <v>70435.62</v>
      </c>
      <c r="I5374" s="110"/>
      <c r="J5374" s="22"/>
    </row>
    <row r="5375" spans="1:10" s="20" customFormat="1" ht="23.25" customHeight="1">
      <c r="A5375" s="30">
        <v>309</v>
      </c>
      <c r="B5375" s="31">
        <v>100000719339</v>
      </c>
      <c r="C5375" s="30">
        <v>0</v>
      </c>
      <c r="D5375" s="29" t="s">
        <v>1680</v>
      </c>
      <c r="E5375" s="29" t="s">
        <v>1670</v>
      </c>
      <c r="F5375" s="28">
        <v>70500</v>
      </c>
      <c r="G5375" s="28">
        <v>-64.38</v>
      </c>
      <c r="H5375" s="32">
        <v>70435.62</v>
      </c>
      <c r="I5375" s="110"/>
      <c r="J5375" s="22"/>
    </row>
    <row r="5376" spans="1:10" s="20" customFormat="1" ht="23.25" customHeight="1">
      <c r="A5376" s="30">
        <v>310</v>
      </c>
      <c r="B5376" s="31">
        <v>100000719340</v>
      </c>
      <c r="C5376" s="30">
        <v>0</v>
      </c>
      <c r="D5376" s="29" t="s">
        <v>1680</v>
      </c>
      <c r="E5376" s="29" t="s">
        <v>1670</v>
      </c>
      <c r="F5376" s="28">
        <v>70500</v>
      </c>
      <c r="G5376" s="28">
        <v>-64.38</v>
      </c>
      <c r="H5376" s="32">
        <v>70435.62</v>
      </c>
      <c r="I5376" s="110"/>
      <c r="J5376" s="22"/>
    </row>
    <row r="5377" spans="1:17" s="20" customFormat="1" ht="23.25" customHeight="1">
      <c r="A5377" s="30">
        <v>311</v>
      </c>
      <c r="B5377" s="31">
        <v>100000719341</v>
      </c>
      <c r="C5377" s="30">
        <v>0</v>
      </c>
      <c r="D5377" s="29" t="s">
        <v>1680</v>
      </c>
      <c r="E5377" s="29" t="s">
        <v>1670</v>
      </c>
      <c r="F5377" s="28">
        <v>70500</v>
      </c>
      <c r="G5377" s="28">
        <v>-64.38</v>
      </c>
      <c r="H5377" s="32">
        <v>70435.62</v>
      </c>
      <c r="I5377" s="110"/>
      <c r="J5377" s="22"/>
    </row>
    <row r="5378" spans="1:17" s="20" customFormat="1" ht="23.25" customHeight="1">
      <c r="A5378" s="30">
        <v>312</v>
      </c>
      <c r="B5378" s="31">
        <v>100000719342</v>
      </c>
      <c r="C5378" s="30">
        <v>0</v>
      </c>
      <c r="D5378" s="29" t="s">
        <v>1680</v>
      </c>
      <c r="E5378" s="29" t="s">
        <v>1670</v>
      </c>
      <c r="F5378" s="28">
        <v>70500</v>
      </c>
      <c r="G5378" s="28">
        <v>-64.38</v>
      </c>
      <c r="H5378" s="32">
        <v>70435.62</v>
      </c>
      <c r="I5378" s="110"/>
      <c r="J5378" s="22"/>
    </row>
    <row r="5379" spans="1:17" s="20" customFormat="1" ht="23.25" customHeight="1">
      <c r="A5379" s="30">
        <v>313</v>
      </c>
      <c r="B5379" s="31">
        <v>100000719343</v>
      </c>
      <c r="C5379" s="30">
        <v>0</v>
      </c>
      <c r="D5379" s="29" t="s">
        <v>1680</v>
      </c>
      <c r="E5379" s="29" t="s">
        <v>1670</v>
      </c>
      <c r="F5379" s="28">
        <v>70500</v>
      </c>
      <c r="G5379" s="28">
        <v>-64.38</v>
      </c>
      <c r="H5379" s="32">
        <v>70435.62</v>
      </c>
      <c r="I5379" s="110"/>
      <c r="J5379" s="22"/>
    </row>
    <row r="5380" spans="1:17" s="20" customFormat="1" ht="23.25" customHeight="1">
      <c r="A5380" s="30">
        <v>314</v>
      </c>
      <c r="B5380" s="31">
        <v>100000719344</v>
      </c>
      <c r="C5380" s="30">
        <v>0</v>
      </c>
      <c r="D5380" s="29" t="s">
        <v>1680</v>
      </c>
      <c r="E5380" s="29" t="s">
        <v>1670</v>
      </c>
      <c r="F5380" s="28">
        <v>70500</v>
      </c>
      <c r="G5380" s="28">
        <v>-64.38</v>
      </c>
      <c r="H5380" s="32">
        <v>70435.62</v>
      </c>
      <c r="I5380" s="110"/>
      <c r="J5380" s="22"/>
    </row>
    <row r="5381" spans="1:17" s="20" customFormat="1" ht="23.25" customHeight="1">
      <c r="A5381" s="401" t="s">
        <v>34</v>
      </c>
      <c r="B5381" s="402"/>
      <c r="C5381" s="402"/>
      <c r="D5381" s="402"/>
      <c r="E5381" s="403"/>
      <c r="F5381" s="93">
        <f>SUM(F4989:F5380)</f>
        <v>144483708.53999993</v>
      </c>
      <c r="G5381" s="93">
        <f>SUM(G4989:G5380)</f>
        <v>-32766831.609999891</v>
      </c>
      <c r="H5381" s="93">
        <f>SUM(H4989:H5380)</f>
        <v>111716876.92999996</v>
      </c>
      <c r="I5381" s="110"/>
      <c r="J5381" s="22"/>
    </row>
    <row r="5382" spans="1:17" s="20" customFormat="1" ht="23.25" customHeight="1">
      <c r="A5382" s="24"/>
      <c r="B5382" s="25"/>
      <c r="C5382" s="24"/>
      <c r="F5382" s="21"/>
      <c r="G5382" s="21"/>
      <c r="H5382" s="23"/>
      <c r="I5382" s="110"/>
      <c r="J5382" s="22"/>
    </row>
    <row r="5383" spans="1:17" ht="23.25" customHeight="1">
      <c r="A5383" s="38" t="s">
        <v>36</v>
      </c>
      <c r="B5383" s="33"/>
      <c r="C5383" s="33"/>
      <c r="D5383" s="33"/>
      <c r="E5383" s="33"/>
      <c r="F5383" s="33"/>
      <c r="G5383" s="33"/>
      <c r="H5383" s="33"/>
    </row>
    <row r="5384" spans="1:17" s="20" customFormat="1" ht="23.25" customHeight="1">
      <c r="A5384" s="37" t="s">
        <v>1</v>
      </c>
      <c r="B5384" s="36" t="s">
        <v>2</v>
      </c>
      <c r="C5384" s="36" t="s">
        <v>3</v>
      </c>
      <c r="D5384" s="36" t="s">
        <v>396</v>
      </c>
      <c r="E5384" s="36" t="s">
        <v>5</v>
      </c>
      <c r="F5384" s="36" t="s">
        <v>6</v>
      </c>
      <c r="G5384" s="36" t="s">
        <v>427</v>
      </c>
      <c r="H5384" s="35" t="s">
        <v>8</v>
      </c>
      <c r="I5384" s="109"/>
      <c r="J5384" s="34"/>
      <c r="K5384" s="33"/>
      <c r="L5384" s="33"/>
      <c r="M5384" s="33"/>
      <c r="N5384" s="33"/>
      <c r="O5384" s="33"/>
      <c r="P5384" s="33"/>
      <c r="Q5384" s="33"/>
    </row>
    <row r="5385" spans="1:17" s="20" customFormat="1" ht="23.25" customHeight="1">
      <c r="A5385" s="30">
        <v>1</v>
      </c>
      <c r="B5385" s="31">
        <v>100000049314</v>
      </c>
      <c r="C5385" s="30">
        <v>0</v>
      </c>
      <c r="D5385" s="29" t="s">
        <v>529</v>
      </c>
      <c r="E5385" s="29" t="s">
        <v>528</v>
      </c>
      <c r="F5385" s="28">
        <v>110498.9</v>
      </c>
      <c r="G5385" s="28">
        <v>-110497.9</v>
      </c>
      <c r="H5385" s="32">
        <v>1</v>
      </c>
      <c r="I5385" s="110"/>
      <c r="J5385" s="22"/>
    </row>
    <row r="5386" spans="1:17" s="20" customFormat="1" ht="23.25" customHeight="1">
      <c r="A5386" s="30">
        <v>2</v>
      </c>
      <c r="B5386" s="31">
        <v>100000053057</v>
      </c>
      <c r="C5386" s="30">
        <v>0</v>
      </c>
      <c r="D5386" s="29" t="s">
        <v>526</v>
      </c>
      <c r="E5386" s="29" t="s">
        <v>527</v>
      </c>
      <c r="F5386" s="28">
        <v>81962.03</v>
      </c>
      <c r="G5386" s="28">
        <v>-81961.03</v>
      </c>
      <c r="H5386" s="32">
        <v>1</v>
      </c>
      <c r="I5386" s="110"/>
      <c r="J5386" s="22"/>
    </row>
    <row r="5387" spans="1:17" s="20" customFormat="1" ht="23.25" customHeight="1">
      <c r="A5387" s="30">
        <v>3</v>
      </c>
      <c r="B5387" s="31">
        <v>100000053058</v>
      </c>
      <c r="C5387" s="30">
        <v>0</v>
      </c>
      <c r="D5387" s="29" t="s">
        <v>526</v>
      </c>
      <c r="E5387" s="29" t="s">
        <v>525</v>
      </c>
      <c r="F5387" s="28">
        <v>15894.74</v>
      </c>
      <c r="G5387" s="28">
        <v>-15893.74</v>
      </c>
      <c r="H5387" s="32">
        <v>1</v>
      </c>
      <c r="I5387" s="110"/>
      <c r="J5387" s="22"/>
    </row>
    <row r="5388" spans="1:17" s="20" customFormat="1" ht="23.25" customHeight="1">
      <c r="A5388" s="30">
        <v>4</v>
      </c>
      <c r="B5388" s="31">
        <v>100000053059</v>
      </c>
      <c r="C5388" s="30">
        <v>0</v>
      </c>
      <c r="D5388" s="29" t="s">
        <v>526</v>
      </c>
      <c r="E5388" s="29" t="s">
        <v>525</v>
      </c>
      <c r="F5388" s="28">
        <v>15894.74</v>
      </c>
      <c r="G5388" s="28">
        <v>-15893.74</v>
      </c>
      <c r="H5388" s="32">
        <v>1</v>
      </c>
      <c r="I5388" s="110"/>
      <c r="J5388" s="22"/>
    </row>
    <row r="5389" spans="1:17" s="20" customFormat="1" ht="23.25" customHeight="1">
      <c r="A5389" s="30">
        <v>5</v>
      </c>
      <c r="B5389" s="31">
        <v>100000053060</v>
      </c>
      <c r="C5389" s="30">
        <v>0</v>
      </c>
      <c r="D5389" s="29" t="s">
        <v>526</v>
      </c>
      <c r="E5389" s="29" t="s">
        <v>525</v>
      </c>
      <c r="F5389" s="28">
        <v>15894.74</v>
      </c>
      <c r="G5389" s="28">
        <v>-15893.74</v>
      </c>
      <c r="H5389" s="32">
        <v>1</v>
      </c>
      <c r="I5389" s="110"/>
      <c r="J5389" s="22"/>
    </row>
    <row r="5390" spans="1:17" s="20" customFormat="1" ht="23.25" customHeight="1">
      <c r="A5390" s="30">
        <v>6</v>
      </c>
      <c r="B5390" s="31">
        <v>100000053061</v>
      </c>
      <c r="C5390" s="30">
        <v>0</v>
      </c>
      <c r="D5390" s="29" t="s">
        <v>526</v>
      </c>
      <c r="E5390" s="29" t="s">
        <v>525</v>
      </c>
      <c r="F5390" s="28">
        <v>15894.74</v>
      </c>
      <c r="G5390" s="28">
        <v>-15893.74</v>
      </c>
      <c r="H5390" s="32">
        <v>1</v>
      </c>
      <c r="I5390" s="110"/>
      <c r="J5390" s="22"/>
    </row>
    <row r="5391" spans="1:17" s="20" customFormat="1" ht="23.25" customHeight="1">
      <c r="A5391" s="30">
        <v>7</v>
      </c>
      <c r="B5391" s="31">
        <v>100000053062</v>
      </c>
      <c r="C5391" s="30">
        <v>0</v>
      </c>
      <c r="D5391" s="29" t="s">
        <v>526</v>
      </c>
      <c r="E5391" s="29" t="s">
        <v>525</v>
      </c>
      <c r="F5391" s="28">
        <v>15894.74</v>
      </c>
      <c r="G5391" s="28">
        <v>-15893.74</v>
      </c>
      <c r="H5391" s="32">
        <v>1</v>
      </c>
      <c r="I5391" s="110"/>
      <c r="J5391" s="22"/>
    </row>
    <row r="5392" spans="1:17" s="20" customFormat="1" ht="23.25" customHeight="1">
      <c r="A5392" s="30">
        <v>8</v>
      </c>
      <c r="B5392" s="31">
        <v>100000053063</v>
      </c>
      <c r="C5392" s="30">
        <v>0</v>
      </c>
      <c r="D5392" s="29" t="s">
        <v>526</v>
      </c>
      <c r="E5392" s="29" t="s">
        <v>525</v>
      </c>
      <c r="F5392" s="28">
        <v>15894.74</v>
      </c>
      <c r="G5392" s="28">
        <v>-15893.74</v>
      </c>
      <c r="H5392" s="32">
        <v>1</v>
      </c>
      <c r="I5392" s="110"/>
      <c r="J5392" s="22"/>
    </row>
    <row r="5393" spans="1:10" s="20" customFormat="1" ht="23.25" customHeight="1">
      <c r="A5393" s="30">
        <v>9</v>
      </c>
      <c r="B5393" s="31">
        <v>100000053064</v>
      </c>
      <c r="C5393" s="30">
        <v>0</v>
      </c>
      <c r="D5393" s="29" t="s">
        <v>526</v>
      </c>
      <c r="E5393" s="29" t="s">
        <v>525</v>
      </c>
      <c r="F5393" s="28">
        <v>15894.74</v>
      </c>
      <c r="G5393" s="28">
        <v>-15893.74</v>
      </c>
      <c r="H5393" s="32">
        <v>1</v>
      </c>
      <c r="I5393" s="110"/>
      <c r="J5393" s="22"/>
    </row>
    <row r="5394" spans="1:10" s="20" customFormat="1" ht="23.25" customHeight="1">
      <c r="A5394" s="30">
        <v>10</v>
      </c>
      <c r="B5394" s="31">
        <v>100000053065</v>
      </c>
      <c r="C5394" s="30">
        <v>0</v>
      </c>
      <c r="D5394" s="29" t="s">
        <v>526</v>
      </c>
      <c r="E5394" s="29" t="s">
        <v>525</v>
      </c>
      <c r="F5394" s="28">
        <v>15894.74</v>
      </c>
      <c r="G5394" s="28">
        <v>-15893.74</v>
      </c>
      <c r="H5394" s="32">
        <v>1</v>
      </c>
      <c r="I5394" s="110"/>
      <c r="J5394" s="22"/>
    </row>
    <row r="5395" spans="1:10" s="20" customFormat="1" ht="23.25" customHeight="1">
      <c r="A5395" s="30">
        <v>11</v>
      </c>
      <c r="B5395" s="31">
        <v>100000059975</v>
      </c>
      <c r="C5395" s="30">
        <v>0</v>
      </c>
      <c r="D5395" s="29" t="s">
        <v>523</v>
      </c>
      <c r="E5395" s="29" t="s">
        <v>524</v>
      </c>
      <c r="F5395" s="28">
        <v>44105.4</v>
      </c>
      <c r="G5395" s="28">
        <v>-44104.4</v>
      </c>
      <c r="H5395" s="32">
        <v>1</v>
      </c>
      <c r="I5395" s="110"/>
      <c r="J5395" s="22"/>
    </row>
    <row r="5396" spans="1:10" s="20" customFormat="1" ht="23.25" customHeight="1">
      <c r="A5396" s="30">
        <v>12</v>
      </c>
      <c r="B5396" s="31">
        <v>100000059976</v>
      </c>
      <c r="C5396" s="30">
        <v>0</v>
      </c>
      <c r="D5396" s="29" t="s">
        <v>523</v>
      </c>
      <c r="E5396" s="29" t="s">
        <v>524</v>
      </c>
      <c r="F5396" s="28">
        <v>44105.4</v>
      </c>
      <c r="G5396" s="28">
        <v>-44104.4</v>
      </c>
      <c r="H5396" s="32">
        <v>1</v>
      </c>
      <c r="I5396" s="110"/>
      <c r="J5396" s="22"/>
    </row>
    <row r="5397" spans="1:10" s="20" customFormat="1" ht="23.25" customHeight="1">
      <c r="A5397" s="30">
        <v>13</v>
      </c>
      <c r="B5397" s="31">
        <v>100000059977</v>
      </c>
      <c r="C5397" s="30">
        <v>0</v>
      </c>
      <c r="D5397" s="29" t="s">
        <v>523</v>
      </c>
      <c r="E5397" s="29" t="s">
        <v>524</v>
      </c>
      <c r="F5397" s="28">
        <v>44105.4</v>
      </c>
      <c r="G5397" s="28">
        <v>-44104.4</v>
      </c>
      <c r="H5397" s="32">
        <v>1</v>
      </c>
      <c r="I5397" s="110"/>
      <c r="J5397" s="22"/>
    </row>
    <row r="5398" spans="1:10" s="20" customFormat="1" ht="23.25" customHeight="1">
      <c r="A5398" s="30">
        <v>14</v>
      </c>
      <c r="B5398" s="31">
        <v>100000059978</v>
      </c>
      <c r="C5398" s="30">
        <v>0</v>
      </c>
      <c r="D5398" s="29" t="s">
        <v>523</v>
      </c>
      <c r="E5398" s="29" t="s">
        <v>524</v>
      </c>
      <c r="F5398" s="28">
        <v>44105.4</v>
      </c>
      <c r="G5398" s="28">
        <v>-44104.4</v>
      </c>
      <c r="H5398" s="32">
        <v>1</v>
      </c>
      <c r="I5398" s="110"/>
      <c r="J5398" s="22"/>
    </row>
    <row r="5399" spans="1:10" s="20" customFormat="1" ht="23.25" customHeight="1">
      <c r="A5399" s="30">
        <v>15</v>
      </c>
      <c r="B5399" s="31">
        <v>100000059979</v>
      </c>
      <c r="C5399" s="30">
        <v>0</v>
      </c>
      <c r="D5399" s="29" t="s">
        <v>523</v>
      </c>
      <c r="E5399" s="29" t="s">
        <v>524</v>
      </c>
      <c r="F5399" s="28">
        <v>44105.4</v>
      </c>
      <c r="G5399" s="28">
        <v>-44104.4</v>
      </c>
      <c r="H5399" s="32">
        <v>1</v>
      </c>
      <c r="I5399" s="110"/>
      <c r="J5399" s="22"/>
    </row>
    <row r="5400" spans="1:10" s="20" customFormat="1" ht="23.25" customHeight="1">
      <c r="A5400" s="30">
        <v>16</v>
      </c>
      <c r="B5400" s="31">
        <v>100000059980</v>
      </c>
      <c r="C5400" s="30">
        <v>0</v>
      </c>
      <c r="D5400" s="29" t="s">
        <v>523</v>
      </c>
      <c r="E5400" s="29" t="s">
        <v>524</v>
      </c>
      <c r="F5400" s="28">
        <v>44105.4</v>
      </c>
      <c r="G5400" s="28">
        <v>-44104.4</v>
      </c>
      <c r="H5400" s="32">
        <v>1</v>
      </c>
      <c r="I5400" s="110"/>
      <c r="J5400" s="22"/>
    </row>
    <row r="5401" spans="1:10" s="20" customFormat="1" ht="23.25" customHeight="1">
      <c r="A5401" s="30">
        <v>17</v>
      </c>
      <c r="B5401" s="31">
        <v>100000059981</v>
      </c>
      <c r="C5401" s="30">
        <v>0</v>
      </c>
      <c r="D5401" s="29" t="s">
        <v>523</v>
      </c>
      <c r="E5401" s="29" t="s">
        <v>524</v>
      </c>
      <c r="F5401" s="28">
        <v>44105.4</v>
      </c>
      <c r="G5401" s="28">
        <v>-44104.4</v>
      </c>
      <c r="H5401" s="32">
        <v>1</v>
      </c>
      <c r="I5401" s="110"/>
      <c r="J5401" s="22"/>
    </row>
    <row r="5402" spans="1:10" s="20" customFormat="1" ht="23.25" customHeight="1">
      <c r="A5402" s="30">
        <v>18</v>
      </c>
      <c r="B5402" s="31">
        <v>100000059991</v>
      </c>
      <c r="C5402" s="30">
        <v>0</v>
      </c>
      <c r="D5402" s="29" t="s">
        <v>523</v>
      </c>
      <c r="E5402" s="29" t="s">
        <v>524</v>
      </c>
      <c r="F5402" s="28">
        <v>44105.4</v>
      </c>
      <c r="G5402" s="28">
        <v>-44104.4</v>
      </c>
      <c r="H5402" s="32">
        <v>1</v>
      </c>
      <c r="I5402" s="110"/>
      <c r="J5402" s="22"/>
    </row>
    <row r="5403" spans="1:10" s="20" customFormat="1" ht="23.25" customHeight="1">
      <c r="A5403" s="30">
        <v>19</v>
      </c>
      <c r="B5403" s="31">
        <v>100000059992</v>
      </c>
      <c r="C5403" s="30">
        <v>0</v>
      </c>
      <c r="D5403" s="29" t="s">
        <v>523</v>
      </c>
      <c r="E5403" s="29" t="s">
        <v>524</v>
      </c>
      <c r="F5403" s="28">
        <v>44105.4</v>
      </c>
      <c r="G5403" s="28">
        <v>-44104.4</v>
      </c>
      <c r="H5403" s="32">
        <v>1</v>
      </c>
      <c r="I5403" s="110"/>
      <c r="J5403" s="22"/>
    </row>
    <row r="5404" spans="1:10" s="20" customFormat="1" ht="23.25" customHeight="1">
      <c r="A5404" s="30">
        <v>20</v>
      </c>
      <c r="B5404" s="31">
        <v>100000059993</v>
      </c>
      <c r="C5404" s="30">
        <v>0</v>
      </c>
      <c r="D5404" s="29" t="s">
        <v>523</v>
      </c>
      <c r="E5404" s="29" t="s">
        <v>524</v>
      </c>
      <c r="F5404" s="28">
        <v>44105.4</v>
      </c>
      <c r="G5404" s="28">
        <v>-44104.4</v>
      </c>
      <c r="H5404" s="32">
        <v>1</v>
      </c>
      <c r="I5404" s="110"/>
      <c r="J5404" s="22"/>
    </row>
    <row r="5405" spans="1:10" s="20" customFormat="1" ht="23.25" customHeight="1">
      <c r="A5405" s="30">
        <v>21</v>
      </c>
      <c r="B5405" s="31">
        <v>100000059994</v>
      </c>
      <c r="C5405" s="30">
        <v>0</v>
      </c>
      <c r="D5405" s="29" t="s">
        <v>523</v>
      </c>
      <c r="E5405" s="29" t="s">
        <v>524</v>
      </c>
      <c r="F5405" s="28">
        <v>44105.4</v>
      </c>
      <c r="G5405" s="28">
        <v>-44104.4</v>
      </c>
      <c r="H5405" s="32">
        <v>1</v>
      </c>
      <c r="I5405" s="110"/>
      <c r="J5405" s="22"/>
    </row>
    <row r="5406" spans="1:10" s="20" customFormat="1" ht="23.25" customHeight="1">
      <c r="A5406" s="30">
        <v>22</v>
      </c>
      <c r="B5406" s="31">
        <v>100000059995</v>
      </c>
      <c r="C5406" s="30">
        <v>0</v>
      </c>
      <c r="D5406" s="29" t="s">
        <v>523</v>
      </c>
      <c r="E5406" s="29" t="s">
        <v>524</v>
      </c>
      <c r="F5406" s="28">
        <v>44105.4</v>
      </c>
      <c r="G5406" s="28">
        <v>-44104.4</v>
      </c>
      <c r="H5406" s="32">
        <v>1</v>
      </c>
      <c r="I5406" s="110"/>
      <c r="J5406" s="22"/>
    </row>
    <row r="5407" spans="1:10" s="20" customFormat="1" ht="23.25" customHeight="1">
      <c r="A5407" s="30">
        <v>23</v>
      </c>
      <c r="B5407" s="31">
        <v>100000059996</v>
      </c>
      <c r="C5407" s="30">
        <v>0</v>
      </c>
      <c r="D5407" s="29" t="s">
        <v>523</v>
      </c>
      <c r="E5407" s="29" t="s">
        <v>524</v>
      </c>
      <c r="F5407" s="28">
        <v>44105.4</v>
      </c>
      <c r="G5407" s="28">
        <v>-44104.4</v>
      </c>
      <c r="H5407" s="32">
        <v>1</v>
      </c>
      <c r="I5407" s="110"/>
      <c r="J5407" s="22"/>
    </row>
    <row r="5408" spans="1:10" s="20" customFormat="1" ht="23.25" customHeight="1">
      <c r="A5408" s="30">
        <v>24</v>
      </c>
      <c r="B5408" s="31">
        <v>100000059997</v>
      </c>
      <c r="C5408" s="30">
        <v>0</v>
      </c>
      <c r="D5408" s="29" t="s">
        <v>523</v>
      </c>
      <c r="E5408" s="29" t="s">
        <v>524</v>
      </c>
      <c r="F5408" s="28">
        <v>88210.8</v>
      </c>
      <c r="G5408" s="28">
        <v>-88209.8</v>
      </c>
      <c r="H5408" s="32">
        <v>1</v>
      </c>
      <c r="I5408" s="110"/>
      <c r="J5408" s="22"/>
    </row>
    <row r="5409" spans="1:10" s="20" customFormat="1" ht="23.25" customHeight="1">
      <c r="A5409" s="30">
        <v>25</v>
      </c>
      <c r="B5409" s="31">
        <v>100000059998</v>
      </c>
      <c r="C5409" s="30">
        <v>0</v>
      </c>
      <c r="D5409" s="29" t="s">
        <v>523</v>
      </c>
      <c r="E5409" s="29" t="s">
        <v>524</v>
      </c>
      <c r="F5409" s="28">
        <v>44105.4</v>
      </c>
      <c r="G5409" s="28">
        <v>-44104.4</v>
      </c>
      <c r="H5409" s="32">
        <v>1</v>
      </c>
      <c r="I5409" s="110"/>
      <c r="J5409" s="22"/>
    </row>
    <row r="5410" spans="1:10" s="20" customFormat="1" ht="23.25" customHeight="1">
      <c r="A5410" s="30">
        <v>26</v>
      </c>
      <c r="B5410" s="31">
        <v>100000059999</v>
      </c>
      <c r="C5410" s="30">
        <v>0</v>
      </c>
      <c r="D5410" s="29" t="s">
        <v>523</v>
      </c>
      <c r="E5410" s="29" t="s">
        <v>524</v>
      </c>
      <c r="F5410" s="28">
        <v>44105.4</v>
      </c>
      <c r="G5410" s="28">
        <v>-44104.4</v>
      </c>
      <c r="H5410" s="32">
        <v>1</v>
      </c>
      <c r="I5410" s="110"/>
      <c r="J5410" s="22"/>
    </row>
    <row r="5411" spans="1:10" s="20" customFormat="1" ht="23.25" customHeight="1">
      <c r="A5411" s="30">
        <v>27</v>
      </c>
      <c r="B5411" s="31">
        <v>100000060000</v>
      </c>
      <c r="C5411" s="30">
        <v>0</v>
      </c>
      <c r="D5411" s="29" t="s">
        <v>523</v>
      </c>
      <c r="E5411" s="29" t="s">
        <v>524</v>
      </c>
      <c r="F5411" s="28">
        <v>44105.4</v>
      </c>
      <c r="G5411" s="28">
        <v>-44104.4</v>
      </c>
      <c r="H5411" s="32">
        <v>1</v>
      </c>
      <c r="I5411" s="110"/>
      <c r="J5411" s="22"/>
    </row>
    <row r="5412" spans="1:10" s="20" customFormat="1" ht="23.25" customHeight="1">
      <c r="A5412" s="30">
        <v>28</v>
      </c>
      <c r="B5412" s="31">
        <v>100000060042</v>
      </c>
      <c r="C5412" s="30">
        <v>0</v>
      </c>
      <c r="D5412" s="29" t="s">
        <v>523</v>
      </c>
      <c r="E5412" s="29" t="s">
        <v>522</v>
      </c>
      <c r="F5412" s="28">
        <v>14666.49</v>
      </c>
      <c r="G5412" s="28">
        <v>-14665.49</v>
      </c>
      <c r="H5412" s="32">
        <v>1</v>
      </c>
      <c r="I5412" s="110"/>
      <c r="J5412" s="22"/>
    </row>
    <row r="5413" spans="1:10" s="20" customFormat="1" ht="23.25" customHeight="1">
      <c r="A5413" s="30">
        <v>29</v>
      </c>
      <c r="B5413" s="31">
        <v>100000060053</v>
      </c>
      <c r="C5413" s="30">
        <v>0</v>
      </c>
      <c r="D5413" s="29" t="s">
        <v>523</v>
      </c>
      <c r="E5413" s="29" t="s">
        <v>522</v>
      </c>
      <c r="F5413" s="28">
        <v>14666.49</v>
      </c>
      <c r="G5413" s="28">
        <v>-14665.49</v>
      </c>
      <c r="H5413" s="32">
        <v>1</v>
      </c>
      <c r="I5413" s="110"/>
      <c r="J5413" s="22"/>
    </row>
    <row r="5414" spans="1:10" s="20" customFormat="1" ht="23.25" customHeight="1">
      <c r="A5414" s="30">
        <v>30</v>
      </c>
      <c r="B5414" s="31">
        <v>100000060054</v>
      </c>
      <c r="C5414" s="30">
        <v>0</v>
      </c>
      <c r="D5414" s="29" t="s">
        <v>523</v>
      </c>
      <c r="E5414" s="29" t="s">
        <v>522</v>
      </c>
      <c r="F5414" s="28">
        <v>14666.49</v>
      </c>
      <c r="G5414" s="28">
        <v>-14665.49</v>
      </c>
      <c r="H5414" s="32">
        <v>1</v>
      </c>
      <c r="I5414" s="110"/>
      <c r="J5414" s="22"/>
    </row>
    <row r="5415" spans="1:10" s="20" customFormat="1" ht="23.25" customHeight="1">
      <c r="A5415" s="30">
        <v>31</v>
      </c>
      <c r="B5415" s="31">
        <v>100000060055</v>
      </c>
      <c r="C5415" s="30">
        <v>0</v>
      </c>
      <c r="D5415" s="29" t="s">
        <v>523</v>
      </c>
      <c r="E5415" s="29" t="s">
        <v>522</v>
      </c>
      <c r="F5415" s="28">
        <v>14666.49</v>
      </c>
      <c r="G5415" s="28">
        <v>-14665.49</v>
      </c>
      <c r="H5415" s="32">
        <v>1</v>
      </c>
      <c r="I5415" s="110"/>
      <c r="J5415" s="22"/>
    </row>
    <row r="5416" spans="1:10" s="20" customFormat="1" ht="23.25" customHeight="1">
      <c r="A5416" s="30">
        <v>32</v>
      </c>
      <c r="B5416" s="31">
        <v>100000060056</v>
      </c>
      <c r="C5416" s="30">
        <v>0</v>
      </c>
      <c r="D5416" s="29" t="s">
        <v>523</v>
      </c>
      <c r="E5416" s="29" t="s">
        <v>522</v>
      </c>
      <c r="F5416" s="28">
        <v>14666.49</v>
      </c>
      <c r="G5416" s="28">
        <v>-14665.49</v>
      </c>
      <c r="H5416" s="32">
        <v>1</v>
      </c>
      <c r="I5416" s="110"/>
      <c r="J5416" s="22"/>
    </row>
    <row r="5417" spans="1:10" s="20" customFormat="1" ht="23.25" customHeight="1">
      <c r="A5417" s="30">
        <v>33</v>
      </c>
      <c r="B5417" s="31">
        <v>100000060057</v>
      </c>
      <c r="C5417" s="30">
        <v>0</v>
      </c>
      <c r="D5417" s="29" t="s">
        <v>523</v>
      </c>
      <c r="E5417" s="29" t="s">
        <v>522</v>
      </c>
      <c r="F5417" s="28">
        <v>14666.49</v>
      </c>
      <c r="G5417" s="28">
        <v>-14665.49</v>
      </c>
      <c r="H5417" s="32">
        <v>1</v>
      </c>
      <c r="I5417" s="110"/>
      <c r="J5417" s="22"/>
    </row>
    <row r="5418" spans="1:10" s="20" customFormat="1" ht="23.25" customHeight="1">
      <c r="A5418" s="30">
        <v>34</v>
      </c>
      <c r="B5418" s="31">
        <v>100000060391</v>
      </c>
      <c r="C5418" s="30">
        <v>0</v>
      </c>
      <c r="D5418" s="29" t="s">
        <v>521</v>
      </c>
      <c r="E5418" s="29" t="s">
        <v>288</v>
      </c>
      <c r="F5418" s="28">
        <v>33491</v>
      </c>
      <c r="G5418" s="28">
        <v>-33490</v>
      </c>
      <c r="H5418" s="32">
        <v>1</v>
      </c>
      <c r="I5418" s="110"/>
      <c r="J5418" s="22"/>
    </row>
    <row r="5419" spans="1:10" s="20" customFormat="1" ht="23.25" customHeight="1">
      <c r="A5419" s="30">
        <v>35</v>
      </c>
      <c r="B5419" s="31">
        <v>100000060392</v>
      </c>
      <c r="C5419" s="30">
        <v>0</v>
      </c>
      <c r="D5419" s="29" t="s">
        <v>521</v>
      </c>
      <c r="E5419" s="29" t="s">
        <v>288</v>
      </c>
      <c r="F5419" s="28">
        <v>33491</v>
      </c>
      <c r="G5419" s="28">
        <v>-33490</v>
      </c>
      <c r="H5419" s="32">
        <v>1</v>
      </c>
      <c r="I5419" s="110"/>
      <c r="J5419" s="22"/>
    </row>
    <row r="5420" spans="1:10" s="20" customFormat="1" ht="23.25" customHeight="1">
      <c r="A5420" s="30">
        <v>36</v>
      </c>
      <c r="B5420" s="31">
        <v>100000060393</v>
      </c>
      <c r="C5420" s="30">
        <v>0</v>
      </c>
      <c r="D5420" s="29" t="s">
        <v>521</v>
      </c>
      <c r="E5420" s="29" t="s">
        <v>288</v>
      </c>
      <c r="F5420" s="28">
        <v>33491</v>
      </c>
      <c r="G5420" s="28">
        <v>-33490</v>
      </c>
      <c r="H5420" s="32">
        <v>1</v>
      </c>
      <c r="I5420" s="110"/>
      <c r="J5420" s="22"/>
    </row>
    <row r="5421" spans="1:10" s="20" customFormat="1" ht="23.25" customHeight="1">
      <c r="A5421" s="30">
        <v>37</v>
      </c>
      <c r="B5421" s="31">
        <v>100000060394</v>
      </c>
      <c r="C5421" s="30">
        <v>0</v>
      </c>
      <c r="D5421" s="29" t="s">
        <v>521</v>
      </c>
      <c r="E5421" s="29" t="s">
        <v>288</v>
      </c>
      <c r="F5421" s="28">
        <v>33491</v>
      </c>
      <c r="G5421" s="28">
        <v>-33490</v>
      </c>
      <c r="H5421" s="32">
        <v>1</v>
      </c>
      <c r="I5421" s="110"/>
      <c r="J5421" s="22"/>
    </row>
    <row r="5422" spans="1:10" s="20" customFormat="1" ht="23.25" customHeight="1">
      <c r="A5422" s="30">
        <v>38</v>
      </c>
      <c r="B5422" s="31">
        <v>100000060395</v>
      </c>
      <c r="C5422" s="30">
        <v>0</v>
      </c>
      <c r="D5422" s="29" t="s">
        <v>521</v>
      </c>
      <c r="E5422" s="29" t="s">
        <v>288</v>
      </c>
      <c r="F5422" s="28">
        <v>33491</v>
      </c>
      <c r="G5422" s="28">
        <v>-33490</v>
      </c>
      <c r="H5422" s="32">
        <v>1</v>
      </c>
      <c r="I5422" s="110"/>
      <c r="J5422" s="22"/>
    </row>
    <row r="5423" spans="1:10" s="20" customFormat="1" ht="23.25" customHeight="1">
      <c r="A5423" s="30">
        <v>39</v>
      </c>
      <c r="B5423" s="31">
        <v>100000060396</v>
      </c>
      <c r="C5423" s="30">
        <v>0</v>
      </c>
      <c r="D5423" s="29" t="s">
        <v>521</v>
      </c>
      <c r="E5423" s="29" t="s">
        <v>288</v>
      </c>
      <c r="F5423" s="28">
        <v>33491</v>
      </c>
      <c r="G5423" s="28">
        <v>-33490</v>
      </c>
      <c r="H5423" s="32">
        <v>1</v>
      </c>
      <c r="I5423" s="110"/>
      <c r="J5423" s="22"/>
    </row>
    <row r="5424" spans="1:10" s="20" customFormat="1" ht="23.25" customHeight="1">
      <c r="A5424" s="30">
        <v>40</v>
      </c>
      <c r="B5424" s="31">
        <v>100000060397</v>
      </c>
      <c r="C5424" s="30">
        <v>0</v>
      </c>
      <c r="D5424" s="29" t="s">
        <v>521</v>
      </c>
      <c r="E5424" s="29" t="s">
        <v>288</v>
      </c>
      <c r="F5424" s="28">
        <v>33491</v>
      </c>
      <c r="G5424" s="28">
        <v>-33490</v>
      </c>
      <c r="H5424" s="32">
        <v>1</v>
      </c>
      <c r="I5424" s="110"/>
      <c r="J5424" s="22"/>
    </row>
    <row r="5425" spans="1:10" s="20" customFormat="1" ht="23.25" customHeight="1">
      <c r="A5425" s="30">
        <v>41</v>
      </c>
      <c r="B5425" s="31">
        <v>100000060398</v>
      </c>
      <c r="C5425" s="30">
        <v>0</v>
      </c>
      <c r="D5425" s="29" t="s">
        <v>521</v>
      </c>
      <c r="E5425" s="29" t="s">
        <v>288</v>
      </c>
      <c r="F5425" s="28">
        <v>33491</v>
      </c>
      <c r="G5425" s="28">
        <v>-33490</v>
      </c>
      <c r="H5425" s="32">
        <v>1</v>
      </c>
      <c r="I5425" s="110"/>
      <c r="J5425" s="22"/>
    </row>
    <row r="5426" spans="1:10" s="20" customFormat="1" ht="23.25" customHeight="1">
      <c r="A5426" s="30">
        <v>42</v>
      </c>
      <c r="B5426" s="31">
        <v>100000060399</v>
      </c>
      <c r="C5426" s="30">
        <v>0</v>
      </c>
      <c r="D5426" s="29" t="s">
        <v>521</v>
      </c>
      <c r="E5426" s="29" t="s">
        <v>288</v>
      </c>
      <c r="F5426" s="28">
        <v>33491</v>
      </c>
      <c r="G5426" s="28">
        <v>-33490</v>
      </c>
      <c r="H5426" s="32">
        <v>1</v>
      </c>
      <c r="I5426" s="110"/>
      <c r="J5426" s="22"/>
    </row>
    <row r="5427" spans="1:10" s="20" customFormat="1" ht="23.25" customHeight="1">
      <c r="A5427" s="30">
        <v>43</v>
      </c>
      <c r="B5427" s="31">
        <v>100000060400</v>
      </c>
      <c r="C5427" s="30">
        <v>0</v>
      </c>
      <c r="D5427" s="29" t="s">
        <v>521</v>
      </c>
      <c r="E5427" s="29" t="s">
        <v>288</v>
      </c>
      <c r="F5427" s="28">
        <v>33491</v>
      </c>
      <c r="G5427" s="28">
        <v>-33490</v>
      </c>
      <c r="H5427" s="32">
        <v>1</v>
      </c>
      <c r="I5427" s="110"/>
      <c r="J5427" s="22"/>
    </row>
    <row r="5428" spans="1:10" s="20" customFormat="1" ht="23.25" customHeight="1">
      <c r="A5428" s="30">
        <v>44</v>
      </c>
      <c r="B5428" s="31">
        <v>100000060401</v>
      </c>
      <c r="C5428" s="30">
        <v>0</v>
      </c>
      <c r="D5428" s="29" t="s">
        <v>521</v>
      </c>
      <c r="E5428" s="29" t="s">
        <v>520</v>
      </c>
      <c r="F5428" s="28">
        <v>7383</v>
      </c>
      <c r="G5428" s="28">
        <v>-7382</v>
      </c>
      <c r="H5428" s="32">
        <v>1</v>
      </c>
      <c r="I5428" s="110"/>
      <c r="J5428" s="22"/>
    </row>
    <row r="5429" spans="1:10" s="20" customFormat="1" ht="23.25" customHeight="1">
      <c r="A5429" s="30">
        <v>45</v>
      </c>
      <c r="B5429" s="31">
        <v>100000060402</v>
      </c>
      <c r="C5429" s="30">
        <v>0</v>
      </c>
      <c r="D5429" s="29" t="s">
        <v>521</v>
      </c>
      <c r="E5429" s="29" t="s">
        <v>520</v>
      </c>
      <c r="F5429" s="28">
        <v>7383</v>
      </c>
      <c r="G5429" s="28">
        <v>-7382</v>
      </c>
      <c r="H5429" s="32">
        <v>1</v>
      </c>
      <c r="I5429" s="110"/>
      <c r="J5429" s="22"/>
    </row>
    <row r="5430" spans="1:10" s="20" customFormat="1" ht="23.25" customHeight="1">
      <c r="A5430" s="30">
        <v>46</v>
      </c>
      <c r="B5430" s="31">
        <v>100000060403</v>
      </c>
      <c r="C5430" s="30">
        <v>0</v>
      </c>
      <c r="D5430" s="29" t="s">
        <v>521</v>
      </c>
      <c r="E5430" s="29" t="s">
        <v>520</v>
      </c>
      <c r="F5430" s="28">
        <v>7383</v>
      </c>
      <c r="G5430" s="28">
        <v>-7382</v>
      </c>
      <c r="H5430" s="32">
        <v>1</v>
      </c>
      <c r="I5430" s="110"/>
      <c r="J5430" s="22"/>
    </row>
    <row r="5431" spans="1:10" s="20" customFormat="1" ht="23.25" customHeight="1">
      <c r="A5431" s="30">
        <v>47</v>
      </c>
      <c r="B5431" s="31">
        <v>100000060404</v>
      </c>
      <c r="C5431" s="30">
        <v>0</v>
      </c>
      <c r="D5431" s="29" t="s">
        <v>521</v>
      </c>
      <c r="E5431" s="29" t="s">
        <v>520</v>
      </c>
      <c r="F5431" s="28">
        <v>7383</v>
      </c>
      <c r="G5431" s="28">
        <v>-7382</v>
      </c>
      <c r="H5431" s="32">
        <v>1</v>
      </c>
      <c r="I5431" s="110"/>
      <c r="J5431" s="22"/>
    </row>
    <row r="5432" spans="1:10" s="20" customFormat="1" ht="23.25" customHeight="1">
      <c r="A5432" s="30">
        <v>48</v>
      </c>
      <c r="B5432" s="31">
        <v>100000060405</v>
      </c>
      <c r="C5432" s="30">
        <v>0</v>
      </c>
      <c r="D5432" s="29" t="s">
        <v>521</v>
      </c>
      <c r="E5432" s="29" t="s">
        <v>520</v>
      </c>
      <c r="F5432" s="28">
        <v>7383</v>
      </c>
      <c r="G5432" s="28">
        <v>-7382</v>
      </c>
      <c r="H5432" s="32">
        <v>1</v>
      </c>
      <c r="I5432" s="110"/>
      <c r="J5432" s="22"/>
    </row>
    <row r="5433" spans="1:10" s="20" customFormat="1" ht="23.25" customHeight="1">
      <c r="A5433" s="30">
        <v>49</v>
      </c>
      <c r="B5433" s="31">
        <v>100000060406</v>
      </c>
      <c r="C5433" s="30">
        <v>0</v>
      </c>
      <c r="D5433" s="29" t="s">
        <v>521</v>
      </c>
      <c r="E5433" s="29" t="s">
        <v>520</v>
      </c>
      <c r="F5433" s="28">
        <v>7383</v>
      </c>
      <c r="G5433" s="28">
        <v>-7382</v>
      </c>
      <c r="H5433" s="32">
        <v>1</v>
      </c>
      <c r="I5433" s="110"/>
      <c r="J5433" s="22"/>
    </row>
    <row r="5434" spans="1:10" s="20" customFormat="1" ht="23.25" customHeight="1">
      <c r="A5434" s="30">
        <v>50</v>
      </c>
      <c r="B5434" s="31">
        <v>100000060407</v>
      </c>
      <c r="C5434" s="30">
        <v>0</v>
      </c>
      <c r="D5434" s="29" t="s">
        <v>521</v>
      </c>
      <c r="E5434" s="29" t="s">
        <v>520</v>
      </c>
      <c r="F5434" s="28">
        <v>7383</v>
      </c>
      <c r="G5434" s="28">
        <v>-7382</v>
      </c>
      <c r="H5434" s="32">
        <v>1</v>
      </c>
      <c r="I5434" s="110"/>
      <c r="J5434" s="22"/>
    </row>
    <row r="5435" spans="1:10" s="20" customFormat="1" ht="23.25" customHeight="1">
      <c r="A5435" s="30">
        <v>51</v>
      </c>
      <c r="B5435" s="31">
        <v>100000060408</v>
      </c>
      <c r="C5435" s="30">
        <v>0</v>
      </c>
      <c r="D5435" s="29" t="s">
        <v>521</v>
      </c>
      <c r="E5435" s="29" t="s">
        <v>520</v>
      </c>
      <c r="F5435" s="28">
        <v>7383</v>
      </c>
      <c r="G5435" s="28">
        <v>-7382</v>
      </c>
      <c r="H5435" s="32">
        <v>1</v>
      </c>
      <c r="I5435" s="110"/>
      <c r="J5435" s="22"/>
    </row>
    <row r="5436" spans="1:10" s="20" customFormat="1" ht="23.25" customHeight="1">
      <c r="A5436" s="30">
        <v>52</v>
      </c>
      <c r="B5436" s="31">
        <v>100000060409</v>
      </c>
      <c r="C5436" s="30">
        <v>0</v>
      </c>
      <c r="D5436" s="29" t="s">
        <v>521</v>
      </c>
      <c r="E5436" s="29" t="s">
        <v>520</v>
      </c>
      <c r="F5436" s="28">
        <v>7383</v>
      </c>
      <c r="G5436" s="28">
        <v>-7382</v>
      </c>
      <c r="H5436" s="32">
        <v>1</v>
      </c>
      <c r="I5436" s="110"/>
      <c r="J5436" s="22"/>
    </row>
    <row r="5437" spans="1:10" s="20" customFormat="1" ht="23.25" customHeight="1">
      <c r="A5437" s="30">
        <v>53</v>
      </c>
      <c r="B5437" s="31">
        <v>100000060410</v>
      </c>
      <c r="C5437" s="30">
        <v>0</v>
      </c>
      <c r="D5437" s="29" t="s">
        <v>521</v>
      </c>
      <c r="E5437" s="29" t="s">
        <v>520</v>
      </c>
      <c r="F5437" s="28">
        <v>7383</v>
      </c>
      <c r="G5437" s="28">
        <v>-7382</v>
      </c>
      <c r="H5437" s="32">
        <v>1</v>
      </c>
      <c r="I5437" s="110"/>
      <c r="J5437" s="22"/>
    </row>
    <row r="5438" spans="1:10" s="20" customFormat="1" ht="23.25" customHeight="1">
      <c r="A5438" s="30">
        <v>54</v>
      </c>
      <c r="B5438" s="31">
        <v>100000060416</v>
      </c>
      <c r="C5438" s="30">
        <v>0</v>
      </c>
      <c r="D5438" s="29" t="s">
        <v>519</v>
      </c>
      <c r="E5438" s="29" t="s">
        <v>367</v>
      </c>
      <c r="F5438" s="28">
        <v>6634</v>
      </c>
      <c r="G5438" s="28">
        <v>-6633</v>
      </c>
      <c r="H5438" s="32">
        <v>1</v>
      </c>
      <c r="I5438" s="110"/>
      <c r="J5438" s="22"/>
    </row>
    <row r="5439" spans="1:10" s="20" customFormat="1" ht="23.25" customHeight="1">
      <c r="A5439" s="30">
        <v>55</v>
      </c>
      <c r="B5439" s="31">
        <v>100000060417</v>
      </c>
      <c r="C5439" s="30">
        <v>0</v>
      </c>
      <c r="D5439" s="29" t="s">
        <v>519</v>
      </c>
      <c r="E5439" s="29" t="s">
        <v>367</v>
      </c>
      <c r="F5439" s="28">
        <v>5457</v>
      </c>
      <c r="G5439" s="28">
        <v>-5456</v>
      </c>
      <c r="H5439" s="32">
        <v>1</v>
      </c>
      <c r="I5439" s="110"/>
      <c r="J5439" s="22"/>
    </row>
    <row r="5440" spans="1:10" s="20" customFormat="1" ht="23.25" customHeight="1">
      <c r="A5440" s="30">
        <v>56</v>
      </c>
      <c r="B5440" s="31">
        <v>100000060418</v>
      </c>
      <c r="C5440" s="30">
        <v>0</v>
      </c>
      <c r="D5440" s="29" t="s">
        <v>519</v>
      </c>
      <c r="E5440" s="29" t="s">
        <v>288</v>
      </c>
      <c r="F5440" s="28">
        <v>23540</v>
      </c>
      <c r="G5440" s="28">
        <v>-23539</v>
      </c>
      <c r="H5440" s="32">
        <v>1</v>
      </c>
      <c r="I5440" s="110"/>
      <c r="J5440" s="22"/>
    </row>
    <row r="5441" spans="1:10" s="20" customFormat="1" ht="23.25" customHeight="1">
      <c r="A5441" s="30">
        <v>57</v>
      </c>
      <c r="B5441" s="31">
        <v>100000060420</v>
      </c>
      <c r="C5441" s="30">
        <v>0</v>
      </c>
      <c r="D5441" s="29" t="s">
        <v>518</v>
      </c>
      <c r="E5441" s="29" t="s">
        <v>414</v>
      </c>
      <c r="F5441" s="28">
        <v>36971</v>
      </c>
      <c r="G5441" s="28">
        <v>-36970</v>
      </c>
      <c r="H5441" s="32">
        <v>1</v>
      </c>
      <c r="I5441" s="110"/>
      <c r="J5441" s="22"/>
    </row>
    <row r="5442" spans="1:10" s="20" customFormat="1" ht="23.25" customHeight="1">
      <c r="A5442" s="30">
        <v>58</v>
      </c>
      <c r="B5442" s="31">
        <v>100000060455</v>
      </c>
      <c r="C5442" s="30">
        <v>0</v>
      </c>
      <c r="D5442" s="29" t="s">
        <v>517</v>
      </c>
      <c r="E5442" s="29" t="s">
        <v>516</v>
      </c>
      <c r="F5442" s="28">
        <v>37664</v>
      </c>
      <c r="G5442" s="28">
        <v>-37663</v>
      </c>
      <c r="H5442" s="32">
        <v>1</v>
      </c>
      <c r="I5442" s="110"/>
      <c r="J5442" s="22"/>
    </row>
    <row r="5443" spans="1:10" s="20" customFormat="1" ht="23.25" customHeight="1">
      <c r="A5443" s="30">
        <v>59</v>
      </c>
      <c r="B5443" s="31">
        <v>100000060456</v>
      </c>
      <c r="C5443" s="30">
        <v>0</v>
      </c>
      <c r="D5443" s="29" t="s">
        <v>517</v>
      </c>
      <c r="E5443" s="29" t="s">
        <v>516</v>
      </c>
      <c r="F5443" s="28">
        <v>37664</v>
      </c>
      <c r="G5443" s="28">
        <v>-37663</v>
      </c>
      <c r="H5443" s="32">
        <v>1</v>
      </c>
      <c r="I5443" s="110"/>
      <c r="J5443" s="22"/>
    </row>
    <row r="5444" spans="1:10" s="20" customFormat="1" ht="23.25" customHeight="1">
      <c r="A5444" s="30">
        <v>60</v>
      </c>
      <c r="B5444" s="31">
        <v>100000090659</v>
      </c>
      <c r="C5444" s="30">
        <v>0</v>
      </c>
      <c r="D5444" s="29" t="s">
        <v>515</v>
      </c>
      <c r="E5444" s="29" t="s">
        <v>414</v>
      </c>
      <c r="F5444" s="28">
        <v>16039.3</v>
      </c>
      <c r="G5444" s="28">
        <v>-16038.3</v>
      </c>
      <c r="H5444" s="32">
        <v>1</v>
      </c>
      <c r="I5444" s="110"/>
      <c r="J5444" s="22"/>
    </row>
    <row r="5445" spans="1:10" s="20" customFormat="1" ht="23.25" customHeight="1">
      <c r="A5445" s="30">
        <v>61</v>
      </c>
      <c r="B5445" s="31">
        <v>100000090660</v>
      </c>
      <c r="C5445" s="30">
        <v>0</v>
      </c>
      <c r="D5445" s="29" t="s">
        <v>515</v>
      </c>
      <c r="E5445" s="29" t="s">
        <v>414</v>
      </c>
      <c r="F5445" s="28">
        <v>16039.3</v>
      </c>
      <c r="G5445" s="28">
        <v>-16038.3</v>
      </c>
      <c r="H5445" s="32">
        <v>1</v>
      </c>
      <c r="I5445" s="110"/>
      <c r="J5445" s="22"/>
    </row>
    <row r="5446" spans="1:10" s="20" customFormat="1" ht="23.25" customHeight="1">
      <c r="A5446" s="30">
        <v>62</v>
      </c>
      <c r="B5446" s="31">
        <v>100000090661</v>
      </c>
      <c r="C5446" s="30">
        <v>0</v>
      </c>
      <c r="D5446" s="29" t="s">
        <v>515</v>
      </c>
      <c r="E5446" s="29" t="s">
        <v>414</v>
      </c>
      <c r="F5446" s="28">
        <v>16039.3</v>
      </c>
      <c r="G5446" s="28">
        <v>-16038.3</v>
      </c>
      <c r="H5446" s="32">
        <v>1</v>
      </c>
      <c r="I5446" s="110"/>
      <c r="J5446" s="22"/>
    </row>
    <row r="5447" spans="1:10" s="20" customFormat="1" ht="23.25" customHeight="1">
      <c r="A5447" s="30">
        <v>63</v>
      </c>
      <c r="B5447" s="31">
        <v>100000090662</v>
      </c>
      <c r="C5447" s="30">
        <v>0</v>
      </c>
      <c r="D5447" s="29" t="s">
        <v>515</v>
      </c>
      <c r="E5447" s="29" t="s">
        <v>414</v>
      </c>
      <c r="F5447" s="28">
        <v>16039.3</v>
      </c>
      <c r="G5447" s="28">
        <v>-16038.3</v>
      </c>
      <c r="H5447" s="32">
        <v>1</v>
      </c>
      <c r="I5447" s="110"/>
      <c r="J5447" s="22"/>
    </row>
    <row r="5448" spans="1:10" s="20" customFormat="1" ht="23.25" customHeight="1">
      <c r="A5448" s="30">
        <v>64</v>
      </c>
      <c r="B5448" s="31">
        <v>100000090663</v>
      </c>
      <c r="C5448" s="30">
        <v>0</v>
      </c>
      <c r="D5448" s="29" t="s">
        <v>515</v>
      </c>
      <c r="E5448" s="29" t="s">
        <v>414</v>
      </c>
      <c r="F5448" s="28">
        <v>16039.3</v>
      </c>
      <c r="G5448" s="28">
        <v>-16038.3</v>
      </c>
      <c r="H5448" s="32">
        <v>1</v>
      </c>
      <c r="I5448" s="110"/>
      <c r="J5448" s="22"/>
    </row>
    <row r="5449" spans="1:10" s="20" customFormat="1" ht="23.25" customHeight="1">
      <c r="A5449" s="30">
        <v>65</v>
      </c>
      <c r="B5449" s="31">
        <v>100000090664</v>
      </c>
      <c r="C5449" s="30">
        <v>0</v>
      </c>
      <c r="D5449" s="29" t="s">
        <v>515</v>
      </c>
      <c r="E5449" s="29" t="s">
        <v>414</v>
      </c>
      <c r="F5449" s="28">
        <v>16039.3</v>
      </c>
      <c r="G5449" s="28">
        <v>-16038.3</v>
      </c>
      <c r="H5449" s="32">
        <v>1</v>
      </c>
      <c r="I5449" s="110"/>
      <c r="J5449" s="22"/>
    </row>
    <row r="5450" spans="1:10" s="20" customFormat="1" ht="23.25" customHeight="1">
      <c r="A5450" s="30">
        <v>66</v>
      </c>
      <c r="B5450" s="31">
        <v>100000090665</v>
      </c>
      <c r="C5450" s="30">
        <v>0</v>
      </c>
      <c r="D5450" s="29" t="s">
        <v>515</v>
      </c>
      <c r="E5450" s="29" t="s">
        <v>414</v>
      </c>
      <c r="F5450" s="28">
        <v>16039.3</v>
      </c>
      <c r="G5450" s="28">
        <v>-16038.3</v>
      </c>
      <c r="H5450" s="32">
        <v>1</v>
      </c>
      <c r="I5450" s="110"/>
      <c r="J5450" s="22"/>
    </row>
    <row r="5451" spans="1:10" s="20" customFormat="1" ht="23.25" customHeight="1">
      <c r="A5451" s="30">
        <v>67</v>
      </c>
      <c r="B5451" s="31">
        <v>100000090666</v>
      </c>
      <c r="C5451" s="30">
        <v>0</v>
      </c>
      <c r="D5451" s="29" t="s">
        <v>515</v>
      </c>
      <c r="E5451" s="29" t="s">
        <v>414</v>
      </c>
      <c r="F5451" s="28">
        <v>16039.3</v>
      </c>
      <c r="G5451" s="28">
        <v>-16038.3</v>
      </c>
      <c r="H5451" s="32">
        <v>1</v>
      </c>
      <c r="I5451" s="110"/>
      <c r="J5451" s="22"/>
    </row>
    <row r="5452" spans="1:10" s="20" customFormat="1" ht="23.25" customHeight="1">
      <c r="A5452" s="30">
        <v>68</v>
      </c>
      <c r="B5452" s="31">
        <v>100000090667</v>
      </c>
      <c r="C5452" s="30">
        <v>0</v>
      </c>
      <c r="D5452" s="29" t="s">
        <v>515</v>
      </c>
      <c r="E5452" s="29" t="s">
        <v>414</v>
      </c>
      <c r="F5452" s="28">
        <v>16039.3</v>
      </c>
      <c r="G5452" s="28">
        <v>-16038.3</v>
      </c>
      <c r="H5452" s="32">
        <v>1</v>
      </c>
      <c r="I5452" s="110"/>
      <c r="J5452" s="22"/>
    </row>
    <row r="5453" spans="1:10" s="20" customFormat="1" ht="23.25" customHeight="1">
      <c r="A5453" s="30">
        <v>69</v>
      </c>
      <c r="B5453" s="31">
        <v>100000090668</v>
      </c>
      <c r="C5453" s="30">
        <v>0</v>
      </c>
      <c r="D5453" s="29" t="s">
        <v>515</v>
      </c>
      <c r="E5453" s="29" t="s">
        <v>414</v>
      </c>
      <c r="F5453" s="28">
        <v>16039.3</v>
      </c>
      <c r="G5453" s="28">
        <v>-16038.3</v>
      </c>
      <c r="H5453" s="32">
        <v>1</v>
      </c>
      <c r="I5453" s="110"/>
      <c r="J5453" s="22"/>
    </row>
    <row r="5454" spans="1:10" s="20" customFormat="1" ht="23.25" customHeight="1">
      <c r="A5454" s="30">
        <v>70</v>
      </c>
      <c r="B5454" s="31">
        <v>100000090669</v>
      </c>
      <c r="C5454" s="30">
        <v>0</v>
      </c>
      <c r="D5454" s="29" t="s">
        <v>515</v>
      </c>
      <c r="E5454" s="29" t="s">
        <v>414</v>
      </c>
      <c r="F5454" s="28">
        <v>16039.3</v>
      </c>
      <c r="G5454" s="28">
        <v>-16038.3</v>
      </c>
      <c r="H5454" s="32">
        <v>1</v>
      </c>
      <c r="I5454" s="110"/>
      <c r="J5454" s="22"/>
    </row>
    <row r="5455" spans="1:10" s="20" customFormat="1" ht="23.25" customHeight="1">
      <c r="A5455" s="30">
        <v>71</v>
      </c>
      <c r="B5455" s="31">
        <v>100000090670</v>
      </c>
      <c r="C5455" s="30">
        <v>0</v>
      </c>
      <c r="D5455" s="29" t="s">
        <v>515</v>
      </c>
      <c r="E5455" s="29" t="s">
        <v>414</v>
      </c>
      <c r="F5455" s="28">
        <v>16039.3</v>
      </c>
      <c r="G5455" s="28">
        <v>-16038.3</v>
      </c>
      <c r="H5455" s="32">
        <v>1</v>
      </c>
      <c r="I5455" s="110"/>
      <c r="J5455" s="22"/>
    </row>
    <row r="5456" spans="1:10" s="20" customFormat="1" ht="23.25" customHeight="1">
      <c r="A5456" s="30">
        <v>72</v>
      </c>
      <c r="B5456" s="31">
        <v>100000090671</v>
      </c>
      <c r="C5456" s="30">
        <v>0</v>
      </c>
      <c r="D5456" s="29" t="s">
        <v>515</v>
      </c>
      <c r="E5456" s="29" t="s">
        <v>414</v>
      </c>
      <c r="F5456" s="28">
        <v>16039.3</v>
      </c>
      <c r="G5456" s="28">
        <v>-16038.3</v>
      </c>
      <c r="H5456" s="32">
        <v>1</v>
      </c>
      <c r="I5456" s="110"/>
      <c r="J5456" s="22"/>
    </row>
    <row r="5457" spans="1:10" s="20" customFormat="1" ht="23.25" customHeight="1">
      <c r="A5457" s="30">
        <v>73</v>
      </c>
      <c r="B5457" s="31">
        <v>100000090672</v>
      </c>
      <c r="C5457" s="30">
        <v>0</v>
      </c>
      <c r="D5457" s="29" t="s">
        <v>515</v>
      </c>
      <c r="E5457" s="29" t="s">
        <v>414</v>
      </c>
      <c r="F5457" s="28">
        <v>16039.3</v>
      </c>
      <c r="G5457" s="28">
        <v>-16038.3</v>
      </c>
      <c r="H5457" s="32">
        <v>1</v>
      </c>
      <c r="I5457" s="110"/>
      <c r="J5457" s="22"/>
    </row>
    <row r="5458" spans="1:10" s="20" customFormat="1" ht="23.25" customHeight="1">
      <c r="A5458" s="30">
        <v>74</v>
      </c>
      <c r="B5458" s="31">
        <v>100000090673</v>
      </c>
      <c r="C5458" s="30">
        <v>0</v>
      </c>
      <c r="D5458" s="29" t="s">
        <v>515</v>
      </c>
      <c r="E5458" s="29" t="s">
        <v>414</v>
      </c>
      <c r="F5458" s="28">
        <v>16039.3</v>
      </c>
      <c r="G5458" s="28">
        <v>-16038.3</v>
      </c>
      <c r="H5458" s="32">
        <v>1</v>
      </c>
      <c r="I5458" s="110"/>
      <c r="J5458" s="22"/>
    </row>
    <row r="5459" spans="1:10" s="20" customFormat="1" ht="23.25" customHeight="1">
      <c r="A5459" s="30">
        <v>75</v>
      </c>
      <c r="B5459" s="31">
        <v>100000090674</v>
      </c>
      <c r="C5459" s="30">
        <v>0</v>
      </c>
      <c r="D5459" s="29" t="s">
        <v>515</v>
      </c>
      <c r="E5459" s="29" t="s">
        <v>414</v>
      </c>
      <c r="F5459" s="28">
        <v>16039.3</v>
      </c>
      <c r="G5459" s="28">
        <v>-16038.3</v>
      </c>
      <c r="H5459" s="32">
        <v>1</v>
      </c>
      <c r="I5459" s="110"/>
      <c r="J5459" s="22"/>
    </row>
    <row r="5460" spans="1:10" s="20" customFormat="1" ht="23.25" customHeight="1">
      <c r="A5460" s="30">
        <v>76</v>
      </c>
      <c r="B5460" s="31">
        <v>100000090675</v>
      </c>
      <c r="C5460" s="30">
        <v>0</v>
      </c>
      <c r="D5460" s="29" t="s">
        <v>515</v>
      </c>
      <c r="E5460" s="29" t="s">
        <v>414</v>
      </c>
      <c r="F5460" s="28">
        <v>16039.3</v>
      </c>
      <c r="G5460" s="28">
        <v>-16038.3</v>
      </c>
      <c r="H5460" s="32">
        <v>1</v>
      </c>
      <c r="I5460" s="110"/>
      <c r="J5460" s="22"/>
    </row>
    <row r="5461" spans="1:10" s="20" customFormat="1" ht="23.25" customHeight="1">
      <c r="A5461" s="30">
        <v>77</v>
      </c>
      <c r="B5461" s="31">
        <v>100000090676</v>
      </c>
      <c r="C5461" s="30">
        <v>0</v>
      </c>
      <c r="D5461" s="29" t="s">
        <v>515</v>
      </c>
      <c r="E5461" s="29" t="s">
        <v>414</v>
      </c>
      <c r="F5461" s="28">
        <v>16039.3</v>
      </c>
      <c r="G5461" s="28">
        <v>-16038.3</v>
      </c>
      <c r="H5461" s="32">
        <v>1</v>
      </c>
      <c r="I5461" s="110"/>
      <c r="J5461" s="22"/>
    </row>
    <row r="5462" spans="1:10" s="20" customFormat="1" ht="23.25" customHeight="1">
      <c r="A5462" s="30">
        <v>78</v>
      </c>
      <c r="B5462" s="31">
        <v>100000090677</v>
      </c>
      <c r="C5462" s="30">
        <v>0</v>
      </c>
      <c r="D5462" s="29" t="s">
        <v>515</v>
      </c>
      <c r="E5462" s="29" t="s">
        <v>414</v>
      </c>
      <c r="F5462" s="28">
        <v>16039.3</v>
      </c>
      <c r="G5462" s="28">
        <v>-16038.3</v>
      </c>
      <c r="H5462" s="32">
        <v>1</v>
      </c>
      <c r="I5462" s="110"/>
      <c r="J5462" s="22"/>
    </row>
    <row r="5463" spans="1:10" s="20" customFormat="1" ht="23.25" customHeight="1">
      <c r="A5463" s="30">
        <v>79</v>
      </c>
      <c r="B5463" s="31">
        <v>100000090678</v>
      </c>
      <c r="C5463" s="30">
        <v>0</v>
      </c>
      <c r="D5463" s="29" t="s">
        <v>515</v>
      </c>
      <c r="E5463" s="29" t="s">
        <v>414</v>
      </c>
      <c r="F5463" s="28">
        <v>16039.3</v>
      </c>
      <c r="G5463" s="28">
        <v>-16038.3</v>
      </c>
      <c r="H5463" s="32">
        <v>1</v>
      </c>
      <c r="I5463" s="110"/>
      <c r="J5463" s="22"/>
    </row>
    <row r="5464" spans="1:10" s="20" customFormat="1" ht="23.25" customHeight="1">
      <c r="A5464" s="30">
        <v>80</v>
      </c>
      <c r="B5464" s="31">
        <v>100000090679</v>
      </c>
      <c r="C5464" s="30">
        <v>0</v>
      </c>
      <c r="D5464" s="29" t="s">
        <v>515</v>
      </c>
      <c r="E5464" s="29" t="s">
        <v>414</v>
      </c>
      <c r="F5464" s="28">
        <v>16039.3</v>
      </c>
      <c r="G5464" s="28">
        <v>-16038.3</v>
      </c>
      <c r="H5464" s="32">
        <v>1</v>
      </c>
      <c r="I5464" s="110"/>
      <c r="J5464" s="22"/>
    </row>
    <row r="5465" spans="1:10" s="20" customFormat="1" ht="23.25" customHeight="1">
      <c r="A5465" s="30">
        <v>81</v>
      </c>
      <c r="B5465" s="31">
        <v>100000090680</v>
      </c>
      <c r="C5465" s="30">
        <v>0</v>
      </c>
      <c r="D5465" s="29" t="s">
        <v>515</v>
      </c>
      <c r="E5465" s="29" t="s">
        <v>414</v>
      </c>
      <c r="F5465" s="28">
        <v>16039.3</v>
      </c>
      <c r="G5465" s="28">
        <v>-16038.3</v>
      </c>
      <c r="H5465" s="32">
        <v>1</v>
      </c>
      <c r="I5465" s="110"/>
      <c r="J5465" s="22"/>
    </row>
    <row r="5466" spans="1:10" s="20" customFormat="1" ht="23.25" customHeight="1">
      <c r="A5466" s="30">
        <v>82</v>
      </c>
      <c r="B5466" s="31">
        <v>100000090681</v>
      </c>
      <c r="C5466" s="30">
        <v>0</v>
      </c>
      <c r="D5466" s="29" t="s">
        <v>515</v>
      </c>
      <c r="E5466" s="29" t="s">
        <v>414</v>
      </c>
      <c r="F5466" s="28">
        <v>16039.3</v>
      </c>
      <c r="G5466" s="28">
        <v>-16038.3</v>
      </c>
      <c r="H5466" s="32">
        <v>1</v>
      </c>
      <c r="I5466" s="110"/>
      <c r="J5466" s="22"/>
    </row>
    <row r="5467" spans="1:10" s="20" customFormat="1" ht="23.25" customHeight="1">
      <c r="A5467" s="30">
        <v>83</v>
      </c>
      <c r="B5467" s="31">
        <v>100000090682</v>
      </c>
      <c r="C5467" s="30">
        <v>0</v>
      </c>
      <c r="D5467" s="29" t="s">
        <v>515</v>
      </c>
      <c r="E5467" s="29" t="s">
        <v>414</v>
      </c>
      <c r="F5467" s="28">
        <v>16039.3</v>
      </c>
      <c r="G5467" s="28">
        <v>-16038.3</v>
      </c>
      <c r="H5467" s="32">
        <v>1</v>
      </c>
      <c r="I5467" s="110"/>
      <c r="J5467" s="22"/>
    </row>
    <row r="5468" spans="1:10" s="20" customFormat="1" ht="23.25" customHeight="1">
      <c r="A5468" s="30">
        <v>84</v>
      </c>
      <c r="B5468" s="31">
        <v>100000090683</v>
      </c>
      <c r="C5468" s="30">
        <v>0</v>
      </c>
      <c r="D5468" s="29" t="s">
        <v>515</v>
      </c>
      <c r="E5468" s="29" t="s">
        <v>414</v>
      </c>
      <c r="F5468" s="28">
        <v>16039.3</v>
      </c>
      <c r="G5468" s="28">
        <v>-16038.3</v>
      </c>
      <c r="H5468" s="32">
        <v>1</v>
      </c>
      <c r="I5468" s="110"/>
      <c r="J5468" s="22"/>
    </row>
    <row r="5469" spans="1:10" s="20" customFormat="1" ht="23.25" customHeight="1">
      <c r="A5469" s="30">
        <v>85</v>
      </c>
      <c r="B5469" s="31">
        <v>100000091532</v>
      </c>
      <c r="C5469" s="30">
        <v>0</v>
      </c>
      <c r="D5469" s="29" t="s">
        <v>515</v>
      </c>
      <c r="E5469" s="29" t="s">
        <v>414</v>
      </c>
      <c r="F5469" s="28">
        <v>16039.3</v>
      </c>
      <c r="G5469" s="28">
        <v>-16038.3</v>
      </c>
      <c r="H5469" s="32">
        <v>1</v>
      </c>
      <c r="I5469" s="110"/>
      <c r="J5469" s="22"/>
    </row>
    <row r="5470" spans="1:10" s="20" customFormat="1" ht="23.25" customHeight="1">
      <c r="A5470" s="30">
        <v>86</v>
      </c>
      <c r="B5470" s="31">
        <v>100000091533</v>
      </c>
      <c r="C5470" s="30">
        <v>0</v>
      </c>
      <c r="D5470" s="29" t="s">
        <v>515</v>
      </c>
      <c r="E5470" s="29" t="s">
        <v>414</v>
      </c>
      <c r="F5470" s="28">
        <v>16039.3</v>
      </c>
      <c r="G5470" s="28">
        <v>-16038.3</v>
      </c>
      <c r="H5470" s="32">
        <v>1</v>
      </c>
      <c r="I5470" s="110"/>
      <c r="J5470" s="22"/>
    </row>
    <row r="5471" spans="1:10" s="20" customFormat="1" ht="23.25" customHeight="1">
      <c r="A5471" s="30">
        <v>87</v>
      </c>
      <c r="B5471" s="31">
        <v>100000091534</v>
      </c>
      <c r="C5471" s="30">
        <v>0</v>
      </c>
      <c r="D5471" s="29" t="s">
        <v>515</v>
      </c>
      <c r="E5471" s="29" t="s">
        <v>414</v>
      </c>
      <c r="F5471" s="28">
        <v>16039.3</v>
      </c>
      <c r="G5471" s="28">
        <v>-16038.3</v>
      </c>
      <c r="H5471" s="32">
        <v>1</v>
      </c>
      <c r="I5471" s="110"/>
      <c r="J5471" s="22"/>
    </row>
    <row r="5472" spans="1:10" s="20" customFormat="1" ht="23.25" customHeight="1">
      <c r="A5472" s="30">
        <v>88</v>
      </c>
      <c r="B5472" s="31">
        <v>100000091535</v>
      </c>
      <c r="C5472" s="30">
        <v>0</v>
      </c>
      <c r="D5472" s="29" t="s">
        <v>515</v>
      </c>
      <c r="E5472" s="29" t="s">
        <v>414</v>
      </c>
      <c r="F5472" s="28">
        <v>16039.3</v>
      </c>
      <c r="G5472" s="28">
        <v>-16038.3</v>
      </c>
      <c r="H5472" s="32">
        <v>1</v>
      </c>
      <c r="I5472" s="110"/>
      <c r="J5472" s="22"/>
    </row>
    <row r="5473" spans="1:10" s="20" customFormat="1" ht="23.25" customHeight="1">
      <c r="A5473" s="30">
        <v>89</v>
      </c>
      <c r="B5473" s="31">
        <v>100000091536</v>
      </c>
      <c r="C5473" s="30">
        <v>0</v>
      </c>
      <c r="D5473" s="29" t="s">
        <v>515</v>
      </c>
      <c r="E5473" s="29" t="s">
        <v>414</v>
      </c>
      <c r="F5473" s="28">
        <v>16039.3</v>
      </c>
      <c r="G5473" s="28">
        <v>-16038.3</v>
      </c>
      <c r="H5473" s="32">
        <v>1</v>
      </c>
      <c r="I5473" s="110"/>
      <c r="J5473" s="22"/>
    </row>
    <row r="5474" spans="1:10" s="20" customFormat="1" ht="23.25" customHeight="1">
      <c r="A5474" s="30">
        <v>90</v>
      </c>
      <c r="B5474" s="31">
        <v>100000091537</v>
      </c>
      <c r="C5474" s="30">
        <v>0</v>
      </c>
      <c r="D5474" s="29" t="s">
        <v>515</v>
      </c>
      <c r="E5474" s="29" t="s">
        <v>414</v>
      </c>
      <c r="F5474" s="28">
        <v>16039.3</v>
      </c>
      <c r="G5474" s="28">
        <v>-16038.3</v>
      </c>
      <c r="H5474" s="32">
        <v>1</v>
      </c>
      <c r="I5474" s="110"/>
      <c r="J5474" s="22"/>
    </row>
    <row r="5475" spans="1:10" s="20" customFormat="1" ht="23.25" customHeight="1">
      <c r="A5475" s="30">
        <v>91</v>
      </c>
      <c r="B5475" s="31">
        <v>100000091538</v>
      </c>
      <c r="C5475" s="30">
        <v>0</v>
      </c>
      <c r="D5475" s="29" t="s">
        <v>515</v>
      </c>
      <c r="E5475" s="29" t="s">
        <v>414</v>
      </c>
      <c r="F5475" s="28">
        <v>16039.3</v>
      </c>
      <c r="G5475" s="28">
        <v>-16038.3</v>
      </c>
      <c r="H5475" s="32">
        <v>1</v>
      </c>
      <c r="I5475" s="110"/>
      <c r="J5475" s="22"/>
    </row>
    <row r="5476" spans="1:10" s="20" customFormat="1" ht="23.25" customHeight="1">
      <c r="A5476" s="30">
        <v>92</v>
      </c>
      <c r="B5476" s="31">
        <v>100000091539</v>
      </c>
      <c r="C5476" s="30">
        <v>0</v>
      </c>
      <c r="D5476" s="29" t="s">
        <v>515</v>
      </c>
      <c r="E5476" s="29" t="s">
        <v>414</v>
      </c>
      <c r="F5476" s="28">
        <v>16039.3</v>
      </c>
      <c r="G5476" s="28">
        <v>-16038.3</v>
      </c>
      <c r="H5476" s="32">
        <v>1</v>
      </c>
      <c r="I5476" s="110"/>
      <c r="J5476" s="22"/>
    </row>
    <row r="5477" spans="1:10" s="20" customFormat="1" ht="23.25" customHeight="1">
      <c r="A5477" s="30">
        <v>93</v>
      </c>
      <c r="B5477" s="31">
        <v>100000091540</v>
      </c>
      <c r="C5477" s="30">
        <v>0</v>
      </c>
      <c r="D5477" s="29" t="s">
        <v>515</v>
      </c>
      <c r="E5477" s="29" t="s">
        <v>414</v>
      </c>
      <c r="F5477" s="28">
        <v>16039.3</v>
      </c>
      <c r="G5477" s="28">
        <v>-16038.3</v>
      </c>
      <c r="H5477" s="32">
        <v>1</v>
      </c>
      <c r="I5477" s="110"/>
      <c r="J5477" s="22"/>
    </row>
    <row r="5478" spans="1:10" s="20" customFormat="1" ht="23.25" customHeight="1">
      <c r="A5478" s="30">
        <v>94</v>
      </c>
      <c r="B5478" s="31">
        <v>100000091541</v>
      </c>
      <c r="C5478" s="30">
        <v>0</v>
      </c>
      <c r="D5478" s="29" t="s">
        <v>515</v>
      </c>
      <c r="E5478" s="29" t="s">
        <v>414</v>
      </c>
      <c r="F5478" s="28">
        <v>16039.3</v>
      </c>
      <c r="G5478" s="28">
        <v>-16038.3</v>
      </c>
      <c r="H5478" s="32">
        <v>1</v>
      </c>
      <c r="I5478" s="110"/>
      <c r="J5478" s="22"/>
    </row>
    <row r="5479" spans="1:10" s="20" customFormat="1" ht="23.25" customHeight="1">
      <c r="A5479" s="30">
        <v>95</v>
      </c>
      <c r="B5479" s="31">
        <v>100000091542</v>
      </c>
      <c r="C5479" s="30">
        <v>0</v>
      </c>
      <c r="D5479" s="29" t="s">
        <v>515</v>
      </c>
      <c r="E5479" s="29" t="s">
        <v>414</v>
      </c>
      <c r="F5479" s="28">
        <v>16039.3</v>
      </c>
      <c r="G5479" s="28">
        <v>-16038.3</v>
      </c>
      <c r="H5479" s="32">
        <v>1</v>
      </c>
      <c r="I5479" s="110"/>
      <c r="J5479" s="22"/>
    </row>
    <row r="5480" spans="1:10" s="20" customFormat="1" ht="23.25" customHeight="1">
      <c r="A5480" s="30">
        <v>96</v>
      </c>
      <c r="B5480" s="31">
        <v>100000091543</v>
      </c>
      <c r="C5480" s="30">
        <v>0</v>
      </c>
      <c r="D5480" s="29" t="s">
        <v>515</v>
      </c>
      <c r="E5480" s="29" t="s">
        <v>414</v>
      </c>
      <c r="F5480" s="28">
        <v>16039.3</v>
      </c>
      <c r="G5480" s="28">
        <v>-16038.3</v>
      </c>
      <c r="H5480" s="32">
        <v>1</v>
      </c>
      <c r="I5480" s="110"/>
      <c r="J5480" s="22"/>
    </row>
    <row r="5481" spans="1:10" s="20" customFormat="1" ht="23.25" customHeight="1">
      <c r="A5481" s="30">
        <v>97</v>
      </c>
      <c r="B5481" s="31">
        <v>100000091544</v>
      </c>
      <c r="C5481" s="30">
        <v>0</v>
      </c>
      <c r="D5481" s="29" t="s">
        <v>515</v>
      </c>
      <c r="E5481" s="29" t="s">
        <v>414</v>
      </c>
      <c r="F5481" s="28">
        <v>16039.3</v>
      </c>
      <c r="G5481" s="28">
        <v>-16038.3</v>
      </c>
      <c r="H5481" s="32">
        <v>1</v>
      </c>
      <c r="I5481" s="110"/>
      <c r="J5481" s="22"/>
    </row>
    <row r="5482" spans="1:10" s="20" customFormat="1" ht="23.25" customHeight="1">
      <c r="A5482" s="30">
        <v>98</v>
      </c>
      <c r="B5482" s="31">
        <v>100000091545</v>
      </c>
      <c r="C5482" s="30">
        <v>0</v>
      </c>
      <c r="D5482" s="29" t="s">
        <v>515</v>
      </c>
      <c r="E5482" s="29" t="s">
        <v>414</v>
      </c>
      <c r="F5482" s="28">
        <v>16039.3</v>
      </c>
      <c r="G5482" s="28">
        <v>-16038.3</v>
      </c>
      <c r="H5482" s="32">
        <v>1</v>
      </c>
      <c r="I5482" s="110"/>
      <c r="J5482" s="22"/>
    </row>
    <row r="5483" spans="1:10" s="20" customFormat="1" ht="23.25" customHeight="1">
      <c r="A5483" s="30">
        <v>99</v>
      </c>
      <c r="B5483" s="31">
        <v>100000091546</v>
      </c>
      <c r="C5483" s="30">
        <v>0</v>
      </c>
      <c r="D5483" s="29" t="s">
        <v>515</v>
      </c>
      <c r="E5483" s="29" t="s">
        <v>414</v>
      </c>
      <c r="F5483" s="28">
        <v>16039.3</v>
      </c>
      <c r="G5483" s="28">
        <v>-16038.3</v>
      </c>
      <c r="H5483" s="32">
        <v>1</v>
      </c>
      <c r="I5483" s="110"/>
      <c r="J5483" s="22"/>
    </row>
    <row r="5484" spans="1:10" s="20" customFormat="1" ht="23.25" customHeight="1">
      <c r="A5484" s="30">
        <v>100</v>
      </c>
      <c r="B5484" s="31">
        <v>100000091547</v>
      </c>
      <c r="C5484" s="30">
        <v>0</v>
      </c>
      <c r="D5484" s="29" t="s">
        <v>515</v>
      </c>
      <c r="E5484" s="29" t="s">
        <v>414</v>
      </c>
      <c r="F5484" s="28">
        <v>16039.3</v>
      </c>
      <c r="G5484" s="28">
        <v>-16038.3</v>
      </c>
      <c r="H5484" s="32">
        <v>1</v>
      </c>
      <c r="I5484" s="110"/>
      <c r="J5484" s="22"/>
    </row>
    <row r="5485" spans="1:10" s="20" customFormat="1" ht="23.25" customHeight="1">
      <c r="A5485" s="30">
        <v>101</v>
      </c>
      <c r="B5485" s="31">
        <v>100000091548</v>
      </c>
      <c r="C5485" s="30">
        <v>0</v>
      </c>
      <c r="D5485" s="29" t="s">
        <v>515</v>
      </c>
      <c r="E5485" s="29" t="s">
        <v>414</v>
      </c>
      <c r="F5485" s="28">
        <v>16039.3</v>
      </c>
      <c r="G5485" s="28">
        <v>-16038.3</v>
      </c>
      <c r="H5485" s="32">
        <v>1</v>
      </c>
      <c r="I5485" s="110"/>
      <c r="J5485" s="22"/>
    </row>
    <row r="5486" spans="1:10" s="20" customFormat="1" ht="23.25" customHeight="1">
      <c r="A5486" s="30">
        <v>102</v>
      </c>
      <c r="B5486" s="31">
        <v>100000091549</v>
      </c>
      <c r="C5486" s="30">
        <v>0</v>
      </c>
      <c r="D5486" s="29" t="s">
        <v>515</v>
      </c>
      <c r="E5486" s="29" t="s">
        <v>414</v>
      </c>
      <c r="F5486" s="28">
        <v>16039.3</v>
      </c>
      <c r="G5486" s="28">
        <v>-16038.3</v>
      </c>
      <c r="H5486" s="32">
        <v>1</v>
      </c>
      <c r="I5486" s="110"/>
      <c r="J5486" s="22"/>
    </row>
    <row r="5487" spans="1:10" s="20" customFormat="1" ht="23.25" customHeight="1">
      <c r="A5487" s="30">
        <v>103</v>
      </c>
      <c r="B5487" s="31">
        <v>100000091550</v>
      </c>
      <c r="C5487" s="30">
        <v>0</v>
      </c>
      <c r="D5487" s="29" t="s">
        <v>515</v>
      </c>
      <c r="E5487" s="29" t="s">
        <v>414</v>
      </c>
      <c r="F5487" s="28">
        <v>16039.3</v>
      </c>
      <c r="G5487" s="28">
        <v>-16038.3</v>
      </c>
      <c r="H5487" s="32">
        <v>1</v>
      </c>
      <c r="I5487" s="110"/>
      <c r="J5487" s="22"/>
    </row>
    <row r="5488" spans="1:10" s="20" customFormat="1" ht="23.25" customHeight="1">
      <c r="A5488" s="30">
        <v>104</v>
      </c>
      <c r="B5488" s="31">
        <v>100000091551</v>
      </c>
      <c r="C5488" s="30">
        <v>0</v>
      </c>
      <c r="D5488" s="29" t="s">
        <v>515</v>
      </c>
      <c r="E5488" s="29" t="s">
        <v>414</v>
      </c>
      <c r="F5488" s="28">
        <v>16039.3</v>
      </c>
      <c r="G5488" s="28">
        <v>-16038.3</v>
      </c>
      <c r="H5488" s="32">
        <v>1</v>
      </c>
      <c r="I5488" s="110"/>
      <c r="J5488" s="22"/>
    </row>
    <row r="5489" spans="1:10" s="20" customFormat="1" ht="23.25" customHeight="1">
      <c r="A5489" s="30">
        <v>105</v>
      </c>
      <c r="B5489" s="31">
        <v>100000091552</v>
      </c>
      <c r="C5489" s="30">
        <v>0</v>
      </c>
      <c r="D5489" s="29" t="s">
        <v>515</v>
      </c>
      <c r="E5489" s="29" t="s">
        <v>414</v>
      </c>
      <c r="F5489" s="28">
        <v>16039.3</v>
      </c>
      <c r="G5489" s="28">
        <v>-16038.3</v>
      </c>
      <c r="H5489" s="32">
        <v>1</v>
      </c>
      <c r="I5489" s="110"/>
      <c r="J5489" s="22"/>
    </row>
    <row r="5490" spans="1:10" s="20" customFormat="1" ht="23.25" customHeight="1">
      <c r="A5490" s="30">
        <v>106</v>
      </c>
      <c r="B5490" s="31">
        <v>100000091553</v>
      </c>
      <c r="C5490" s="30">
        <v>0</v>
      </c>
      <c r="D5490" s="29" t="s">
        <v>515</v>
      </c>
      <c r="E5490" s="29" t="s">
        <v>414</v>
      </c>
      <c r="F5490" s="28">
        <v>16039.3</v>
      </c>
      <c r="G5490" s="28">
        <v>-16038.3</v>
      </c>
      <c r="H5490" s="32">
        <v>1</v>
      </c>
      <c r="I5490" s="110"/>
      <c r="J5490" s="22"/>
    </row>
    <row r="5491" spans="1:10" s="20" customFormat="1" ht="23.25" customHeight="1">
      <c r="A5491" s="30">
        <v>107</v>
      </c>
      <c r="B5491" s="31">
        <v>100000091554</v>
      </c>
      <c r="C5491" s="30">
        <v>0</v>
      </c>
      <c r="D5491" s="29" t="s">
        <v>515</v>
      </c>
      <c r="E5491" s="29" t="s">
        <v>414</v>
      </c>
      <c r="F5491" s="28">
        <v>16039.3</v>
      </c>
      <c r="G5491" s="28">
        <v>-16038.3</v>
      </c>
      <c r="H5491" s="32">
        <v>1</v>
      </c>
      <c r="I5491" s="110"/>
      <c r="J5491" s="22"/>
    </row>
    <row r="5492" spans="1:10" s="20" customFormat="1" ht="23.25" customHeight="1">
      <c r="A5492" s="30">
        <v>108</v>
      </c>
      <c r="B5492" s="31">
        <v>100000091555</v>
      </c>
      <c r="C5492" s="30">
        <v>0</v>
      </c>
      <c r="D5492" s="29" t="s">
        <v>515</v>
      </c>
      <c r="E5492" s="29" t="s">
        <v>414</v>
      </c>
      <c r="F5492" s="28">
        <v>16039.3</v>
      </c>
      <c r="G5492" s="28">
        <v>-16038.3</v>
      </c>
      <c r="H5492" s="32">
        <v>1</v>
      </c>
      <c r="I5492" s="110"/>
      <c r="J5492" s="22"/>
    </row>
    <row r="5493" spans="1:10" s="20" customFormat="1" ht="23.25" customHeight="1">
      <c r="A5493" s="30">
        <v>109</v>
      </c>
      <c r="B5493" s="31">
        <v>100000091556</v>
      </c>
      <c r="C5493" s="30">
        <v>0</v>
      </c>
      <c r="D5493" s="29" t="s">
        <v>515</v>
      </c>
      <c r="E5493" s="29" t="s">
        <v>414</v>
      </c>
      <c r="F5493" s="28">
        <v>16039.3</v>
      </c>
      <c r="G5493" s="28">
        <v>-16038.3</v>
      </c>
      <c r="H5493" s="32">
        <v>1</v>
      </c>
      <c r="I5493" s="110"/>
      <c r="J5493" s="22"/>
    </row>
    <row r="5494" spans="1:10" s="20" customFormat="1" ht="23.25" customHeight="1">
      <c r="A5494" s="30">
        <v>110</v>
      </c>
      <c r="B5494" s="31">
        <v>100000105601</v>
      </c>
      <c r="C5494" s="30">
        <v>0</v>
      </c>
      <c r="D5494" s="29" t="s">
        <v>403</v>
      </c>
      <c r="E5494" s="29" t="s">
        <v>514</v>
      </c>
      <c r="F5494" s="28">
        <v>8500</v>
      </c>
      <c r="G5494" s="28">
        <v>-8499</v>
      </c>
      <c r="H5494" s="32">
        <v>1</v>
      </c>
      <c r="I5494" s="110"/>
      <c r="J5494" s="22"/>
    </row>
    <row r="5495" spans="1:10" s="20" customFormat="1" ht="23.25" customHeight="1">
      <c r="A5495" s="30">
        <v>111</v>
      </c>
      <c r="B5495" s="31">
        <v>100000105669</v>
      </c>
      <c r="C5495" s="30">
        <v>0</v>
      </c>
      <c r="D5495" s="29" t="s">
        <v>403</v>
      </c>
      <c r="E5495" s="29" t="s">
        <v>414</v>
      </c>
      <c r="F5495" s="28">
        <v>18832</v>
      </c>
      <c r="G5495" s="28">
        <v>-18831</v>
      </c>
      <c r="H5495" s="32">
        <v>1</v>
      </c>
      <c r="I5495" s="110"/>
      <c r="J5495" s="22"/>
    </row>
    <row r="5496" spans="1:10" s="20" customFormat="1" ht="23.25" customHeight="1">
      <c r="A5496" s="30">
        <v>112</v>
      </c>
      <c r="B5496" s="31">
        <v>100000105670</v>
      </c>
      <c r="C5496" s="30">
        <v>0</v>
      </c>
      <c r="D5496" s="29" t="s">
        <v>403</v>
      </c>
      <c r="E5496" s="29" t="s">
        <v>414</v>
      </c>
      <c r="F5496" s="28">
        <v>18832</v>
      </c>
      <c r="G5496" s="28">
        <v>-18831</v>
      </c>
      <c r="H5496" s="32">
        <v>1</v>
      </c>
      <c r="I5496" s="110"/>
      <c r="J5496" s="22"/>
    </row>
    <row r="5497" spans="1:10" s="20" customFormat="1" ht="23.25" customHeight="1">
      <c r="A5497" s="30">
        <v>113</v>
      </c>
      <c r="B5497" s="31">
        <v>100000110763</v>
      </c>
      <c r="C5497" s="30">
        <v>0</v>
      </c>
      <c r="D5497" s="29" t="s">
        <v>430</v>
      </c>
      <c r="E5497" s="29" t="s">
        <v>288</v>
      </c>
      <c r="F5497" s="28">
        <v>30495</v>
      </c>
      <c r="G5497" s="28">
        <v>-30494</v>
      </c>
      <c r="H5497" s="32">
        <v>1</v>
      </c>
      <c r="I5497" s="110"/>
      <c r="J5497" s="22"/>
    </row>
    <row r="5498" spans="1:10" s="20" customFormat="1" ht="23.25" customHeight="1">
      <c r="A5498" s="30">
        <v>114</v>
      </c>
      <c r="B5498" s="31">
        <v>100000110764</v>
      </c>
      <c r="C5498" s="30">
        <v>0</v>
      </c>
      <c r="D5498" s="29" t="s">
        <v>430</v>
      </c>
      <c r="E5498" s="29" t="s">
        <v>288</v>
      </c>
      <c r="F5498" s="28">
        <v>30495</v>
      </c>
      <c r="G5498" s="28">
        <v>-30494</v>
      </c>
      <c r="H5498" s="32">
        <v>1</v>
      </c>
      <c r="I5498" s="110"/>
      <c r="J5498" s="22"/>
    </row>
    <row r="5499" spans="1:10" s="20" customFormat="1" ht="23.25" customHeight="1">
      <c r="A5499" s="30">
        <v>115</v>
      </c>
      <c r="B5499" s="31">
        <v>100000110769</v>
      </c>
      <c r="C5499" s="30">
        <v>0</v>
      </c>
      <c r="D5499" s="29" t="s">
        <v>430</v>
      </c>
      <c r="E5499" s="29" t="s">
        <v>513</v>
      </c>
      <c r="F5499" s="28">
        <v>8950000</v>
      </c>
      <c r="G5499" s="28">
        <v>-8949999</v>
      </c>
      <c r="H5499" s="32">
        <v>1</v>
      </c>
      <c r="I5499" s="110"/>
      <c r="J5499" s="22"/>
    </row>
    <row r="5500" spans="1:10" s="20" customFormat="1" ht="23.25" customHeight="1">
      <c r="A5500" s="30">
        <v>116</v>
      </c>
      <c r="B5500" s="31">
        <v>100000130485</v>
      </c>
      <c r="C5500" s="30">
        <v>0</v>
      </c>
      <c r="D5500" s="29" t="s">
        <v>503</v>
      </c>
      <c r="E5500" s="29" t="s">
        <v>512</v>
      </c>
      <c r="F5500" s="28">
        <v>33491</v>
      </c>
      <c r="G5500" s="28">
        <v>-33490</v>
      </c>
      <c r="H5500" s="32">
        <v>1</v>
      </c>
      <c r="I5500" s="110"/>
      <c r="J5500" s="22"/>
    </row>
    <row r="5501" spans="1:10" s="20" customFormat="1" ht="23.25" customHeight="1">
      <c r="A5501" s="30">
        <v>117</v>
      </c>
      <c r="B5501" s="31">
        <v>100000130486</v>
      </c>
      <c r="C5501" s="30">
        <v>0</v>
      </c>
      <c r="D5501" s="29" t="s">
        <v>503</v>
      </c>
      <c r="E5501" s="29" t="s">
        <v>512</v>
      </c>
      <c r="F5501" s="28">
        <v>33491</v>
      </c>
      <c r="G5501" s="28">
        <v>-33490</v>
      </c>
      <c r="H5501" s="32">
        <v>1</v>
      </c>
      <c r="I5501" s="110"/>
      <c r="J5501" s="22"/>
    </row>
    <row r="5502" spans="1:10" s="20" customFormat="1" ht="23.25" customHeight="1">
      <c r="A5502" s="30">
        <v>118</v>
      </c>
      <c r="B5502" s="31">
        <v>100000130487</v>
      </c>
      <c r="C5502" s="30">
        <v>0</v>
      </c>
      <c r="D5502" s="29" t="s">
        <v>503</v>
      </c>
      <c r="E5502" s="29" t="s">
        <v>512</v>
      </c>
      <c r="F5502" s="28">
        <v>33491</v>
      </c>
      <c r="G5502" s="28">
        <v>-33490</v>
      </c>
      <c r="H5502" s="32">
        <v>1</v>
      </c>
      <c r="I5502" s="110"/>
      <c r="J5502" s="22"/>
    </row>
    <row r="5503" spans="1:10" s="20" customFormat="1" ht="23.25" customHeight="1">
      <c r="A5503" s="30">
        <v>119</v>
      </c>
      <c r="B5503" s="31">
        <v>100000130488</v>
      </c>
      <c r="C5503" s="30">
        <v>0</v>
      </c>
      <c r="D5503" s="29" t="s">
        <v>503</v>
      </c>
      <c r="E5503" s="29" t="s">
        <v>512</v>
      </c>
      <c r="F5503" s="28">
        <v>33491</v>
      </c>
      <c r="G5503" s="28">
        <v>-33490</v>
      </c>
      <c r="H5503" s="32">
        <v>1</v>
      </c>
      <c r="I5503" s="110"/>
      <c r="J5503" s="22"/>
    </row>
    <row r="5504" spans="1:10" s="20" customFormat="1" ht="23.25" customHeight="1">
      <c r="A5504" s="30">
        <v>120</v>
      </c>
      <c r="B5504" s="31">
        <v>100000130489</v>
      </c>
      <c r="C5504" s="30">
        <v>0</v>
      </c>
      <c r="D5504" s="29" t="s">
        <v>503</v>
      </c>
      <c r="E5504" s="29" t="s">
        <v>512</v>
      </c>
      <c r="F5504" s="28">
        <v>33491</v>
      </c>
      <c r="G5504" s="28">
        <v>-33490</v>
      </c>
      <c r="H5504" s="32">
        <v>1</v>
      </c>
      <c r="I5504" s="110"/>
      <c r="J5504" s="22"/>
    </row>
    <row r="5505" spans="1:10" s="20" customFormat="1" ht="23.25" customHeight="1">
      <c r="A5505" s="30">
        <v>121</v>
      </c>
      <c r="B5505" s="31">
        <v>100000130490</v>
      </c>
      <c r="C5505" s="30">
        <v>0</v>
      </c>
      <c r="D5505" s="29" t="s">
        <v>503</v>
      </c>
      <c r="E5505" s="29" t="s">
        <v>512</v>
      </c>
      <c r="F5505" s="28">
        <v>33491</v>
      </c>
      <c r="G5505" s="28">
        <v>-33490</v>
      </c>
      <c r="H5505" s="32">
        <v>1</v>
      </c>
      <c r="I5505" s="110"/>
      <c r="J5505" s="22"/>
    </row>
    <row r="5506" spans="1:10" s="20" customFormat="1" ht="23.25" customHeight="1">
      <c r="A5506" s="30">
        <v>122</v>
      </c>
      <c r="B5506" s="31">
        <v>100000130491</v>
      </c>
      <c r="C5506" s="30">
        <v>0</v>
      </c>
      <c r="D5506" s="29" t="s">
        <v>503</v>
      </c>
      <c r="E5506" s="29" t="s">
        <v>512</v>
      </c>
      <c r="F5506" s="28">
        <v>33491</v>
      </c>
      <c r="G5506" s="28">
        <v>-33490</v>
      </c>
      <c r="H5506" s="32">
        <v>1</v>
      </c>
      <c r="I5506" s="110"/>
      <c r="J5506" s="22"/>
    </row>
    <row r="5507" spans="1:10" s="20" customFormat="1" ht="23.25" customHeight="1">
      <c r="A5507" s="30">
        <v>123</v>
      </c>
      <c r="B5507" s="31">
        <v>100000130492</v>
      </c>
      <c r="C5507" s="30">
        <v>0</v>
      </c>
      <c r="D5507" s="29" t="s">
        <v>503</v>
      </c>
      <c r="E5507" s="29" t="s">
        <v>512</v>
      </c>
      <c r="F5507" s="28">
        <v>33491</v>
      </c>
      <c r="G5507" s="28">
        <v>-33490</v>
      </c>
      <c r="H5507" s="32">
        <v>1</v>
      </c>
      <c r="I5507" s="110"/>
      <c r="J5507" s="22"/>
    </row>
    <row r="5508" spans="1:10" s="20" customFormat="1" ht="23.25" customHeight="1">
      <c r="A5508" s="30">
        <v>124</v>
      </c>
      <c r="B5508" s="31">
        <v>100000130493</v>
      </c>
      <c r="C5508" s="30">
        <v>0</v>
      </c>
      <c r="D5508" s="29" t="s">
        <v>503</v>
      </c>
      <c r="E5508" s="29" t="s">
        <v>512</v>
      </c>
      <c r="F5508" s="28">
        <v>33491</v>
      </c>
      <c r="G5508" s="28">
        <v>-33490</v>
      </c>
      <c r="H5508" s="32">
        <v>1</v>
      </c>
      <c r="I5508" s="110"/>
      <c r="J5508" s="22"/>
    </row>
    <row r="5509" spans="1:10" s="20" customFormat="1" ht="23.25" customHeight="1">
      <c r="A5509" s="30">
        <v>125</v>
      </c>
      <c r="B5509" s="31">
        <v>100000130494</v>
      </c>
      <c r="C5509" s="30">
        <v>0</v>
      </c>
      <c r="D5509" s="29" t="s">
        <v>503</v>
      </c>
      <c r="E5509" s="29" t="s">
        <v>512</v>
      </c>
      <c r="F5509" s="28">
        <v>33491</v>
      </c>
      <c r="G5509" s="28">
        <v>-33490</v>
      </c>
      <c r="H5509" s="32">
        <v>1</v>
      </c>
      <c r="I5509" s="110"/>
      <c r="J5509" s="22"/>
    </row>
    <row r="5510" spans="1:10" s="20" customFormat="1" ht="23.25" customHeight="1">
      <c r="A5510" s="30">
        <v>126</v>
      </c>
      <c r="B5510" s="31">
        <v>100000130495</v>
      </c>
      <c r="C5510" s="30">
        <v>0</v>
      </c>
      <c r="D5510" s="29" t="s">
        <v>503</v>
      </c>
      <c r="E5510" s="29" t="s">
        <v>512</v>
      </c>
      <c r="F5510" s="28">
        <v>33491</v>
      </c>
      <c r="G5510" s="28">
        <v>-33490</v>
      </c>
      <c r="H5510" s="32">
        <v>1</v>
      </c>
      <c r="I5510" s="110"/>
      <c r="J5510" s="22"/>
    </row>
    <row r="5511" spans="1:10" s="20" customFormat="1" ht="23.25" customHeight="1">
      <c r="A5511" s="30">
        <v>127</v>
      </c>
      <c r="B5511" s="31">
        <v>100000130496</v>
      </c>
      <c r="C5511" s="30">
        <v>0</v>
      </c>
      <c r="D5511" s="29" t="s">
        <v>503</v>
      </c>
      <c r="E5511" s="29" t="s">
        <v>512</v>
      </c>
      <c r="F5511" s="28">
        <v>33491</v>
      </c>
      <c r="G5511" s="28">
        <v>-33490</v>
      </c>
      <c r="H5511" s="32">
        <v>1</v>
      </c>
      <c r="I5511" s="110"/>
      <c r="J5511" s="22"/>
    </row>
    <row r="5512" spans="1:10" s="20" customFormat="1" ht="23.25" customHeight="1">
      <c r="A5512" s="30">
        <v>128</v>
      </c>
      <c r="B5512" s="31">
        <v>100000130497</v>
      </c>
      <c r="C5512" s="30">
        <v>0</v>
      </c>
      <c r="D5512" s="29" t="s">
        <v>503</v>
      </c>
      <c r="E5512" s="29" t="s">
        <v>512</v>
      </c>
      <c r="F5512" s="28">
        <v>33491</v>
      </c>
      <c r="G5512" s="28">
        <v>-33490</v>
      </c>
      <c r="H5512" s="32">
        <v>1</v>
      </c>
      <c r="I5512" s="110"/>
      <c r="J5512" s="22"/>
    </row>
    <row r="5513" spans="1:10" s="20" customFormat="1" ht="23.25" customHeight="1">
      <c r="A5513" s="30">
        <v>129</v>
      </c>
      <c r="B5513" s="31">
        <v>100000130498</v>
      </c>
      <c r="C5513" s="30">
        <v>0</v>
      </c>
      <c r="D5513" s="29" t="s">
        <v>503</v>
      </c>
      <c r="E5513" s="29" t="s">
        <v>512</v>
      </c>
      <c r="F5513" s="28">
        <v>33491</v>
      </c>
      <c r="G5513" s="28">
        <v>-33490</v>
      </c>
      <c r="H5513" s="32">
        <v>1</v>
      </c>
      <c r="I5513" s="110"/>
      <c r="J5513" s="22"/>
    </row>
    <row r="5514" spans="1:10" s="20" customFormat="1" ht="23.25" customHeight="1">
      <c r="A5514" s="30">
        <v>130</v>
      </c>
      <c r="B5514" s="31">
        <v>100000130499</v>
      </c>
      <c r="C5514" s="30">
        <v>0</v>
      </c>
      <c r="D5514" s="29" t="s">
        <v>503</v>
      </c>
      <c r="E5514" s="29" t="s">
        <v>512</v>
      </c>
      <c r="F5514" s="28">
        <v>33491</v>
      </c>
      <c r="G5514" s="28">
        <v>-33490</v>
      </c>
      <c r="H5514" s="32">
        <v>1</v>
      </c>
      <c r="I5514" s="110"/>
      <c r="J5514" s="22"/>
    </row>
    <row r="5515" spans="1:10" s="20" customFormat="1" ht="23.25" customHeight="1">
      <c r="A5515" s="30">
        <v>131</v>
      </c>
      <c r="B5515" s="31">
        <v>100000130500</v>
      </c>
      <c r="C5515" s="30">
        <v>0</v>
      </c>
      <c r="D5515" s="29" t="s">
        <v>503</v>
      </c>
      <c r="E5515" s="29" t="s">
        <v>512</v>
      </c>
      <c r="F5515" s="28">
        <v>33491</v>
      </c>
      <c r="G5515" s="28">
        <v>-33490</v>
      </c>
      <c r="H5515" s="32">
        <v>1</v>
      </c>
      <c r="I5515" s="110"/>
      <c r="J5515" s="22"/>
    </row>
    <row r="5516" spans="1:10" s="20" customFormat="1" ht="23.25" customHeight="1">
      <c r="A5516" s="30">
        <v>132</v>
      </c>
      <c r="B5516" s="31">
        <v>100000130501</v>
      </c>
      <c r="C5516" s="30">
        <v>0</v>
      </c>
      <c r="D5516" s="29" t="s">
        <v>503</v>
      </c>
      <c r="E5516" s="29" t="s">
        <v>512</v>
      </c>
      <c r="F5516" s="28">
        <v>33491</v>
      </c>
      <c r="G5516" s="28">
        <v>-33490</v>
      </c>
      <c r="H5516" s="32">
        <v>1</v>
      </c>
      <c r="I5516" s="110"/>
      <c r="J5516" s="22"/>
    </row>
    <row r="5517" spans="1:10" s="20" customFormat="1" ht="23.25" customHeight="1">
      <c r="A5517" s="30">
        <v>133</v>
      </c>
      <c r="B5517" s="31">
        <v>100000130502</v>
      </c>
      <c r="C5517" s="30">
        <v>0</v>
      </c>
      <c r="D5517" s="29" t="s">
        <v>503</v>
      </c>
      <c r="E5517" s="29" t="s">
        <v>512</v>
      </c>
      <c r="F5517" s="28">
        <v>33491</v>
      </c>
      <c r="G5517" s="28">
        <v>-33490</v>
      </c>
      <c r="H5517" s="32">
        <v>1</v>
      </c>
      <c r="I5517" s="110"/>
      <c r="J5517" s="22"/>
    </row>
    <row r="5518" spans="1:10" s="20" customFormat="1" ht="23.25" customHeight="1">
      <c r="A5518" s="30">
        <v>134</v>
      </c>
      <c r="B5518" s="31">
        <v>100000130503</v>
      </c>
      <c r="C5518" s="30">
        <v>0</v>
      </c>
      <c r="D5518" s="29" t="s">
        <v>503</v>
      </c>
      <c r="E5518" s="29" t="s">
        <v>512</v>
      </c>
      <c r="F5518" s="28">
        <v>33491</v>
      </c>
      <c r="G5518" s="28">
        <v>-33490</v>
      </c>
      <c r="H5518" s="32">
        <v>1</v>
      </c>
      <c r="I5518" s="110"/>
      <c r="J5518" s="22"/>
    </row>
    <row r="5519" spans="1:10" s="20" customFormat="1" ht="23.25" customHeight="1">
      <c r="A5519" s="30">
        <v>135</v>
      </c>
      <c r="B5519" s="31">
        <v>100000130504</v>
      </c>
      <c r="C5519" s="30">
        <v>0</v>
      </c>
      <c r="D5519" s="29" t="s">
        <v>503</v>
      </c>
      <c r="E5519" s="29" t="s">
        <v>512</v>
      </c>
      <c r="F5519" s="28">
        <v>33491</v>
      </c>
      <c r="G5519" s="28">
        <v>-33490</v>
      </c>
      <c r="H5519" s="32">
        <v>1</v>
      </c>
      <c r="I5519" s="110"/>
      <c r="J5519" s="22"/>
    </row>
    <row r="5520" spans="1:10" s="20" customFormat="1" ht="23.25" customHeight="1">
      <c r="A5520" s="30">
        <v>136</v>
      </c>
      <c r="B5520" s="31">
        <v>100000130505</v>
      </c>
      <c r="C5520" s="30">
        <v>0</v>
      </c>
      <c r="D5520" s="29" t="s">
        <v>503</v>
      </c>
      <c r="E5520" s="29" t="s">
        <v>512</v>
      </c>
      <c r="F5520" s="28">
        <v>33491</v>
      </c>
      <c r="G5520" s="28">
        <v>-33490</v>
      </c>
      <c r="H5520" s="32">
        <v>1</v>
      </c>
      <c r="I5520" s="110"/>
      <c r="J5520" s="22"/>
    </row>
    <row r="5521" spans="1:10" s="20" customFormat="1" ht="23.25" customHeight="1">
      <c r="A5521" s="30">
        <v>137</v>
      </c>
      <c r="B5521" s="31">
        <v>100000130506</v>
      </c>
      <c r="C5521" s="30">
        <v>0</v>
      </c>
      <c r="D5521" s="29" t="s">
        <v>503</v>
      </c>
      <c r="E5521" s="29" t="s">
        <v>512</v>
      </c>
      <c r="F5521" s="28">
        <v>33491</v>
      </c>
      <c r="G5521" s="28">
        <v>-33490</v>
      </c>
      <c r="H5521" s="32">
        <v>1</v>
      </c>
      <c r="I5521" s="110"/>
      <c r="J5521" s="22"/>
    </row>
    <row r="5522" spans="1:10" s="20" customFormat="1" ht="23.25" customHeight="1">
      <c r="A5522" s="30">
        <v>138</v>
      </c>
      <c r="B5522" s="31">
        <v>100000130507</v>
      </c>
      <c r="C5522" s="30">
        <v>0</v>
      </c>
      <c r="D5522" s="29" t="s">
        <v>503</v>
      </c>
      <c r="E5522" s="29" t="s">
        <v>512</v>
      </c>
      <c r="F5522" s="28">
        <v>33491</v>
      </c>
      <c r="G5522" s="28">
        <v>-33490</v>
      </c>
      <c r="H5522" s="32">
        <v>1</v>
      </c>
      <c r="I5522" s="110"/>
      <c r="J5522" s="22"/>
    </row>
    <row r="5523" spans="1:10" s="20" customFormat="1" ht="23.25" customHeight="1">
      <c r="A5523" s="30">
        <v>139</v>
      </c>
      <c r="B5523" s="31">
        <v>100000130508</v>
      </c>
      <c r="C5523" s="30">
        <v>0</v>
      </c>
      <c r="D5523" s="29" t="s">
        <v>503</v>
      </c>
      <c r="E5523" s="29" t="s">
        <v>512</v>
      </c>
      <c r="F5523" s="28">
        <v>33491</v>
      </c>
      <c r="G5523" s="28">
        <v>-33490</v>
      </c>
      <c r="H5523" s="32">
        <v>1</v>
      </c>
      <c r="I5523" s="110"/>
      <c r="J5523" s="22"/>
    </row>
    <row r="5524" spans="1:10" s="20" customFormat="1" ht="23.25" customHeight="1">
      <c r="A5524" s="30">
        <v>140</v>
      </c>
      <c r="B5524" s="31">
        <v>100000130509</v>
      </c>
      <c r="C5524" s="30">
        <v>0</v>
      </c>
      <c r="D5524" s="29" t="s">
        <v>503</v>
      </c>
      <c r="E5524" s="29" t="s">
        <v>512</v>
      </c>
      <c r="F5524" s="28">
        <v>33491</v>
      </c>
      <c r="G5524" s="28">
        <v>-33490</v>
      </c>
      <c r="H5524" s="32">
        <v>1</v>
      </c>
      <c r="I5524" s="110"/>
      <c r="J5524" s="22"/>
    </row>
    <row r="5525" spans="1:10" s="20" customFormat="1" ht="23.25" customHeight="1">
      <c r="A5525" s="30">
        <v>141</v>
      </c>
      <c r="B5525" s="31">
        <v>100000130510</v>
      </c>
      <c r="C5525" s="30">
        <v>0</v>
      </c>
      <c r="D5525" s="29" t="s">
        <v>503</v>
      </c>
      <c r="E5525" s="29" t="s">
        <v>512</v>
      </c>
      <c r="F5525" s="28">
        <v>33491</v>
      </c>
      <c r="G5525" s="28">
        <v>-33490</v>
      </c>
      <c r="H5525" s="32">
        <v>1</v>
      </c>
      <c r="I5525" s="110"/>
      <c r="J5525" s="22"/>
    </row>
    <row r="5526" spans="1:10" s="20" customFormat="1" ht="23.25" customHeight="1">
      <c r="A5526" s="30">
        <v>142</v>
      </c>
      <c r="B5526" s="31">
        <v>100000130511</v>
      </c>
      <c r="C5526" s="30">
        <v>0</v>
      </c>
      <c r="D5526" s="29" t="s">
        <v>503</v>
      </c>
      <c r="E5526" s="29" t="s">
        <v>512</v>
      </c>
      <c r="F5526" s="28">
        <v>33491</v>
      </c>
      <c r="G5526" s="28">
        <v>-33490</v>
      </c>
      <c r="H5526" s="32">
        <v>1</v>
      </c>
      <c r="I5526" s="110"/>
      <c r="J5526" s="22"/>
    </row>
    <row r="5527" spans="1:10" s="20" customFormat="1" ht="23.25" customHeight="1">
      <c r="A5527" s="30">
        <v>143</v>
      </c>
      <c r="B5527" s="31">
        <v>100000130512</v>
      </c>
      <c r="C5527" s="30">
        <v>0</v>
      </c>
      <c r="D5527" s="29" t="s">
        <v>503</v>
      </c>
      <c r="E5527" s="29" t="s">
        <v>512</v>
      </c>
      <c r="F5527" s="28">
        <v>33491</v>
      </c>
      <c r="G5527" s="28">
        <v>-33490</v>
      </c>
      <c r="H5527" s="32">
        <v>1</v>
      </c>
      <c r="I5527" s="110"/>
      <c r="J5527" s="22"/>
    </row>
    <row r="5528" spans="1:10" s="20" customFormat="1" ht="23.25" customHeight="1">
      <c r="A5528" s="30">
        <v>144</v>
      </c>
      <c r="B5528" s="31">
        <v>100000130513</v>
      </c>
      <c r="C5528" s="30">
        <v>0</v>
      </c>
      <c r="D5528" s="29" t="s">
        <v>503</v>
      </c>
      <c r="E5528" s="29" t="s">
        <v>512</v>
      </c>
      <c r="F5528" s="28">
        <v>33491</v>
      </c>
      <c r="G5528" s="28">
        <v>-33490</v>
      </c>
      <c r="H5528" s="32">
        <v>1</v>
      </c>
      <c r="I5528" s="110"/>
      <c r="J5528" s="22"/>
    </row>
    <row r="5529" spans="1:10" s="20" customFormat="1" ht="23.25" customHeight="1">
      <c r="A5529" s="30">
        <v>145</v>
      </c>
      <c r="B5529" s="31">
        <v>100000130514</v>
      </c>
      <c r="C5529" s="30">
        <v>0</v>
      </c>
      <c r="D5529" s="29" t="s">
        <v>503</v>
      </c>
      <c r="E5529" s="29" t="s">
        <v>512</v>
      </c>
      <c r="F5529" s="28">
        <v>33491</v>
      </c>
      <c r="G5529" s="28">
        <v>-33490</v>
      </c>
      <c r="H5529" s="32">
        <v>1</v>
      </c>
      <c r="I5529" s="110"/>
      <c r="J5529" s="22"/>
    </row>
    <row r="5530" spans="1:10" s="20" customFormat="1" ht="23.25" customHeight="1">
      <c r="A5530" s="30">
        <v>146</v>
      </c>
      <c r="B5530" s="31">
        <v>100000130515</v>
      </c>
      <c r="C5530" s="30">
        <v>0</v>
      </c>
      <c r="D5530" s="29" t="s">
        <v>503</v>
      </c>
      <c r="E5530" s="29" t="s">
        <v>512</v>
      </c>
      <c r="F5530" s="28">
        <v>33491</v>
      </c>
      <c r="G5530" s="28">
        <v>-33490</v>
      </c>
      <c r="H5530" s="32">
        <v>1</v>
      </c>
      <c r="I5530" s="110"/>
      <c r="J5530" s="22"/>
    </row>
    <row r="5531" spans="1:10" s="20" customFormat="1" ht="23.25" customHeight="1">
      <c r="A5531" s="30">
        <v>147</v>
      </c>
      <c r="B5531" s="31">
        <v>100000130516</v>
      </c>
      <c r="C5531" s="30">
        <v>0</v>
      </c>
      <c r="D5531" s="29" t="s">
        <v>503</v>
      </c>
      <c r="E5531" s="29" t="s">
        <v>512</v>
      </c>
      <c r="F5531" s="28">
        <v>33491</v>
      </c>
      <c r="G5531" s="28">
        <v>-33490</v>
      </c>
      <c r="H5531" s="32">
        <v>1</v>
      </c>
      <c r="I5531" s="110"/>
      <c r="J5531" s="22"/>
    </row>
    <row r="5532" spans="1:10" s="20" customFormat="1" ht="23.25" customHeight="1">
      <c r="A5532" s="30">
        <v>148</v>
      </c>
      <c r="B5532" s="31">
        <v>100000130517</v>
      </c>
      <c r="C5532" s="30">
        <v>0</v>
      </c>
      <c r="D5532" s="29" t="s">
        <v>503</v>
      </c>
      <c r="E5532" s="29" t="s">
        <v>512</v>
      </c>
      <c r="F5532" s="28">
        <v>33491</v>
      </c>
      <c r="G5532" s="28">
        <v>-33490</v>
      </c>
      <c r="H5532" s="32">
        <v>1</v>
      </c>
      <c r="I5532" s="110"/>
      <c r="J5532" s="22"/>
    </row>
    <row r="5533" spans="1:10" s="20" customFormat="1" ht="23.25" customHeight="1">
      <c r="A5533" s="30">
        <v>149</v>
      </c>
      <c r="B5533" s="31">
        <v>100000130518</v>
      </c>
      <c r="C5533" s="30">
        <v>0</v>
      </c>
      <c r="D5533" s="29" t="s">
        <v>503</v>
      </c>
      <c r="E5533" s="29" t="s">
        <v>512</v>
      </c>
      <c r="F5533" s="28">
        <v>33491</v>
      </c>
      <c r="G5533" s="28">
        <v>-33490</v>
      </c>
      <c r="H5533" s="32">
        <v>1</v>
      </c>
      <c r="I5533" s="110"/>
      <c r="J5533" s="22"/>
    </row>
    <row r="5534" spans="1:10" s="20" customFormat="1" ht="23.25" customHeight="1">
      <c r="A5534" s="30">
        <v>150</v>
      </c>
      <c r="B5534" s="31">
        <v>100000130519</v>
      </c>
      <c r="C5534" s="30">
        <v>0</v>
      </c>
      <c r="D5534" s="29" t="s">
        <v>503</v>
      </c>
      <c r="E5534" s="29" t="s">
        <v>512</v>
      </c>
      <c r="F5534" s="28">
        <v>33491</v>
      </c>
      <c r="G5534" s="28">
        <v>-33490</v>
      </c>
      <c r="H5534" s="32">
        <v>1</v>
      </c>
      <c r="I5534" s="110"/>
      <c r="J5534" s="22"/>
    </row>
    <row r="5535" spans="1:10" s="20" customFormat="1" ht="23.25" customHeight="1">
      <c r="A5535" s="30">
        <v>151</v>
      </c>
      <c r="B5535" s="31">
        <v>100000130520</v>
      </c>
      <c r="C5535" s="30">
        <v>0</v>
      </c>
      <c r="D5535" s="29" t="s">
        <v>503</v>
      </c>
      <c r="E5535" s="29" t="s">
        <v>512</v>
      </c>
      <c r="F5535" s="28">
        <v>33491</v>
      </c>
      <c r="G5535" s="28">
        <v>-33490</v>
      </c>
      <c r="H5535" s="32">
        <v>1</v>
      </c>
      <c r="I5535" s="110"/>
      <c r="J5535" s="22"/>
    </row>
    <row r="5536" spans="1:10" s="20" customFormat="1" ht="23.25" customHeight="1">
      <c r="A5536" s="30">
        <v>152</v>
      </c>
      <c r="B5536" s="31">
        <v>100000130521</v>
      </c>
      <c r="C5536" s="30">
        <v>0</v>
      </c>
      <c r="D5536" s="29" t="s">
        <v>503</v>
      </c>
      <c r="E5536" s="29" t="s">
        <v>512</v>
      </c>
      <c r="F5536" s="28">
        <v>33491</v>
      </c>
      <c r="G5536" s="28">
        <v>-33490</v>
      </c>
      <c r="H5536" s="32">
        <v>1</v>
      </c>
      <c r="I5536" s="110"/>
      <c r="J5536" s="22"/>
    </row>
    <row r="5537" spans="1:10" s="20" customFormat="1" ht="23.25" customHeight="1">
      <c r="A5537" s="30">
        <v>153</v>
      </c>
      <c r="B5537" s="31">
        <v>100000130522</v>
      </c>
      <c r="C5537" s="30">
        <v>0</v>
      </c>
      <c r="D5537" s="29" t="s">
        <v>503</v>
      </c>
      <c r="E5537" s="29" t="s">
        <v>512</v>
      </c>
      <c r="F5537" s="28">
        <v>33491</v>
      </c>
      <c r="G5537" s="28">
        <v>-33490</v>
      </c>
      <c r="H5537" s="32">
        <v>1</v>
      </c>
      <c r="I5537" s="110"/>
      <c r="J5537" s="22"/>
    </row>
    <row r="5538" spans="1:10" s="20" customFormat="1" ht="23.25" customHeight="1">
      <c r="A5538" s="30">
        <v>154</v>
      </c>
      <c r="B5538" s="31">
        <v>100000130523</v>
      </c>
      <c r="C5538" s="30">
        <v>0</v>
      </c>
      <c r="D5538" s="29" t="s">
        <v>503</v>
      </c>
      <c r="E5538" s="29" t="s">
        <v>512</v>
      </c>
      <c r="F5538" s="28">
        <v>33491</v>
      </c>
      <c r="G5538" s="28">
        <v>-33490</v>
      </c>
      <c r="H5538" s="32">
        <v>1</v>
      </c>
      <c r="I5538" s="110"/>
      <c r="J5538" s="22"/>
    </row>
    <row r="5539" spans="1:10" s="20" customFormat="1" ht="23.25" customHeight="1">
      <c r="A5539" s="30">
        <v>155</v>
      </c>
      <c r="B5539" s="31">
        <v>100000130524</v>
      </c>
      <c r="C5539" s="30">
        <v>0</v>
      </c>
      <c r="D5539" s="29" t="s">
        <v>503</v>
      </c>
      <c r="E5539" s="29" t="s">
        <v>512</v>
      </c>
      <c r="F5539" s="28">
        <v>33491</v>
      </c>
      <c r="G5539" s="28">
        <v>-33490</v>
      </c>
      <c r="H5539" s="32">
        <v>1</v>
      </c>
      <c r="I5539" s="110"/>
      <c r="J5539" s="22"/>
    </row>
    <row r="5540" spans="1:10" s="20" customFormat="1" ht="23.25" customHeight="1">
      <c r="A5540" s="30">
        <v>156</v>
      </c>
      <c r="B5540" s="31">
        <v>100000130525</v>
      </c>
      <c r="C5540" s="30">
        <v>0</v>
      </c>
      <c r="D5540" s="29" t="s">
        <v>503</v>
      </c>
      <c r="E5540" s="29" t="s">
        <v>512</v>
      </c>
      <c r="F5540" s="28">
        <v>33491</v>
      </c>
      <c r="G5540" s="28">
        <v>-33490</v>
      </c>
      <c r="H5540" s="32">
        <v>1</v>
      </c>
      <c r="I5540" s="110"/>
      <c r="J5540" s="22"/>
    </row>
    <row r="5541" spans="1:10" s="20" customFormat="1" ht="23.25" customHeight="1">
      <c r="A5541" s="30">
        <v>157</v>
      </c>
      <c r="B5541" s="31">
        <v>100000130526</v>
      </c>
      <c r="C5541" s="30">
        <v>0</v>
      </c>
      <c r="D5541" s="29" t="s">
        <v>503</v>
      </c>
      <c r="E5541" s="29" t="s">
        <v>512</v>
      </c>
      <c r="F5541" s="28">
        <v>33491</v>
      </c>
      <c r="G5541" s="28">
        <v>-33490</v>
      </c>
      <c r="H5541" s="32">
        <v>1</v>
      </c>
      <c r="I5541" s="110"/>
      <c r="J5541" s="22"/>
    </row>
    <row r="5542" spans="1:10" s="20" customFormat="1" ht="23.25" customHeight="1">
      <c r="A5542" s="30">
        <v>158</v>
      </c>
      <c r="B5542" s="31">
        <v>100000130527</v>
      </c>
      <c r="C5542" s="30">
        <v>0</v>
      </c>
      <c r="D5542" s="29" t="s">
        <v>503</v>
      </c>
      <c r="E5542" s="29" t="s">
        <v>512</v>
      </c>
      <c r="F5542" s="28">
        <v>33491</v>
      </c>
      <c r="G5542" s="28">
        <v>-33490</v>
      </c>
      <c r="H5542" s="32">
        <v>1</v>
      </c>
      <c r="I5542" s="110"/>
      <c r="J5542" s="22"/>
    </row>
    <row r="5543" spans="1:10" s="20" customFormat="1" ht="23.25" customHeight="1">
      <c r="A5543" s="30">
        <v>159</v>
      </c>
      <c r="B5543" s="31">
        <v>100000130528</v>
      </c>
      <c r="C5543" s="30">
        <v>0</v>
      </c>
      <c r="D5543" s="29" t="s">
        <v>503</v>
      </c>
      <c r="E5543" s="29" t="s">
        <v>512</v>
      </c>
      <c r="F5543" s="28">
        <v>33491</v>
      </c>
      <c r="G5543" s="28">
        <v>-33490</v>
      </c>
      <c r="H5543" s="32">
        <v>1</v>
      </c>
      <c r="I5543" s="110"/>
      <c r="J5543" s="22"/>
    </row>
    <row r="5544" spans="1:10" s="20" customFormat="1" ht="23.25" customHeight="1">
      <c r="A5544" s="30">
        <v>160</v>
      </c>
      <c r="B5544" s="31">
        <v>100000130529</v>
      </c>
      <c r="C5544" s="30">
        <v>0</v>
      </c>
      <c r="D5544" s="29" t="s">
        <v>503</v>
      </c>
      <c r="E5544" s="29" t="s">
        <v>511</v>
      </c>
      <c r="F5544" s="28">
        <v>3406880</v>
      </c>
      <c r="G5544" s="28">
        <v>-3406879</v>
      </c>
      <c r="H5544" s="32">
        <v>1</v>
      </c>
      <c r="I5544" s="110"/>
      <c r="J5544" s="22"/>
    </row>
    <row r="5545" spans="1:10" s="20" customFormat="1" ht="23.25" customHeight="1">
      <c r="A5545" s="30">
        <v>161</v>
      </c>
      <c r="B5545" s="31">
        <v>100000130530</v>
      </c>
      <c r="C5545" s="30">
        <v>0</v>
      </c>
      <c r="D5545" s="29" t="s">
        <v>503</v>
      </c>
      <c r="E5545" s="29" t="s">
        <v>511</v>
      </c>
      <c r="F5545" s="28">
        <v>933333.18</v>
      </c>
      <c r="G5545" s="28">
        <v>-933332.18</v>
      </c>
      <c r="H5545" s="32">
        <v>1</v>
      </c>
      <c r="I5545" s="110"/>
      <c r="J5545" s="22"/>
    </row>
    <row r="5546" spans="1:10" s="20" customFormat="1" ht="23.25" customHeight="1">
      <c r="A5546" s="30">
        <v>162</v>
      </c>
      <c r="B5546" s="31">
        <v>100000130531</v>
      </c>
      <c r="C5546" s="30">
        <v>0</v>
      </c>
      <c r="D5546" s="29" t="s">
        <v>503</v>
      </c>
      <c r="E5546" s="29" t="s">
        <v>511</v>
      </c>
      <c r="F5546" s="28">
        <v>933333.18</v>
      </c>
      <c r="G5546" s="28">
        <v>-933332.18</v>
      </c>
      <c r="H5546" s="32">
        <v>1</v>
      </c>
      <c r="I5546" s="110"/>
      <c r="J5546" s="22"/>
    </row>
    <row r="5547" spans="1:10" s="20" customFormat="1" ht="23.25" customHeight="1">
      <c r="A5547" s="30">
        <v>163</v>
      </c>
      <c r="B5547" s="31">
        <v>100000130532</v>
      </c>
      <c r="C5547" s="30">
        <v>0</v>
      </c>
      <c r="D5547" s="29" t="s">
        <v>503</v>
      </c>
      <c r="E5547" s="29" t="s">
        <v>511</v>
      </c>
      <c r="F5547" s="28">
        <v>933333.18</v>
      </c>
      <c r="G5547" s="28">
        <v>-933332.18</v>
      </c>
      <c r="H5547" s="32">
        <v>1</v>
      </c>
      <c r="I5547" s="110"/>
      <c r="J5547" s="22"/>
    </row>
    <row r="5548" spans="1:10" s="20" customFormat="1" ht="23.25" customHeight="1">
      <c r="A5548" s="30">
        <v>164</v>
      </c>
      <c r="B5548" s="31">
        <v>100000130533</v>
      </c>
      <c r="C5548" s="30">
        <v>0</v>
      </c>
      <c r="D5548" s="29" t="s">
        <v>503</v>
      </c>
      <c r="E5548" s="29" t="s">
        <v>511</v>
      </c>
      <c r="F5548" s="28">
        <v>800000.46</v>
      </c>
      <c r="G5548" s="28">
        <v>-799999.46</v>
      </c>
      <c r="H5548" s="32">
        <v>1</v>
      </c>
      <c r="I5548" s="110"/>
      <c r="J5548" s="22"/>
    </row>
    <row r="5549" spans="1:10" s="20" customFormat="1" ht="23.25" customHeight="1">
      <c r="A5549" s="30">
        <v>165</v>
      </c>
      <c r="B5549" s="31">
        <v>100000130534</v>
      </c>
      <c r="C5549" s="30">
        <v>0</v>
      </c>
      <c r="D5549" s="29" t="s">
        <v>503</v>
      </c>
      <c r="E5549" s="29" t="s">
        <v>511</v>
      </c>
      <c r="F5549" s="28">
        <v>1429520</v>
      </c>
      <c r="G5549" s="28">
        <v>-1429519</v>
      </c>
      <c r="H5549" s="32">
        <v>1</v>
      </c>
      <c r="I5549" s="110"/>
      <c r="J5549" s="22"/>
    </row>
    <row r="5550" spans="1:10" s="20" customFormat="1" ht="23.25" customHeight="1">
      <c r="A5550" s="30">
        <v>166</v>
      </c>
      <c r="B5550" s="31">
        <v>100000130535</v>
      </c>
      <c r="C5550" s="30">
        <v>0</v>
      </c>
      <c r="D5550" s="29" t="s">
        <v>503</v>
      </c>
      <c r="E5550" s="29" t="s">
        <v>510</v>
      </c>
      <c r="F5550" s="28">
        <v>49969</v>
      </c>
      <c r="G5550" s="28">
        <v>-49968</v>
      </c>
      <c r="H5550" s="32">
        <v>1</v>
      </c>
      <c r="I5550" s="110"/>
      <c r="J5550" s="22"/>
    </row>
    <row r="5551" spans="1:10" s="20" customFormat="1" ht="23.25" customHeight="1">
      <c r="A5551" s="30">
        <v>167</v>
      </c>
      <c r="B5551" s="31">
        <v>100000130536</v>
      </c>
      <c r="C5551" s="30">
        <v>0</v>
      </c>
      <c r="D5551" s="29" t="s">
        <v>503</v>
      </c>
      <c r="E5551" s="29" t="s">
        <v>510</v>
      </c>
      <c r="F5551" s="28">
        <v>49969</v>
      </c>
      <c r="G5551" s="28">
        <v>-49968</v>
      </c>
      <c r="H5551" s="32">
        <v>1</v>
      </c>
      <c r="I5551" s="110"/>
      <c r="J5551" s="22"/>
    </row>
    <row r="5552" spans="1:10" s="20" customFormat="1" ht="23.25" customHeight="1">
      <c r="A5552" s="30">
        <v>168</v>
      </c>
      <c r="B5552" s="31">
        <v>100000130537</v>
      </c>
      <c r="C5552" s="30">
        <v>0</v>
      </c>
      <c r="D5552" s="29" t="s">
        <v>503</v>
      </c>
      <c r="E5552" s="29" t="s">
        <v>510</v>
      </c>
      <c r="F5552" s="28">
        <v>49969</v>
      </c>
      <c r="G5552" s="28">
        <v>-49968</v>
      </c>
      <c r="H5552" s="32">
        <v>1</v>
      </c>
      <c r="I5552" s="110"/>
      <c r="J5552" s="22"/>
    </row>
    <row r="5553" spans="1:10" s="20" customFormat="1" ht="23.25" customHeight="1">
      <c r="A5553" s="30">
        <v>169</v>
      </c>
      <c r="B5553" s="31">
        <v>100000130538</v>
      </c>
      <c r="C5553" s="30">
        <v>0</v>
      </c>
      <c r="D5553" s="29" t="s">
        <v>503</v>
      </c>
      <c r="E5553" s="29" t="s">
        <v>509</v>
      </c>
      <c r="F5553" s="28">
        <v>74000</v>
      </c>
      <c r="G5553" s="28">
        <v>-73999</v>
      </c>
      <c r="H5553" s="32">
        <v>1</v>
      </c>
      <c r="I5553" s="110"/>
      <c r="J5553" s="22"/>
    </row>
    <row r="5554" spans="1:10" s="20" customFormat="1" ht="23.25" customHeight="1">
      <c r="A5554" s="30">
        <v>170</v>
      </c>
      <c r="B5554" s="31">
        <v>100000130539</v>
      </c>
      <c r="C5554" s="30">
        <v>0</v>
      </c>
      <c r="D5554" s="29" t="s">
        <v>503</v>
      </c>
      <c r="E5554" s="29" t="s">
        <v>509</v>
      </c>
      <c r="F5554" s="28">
        <v>74000</v>
      </c>
      <c r="G5554" s="28">
        <v>-73999</v>
      </c>
      <c r="H5554" s="32">
        <v>1</v>
      </c>
      <c r="I5554" s="110"/>
      <c r="J5554" s="22"/>
    </row>
    <row r="5555" spans="1:10" s="20" customFormat="1" ht="23.25" customHeight="1">
      <c r="A5555" s="30">
        <v>171</v>
      </c>
      <c r="B5555" s="31">
        <v>100000130540</v>
      </c>
      <c r="C5555" s="30">
        <v>0</v>
      </c>
      <c r="D5555" s="29" t="s">
        <v>503</v>
      </c>
      <c r="E5555" s="29" t="s">
        <v>509</v>
      </c>
      <c r="F5555" s="28">
        <v>74000</v>
      </c>
      <c r="G5555" s="28">
        <v>-73999</v>
      </c>
      <c r="H5555" s="32">
        <v>1</v>
      </c>
      <c r="I5555" s="110"/>
      <c r="J5555" s="22"/>
    </row>
    <row r="5556" spans="1:10" s="20" customFormat="1" ht="23.25" customHeight="1">
      <c r="A5556" s="30">
        <v>172</v>
      </c>
      <c r="B5556" s="31">
        <v>100000130541</v>
      </c>
      <c r="C5556" s="30">
        <v>0</v>
      </c>
      <c r="D5556" s="29" t="s">
        <v>503</v>
      </c>
      <c r="E5556" s="29" t="s">
        <v>508</v>
      </c>
      <c r="F5556" s="28">
        <v>5000</v>
      </c>
      <c r="G5556" s="28">
        <v>-4999</v>
      </c>
      <c r="H5556" s="32">
        <v>1</v>
      </c>
      <c r="I5556" s="110"/>
      <c r="J5556" s="22"/>
    </row>
    <row r="5557" spans="1:10" s="20" customFormat="1" ht="23.25" customHeight="1">
      <c r="A5557" s="30">
        <v>173</v>
      </c>
      <c r="B5557" s="31">
        <v>100000130542</v>
      </c>
      <c r="C5557" s="30">
        <v>0</v>
      </c>
      <c r="D5557" s="29" t="s">
        <v>503</v>
      </c>
      <c r="E5557" s="29" t="s">
        <v>508</v>
      </c>
      <c r="F5557" s="28">
        <v>5000</v>
      </c>
      <c r="G5557" s="28">
        <v>-4999</v>
      </c>
      <c r="H5557" s="32">
        <v>1</v>
      </c>
      <c r="I5557" s="110"/>
      <c r="J5557" s="22"/>
    </row>
    <row r="5558" spans="1:10" s="20" customFormat="1" ht="23.25" customHeight="1">
      <c r="A5558" s="30">
        <v>174</v>
      </c>
      <c r="B5558" s="31">
        <v>100000130543</v>
      </c>
      <c r="C5558" s="30">
        <v>0</v>
      </c>
      <c r="D5558" s="29" t="s">
        <v>503</v>
      </c>
      <c r="E5558" s="29" t="s">
        <v>508</v>
      </c>
      <c r="F5558" s="28">
        <v>5000</v>
      </c>
      <c r="G5558" s="28">
        <v>-4999</v>
      </c>
      <c r="H5558" s="32">
        <v>1</v>
      </c>
      <c r="I5558" s="110"/>
      <c r="J5558" s="22"/>
    </row>
    <row r="5559" spans="1:10" s="20" customFormat="1" ht="23.25" customHeight="1">
      <c r="A5559" s="30">
        <v>175</v>
      </c>
      <c r="B5559" s="31">
        <v>100000130544</v>
      </c>
      <c r="C5559" s="30">
        <v>0</v>
      </c>
      <c r="D5559" s="29" t="s">
        <v>503</v>
      </c>
      <c r="E5559" s="29" t="s">
        <v>508</v>
      </c>
      <c r="F5559" s="28">
        <v>5000</v>
      </c>
      <c r="G5559" s="28">
        <v>-4999</v>
      </c>
      <c r="H5559" s="32">
        <v>1</v>
      </c>
      <c r="I5559" s="110"/>
      <c r="J5559" s="22"/>
    </row>
    <row r="5560" spans="1:10" s="20" customFormat="1" ht="23.25" customHeight="1">
      <c r="A5560" s="30">
        <v>176</v>
      </c>
      <c r="B5560" s="31">
        <v>100000130545</v>
      </c>
      <c r="C5560" s="30">
        <v>0</v>
      </c>
      <c r="D5560" s="29" t="s">
        <v>503</v>
      </c>
      <c r="E5560" s="29" t="s">
        <v>508</v>
      </c>
      <c r="F5560" s="28">
        <v>5000</v>
      </c>
      <c r="G5560" s="28">
        <v>-4999</v>
      </c>
      <c r="H5560" s="32">
        <v>1</v>
      </c>
      <c r="I5560" s="110"/>
      <c r="J5560" s="22"/>
    </row>
    <row r="5561" spans="1:10" s="20" customFormat="1" ht="23.25" customHeight="1">
      <c r="A5561" s="30">
        <v>177</v>
      </c>
      <c r="B5561" s="31">
        <v>100000130546</v>
      </c>
      <c r="C5561" s="30">
        <v>0</v>
      </c>
      <c r="D5561" s="29" t="s">
        <v>503</v>
      </c>
      <c r="E5561" s="29" t="s">
        <v>508</v>
      </c>
      <c r="F5561" s="28">
        <v>5000</v>
      </c>
      <c r="G5561" s="28">
        <v>-4999</v>
      </c>
      <c r="H5561" s="32">
        <v>1</v>
      </c>
      <c r="I5561" s="110"/>
      <c r="J5561" s="22"/>
    </row>
    <row r="5562" spans="1:10" s="20" customFormat="1" ht="23.25" customHeight="1">
      <c r="A5562" s="30">
        <v>178</v>
      </c>
      <c r="B5562" s="31">
        <v>100000130547</v>
      </c>
      <c r="C5562" s="30">
        <v>0</v>
      </c>
      <c r="D5562" s="29" t="s">
        <v>503</v>
      </c>
      <c r="E5562" s="29" t="s">
        <v>508</v>
      </c>
      <c r="F5562" s="28">
        <v>5000</v>
      </c>
      <c r="G5562" s="28">
        <v>-4999</v>
      </c>
      <c r="H5562" s="32">
        <v>1</v>
      </c>
      <c r="I5562" s="110"/>
      <c r="J5562" s="22"/>
    </row>
    <row r="5563" spans="1:10" s="20" customFormat="1" ht="23.25" customHeight="1">
      <c r="A5563" s="30">
        <v>179</v>
      </c>
      <c r="B5563" s="31">
        <v>100000130548</v>
      </c>
      <c r="C5563" s="30">
        <v>0</v>
      </c>
      <c r="D5563" s="29" t="s">
        <v>503</v>
      </c>
      <c r="E5563" s="29" t="s">
        <v>508</v>
      </c>
      <c r="F5563" s="28">
        <v>5000</v>
      </c>
      <c r="G5563" s="28">
        <v>-4999</v>
      </c>
      <c r="H5563" s="32">
        <v>1</v>
      </c>
      <c r="I5563" s="110"/>
      <c r="J5563" s="22"/>
    </row>
    <row r="5564" spans="1:10" s="20" customFormat="1" ht="23.25" customHeight="1">
      <c r="A5564" s="30">
        <v>180</v>
      </c>
      <c r="B5564" s="31">
        <v>100000130549</v>
      </c>
      <c r="C5564" s="30">
        <v>0</v>
      </c>
      <c r="D5564" s="29" t="s">
        <v>503</v>
      </c>
      <c r="E5564" s="29" t="s">
        <v>508</v>
      </c>
      <c r="F5564" s="28">
        <v>5000</v>
      </c>
      <c r="G5564" s="28">
        <v>-4999</v>
      </c>
      <c r="H5564" s="32">
        <v>1</v>
      </c>
      <c r="I5564" s="110"/>
      <c r="J5564" s="22"/>
    </row>
    <row r="5565" spans="1:10" s="20" customFormat="1" ht="23.25" customHeight="1">
      <c r="A5565" s="30">
        <v>181</v>
      </c>
      <c r="B5565" s="31">
        <v>100000130550</v>
      </c>
      <c r="C5565" s="30">
        <v>0</v>
      </c>
      <c r="D5565" s="29" t="s">
        <v>503</v>
      </c>
      <c r="E5565" s="29" t="s">
        <v>508</v>
      </c>
      <c r="F5565" s="28">
        <v>5000</v>
      </c>
      <c r="G5565" s="28">
        <v>-4999</v>
      </c>
      <c r="H5565" s="32">
        <v>1</v>
      </c>
      <c r="I5565" s="110"/>
      <c r="J5565" s="22"/>
    </row>
    <row r="5566" spans="1:10" s="20" customFormat="1" ht="23.25" customHeight="1">
      <c r="A5566" s="30">
        <v>182</v>
      </c>
      <c r="B5566" s="31">
        <v>100000130551</v>
      </c>
      <c r="C5566" s="30">
        <v>0</v>
      </c>
      <c r="D5566" s="29" t="s">
        <v>503</v>
      </c>
      <c r="E5566" s="29" t="s">
        <v>508</v>
      </c>
      <c r="F5566" s="28">
        <v>5000</v>
      </c>
      <c r="G5566" s="28">
        <v>-4999</v>
      </c>
      <c r="H5566" s="32">
        <v>1</v>
      </c>
      <c r="I5566" s="110"/>
      <c r="J5566" s="22"/>
    </row>
    <row r="5567" spans="1:10" s="20" customFormat="1" ht="23.25" customHeight="1">
      <c r="A5567" s="30">
        <v>183</v>
      </c>
      <c r="B5567" s="31">
        <v>100000130552</v>
      </c>
      <c r="C5567" s="30">
        <v>0</v>
      </c>
      <c r="D5567" s="29" t="s">
        <v>503</v>
      </c>
      <c r="E5567" s="29" t="s">
        <v>508</v>
      </c>
      <c r="F5567" s="28">
        <v>5000</v>
      </c>
      <c r="G5567" s="28">
        <v>-4999</v>
      </c>
      <c r="H5567" s="32">
        <v>1</v>
      </c>
      <c r="I5567" s="110"/>
      <c r="J5567" s="22"/>
    </row>
    <row r="5568" spans="1:10" s="20" customFormat="1" ht="23.25" customHeight="1">
      <c r="A5568" s="30">
        <v>184</v>
      </c>
      <c r="B5568" s="31">
        <v>100000130553</v>
      </c>
      <c r="C5568" s="30">
        <v>0</v>
      </c>
      <c r="D5568" s="29" t="s">
        <v>503</v>
      </c>
      <c r="E5568" s="29" t="s">
        <v>507</v>
      </c>
      <c r="F5568" s="28">
        <v>28150</v>
      </c>
      <c r="G5568" s="28">
        <v>-28149</v>
      </c>
      <c r="H5568" s="32">
        <v>1</v>
      </c>
      <c r="I5568" s="110"/>
      <c r="J5568" s="22"/>
    </row>
    <row r="5569" spans="1:10" s="20" customFormat="1" ht="23.25" customHeight="1">
      <c r="A5569" s="30">
        <v>185</v>
      </c>
      <c r="B5569" s="31">
        <v>100000130554</v>
      </c>
      <c r="C5569" s="30">
        <v>0</v>
      </c>
      <c r="D5569" s="29" t="s">
        <v>503</v>
      </c>
      <c r="E5569" s="29" t="s">
        <v>507</v>
      </c>
      <c r="F5569" s="28">
        <v>28150</v>
      </c>
      <c r="G5569" s="28">
        <v>-28149</v>
      </c>
      <c r="H5569" s="32">
        <v>1</v>
      </c>
      <c r="I5569" s="110"/>
      <c r="J5569" s="22"/>
    </row>
    <row r="5570" spans="1:10" s="20" customFormat="1" ht="23.25" customHeight="1">
      <c r="A5570" s="30">
        <v>186</v>
      </c>
      <c r="B5570" s="31">
        <v>100000130555</v>
      </c>
      <c r="C5570" s="30">
        <v>0</v>
      </c>
      <c r="D5570" s="29" t="s">
        <v>503</v>
      </c>
      <c r="E5570" s="29" t="s">
        <v>507</v>
      </c>
      <c r="F5570" s="28">
        <v>28150</v>
      </c>
      <c r="G5570" s="28">
        <v>-28149</v>
      </c>
      <c r="H5570" s="32">
        <v>1</v>
      </c>
      <c r="I5570" s="110"/>
      <c r="J5570" s="22"/>
    </row>
    <row r="5571" spans="1:10" s="20" customFormat="1" ht="23.25" customHeight="1">
      <c r="A5571" s="30">
        <v>187</v>
      </c>
      <c r="B5571" s="31">
        <v>100000130556</v>
      </c>
      <c r="C5571" s="30">
        <v>0</v>
      </c>
      <c r="D5571" s="29" t="s">
        <v>503</v>
      </c>
      <c r="E5571" s="29" t="s">
        <v>507</v>
      </c>
      <c r="F5571" s="28">
        <v>28150</v>
      </c>
      <c r="G5571" s="28">
        <v>-28149</v>
      </c>
      <c r="H5571" s="32">
        <v>1</v>
      </c>
      <c r="I5571" s="110"/>
      <c r="J5571" s="22"/>
    </row>
    <row r="5572" spans="1:10" s="20" customFormat="1" ht="23.25" customHeight="1">
      <c r="A5572" s="30">
        <v>188</v>
      </c>
      <c r="B5572" s="31">
        <v>100000130557</v>
      </c>
      <c r="C5572" s="30">
        <v>0</v>
      </c>
      <c r="D5572" s="29" t="s">
        <v>503</v>
      </c>
      <c r="E5572" s="29" t="s">
        <v>507</v>
      </c>
      <c r="F5572" s="28">
        <v>28150</v>
      </c>
      <c r="G5572" s="28">
        <v>-28149</v>
      </c>
      <c r="H5572" s="32">
        <v>1</v>
      </c>
      <c r="I5572" s="110"/>
      <c r="J5572" s="22"/>
    </row>
    <row r="5573" spans="1:10" s="20" customFormat="1" ht="23.25" customHeight="1">
      <c r="A5573" s="30">
        <v>189</v>
      </c>
      <c r="B5573" s="31">
        <v>100000130558</v>
      </c>
      <c r="C5573" s="30">
        <v>0</v>
      </c>
      <c r="D5573" s="29" t="s">
        <v>503</v>
      </c>
      <c r="E5573" s="29" t="s">
        <v>507</v>
      </c>
      <c r="F5573" s="28">
        <v>28150</v>
      </c>
      <c r="G5573" s="28">
        <v>-28149</v>
      </c>
      <c r="H5573" s="32">
        <v>1</v>
      </c>
      <c r="I5573" s="110"/>
      <c r="J5573" s="22"/>
    </row>
    <row r="5574" spans="1:10" s="20" customFormat="1" ht="23.25" customHeight="1">
      <c r="A5574" s="30">
        <v>190</v>
      </c>
      <c r="B5574" s="31">
        <v>100000130559</v>
      </c>
      <c r="C5574" s="30">
        <v>0</v>
      </c>
      <c r="D5574" s="29" t="s">
        <v>503</v>
      </c>
      <c r="E5574" s="29" t="s">
        <v>507</v>
      </c>
      <c r="F5574" s="28">
        <v>28150</v>
      </c>
      <c r="G5574" s="28">
        <v>-28149</v>
      </c>
      <c r="H5574" s="32">
        <v>1</v>
      </c>
      <c r="I5574" s="110"/>
      <c r="J5574" s="22"/>
    </row>
    <row r="5575" spans="1:10" s="20" customFormat="1" ht="23.25" customHeight="1">
      <c r="A5575" s="30">
        <v>191</v>
      </c>
      <c r="B5575" s="31">
        <v>100000130560</v>
      </c>
      <c r="C5575" s="30">
        <v>0</v>
      </c>
      <c r="D5575" s="29" t="s">
        <v>503</v>
      </c>
      <c r="E5575" s="29" t="s">
        <v>507</v>
      </c>
      <c r="F5575" s="28">
        <v>28150</v>
      </c>
      <c r="G5575" s="28">
        <v>-28149</v>
      </c>
      <c r="H5575" s="32">
        <v>1</v>
      </c>
      <c r="I5575" s="110"/>
      <c r="J5575" s="22"/>
    </row>
    <row r="5576" spans="1:10" s="20" customFormat="1" ht="23.25" customHeight="1">
      <c r="A5576" s="30">
        <v>192</v>
      </c>
      <c r="B5576" s="31">
        <v>100000130561</v>
      </c>
      <c r="C5576" s="30">
        <v>0</v>
      </c>
      <c r="D5576" s="29" t="s">
        <v>503</v>
      </c>
      <c r="E5576" s="29" t="s">
        <v>507</v>
      </c>
      <c r="F5576" s="28">
        <v>28150</v>
      </c>
      <c r="G5576" s="28">
        <v>-28149</v>
      </c>
      <c r="H5576" s="32">
        <v>1</v>
      </c>
      <c r="I5576" s="110"/>
      <c r="J5576" s="22"/>
    </row>
    <row r="5577" spans="1:10" s="20" customFormat="1" ht="23.25" customHeight="1">
      <c r="A5577" s="30">
        <v>193</v>
      </c>
      <c r="B5577" s="31">
        <v>100000130562</v>
      </c>
      <c r="C5577" s="30">
        <v>0</v>
      </c>
      <c r="D5577" s="29" t="s">
        <v>503</v>
      </c>
      <c r="E5577" s="29" t="s">
        <v>507</v>
      </c>
      <c r="F5577" s="28">
        <v>28150</v>
      </c>
      <c r="G5577" s="28">
        <v>-28149</v>
      </c>
      <c r="H5577" s="32">
        <v>1</v>
      </c>
      <c r="I5577" s="110"/>
      <c r="J5577" s="22"/>
    </row>
    <row r="5578" spans="1:10" s="20" customFormat="1" ht="23.25" customHeight="1">
      <c r="A5578" s="30">
        <v>194</v>
      </c>
      <c r="B5578" s="31">
        <v>100000130563</v>
      </c>
      <c r="C5578" s="30">
        <v>0</v>
      </c>
      <c r="D5578" s="29" t="s">
        <v>503</v>
      </c>
      <c r="E5578" s="29" t="s">
        <v>507</v>
      </c>
      <c r="F5578" s="28">
        <v>28150</v>
      </c>
      <c r="G5578" s="28">
        <v>-28149</v>
      </c>
      <c r="H5578" s="32">
        <v>1</v>
      </c>
      <c r="I5578" s="110"/>
      <c r="J5578" s="22"/>
    </row>
    <row r="5579" spans="1:10" s="20" customFormat="1" ht="23.25" customHeight="1">
      <c r="A5579" s="30">
        <v>195</v>
      </c>
      <c r="B5579" s="31">
        <v>100000130564</v>
      </c>
      <c r="C5579" s="30">
        <v>0</v>
      </c>
      <c r="D5579" s="29" t="s">
        <v>503</v>
      </c>
      <c r="E5579" s="29" t="s">
        <v>507</v>
      </c>
      <c r="F5579" s="28">
        <v>28150</v>
      </c>
      <c r="G5579" s="28">
        <v>-28149</v>
      </c>
      <c r="H5579" s="32">
        <v>1</v>
      </c>
      <c r="I5579" s="110"/>
      <c r="J5579" s="22"/>
    </row>
    <row r="5580" spans="1:10" s="20" customFormat="1" ht="23.25" customHeight="1">
      <c r="A5580" s="30">
        <v>196</v>
      </c>
      <c r="B5580" s="31">
        <v>100000130565</v>
      </c>
      <c r="C5580" s="30">
        <v>0</v>
      </c>
      <c r="D5580" s="29" t="s">
        <v>503</v>
      </c>
      <c r="E5580" s="29" t="s">
        <v>507</v>
      </c>
      <c r="F5580" s="28">
        <v>28150</v>
      </c>
      <c r="G5580" s="28">
        <v>-28149</v>
      </c>
      <c r="H5580" s="32">
        <v>1</v>
      </c>
      <c r="I5580" s="110"/>
      <c r="J5580" s="22"/>
    </row>
    <row r="5581" spans="1:10" s="20" customFormat="1" ht="23.25" customHeight="1">
      <c r="A5581" s="30">
        <v>197</v>
      </c>
      <c r="B5581" s="31">
        <v>100000130566</v>
      </c>
      <c r="C5581" s="30">
        <v>0</v>
      </c>
      <c r="D5581" s="29" t="s">
        <v>503</v>
      </c>
      <c r="E5581" s="29" t="s">
        <v>507</v>
      </c>
      <c r="F5581" s="28">
        <v>28150</v>
      </c>
      <c r="G5581" s="28">
        <v>-28149</v>
      </c>
      <c r="H5581" s="32">
        <v>1</v>
      </c>
      <c r="I5581" s="110"/>
      <c r="J5581" s="22"/>
    </row>
    <row r="5582" spans="1:10" s="20" customFormat="1" ht="23.25" customHeight="1">
      <c r="A5582" s="30">
        <v>198</v>
      </c>
      <c r="B5582" s="31">
        <v>100000130567</v>
      </c>
      <c r="C5582" s="30">
        <v>0</v>
      </c>
      <c r="D5582" s="29" t="s">
        <v>503</v>
      </c>
      <c r="E5582" s="29" t="s">
        <v>507</v>
      </c>
      <c r="F5582" s="28">
        <v>28150</v>
      </c>
      <c r="G5582" s="28">
        <v>-28149</v>
      </c>
      <c r="H5582" s="32">
        <v>1</v>
      </c>
      <c r="I5582" s="110"/>
      <c r="J5582" s="22"/>
    </row>
    <row r="5583" spans="1:10" s="20" customFormat="1" ht="23.25" customHeight="1">
      <c r="A5583" s="30">
        <v>199</v>
      </c>
      <c r="B5583" s="31">
        <v>100000130568</v>
      </c>
      <c r="C5583" s="30">
        <v>0</v>
      </c>
      <c r="D5583" s="29" t="s">
        <v>503</v>
      </c>
      <c r="E5583" s="29" t="s">
        <v>507</v>
      </c>
      <c r="F5583" s="28">
        <v>28150</v>
      </c>
      <c r="G5583" s="28">
        <v>-28149</v>
      </c>
      <c r="H5583" s="32">
        <v>1</v>
      </c>
      <c r="I5583" s="110"/>
      <c r="J5583" s="22"/>
    </row>
    <row r="5584" spans="1:10" s="20" customFormat="1" ht="23.25" customHeight="1">
      <c r="A5584" s="30">
        <v>200</v>
      </c>
      <c r="B5584" s="31">
        <v>100000130569</v>
      </c>
      <c r="C5584" s="30">
        <v>0</v>
      </c>
      <c r="D5584" s="29" t="s">
        <v>503</v>
      </c>
      <c r="E5584" s="29" t="s">
        <v>507</v>
      </c>
      <c r="F5584" s="28">
        <v>28150</v>
      </c>
      <c r="G5584" s="28">
        <v>-28149</v>
      </c>
      <c r="H5584" s="32">
        <v>1</v>
      </c>
      <c r="I5584" s="110"/>
      <c r="J5584" s="22"/>
    </row>
    <row r="5585" spans="1:10" s="20" customFormat="1" ht="23.25" customHeight="1">
      <c r="A5585" s="30">
        <v>201</v>
      </c>
      <c r="B5585" s="31">
        <v>100000130570</v>
      </c>
      <c r="C5585" s="30">
        <v>0</v>
      </c>
      <c r="D5585" s="29" t="s">
        <v>503</v>
      </c>
      <c r="E5585" s="29" t="s">
        <v>507</v>
      </c>
      <c r="F5585" s="28">
        <v>28150</v>
      </c>
      <c r="G5585" s="28">
        <v>-28149</v>
      </c>
      <c r="H5585" s="32">
        <v>1</v>
      </c>
      <c r="I5585" s="110"/>
      <c r="J5585" s="22"/>
    </row>
    <row r="5586" spans="1:10" s="20" customFormat="1" ht="23.25" customHeight="1">
      <c r="A5586" s="30">
        <v>202</v>
      </c>
      <c r="B5586" s="31">
        <v>100000130571</v>
      </c>
      <c r="C5586" s="30">
        <v>0</v>
      </c>
      <c r="D5586" s="29" t="s">
        <v>503</v>
      </c>
      <c r="E5586" s="29" t="s">
        <v>507</v>
      </c>
      <c r="F5586" s="28">
        <v>28150</v>
      </c>
      <c r="G5586" s="28">
        <v>-28149</v>
      </c>
      <c r="H5586" s="32">
        <v>1</v>
      </c>
      <c r="I5586" s="110"/>
      <c r="J5586" s="22"/>
    </row>
    <row r="5587" spans="1:10" s="20" customFormat="1" ht="23.25" customHeight="1">
      <c r="A5587" s="30">
        <v>203</v>
      </c>
      <c r="B5587" s="31">
        <v>100000130572</v>
      </c>
      <c r="C5587" s="30">
        <v>0</v>
      </c>
      <c r="D5587" s="29" t="s">
        <v>503</v>
      </c>
      <c r="E5587" s="29" t="s">
        <v>507</v>
      </c>
      <c r="F5587" s="28">
        <v>28150</v>
      </c>
      <c r="G5587" s="28">
        <v>-28149</v>
      </c>
      <c r="H5587" s="32">
        <v>1</v>
      </c>
      <c r="I5587" s="110"/>
      <c r="J5587" s="22"/>
    </row>
    <row r="5588" spans="1:10" s="20" customFormat="1" ht="23.25" customHeight="1">
      <c r="A5588" s="30">
        <v>204</v>
      </c>
      <c r="B5588" s="31">
        <v>100000130573</v>
      </c>
      <c r="C5588" s="30">
        <v>0</v>
      </c>
      <c r="D5588" s="29" t="s">
        <v>503</v>
      </c>
      <c r="E5588" s="29" t="s">
        <v>507</v>
      </c>
      <c r="F5588" s="28">
        <v>28150</v>
      </c>
      <c r="G5588" s="28">
        <v>-28149</v>
      </c>
      <c r="H5588" s="32">
        <v>1</v>
      </c>
      <c r="I5588" s="110"/>
      <c r="J5588" s="22"/>
    </row>
    <row r="5589" spans="1:10" s="20" customFormat="1" ht="23.25" customHeight="1">
      <c r="A5589" s="30">
        <v>205</v>
      </c>
      <c r="B5589" s="31">
        <v>100000130574</v>
      </c>
      <c r="C5589" s="30">
        <v>0</v>
      </c>
      <c r="D5589" s="29" t="s">
        <v>503</v>
      </c>
      <c r="E5589" s="29" t="s">
        <v>507</v>
      </c>
      <c r="F5589" s="28">
        <v>28150</v>
      </c>
      <c r="G5589" s="28">
        <v>-28149</v>
      </c>
      <c r="H5589" s="32">
        <v>1</v>
      </c>
      <c r="I5589" s="110"/>
      <c r="J5589" s="22"/>
    </row>
    <row r="5590" spans="1:10" s="20" customFormat="1" ht="23.25" customHeight="1">
      <c r="A5590" s="30">
        <v>206</v>
      </c>
      <c r="B5590" s="31">
        <v>100000130575</v>
      </c>
      <c r="C5590" s="30">
        <v>0</v>
      </c>
      <c r="D5590" s="29" t="s">
        <v>503</v>
      </c>
      <c r="E5590" s="29" t="s">
        <v>507</v>
      </c>
      <c r="F5590" s="28">
        <v>28150</v>
      </c>
      <c r="G5590" s="28">
        <v>-28149</v>
      </c>
      <c r="H5590" s="32">
        <v>1</v>
      </c>
      <c r="I5590" s="110"/>
      <c r="J5590" s="22"/>
    </row>
    <row r="5591" spans="1:10" s="20" customFormat="1" ht="23.25" customHeight="1">
      <c r="A5591" s="30">
        <v>207</v>
      </c>
      <c r="B5591" s="31">
        <v>100000130576</v>
      </c>
      <c r="C5591" s="30">
        <v>0</v>
      </c>
      <c r="D5591" s="29" t="s">
        <v>503</v>
      </c>
      <c r="E5591" s="29" t="s">
        <v>507</v>
      </c>
      <c r="F5591" s="28">
        <v>28150</v>
      </c>
      <c r="G5591" s="28">
        <v>-28149</v>
      </c>
      <c r="H5591" s="32">
        <v>1</v>
      </c>
      <c r="I5591" s="110"/>
      <c r="J5591" s="22"/>
    </row>
    <row r="5592" spans="1:10" s="20" customFormat="1" ht="23.25" customHeight="1">
      <c r="A5592" s="30">
        <v>208</v>
      </c>
      <c r="B5592" s="31">
        <v>100000130577</v>
      </c>
      <c r="C5592" s="30">
        <v>0</v>
      </c>
      <c r="D5592" s="29" t="s">
        <v>503</v>
      </c>
      <c r="E5592" s="29" t="s">
        <v>507</v>
      </c>
      <c r="F5592" s="28">
        <v>28150</v>
      </c>
      <c r="G5592" s="28">
        <v>-28149</v>
      </c>
      <c r="H5592" s="32">
        <v>1</v>
      </c>
      <c r="I5592" s="110"/>
      <c r="J5592" s="22"/>
    </row>
    <row r="5593" spans="1:10" s="20" customFormat="1" ht="23.25" customHeight="1">
      <c r="A5593" s="30">
        <v>209</v>
      </c>
      <c r="B5593" s="31">
        <v>100000130578</v>
      </c>
      <c r="C5593" s="30">
        <v>0</v>
      </c>
      <c r="D5593" s="29" t="s">
        <v>503</v>
      </c>
      <c r="E5593" s="29" t="s">
        <v>507</v>
      </c>
      <c r="F5593" s="28">
        <v>28150</v>
      </c>
      <c r="G5593" s="28">
        <v>-28149</v>
      </c>
      <c r="H5593" s="32">
        <v>1</v>
      </c>
      <c r="I5593" s="110"/>
      <c r="J5593" s="22"/>
    </row>
    <row r="5594" spans="1:10" s="20" customFormat="1" ht="23.25" customHeight="1">
      <c r="A5594" s="30">
        <v>210</v>
      </c>
      <c r="B5594" s="31">
        <v>100000130579</v>
      </c>
      <c r="C5594" s="30">
        <v>0</v>
      </c>
      <c r="D5594" s="29" t="s">
        <v>503</v>
      </c>
      <c r="E5594" s="29" t="s">
        <v>507</v>
      </c>
      <c r="F5594" s="28">
        <v>28150</v>
      </c>
      <c r="G5594" s="28">
        <v>-28149</v>
      </c>
      <c r="H5594" s="32">
        <v>1</v>
      </c>
      <c r="I5594" s="110"/>
      <c r="J5594" s="22"/>
    </row>
    <row r="5595" spans="1:10" s="20" customFormat="1" ht="23.25" customHeight="1">
      <c r="A5595" s="30">
        <v>211</v>
      </c>
      <c r="B5595" s="31">
        <v>100000130580</v>
      </c>
      <c r="C5595" s="30">
        <v>0</v>
      </c>
      <c r="D5595" s="29" t="s">
        <v>503</v>
      </c>
      <c r="E5595" s="29" t="s">
        <v>507</v>
      </c>
      <c r="F5595" s="28">
        <v>28150</v>
      </c>
      <c r="G5595" s="28">
        <v>-28149</v>
      </c>
      <c r="H5595" s="32">
        <v>1</v>
      </c>
      <c r="I5595" s="110"/>
      <c r="J5595" s="22"/>
    </row>
    <row r="5596" spans="1:10" s="20" customFormat="1" ht="23.25" customHeight="1">
      <c r="A5596" s="30">
        <v>212</v>
      </c>
      <c r="B5596" s="31">
        <v>100000130581</v>
      </c>
      <c r="C5596" s="30">
        <v>0</v>
      </c>
      <c r="D5596" s="29" t="s">
        <v>503</v>
      </c>
      <c r="E5596" s="29" t="s">
        <v>507</v>
      </c>
      <c r="F5596" s="28">
        <v>28150</v>
      </c>
      <c r="G5596" s="28">
        <v>-28149</v>
      </c>
      <c r="H5596" s="32">
        <v>1</v>
      </c>
      <c r="I5596" s="110"/>
      <c r="J5596" s="22"/>
    </row>
    <row r="5597" spans="1:10" s="20" customFormat="1" ht="23.25" customHeight="1">
      <c r="A5597" s="30">
        <v>213</v>
      </c>
      <c r="B5597" s="31">
        <v>100000130582</v>
      </c>
      <c r="C5597" s="30">
        <v>0</v>
      </c>
      <c r="D5597" s="29" t="s">
        <v>503</v>
      </c>
      <c r="E5597" s="29" t="s">
        <v>507</v>
      </c>
      <c r="F5597" s="28">
        <v>28150</v>
      </c>
      <c r="G5597" s="28">
        <v>-28149</v>
      </c>
      <c r="H5597" s="32">
        <v>1</v>
      </c>
      <c r="I5597" s="110"/>
      <c r="J5597" s="22"/>
    </row>
    <row r="5598" spans="1:10" s="20" customFormat="1" ht="23.25" customHeight="1">
      <c r="A5598" s="30">
        <v>214</v>
      </c>
      <c r="B5598" s="31">
        <v>100000130583</v>
      </c>
      <c r="C5598" s="30">
        <v>0</v>
      </c>
      <c r="D5598" s="29" t="s">
        <v>503</v>
      </c>
      <c r="E5598" s="29" t="s">
        <v>507</v>
      </c>
      <c r="F5598" s="28">
        <v>28150</v>
      </c>
      <c r="G5598" s="28">
        <v>-28149</v>
      </c>
      <c r="H5598" s="32">
        <v>1</v>
      </c>
      <c r="I5598" s="110"/>
      <c r="J5598" s="22"/>
    </row>
    <row r="5599" spans="1:10" s="20" customFormat="1" ht="23.25" customHeight="1">
      <c r="A5599" s="30">
        <v>215</v>
      </c>
      <c r="B5599" s="31">
        <v>100000130584</v>
      </c>
      <c r="C5599" s="30">
        <v>0</v>
      </c>
      <c r="D5599" s="29" t="s">
        <v>503</v>
      </c>
      <c r="E5599" s="29" t="s">
        <v>507</v>
      </c>
      <c r="F5599" s="28">
        <v>28150</v>
      </c>
      <c r="G5599" s="28">
        <v>-28149</v>
      </c>
      <c r="H5599" s="32">
        <v>1</v>
      </c>
      <c r="I5599" s="110"/>
      <c r="J5599" s="22"/>
    </row>
    <row r="5600" spans="1:10" s="20" customFormat="1" ht="23.25" customHeight="1">
      <c r="A5600" s="30">
        <v>216</v>
      </c>
      <c r="B5600" s="31">
        <v>100000130585</v>
      </c>
      <c r="C5600" s="30">
        <v>0</v>
      </c>
      <c r="D5600" s="29" t="s">
        <v>503</v>
      </c>
      <c r="E5600" s="29" t="s">
        <v>507</v>
      </c>
      <c r="F5600" s="28">
        <v>28150</v>
      </c>
      <c r="G5600" s="28">
        <v>-28149</v>
      </c>
      <c r="H5600" s="32">
        <v>1</v>
      </c>
      <c r="I5600" s="110"/>
      <c r="J5600" s="22"/>
    </row>
    <row r="5601" spans="1:10" s="20" customFormat="1" ht="23.25" customHeight="1">
      <c r="A5601" s="30">
        <v>217</v>
      </c>
      <c r="B5601" s="31">
        <v>100000130586</v>
      </c>
      <c r="C5601" s="30">
        <v>0</v>
      </c>
      <c r="D5601" s="29" t="s">
        <v>503</v>
      </c>
      <c r="E5601" s="29" t="s">
        <v>507</v>
      </c>
      <c r="F5601" s="28">
        <v>28150</v>
      </c>
      <c r="G5601" s="28">
        <v>-28149</v>
      </c>
      <c r="H5601" s="32">
        <v>1</v>
      </c>
      <c r="I5601" s="110"/>
      <c r="J5601" s="22"/>
    </row>
    <row r="5602" spans="1:10" s="20" customFormat="1" ht="23.25" customHeight="1">
      <c r="A5602" s="30">
        <v>218</v>
      </c>
      <c r="B5602" s="31">
        <v>100000130587</v>
      </c>
      <c r="C5602" s="30">
        <v>0</v>
      </c>
      <c r="D5602" s="29" t="s">
        <v>503</v>
      </c>
      <c r="E5602" s="29" t="s">
        <v>507</v>
      </c>
      <c r="F5602" s="28">
        <v>28150</v>
      </c>
      <c r="G5602" s="28">
        <v>-28149</v>
      </c>
      <c r="H5602" s="32">
        <v>1</v>
      </c>
      <c r="I5602" s="110"/>
      <c r="J5602" s="22"/>
    </row>
    <row r="5603" spans="1:10" s="20" customFormat="1" ht="23.25" customHeight="1">
      <c r="A5603" s="30">
        <v>219</v>
      </c>
      <c r="B5603" s="31">
        <v>100000130588</v>
      </c>
      <c r="C5603" s="30">
        <v>0</v>
      </c>
      <c r="D5603" s="29" t="s">
        <v>503</v>
      </c>
      <c r="E5603" s="29" t="s">
        <v>507</v>
      </c>
      <c r="F5603" s="28">
        <v>28150</v>
      </c>
      <c r="G5603" s="28">
        <v>-28149</v>
      </c>
      <c r="H5603" s="32">
        <v>1</v>
      </c>
      <c r="I5603" s="110"/>
      <c r="J5603" s="22"/>
    </row>
    <row r="5604" spans="1:10" s="20" customFormat="1" ht="23.25" customHeight="1">
      <c r="A5604" s="30">
        <v>220</v>
      </c>
      <c r="B5604" s="31">
        <v>100000130589</v>
      </c>
      <c r="C5604" s="30">
        <v>0</v>
      </c>
      <c r="D5604" s="29" t="s">
        <v>503</v>
      </c>
      <c r="E5604" s="29" t="s">
        <v>507</v>
      </c>
      <c r="F5604" s="28">
        <v>28150</v>
      </c>
      <c r="G5604" s="28">
        <v>-28149</v>
      </c>
      <c r="H5604" s="32">
        <v>1</v>
      </c>
      <c r="I5604" s="110"/>
      <c r="J5604" s="22"/>
    </row>
    <row r="5605" spans="1:10" s="20" customFormat="1" ht="23.25" customHeight="1">
      <c r="A5605" s="30">
        <v>221</v>
      </c>
      <c r="B5605" s="31">
        <v>100000130590</v>
      </c>
      <c r="C5605" s="30">
        <v>0</v>
      </c>
      <c r="D5605" s="29" t="s">
        <v>503</v>
      </c>
      <c r="E5605" s="29" t="s">
        <v>507</v>
      </c>
      <c r="F5605" s="28">
        <v>28150</v>
      </c>
      <c r="G5605" s="28">
        <v>-28149</v>
      </c>
      <c r="H5605" s="32">
        <v>1</v>
      </c>
      <c r="I5605" s="110"/>
      <c r="J5605" s="22"/>
    </row>
    <row r="5606" spans="1:10" s="20" customFormat="1" ht="23.25" customHeight="1">
      <c r="A5606" s="30">
        <v>222</v>
      </c>
      <c r="B5606" s="31">
        <v>100000130591</v>
      </c>
      <c r="C5606" s="30">
        <v>0</v>
      </c>
      <c r="D5606" s="29" t="s">
        <v>503</v>
      </c>
      <c r="E5606" s="29" t="s">
        <v>506</v>
      </c>
      <c r="F5606" s="28">
        <v>6800</v>
      </c>
      <c r="G5606" s="28">
        <v>-6799</v>
      </c>
      <c r="H5606" s="32">
        <v>1</v>
      </c>
      <c r="I5606" s="110"/>
      <c r="J5606" s="22"/>
    </row>
    <row r="5607" spans="1:10" s="20" customFormat="1" ht="23.25" customHeight="1">
      <c r="A5607" s="30">
        <v>223</v>
      </c>
      <c r="B5607" s="31">
        <v>100000130592</v>
      </c>
      <c r="C5607" s="30">
        <v>0</v>
      </c>
      <c r="D5607" s="29" t="s">
        <v>503</v>
      </c>
      <c r="E5607" s="29" t="s">
        <v>506</v>
      </c>
      <c r="F5607" s="28">
        <v>6800</v>
      </c>
      <c r="G5607" s="28">
        <v>-6799</v>
      </c>
      <c r="H5607" s="32">
        <v>1</v>
      </c>
      <c r="I5607" s="110"/>
      <c r="J5607" s="22"/>
    </row>
    <row r="5608" spans="1:10" s="20" customFormat="1" ht="23.25" customHeight="1">
      <c r="A5608" s="30">
        <v>224</v>
      </c>
      <c r="B5608" s="31">
        <v>100000130593</v>
      </c>
      <c r="C5608" s="30">
        <v>0</v>
      </c>
      <c r="D5608" s="29" t="s">
        <v>503</v>
      </c>
      <c r="E5608" s="29" t="s">
        <v>506</v>
      </c>
      <c r="F5608" s="28">
        <v>6800</v>
      </c>
      <c r="G5608" s="28">
        <v>-6799</v>
      </c>
      <c r="H5608" s="32">
        <v>1</v>
      </c>
      <c r="I5608" s="110"/>
      <c r="J5608" s="22"/>
    </row>
    <row r="5609" spans="1:10" s="20" customFormat="1" ht="23.25" customHeight="1">
      <c r="A5609" s="30">
        <v>225</v>
      </c>
      <c r="B5609" s="31">
        <v>100000130594</v>
      </c>
      <c r="C5609" s="30">
        <v>0</v>
      </c>
      <c r="D5609" s="29" t="s">
        <v>503</v>
      </c>
      <c r="E5609" s="29" t="s">
        <v>506</v>
      </c>
      <c r="F5609" s="28">
        <v>6800</v>
      </c>
      <c r="G5609" s="28">
        <v>-6799</v>
      </c>
      <c r="H5609" s="32">
        <v>1</v>
      </c>
      <c r="I5609" s="110"/>
      <c r="J5609" s="22"/>
    </row>
    <row r="5610" spans="1:10" s="20" customFormat="1" ht="23.25" customHeight="1">
      <c r="A5610" s="30">
        <v>226</v>
      </c>
      <c r="B5610" s="31">
        <v>100000130595</v>
      </c>
      <c r="C5610" s="30">
        <v>0</v>
      </c>
      <c r="D5610" s="29" t="s">
        <v>503</v>
      </c>
      <c r="E5610" s="29" t="s">
        <v>506</v>
      </c>
      <c r="F5610" s="28">
        <v>6800</v>
      </c>
      <c r="G5610" s="28">
        <v>-6799</v>
      </c>
      <c r="H5610" s="32">
        <v>1</v>
      </c>
      <c r="I5610" s="110"/>
      <c r="J5610" s="22"/>
    </row>
    <row r="5611" spans="1:10" s="20" customFormat="1" ht="23.25" customHeight="1">
      <c r="A5611" s="30">
        <v>227</v>
      </c>
      <c r="B5611" s="31">
        <v>100000130596</v>
      </c>
      <c r="C5611" s="30">
        <v>0</v>
      </c>
      <c r="D5611" s="29" t="s">
        <v>503</v>
      </c>
      <c r="E5611" s="29" t="s">
        <v>506</v>
      </c>
      <c r="F5611" s="28">
        <v>6800</v>
      </c>
      <c r="G5611" s="28">
        <v>-6799</v>
      </c>
      <c r="H5611" s="32">
        <v>1</v>
      </c>
      <c r="I5611" s="110"/>
      <c r="J5611" s="22"/>
    </row>
    <row r="5612" spans="1:10" s="20" customFormat="1" ht="23.25" customHeight="1">
      <c r="A5612" s="30">
        <v>228</v>
      </c>
      <c r="B5612" s="31">
        <v>100000130597</v>
      </c>
      <c r="C5612" s="30">
        <v>0</v>
      </c>
      <c r="D5612" s="29" t="s">
        <v>503</v>
      </c>
      <c r="E5612" s="29" t="s">
        <v>506</v>
      </c>
      <c r="F5612" s="28">
        <v>6800</v>
      </c>
      <c r="G5612" s="28">
        <v>-6799</v>
      </c>
      <c r="H5612" s="32">
        <v>1</v>
      </c>
      <c r="I5612" s="110"/>
      <c r="J5612" s="22"/>
    </row>
    <row r="5613" spans="1:10" s="20" customFormat="1" ht="23.25" customHeight="1">
      <c r="A5613" s="30">
        <v>229</v>
      </c>
      <c r="B5613" s="31">
        <v>100000130598</v>
      </c>
      <c r="C5613" s="30">
        <v>0</v>
      </c>
      <c r="D5613" s="29" t="s">
        <v>503</v>
      </c>
      <c r="E5613" s="29" t="s">
        <v>506</v>
      </c>
      <c r="F5613" s="28">
        <v>6800</v>
      </c>
      <c r="G5613" s="28">
        <v>-6799</v>
      </c>
      <c r="H5613" s="32">
        <v>1</v>
      </c>
      <c r="I5613" s="110"/>
      <c r="J5613" s="22"/>
    </row>
    <row r="5614" spans="1:10" s="20" customFormat="1" ht="23.25" customHeight="1">
      <c r="A5614" s="30">
        <v>230</v>
      </c>
      <c r="B5614" s="31">
        <v>100000130599</v>
      </c>
      <c r="C5614" s="30">
        <v>0</v>
      </c>
      <c r="D5614" s="29" t="s">
        <v>503</v>
      </c>
      <c r="E5614" s="29" t="s">
        <v>506</v>
      </c>
      <c r="F5614" s="28">
        <v>6800</v>
      </c>
      <c r="G5614" s="28">
        <v>-6799</v>
      </c>
      <c r="H5614" s="32">
        <v>1</v>
      </c>
      <c r="I5614" s="110"/>
      <c r="J5614" s="22"/>
    </row>
    <row r="5615" spans="1:10" s="20" customFormat="1" ht="23.25" customHeight="1">
      <c r="A5615" s="30">
        <v>231</v>
      </c>
      <c r="B5615" s="31">
        <v>100000130600</v>
      </c>
      <c r="C5615" s="30">
        <v>0</v>
      </c>
      <c r="D5615" s="29" t="s">
        <v>503</v>
      </c>
      <c r="E5615" s="29" t="s">
        <v>506</v>
      </c>
      <c r="F5615" s="28">
        <v>6800</v>
      </c>
      <c r="G5615" s="28">
        <v>-6799</v>
      </c>
      <c r="H5615" s="32">
        <v>1</v>
      </c>
      <c r="I5615" s="110"/>
      <c r="J5615" s="22"/>
    </row>
    <row r="5616" spans="1:10" s="20" customFormat="1" ht="23.25" customHeight="1">
      <c r="A5616" s="30">
        <v>232</v>
      </c>
      <c r="B5616" s="31">
        <v>100000130601</v>
      </c>
      <c r="C5616" s="30">
        <v>0</v>
      </c>
      <c r="D5616" s="29" t="s">
        <v>503</v>
      </c>
      <c r="E5616" s="29" t="s">
        <v>506</v>
      </c>
      <c r="F5616" s="28">
        <v>6800</v>
      </c>
      <c r="G5616" s="28">
        <v>-6799</v>
      </c>
      <c r="H5616" s="32">
        <v>1</v>
      </c>
      <c r="I5616" s="110"/>
      <c r="J5616" s="22"/>
    </row>
    <row r="5617" spans="1:10" s="20" customFormat="1" ht="23.25" customHeight="1">
      <c r="A5617" s="30">
        <v>233</v>
      </c>
      <c r="B5617" s="31">
        <v>100000130602</v>
      </c>
      <c r="C5617" s="30">
        <v>0</v>
      </c>
      <c r="D5617" s="29" t="s">
        <v>503</v>
      </c>
      <c r="E5617" s="29" t="s">
        <v>506</v>
      </c>
      <c r="F5617" s="28">
        <v>6800</v>
      </c>
      <c r="G5617" s="28">
        <v>-6799</v>
      </c>
      <c r="H5617" s="32">
        <v>1</v>
      </c>
      <c r="I5617" s="110"/>
      <c r="J5617" s="22"/>
    </row>
    <row r="5618" spans="1:10" s="20" customFormat="1" ht="23.25" customHeight="1">
      <c r="A5618" s="30">
        <v>234</v>
      </c>
      <c r="B5618" s="31">
        <v>100000130603</v>
      </c>
      <c r="C5618" s="30">
        <v>0</v>
      </c>
      <c r="D5618" s="29" t="s">
        <v>503</v>
      </c>
      <c r="E5618" s="29" t="s">
        <v>506</v>
      </c>
      <c r="F5618" s="28">
        <v>6800</v>
      </c>
      <c r="G5618" s="28">
        <v>-6799</v>
      </c>
      <c r="H5618" s="32">
        <v>1</v>
      </c>
      <c r="I5618" s="110"/>
      <c r="J5618" s="22"/>
    </row>
    <row r="5619" spans="1:10" s="20" customFormat="1" ht="23.25" customHeight="1">
      <c r="A5619" s="30">
        <v>235</v>
      </c>
      <c r="B5619" s="31">
        <v>100000130604</v>
      </c>
      <c r="C5619" s="30">
        <v>0</v>
      </c>
      <c r="D5619" s="29" t="s">
        <v>503</v>
      </c>
      <c r="E5619" s="29" t="s">
        <v>506</v>
      </c>
      <c r="F5619" s="28">
        <v>6800</v>
      </c>
      <c r="G5619" s="28">
        <v>-6799</v>
      </c>
      <c r="H5619" s="32">
        <v>1</v>
      </c>
      <c r="I5619" s="110"/>
      <c r="J5619" s="22"/>
    </row>
    <row r="5620" spans="1:10" s="20" customFormat="1" ht="23.25" customHeight="1">
      <c r="A5620" s="30">
        <v>236</v>
      </c>
      <c r="B5620" s="31">
        <v>100000130605</v>
      </c>
      <c r="C5620" s="30">
        <v>0</v>
      </c>
      <c r="D5620" s="29" t="s">
        <v>503</v>
      </c>
      <c r="E5620" s="29" t="s">
        <v>505</v>
      </c>
      <c r="F5620" s="28">
        <v>5617.5</v>
      </c>
      <c r="G5620" s="28">
        <v>-5616.5</v>
      </c>
      <c r="H5620" s="32">
        <v>1</v>
      </c>
      <c r="I5620" s="110"/>
      <c r="J5620" s="22"/>
    </row>
    <row r="5621" spans="1:10" s="20" customFormat="1" ht="23.25" customHeight="1">
      <c r="A5621" s="30">
        <v>237</v>
      </c>
      <c r="B5621" s="31">
        <v>100000130606</v>
      </c>
      <c r="C5621" s="30">
        <v>0</v>
      </c>
      <c r="D5621" s="29" t="s">
        <v>503</v>
      </c>
      <c r="E5621" s="29" t="s">
        <v>505</v>
      </c>
      <c r="F5621" s="28">
        <v>5617.5</v>
      </c>
      <c r="G5621" s="28">
        <v>-5616.5</v>
      </c>
      <c r="H5621" s="32">
        <v>1</v>
      </c>
      <c r="I5621" s="110"/>
      <c r="J5621" s="22"/>
    </row>
    <row r="5622" spans="1:10" s="20" customFormat="1" ht="23.25" customHeight="1">
      <c r="A5622" s="30">
        <v>238</v>
      </c>
      <c r="B5622" s="31">
        <v>100000130607</v>
      </c>
      <c r="C5622" s="30">
        <v>0</v>
      </c>
      <c r="D5622" s="29" t="s">
        <v>503</v>
      </c>
      <c r="E5622" s="29" t="s">
        <v>505</v>
      </c>
      <c r="F5622" s="28">
        <v>5617.5</v>
      </c>
      <c r="G5622" s="28">
        <v>-5616.5</v>
      </c>
      <c r="H5622" s="32">
        <v>1</v>
      </c>
      <c r="I5622" s="110"/>
      <c r="J5622" s="22"/>
    </row>
    <row r="5623" spans="1:10" s="20" customFormat="1" ht="23.25" customHeight="1">
      <c r="A5623" s="30">
        <v>239</v>
      </c>
      <c r="B5623" s="31">
        <v>100000130608</v>
      </c>
      <c r="C5623" s="30">
        <v>0</v>
      </c>
      <c r="D5623" s="29" t="s">
        <v>503</v>
      </c>
      <c r="E5623" s="29" t="s">
        <v>505</v>
      </c>
      <c r="F5623" s="28">
        <v>5617.5</v>
      </c>
      <c r="G5623" s="28">
        <v>-5616.5</v>
      </c>
      <c r="H5623" s="32">
        <v>1</v>
      </c>
      <c r="I5623" s="110"/>
      <c r="J5623" s="22"/>
    </row>
    <row r="5624" spans="1:10" s="20" customFormat="1" ht="23.25" customHeight="1">
      <c r="A5624" s="30">
        <v>240</v>
      </c>
      <c r="B5624" s="31">
        <v>100000130609</v>
      </c>
      <c r="C5624" s="30">
        <v>0</v>
      </c>
      <c r="D5624" s="29" t="s">
        <v>503</v>
      </c>
      <c r="E5624" s="29" t="s">
        <v>505</v>
      </c>
      <c r="F5624" s="28">
        <v>5617.5</v>
      </c>
      <c r="G5624" s="28">
        <v>-5616.5</v>
      </c>
      <c r="H5624" s="32">
        <v>1</v>
      </c>
      <c r="I5624" s="110"/>
      <c r="J5624" s="22"/>
    </row>
    <row r="5625" spans="1:10" s="20" customFormat="1" ht="23.25" customHeight="1">
      <c r="A5625" s="30">
        <v>241</v>
      </c>
      <c r="B5625" s="31">
        <v>100000130610</v>
      </c>
      <c r="C5625" s="30">
        <v>0</v>
      </c>
      <c r="D5625" s="29" t="s">
        <v>503</v>
      </c>
      <c r="E5625" s="29" t="s">
        <v>505</v>
      </c>
      <c r="F5625" s="28">
        <v>5617.5</v>
      </c>
      <c r="G5625" s="28">
        <v>-5616.5</v>
      </c>
      <c r="H5625" s="32">
        <v>1</v>
      </c>
      <c r="I5625" s="110"/>
      <c r="J5625" s="22"/>
    </row>
    <row r="5626" spans="1:10" s="20" customFormat="1" ht="23.25" customHeight="1">
      <c r="A5626" s="30">
        <v>242</v>
      </c>
      <c r="B5626" s="31">
        <v>100000130611</v>
      </c>
      <c r="C5626" s="30">
        <v>0</v>
      </c>
      <c r="D5626" s="29" t="s">
        <v>503</v>
      </c>
      <c r="E5626" s="29" t="s">
        <v>505</v>
      </c>
      <c r="F5626" s="28">
        <v>5617.5</v>
      </c>
      <c r="G5626" s="28">
        <v>-5616.5</v>
      </c>
      <c r="H5626" s="32">
        <v>1</v>
      </c>
      <c r="I5626" s="110"/>
      <c r="J5626" s="22"/>
    </row>
    <row r="5627" spans="1:10" s="20" customFormat="1" ht="23.25" customHeight="1">
      <c r="A5627" s="30">
        <v>243</v>
      </c>
      <c r="B5627" s="31">
        <v>100000130612</v>
      </c>
      <c r="C5627" s="30">
        <v>0</v>
      </c>
      <c r="D5627" s="29" t="s">
        <v>503</v>
      </c>
      <c r="E5627" s="29" t="s">
        <v>505</v>
      </c>
      <c r="F5627" s="28">
        <v>5617.5</v>
      </c>
      <c r="G5627" s="28">
        <v>-5616.5</v>
      </c>
      <c r="H5627" s="32">
        <v>1</v>
      </c>
      <c r="I5627" s="110"/>
      <c r="J5627" s="22"/>
    </row>
    <row r="5628" spans="1:10" s="20" customFormat="1" ht="23.25" customHeight="1">
      <c r="A5628" s="30">
        <v>244</v>
      </c>
      <c r="B5628" s="31">
        <v>100000130613</v>
      </c>
      <c r="C5628" s="30">
        <v>0</v>
      </c>
      <c r="D5628" s="29" t="s">
        <v>503</v>
      </c>
      <c r="E5628" s="29" t="s">
        <v>505</v>
      </c>
      <c r="F5628" s="28">
        <v>7757.5</v>
      </c>
      <c r="G5628" s="28">
        <v>-7756.5</v>
      </c>
      <c r="H5628" s="32">
        <v>1</v>
      </c>
      <c r="I5628" s="110"/>
      <c r="J5628" s="22"/>
    </row>
    <row r="5629" spans="1:10" s="20" customFormat="1" ht="23.25" customHeight="1">
      <c r="A5629" s="30">
        <v>245</v>
      </c>
      <c r="B5629" s="31">
        <v>100000130614</v>
      </c>
      <c r="C5629" s="30">
        <v>0</v>
      </c>
      <c r="D5629" s="29" t="s">
        <v>503</v>
      </c>
      <c r="E5629" s="29" t="s">
        <v>505</v>
      </c>
      <c r="F5629" s="28">
        <v>7757.5</v>
      </c>
      <c r="G5629" s="28">
        <v>-7756.5</v>
      </c>
      <c r="H5629" s="32">
        <v>1</v>
      </c>
      <c r="I5629" s="110"/>
      <c r="J5629" s="22"/>
    </row>
    <row r="5630" spans="1:10" s="20" customFormat="1" ht="23.25" customHeight="1">
      <c r="A5630" s="30">
        <v>246</v>
      </c>
      <c r="B5630" s="31">
        <v>100000130615</v>
      </c>
      <c r="C5630" s="30">
        <v>0</v>
      </c>
      <c r="D5630" s="29" t="s">
        <v>503</v>
      </c>
      <c r="E5630" s="29" t="s">
        <v>504</v>
      </c>
      <c r="F5630" s="28">
        <v>16852.5</v>
      </c>
      <c r="G5630" s="28">
        <v>-16851.5</v>
      </c>
      <c r="H5630" s="32">
        <v>1</v>
      </c>
      <c r="I5630" s="110"/>
      <c r="J5630" s="22"/>
    </row>
    <row r="5631" spans="1:10" s="20" customFormat="1" ht="23.25" customHeight="1">
      <c r="A5631" s="30">
        <v>247</v>
      </c>
      <c r="B5631" s="31">
        <v>100000130653</v>
      </c>
      <c r="C5631" s="30">
        <v>0</v>
      </c>
      <c r="D5631" s="29" t="s">
        <v>503</v>
      </c>
      <c r="E5631" s="29" t="s">
        <v>502</v>
      </c>
      <c r="F5631" s="28">
        <v>18618</v>
      </c>
      <c r="G5631" s="28">
        <v>-18617</v>
      </c>
      <c r="H5631" s="32">
        <v>1</v>
      </c>
      <c r="I5631" s="110"/>
      <c r="J5631" s="22"/>
    </row>
    <row r="5632" spans="1:10" s="20" customFormat="1" ht="23.25" customHeight="1">
      <c r="A5632" s="30">
        <v>248</v>
      </c>
      <c r="B5632" s="31">
        <v>100000130654</v>
      </c>
      <c r="C5632" s="30">
        <v>0</v>
      </c>
      <c r="D5632" s="29" t="s">
        <v>503</v>
      </c>
      <c r="E5632" s="29" t="s">
        <v>502</v>
      </c>
      <c r="F5632" s="28">
        <v>18618</v>
      </c>
      <c r="G5632" s="28">
        <v>-18617</v>
      </c>
      <c r="H5632" s="32">
        <v>1</v>
      </c>
      <c r="I5632" s="110"/>
      <c r="J5632" s="22"/>
    </row>
    <row r="5633" spans="1:10" s="20" customFormat="1" ht="23.25" customHeight="1">
      <c r="A5633" s="30">
        <v>249</v>
      </c>
      <c r="B5633" s="31">
        <v>100000130655</v>
      </c>
      <c r="C5633" s="30">
        <v>0</v>
      </c>
      <c r="D5633" s="29" t="s">
        <v>503</v>
      </c>
      <c r="E5633" s="29" t="s">
        <v>502</v>
      </c>
      <c r="F5633" s="28">
        <v>18618</v>
      </c>
      <c r="G5633" s="28">
        <v>-18617</v>
      </c>
      <c r="H5633" s="32">
        <v>1</v>
      </c>
      <c r="I5633" s="110"/>
      <c r="J5633" s="22"/>
    </row>
    <row r="5634" spans="1:10" s="20" customFormat="1" ht="23.25" customHeight="1">
      <c r="A5634" s="30">
        <v>250</v>
      </c>
      <c r="B5634" s="31">
        <v>100000130656</v>
      </c>
      <c r="C5634" s="30">
        <v>0</v>
      </c>
      <c r="D5634" s="29" t="s">
        <v>503</v>
      </c>
      <c r="E5634" s="29" t="s">
        <v>502</v>
      </c>
      <c r="F5634" s="28">
        <v>18618</v>
      </c>
      <c r="G5634" s="28">
        <v>-18617</v>
      </c>
      <c r="H5634" s="32">
        <v>1</v>
      </c>
      <c r="I5634" s="110"/>
      <c r="J5634" s="22"/>
    </row>
    <row r="5635" spans="1:10" s="20" customFormat="1" ht="23.25" customHeight="1">
      <c r="A5635" s="30">
        <v>251</v>
      </c>
      <c r="B5635" s="31">
        <v>100000130657</v>
      </c>
      <c r="C5635" s="30">
        <v>0</v>
      </c>
      <c r="D5635" s="29" t="s">
        <v>503</v>
      </c>
      <c r="E5635" s="29" t="s">
        <v>502</v>
      </c>
      <c r="F5635" s="28">
        <v>18618</v>
      </c>
      <c r="G5635" s="28">
        <v>-18617</v>
      </c>
      <c r="H5635" s="32">
        <v>1</v>
      </c>
      <c r="I5635" s="110"/>
      <c r="J5635" s="22"/>
    </row>
    <row r="5636" spans="1:10" s="20" customFormat="1" ht="23.25" customHeight="1">
      <c r="A5636" s="30">
        <v>252</v>
      </c>
      <c r="B5636" s="31">
        <v>100000130658</v>
      </c>
      <c r="C5636" s="30">
        <v>0</v>
      </c>
      <c r="D5636" s="29" t="s">
        <v>503</v>
      </c>
      <c r="E5636" s="29" t="s">
        <v>502</v>
      </c>
      <c r="F5636" s="28">
        <v>18618</v>
      </c>
      <c r="G5636" s="28">
        <v>-18617</v>
      </c>
      <c r="H5636" s="32">
        <v>1</v>
      </c>
      <c r="I5636" s="110"/>
      <c r="J5636" s="22"/>
    </row>
    <row r="5637" spans="1:10" s="20" customFormat="1" ht="23.25" customHeight="1">
      <c r="A5637" s="30">
        <v>253</v>
      </c>
      <c r="B5637" s="31">
        <v>100000130659</v>
      </c>
      <c r="C5637" s="30">
        <v>0</v>
      </c>
      <c r="D5637" s="29" t="s">
        <v>503</v>
      </c>
      <c r="E5637" s="29" t="s">
        <v>502</v>
      </c>
      <c r="F5637" s="28">
        <v>18618</v>
      </c>
      <c r="G5637" s="28">
        <v>-18617</v>
      </c>
      <c r="H5637" s="32">
        <v>1</v>
      </c>
      <c r="I5637" s="110"/>
      <c r="J5637" s="22"/>
    </row>
    <row r="5638" spans="1:10" s="20" customFormat="1" ht="23.25" customHeight="1">
      <c r="A5638" s="30">
        <v>254</v>
      </c>
      <c r="B5638" s="31">
        <v>100000130660</v>
      </c>
      <c r="C5638" s="30">
        <v>0</v>
      </c>
      <c r="D5638" s="29" t="s">
        <v>503</v>
      </c>
      <c r="E5638" s="29" t="s">
        <v>502</v>
      </c>
      <c r="F5638" s="28">
        <v>18618</v>
      </c>
      <c r="G5638" s="28">
        <v>-18617</v>
      </c>
      <c r="H5638" s="32">
        <v>1</v>
      </c>
      <c r="I5638" s="110"/>
      <c r="J5638" s="22"/>
    </row>
    <row r="5639" spans="1:10" s="20" customFormat="1" ht="23.25" customHeight="1">
      <c r="A5639" s="30">
        <v>255</v>
      </c>
      <c r="B5639" s="31">
        <v>100000130661</v>
      </c>
      <c r="C5639" s="30">
        <v>0</v>
      </c>
      <c r="D5639" s="29" t="s">
        <v>503</v>
      </c>
      <c r="E5639" s="29" t="s">
        <v>502</v>
      </c>
      <c r="F5639" s="28">
        <v>18618</v>
      </c>
      <c r="G5639" s="28">
        <v>-18617</v>
      </c>
      <c r="H5639" s="32">
        <v>1</v>
      </c>
      <c r="I5639" s="110"/>
      <c r="J5639" s="22"/>
    </row>
    <row r="5640" spans="1:10" s="20" customFormat="1" ht="23.25" customHeight="1">
      <c r="A5640" s="30">
        <v>256</v>
      </c>
      <c r="B5640" s="31">
        <v>100000130662</v>
      </c>
      <c r="C5640" s="30">
        <v>0</v>
      </c>
      <c r="D5640" s="29" t="s">
        <v>503</v>
      </c>
      <c r="E5640" s="29" t="s">
        <v>502</v>
      </c>
      <c r="F5640" s="28">
        <v>18618</v>
      </c>
      <c r="G5640" s="28">
        <v>-18617</v>
      </c>
      <c r="H5640" s="32">
        <v>1</v>
      </c>
      <c r="I5640" s="110"/>
      <c r="J5640" s="22"/>
    </row>
    <row r="5641" spans="1:10" s="20" customFormat="1" ht="23.25" customHeight="1">
      <c r="A5641" s="30">
        <v>257</v>
      </c>
      <c r="B5641" s="31">
        <v>100000130663</v>
      </c>
      <c r="C5641" s="30">
        <v>0</v>
      </c>
      <c r="D5641" s="29" t="s">
        <v>503</v>
      </c>
      <c r="E5641" s="29" t="s">
        <v>502</v>
      </c>
      <c r="F5641" s="28">
        <v>18618</v>
      </c>
      <c r="G5641" s="28">
        <v>-18617</v>
      </c>
      <c r="H5641" s="32">
        <v>1</v>
      </c>
      <c r="I5641" s="110"/>
      <c r="J5641" s="22"/>
    </row>
    <row r="5642" spans="1:10" s="20" customFormat="1" ht="23.25" customHeight="1">
      <c r="A5642" s="30">
        <v>258</v>
      </c>
      <c r="B5642" s="31">
        <v>100000132556</v>
      </c>
      <c r="C5642" s="30">
        <v>0</v>
      </c>
      <c r="D5642" s="29" t="s">
        <v>501</v>
      </c>
      <c r="E5642" s="29" t="s">
        <v>500</v>
      </c>
      <c r="F5642" s="28">
        <v>32500</v>
      </c>
      <c r="G5642" s="28">
        <v>-32499</v>
      </c>
      <c r="H5642" s="32">
        <v>1</v>
      </c>
      <c r="I5642" s="110"/>
      <c r="J5642" s="22"/>
    </row>
    <row r="5643" spans="1:10" s="20" customFormat="1" ht="23.25" customHeight="1">
      <c r="A5643" s="30">
        <v>259</v>
      </c>
      <c r="B5643" s="31">
        <v>100000132557</v>
      </c>
      <c r="C5643" s="30">
        <v>0</v>
      </c>
      <c r="D5643" s="29" t="s">
        <v>501</v>
      </c>
      <c r="E5643" s="29" t="s">
        <v>500</v>
      </c>
      <c r="F5643" s="28">
        <v>32500</v>
      </c>
      <c r="G5643" s="28">
        <v>-32499</v>
      </c>
      <c r="H5643" s="32">
        <v>1</v>
      </c>
      <c r="I5643" s="110"/>
      <c r="J5643" s="22"/>
    </row>
    <row r="5644" spans="1:10" s="20" customFormat="1" ht="23.25" customHeight="1">
      <c r="A5644" s="30">
        <v>260</v>
      </c>
      <c r="B5644" s="31">
        <v>100000133042</v>
      </c>
      <c r="C5644" s="30">
        <v>0</v>
      </c>
      <c r="D5644" s="29" t="s">
        <v>366</v>
      </c>
      <c r="E5644" s="29" t="s">
        <v>499</v>
      </c>
      <c r="F5644" s="28">
        <v>18618</v>
      </c>
      <c r="G5644" s="28">
        <v>-18617</v>
      </c>
      <c r="H5644" s="32">
        <v>1</v>
      </c>
      <c r="I5644" s="110"/>
      <c r="J5644" s="22"/>
    </row>
    <row r="5645" spans="1:10" s="20" customFormat="1" ht="23.25" customHeight="1">
      <c r="A5645" s="30">
        <v>261</v>
      </c>
      <c r="B5645" s="31">
        <v>100000133043</v>
      </c>
      <c r="C5645" s="30">
        <v>0</v>
      </c>
      <c r="D5645" s="29" t="s">
        <v>366</v>
      </c>
      <c r="E5645" s="29" t="s">
        <v>499</v>
      </c>
      <c r="F5645" s="28">
        <v>18618</v>
      </c>
      <c r="G5645" s="28">
        <v>-18617</v>
      </c>
      <c r="H5645" s="32">
        <v>1</v>
      </c>
      <c r="I5645" s="110"/>
      <c r="J5645" s="22"/>
    </row>
    <row r="5646" spans="1:10" s="20" customFormat="1" ht="23.25" customHeight="1">
      <c r="A5646" s="30">
        <v>262</v>
      </c>
      <c r="B5646" s="31">
        <v>100000133044</v>
      </c>
      <c r="C5646" s="30">
        <v>0</v>
      </c>
      <c r="D5646" s="29" t="s">
        <v>366</v>
      </c>
      <c r="E5646" s="29" t="s">
        <v>499</v>
      </c>
      <c r="F5646" s="28">
        <v>18618</v>
      </c>
      <c r="G5646" s="28">
        <v>-18617</v>
      </c>
      <c r="H5646" s="32">
        <v>1</v>
      </c>
      <c r="I5646" s="110"/>
      <c r="J5646" s="22"/>
    </row>
    <row r="5647" spans="1:10" s="20" customFormat="1" ht="23.25" customHeight="1">
      <c r="A5647" s="30">
        <v>263</v>
      </c>
      <c r="B5647" s="31">
        <v>100000133045</v>
      </c>
      <c r="C5647" s="30">
        <v>0</v>
      </c>
      <c r="D5647" s="29" t="s">
        <v>366</v>
      </c>
      <c r="E5647" s="29" t="s">
        <v>499</v>
      </c>
      <c r="F5647" s="28">
        <v>18618</v>
      </c>
      <c r="G5647" s="28">
        <v>-18617</v>
      </c>
      <c r="H5647" s="32">
        <v>1</v>
      </c>
      <c r="I5647" s="110"/>
      <c r="J5647" s="22"/>
    </row>
    <row r="5648" spans="1:10" s="20" customFormat="1" ht="23.25" customHeight="1">
      <c r="A5648" s="30">
        <v>264</v>
      </c>
      <c r="B5648" s="31">
        <v>100000133046</v>
      </c>
      <c r="C5648" s="30">
        <v>0</v>
      </c>
      <c r="D5648" s="29" t="s">
        <v>366</v>
      </c>
      <c r="E5648" s="29" t="s">
        <v>499</v>
      </c>
      <c r="F5648" s="28">
        <v>18618</v>
      </c>
      <c r="G5648" s="28">
        <v>-18617</v>
      </c>
      <c r="H5648" s="32">
        <v>1</v>
      </c>
      <c r="I5648" s="110"/>
      <c r="J5648" s="22"/>
    </row>
    <row r="5649" spans="1:10" s="20" customFormat="1" ht="23.25" customHeight="1">
      <c r="A5649" s="30">
        <v>265</v>
      </c>
      <c r="B5649" s="31">
        <v>100000133047</v>
      </c>
      <c r="C5649" s="30">
        <v>0</v>
      </c>
      <c r="D5649" s="29" t="s">
        <v>366</v>
      </c>
      <c r="E5649" s="29" t="s">
        <v>499</v>
      </c>
      <c r="F5649" s="28">
        <v>18618</v>
      </c>
      <c r="G5649" s="28">
        <v>-18617</v>
      </c>
      <c r="H5649" s="32">
        <v>1</v>
      </c>
      <c r="I5649" s="110"/>
      <c r="J5649" s="22"/>
    </row>
    <row r="5650" spans="1:10" s="20" customFormat="1" ht="23.25" customHeight="1">
      <c r="A5650" s="30">
        <v>266</v>
      </c>
      <c r="B5650" s="31">
        <v>100000133048</v>
      </c>
      <c r="C5650" s="30">
        <v>0</v>
      </c>
      <c r="D5650" s="29" t="s">
        <v>366</v>
      </c>
      <c r="E5650" s="29" t="s">
        <v>499</v>
      </c>
      <c r="F5650" s="28">
        <v>18618</v>
      </c>
      <c r="G5650" s="28">
        <v>-18617</v>
      </c>
      <c r="H5650" s="32">
        <v>1</v>
      </c>
      <c r="I5650" s="110"/>
      <c r="J5650" s="22"/>
    </row>
    <row r="5651" spans="1:10" s="20" customFormat="1" ht="23.25" customHeight="1">
      <c r="A5651" s="30">
        <v>267</v>
      </c>
      <c r="B5651" s="31">
        <v>100000133049</v>
      </c>
      <c r="C5651" s="30">
        <v>0</v>
      </c>
      <c r="D5651" s="29" t="s">
        <v>366</v>
      </c>
      <c r="E5651" s="29" t="s">
        <v>499</v>
      </c>
      <c r="F5651" s="28">
        <v>18618</v>
      </c>
      <c r="G5651" s="28">
        <v>-18617</v>
      </c>
      <c r="H5651" s="32">
        <v>1</v>
      </c>
      <c r="I5651" s="110"/>
      <c r="J5651" s="22"/>
    </row>
    <row r="5652" spans="1:10" s="20" customFormat="1" ht="23.25" customHeight="1">
      <c r="A5652" s="30">
        <v>268</v>
      </c>
      <c r="B5652" s="31">
        <v>100000133050</v>
      </c>
      <c r="C5652" s="30">
        <v>0</v>
      </c>
      <c r="D5652" s="29" t="s">
        <v>366</v>
      </c>
      <c r="E5652" s="29" t="s">
        <v>499</v>
      </c>
      <c r="F5652" s="28">
        <v>18618</v>
      </c>
      <c r="G5652" s="28">
        <v>-18617</v>
      </c>
      <c r="H5652" s="32">
        <v>1</v>
      </c>
      <c r="I5652" s="110"/>
      <c r="J5652" s="22"/>
    </row>
    <row r="5653" spans="1:10" s="20" customFormat="1" ht="23.25" customHeight="1">
      <c r="A5653" s="30">
        <v>269</v>
      </c>
      <c r="B5653" s="31">
        <v>100000133051</v>
      </c>
      <c r="C5653" s="30">
        <v>0</v>
      </c>
      <c r="D5653" s="29" t="s">
        <v>366</v>
      </c>
      <c r="E5653" s="29" t="s">
        <v>499</v>
      </c>
      <c r="F5653" s="28">
        <v>18618</v>
      </c>
      <c r="G5653" s="28">
        <v>-18617</v>
      </c>
      <c r="H5653" s="32">
        <v>1</v>
      </c>
      <c r="I5653" s="110"/>
      <c r="J5653" s="22"/>
    </row>
    <row r="5654" spans="1:10" s="20" customFormat="1" ht="23.25" customHeight="1">
      <c r="A5654" s="30">
        <v>270</v>
      </c>
      <c r="B5654" s="31">
        <v>100000133052</v>
      </c>
      <c r="C5654" s="30">
        <v>0</v>
      </c>
      <c r="D5654" s="29" t="s">
        <v>366</v>
      </c>
      <c r="E5654" s="29" t="s">
        <v>499</v>
      </c>
      <c r="F5654" s="28">
        <v>18618</v>
      </c>
      <c r="G5654" s="28">
        <v>-18617</v>
      </c>
      <c r="H5654" s="32">
        <v>1</v>
      </c>
      <c r="I5654" s="110"/>
      <c r="J5654" s="22"/>
    </row>
    <row r="5655" spans="1:10" s="20" customFormat="1" ht="23.25" customHeight="1">
      <c r="A5655" s="30">
        <v>271</v>
      </c>
      <c r="B5655" s="31">
        <v>100000133053</v>
      </c>
      <c r="C5655" s="30">
        <v>0</v>
      </c>
      <c r="D5655" s="29" t="s">
        <v>366</v>
      </c>
      <c r="E5655" s="29" t="s">
        <v>499</v>
      </c>
      <c r="F5655" s="28">
        <v>18618</v>
      </c>
      <c r="G5655" s="28">
        <v>-18617</v>
      </c>
      <c r="H5655" s="32">
        <v>1</v>
      </c>
      <c r="I5655" s="110"/>
      <c r="J5655" s="22"/>
    </row>
    <row r="5656" spans="1:10" s="20" customFormat="1" ht="23.25" customHeight="1">
      <c r="A5656" s="30">
        <v>272</v>
      </c>
      <c r="B5656" s="31">
        <v>100000133054</v>
      </c>
      <c r="C5656" s="30">
        <v>0</v>
      </c>
      <c r="D5656" s="29" t="s">
        <v>366</v>
      </c>
      <c r="E5656" s="29" t="s">
        <v>499</v>
      </c>
      <c r="F5656" s="28">
        <v>18618</v>
      </c>
      <c r="G5656" s="28">
        <v>-18617</v>
      </c>
      <c r="H5656" s="32">
        <v>1</v>
      </c>
      <c r="I5656" s="110"/>
      <c r="J5656" s="22"/>
    </row>
    <row r="5657" spans="1:10" s="20" customFormat="1" ht="23.25" customHeight="1">
      <c r="A5657" s="30">
        <v>273</v>
      </c>
      <c r="B5657" s="31">
        <v>100000133055</v>
      </c>
      <c r="C5657" s="30">
        <v>0</v>
      </c>
      <c r="D5657" s="29" t="s">
        <v>366</v>
      </c>
      <c r="E5657" s="29" t="s">
        <v>499</v>
      </c>
      <c r="F5657" s="28">
        <v>18618</v>
      </c>
      <c r="G5657" s="28">
        <v>-18617</v>
      </c>
      <c r="H5657" s="32">
        <v>1</v>
      </c>
      <c r="I5657" s="110"/>
      <c r="J5657" s="22"/>
    </row>
    <row r="5658" spans="1:10" s="20" customFormat="1" ht="23.25" customHeight="1">
      <c r="A5658" s="30">
        <v>274</v>
      </c>
      <c r="B5658" s="31">
        <v>100000133056</v>
      </c>
      <c r="C5658" s="30">
        <v>0</v>
      </c>
      <c r="D5658" s="29" t="s">
        <v>366</v>
      </c>
      <c r="E5658" s="29" t="s">
        <v>499</v>
      </c>
      <c r="F5658" s="28">
        <v>18618</v>
      </c>
      <c r="G5658" s="28">
        <v>-18617</v>
      </c>
      <c r="H5658" s="32">
        <v>1</v>
      </c>
      <c r="I5658" s="110"/>
      <c r="J5658" s="22"/>
    </row>
    <row r="5659" spans="1:10" s="20" customFormat="1" ht="23.25" customHeight="1">
      <c r="A5659" s="30">
        <v>275</v>
      </c>
      <c r="B5659" s="31">
        <v>100000133057</v>
      </c>
      <c r="C5659" s="30">
        <v>0</v>
      </c>
      <c r="D5659" s="29" t="s">
        <v>366</v>
      </c>
      <c r="E5659" s="29" t="s">
        <v>499</v>
      </c>
      <c r="F5659" s="28">
        <v>18618</v>
      </c>
      <c r="G5659" s="28">
        <v>-18617</v>
      </c>
      <c r="H5659" s="32">
        <v>1</v>
      </c>
      <c r="I5659" s="110"/>
      <c r="J5659" s="22"/>
    </row>
    <row r="5660" spans="1:10" s="20" customFormat="1" ht="23.25" customHeight="1">
      <c r="A5660" s="30">
        <v>276</v>
      </c>
      <c r="B5660" s="31">
        <v>100000133058</v>
      </c>
      <c r="C5660" s="30">
        <v>0</v>
      </c>
      <c r="D5660" s="29" t="s">
        <v>366</v>
      </c>
      <c r="E5660" s="29" t="s">
        <v>499</v>
      </c>
      <c r="F5660" s="28">
        <v>18618</v>
      </c>
      <c r="G5660" s="28">
        <v>-18617</v>
      </c>
      <c r="H5660" s="32">
        <v>1</v>
      </c>
      <c r="I5660" s="110"/>
      <c r="J5660" s="22"/>
    </row>
    <row r="5661" spans="1:10" s="20" customFormat="1" ht="23.25" customHeight="1">
      <c r="A5661" s="30">
        <v>277</v>
      </c>
      <c r="B5661" s="31">
        <v>100000133059</v>
      </c>
      <c r="C5661" s="30">
        <v>0</v>
      </c>
      <c r="D5661" s="29" t="s">
        <v>366</v>
      </c>
      <c r="E5661" s="29" t="s">
        <v>499</v>
      </c>
      <c r="F5661" s="28">
        <v>18618</v>
      </c>
      <c r="G5661" s="28">
        <v>-18617</v>
      </c>
      <c r="H5661" s="32">
        <v>1</v>
      </c>
      <c r="I5661" s="110"/>
      <c r="J5661" s="22"/>
    </row>
    <row r="5662" spans="1:10" s="20" customFormat="1" ht="23.25" customHeight="1">
      <c r="A5662" s="30">
        <v>278</v>
      </c>
      <c r="B5662" s="31">
        <v>100000133060</v>
      </c>
      <c r="C5662" s="30">
        <v>0</v>
      </c>
      <c r="D5662" s="29" t="s">
        <v>366</v>
      </c>
      <c r="E5662" s="29" t="s">
        <v>499</v>
      </c>
      <c r="F5662" s="28">
        <v>18618</v>
      </c>
      <c r="G5662" s="28">
        <v>-18617</v>
      </c>
      <c r="H5662" s="32">
        <v>1</v>
      </c>
      <c r="I5662" s="110"/>
      <c r="J5662" s="22"/>
    </row>
    <row r="5663" spans="1:10" s="20" customFormat="1" ht="23.25" customHeight="1">
      <c r="A5663" s="30">
        <v>279</v>
      </c>
      <c r="B5663" s="31">
        <v>100000133061</v>
      </c>
      <c r="C5663" s="30">
        <v>0</v>
      </c>
      <c r="D5663" s="29" t="s">
        <v>366</v>
      </c>
      <c r="E5663" s="29" t="s">
        <v>499</v>
      </c>
      <c r="F5663" s="28">
        <v>18618</v>
      </c>
      <c r="G5663" s="28">
        <v>-18617</v>
      </c>
      <c r="H5663" s="32">
        <v>1</v>
      </c>
      <c r="I5663" s="110"/>
      <c r="J5663" s="22"/>
    </row>
    <row r="5664" spans="1:10" s="20" customFormat="1" ht="23.25" customHeight="1">
      <c r="A5664" s="30">
        <v>280</v>
      </c>
      <c r="B5664" s="31">
        <v>100000133062</v>
      </c>
      <c r="C5664" s="30">
        <v>0</v>
      </c>
      <c r="D5664" s="29" t="s">
        <v>366</v>
      </c>
      <c r="E5664" s="29" t="s">
        <v>499</v>
      </c>
      <c r="F5664" s="28">
        <v>18618</v>
      </c>
      <c r="G5664" s="28">
        <v>-18617</v>
      </c>
      <c r="H5664" s="32">
        <v>1</v>
      </c>
      <c r="I5664" s="110"/>
      <c r="J5664" s="22"/>
    </row>
    <row r="5665" spans="1:10" s="20" customFormat="1" ht="23.25" customHeight="1">
      <c r="A5665" s="30">
        <v>281</v>
      </c>
      <c r="B5665" s="31">
        <v>100000133063</v>
      </c>
      <c r="C5665" s="30">
        <v>0</v>
      </c>
      <c r="D5665" s="29" t="s">
        <v>366</v>
      </c>
      <c r="E5665" s="29" t="s">
        <v>499</v>
      </c>
      <c r="F5665" s="28">
        <v>18618</v>
      </c>
      <c r="G5665" s="28">
        <v>-18617</v>
      </c>
      <c r="H5665" s="32">
        <v>1</v>
      </c>
      <c r="I5665" s="110"/>
      <c r="J5665" s="22"/>
    </row>
    <row r="5666" spans="1:10" s="20" customFormat="1" ht="23.25" customHeight="1">
      <c r="A5666" s="30">
        <v>282</v>
      </c>
      <c r="B5666" s="31">
        <v>100000133064</v>
      </c>
      <c r="C5666" s="30">
        <v>0</v>
      </c>
      <c r="D5666" s="29" t="s">
        <v>366</v>
      </c>
      <c r="E5666" s="29" t="s">
        <v>499</v>
      </c>
      <c r="F5666" s="28">
        <v>18618</v>
      </c>
      <c r="G5666" s="28">
        <v>-18617</v>
      </c>
      <c r="H5666" s="32">
        <v>1</v>
      </c>
      <c r="I5666" s="110"/>
      <c r="J5666" s="22"/>
    </row>
    <row r="5667" spans="1:10" s="20" customFormat="1" ht="23.25" customHeight="1">
      <c r="A5667" s="30">
        <v>283</v>
      </c>
      <c r="B5667" s="31">
        <v>100000133065</v>
      </c>
      <c r="C5667" s="30">
        <v>0</v>
      </c>
      <c r="D5667" s="29" t="s">
        <v>366</v>
      </c>
      <c r="E5667" s="29" t="s">
        <v>499</v>
      </c>
      <c r="F5667" s="28">
        <v>18618</v>
      </c>
      <c r="G5667" s="28">
        <v>-18617</v>
      </c>
      <c r="H5667" s="32">
        <v>1</v>
      </c>
      <c r="I5667" s="110"/>
      <c r="J5667" s="22"/>
    </row>
    <row r="5668" spans="1:10" s="20" customFormat="1" ht="23.25" customHeight="1">
      <c r="A5668" s="30">
        <v>284</v>
      </c>
      <c r="B5668" s="31">
        <v>100000133066</v>
      </c>
      <c r="C5668" s="30">
        <v>0</v>
      </c>
      <c r="D5668" s="29" t="s">
        <v>366</v>
      </c>
      <c r="E5668" s="29" t="s">
        <v>499</v>
      </c>
      <c r="F5668" s="28">
        <v>18618</v>
      </c>
      <c r="G5668" s="28">
        <v>-18617</v>
      </c>
      <c r="H5668" s="32">
        <v>1</v>
      </c>
      <c r="I5668" s="110"/>
      <c r="J5668" s="22"/>
    </row>
    <row r="5669" spans="1:10" s="20" customFormat="1" ht="23.25" customHeight="1">
      <c r="A5669" s="30">
        <v>285</v>
      </c>
      <c r="B5669" s="31">
        <v>100000133067</v>
      </c>
      <c r="C5669" s="30">
        <v>0</v>
      </c>
      <c r="D5669" s="29" t="s">
        <v>366</v>
      </c>
      <c r="E5669" s="29" t="s">
        <v>499</v>
      </c>
      <c r="F5669" s="28">
        <v>18618</v>
      </c>
      <c r="G5669" s="28">
        <v>-18617</v>
      </c>
      <c r="H5669" s="32">
        <v>1</v>
      </c>
      <c r="I5669" s="110"/>
      <c r="J5669" s="22"/>
    </row>
    <row r="5670" spans="1:10" s="20" customFormat="1" ht="23.25" customHeight="1">
      <c r="A5670" s="30">
        <v>286</v>
      </c>
      <c r="B5670" s="31">
        <v>100000133068</v>
      </c>
      <c r="C5670" s="30">
        <v>0</v>
      </c>
      <c r="D5670" s="29" t="s">
        <v>366</v>
      </c>
      <c r="E5670" s="29" t="s">
        <v>499</v>
      </c>
      <c r="F5670" s="28">
        <v>18618</v>
      </c>
      <c r="G5670" s="28">
        <v>-18617</v>
      </c>
      <c r="H5670" s="32">
        <v>1</v>
      </c>
      <c r="I5670" s="110"/>
      <c r="J5670" s="22"/>
    </row>
    <row r="5671" spans="1:10" s="20" customFormat="1" ht="23.25" customHeight="1">
      <c r="A5671" s="30">
        <v>287</v>
      </c>
      <c r="B5671" s="31">
        <v>100000133069</v>
      </c>
      <c r="C5671" s="30">
        <v>0</v>
      </c>
      <c r="D5671" s="29" t="s">
        <v>366</v>
      </c>
      <c r="E5671" s="29" t="s">
        <v>499</v>
      </c>
      <c r="F5671" s="28">
        <v>18618</v>
      </c>
      <c r="G5671" s="28">
        <v>-18617</v>
      </c>
      <c r="H5671" s="32">
        <v>1</v>
      </c>
      <c r="I5671" s="110"/>
      <c r="J5671" s="22"/>
    </row>
    <row r="5672" spans="1:10" s="20" customFormat="1" ht="23.25" customHeight="1">
      <c r="A5672" s="30">
        <v>288</v>
      </c>
      <c r="B5672" s="31">
        <v>100000133070</v>
      </c>
      <c r="C5672" s="30">
        <v>0</v>
      </c>
      <c r="D5672" s="29" t="s">
        <v>366</v>
      </c>
      <c r="E5672" s="29" t="s">
        <v>499</v>
      </c>
      <c r="F5672" s="28">
        <v>18618</v>
      </c>
      <c r="G5672" s="28">
        <v>-18617</v>
      </c>
      <c r="H5672" s="32">
        <v>1</v>
      </c>
      <c r="I5672" s="110"/>
      <c r="J5672" s="22"/>
    </row>
    <row r="5673" spans="1:10" s="20" customFormat="1" ht="23.25" customHeight="1">
      <c r="A5673" s="30">
        <v>289</v>
      </c>
      <c r="B5673" s="31">
        <v>100000133071</v>
      </c>
      <c r="C5673" s="30">
        <v>0</v>
      </c>
      <c r="D5673" s="29" t="s">
        <v>366</v>
      </c>
      <c r="E5673" s="29" t="s">
        <v>499</v>
      </c>
      <c r="F5673" s="28">
        <v>18618</v>
      </c>
      <c r="G5673" s="28">
        <v>-18617</v>
      </c>
      <c r="H5673" s="32">
        <v>1</v>
      </c>
      <c r="I5673" s="110"/>
      <c r="J5673" s="22"/>
    </row>
    <row r="5674" spans="1:10" s="20" customFormat="1" ht="23.25" customHeight="1">
      <c r="A5674" s="30">
        <v>290</v>
      </c>
      <c r="B5674" s="31">
        <v>100000133072</v>
      </c>
      <c r="C5674" s="30">
        <v>0</v>
      </c>
      <c r="D5674" s="29" t="s">
        <v>366</v>
      </c>
      <c r="E5674" s="29" t="s">
        <v>498</v>
      </c>
      <c r="F5674" s="28">
        <v>20544</v>
      </c>
      <c r="G5674" s="28">
        <v>-20543</v>
      </c>
      <c r="H5674" s="32">
        <v>1</v>
      </c>
      <c r="I5674" s="110"/>
      <c r="J5674" s="22"/>
    </row>
    <row r="5675" spans="1:10" s="20" customFormat="1" ht="23.25" customHeight="1">
      <c r="A5675" s="30">
        <v>291</v>
      </c>
      <c r="B5675" s="31">
        <v>100000133073</v>
      </c>
      <c r="C5675" s="30">
        <v>0</v>
      </c>
      <c r="D5675" s="29" t="s">
        <v>366</v>
      </c>
      <c r="E5675" s="29" t="s">
        <v>498</v>
      </c>
      <c r="F5675" s="28">
        <v>20544</v>
      </c>
      <c r="G5675" s="28">
        <v>-20543</v>
      </c>
      <c r="H5675" s="32">
        <v>1</v>
      </c>
      <c r="I5675" s="110"/>
      <c r="J5675" s="22"/>
    </row>
    <row r="5676" spans="1:10" s="20" customFormat="1" ht="23.25" customHeight="1">
      <c r="A5676" s="30">
        <v>292</v>
      </c>
      <c r="B5676" s="31">
        <v>100000133074</v>
      </c>
      <c r="C5676" s="30">
        <v>0</v>
      </c>
      <c r="D5676" s="29" t="s">
        <v>366</v>
      </c>
      <c r="E5676" s="29" t="s">
        <v>498</v>
      </c>
      <c r="F5676" s="28">
        <v>20544</v>
      </c>
      <c r="G5676" s="28">
        <v>-20543</v>
      </c>
      <c r="H5676" s="32">
        <v>1</v>
      </c>
      <c r="I5676" s="110"/>
      <c r="J5676" s="22"/>
    </row>
    <row r="5677" spans="1:10" s="20" customFormat="1" ht="23.25" customHeight="1">
      <c r="A5677" s="30">
        <v>293</v>
      </c>
      <c r="B5677" s="31">
        <v>100000133075</v>
      </c>
      <c r="C5677" s="30">
        <v>0</v>
      </c>
      <c r="D5677" s="29" t="s">
        <v>366</v>
      </c>
      <c r="E5677" s="29" t="s">
        <v>498</v>
      </c>
      <c r="F5677" s="28">
        <v>20544</v>
      </c>
      <c r="G5677" s="28">
        <v>-20543</v>
      </c>
      <c r="H5677" s="32">
        <v>1</v>
      </c>
      <c r="I5677" s="110"/>
      <c r="J5677" s="22"/>
    </row>
    <row r="5678" spans="1:10" s="20" customFormat="1" ht="23.25" customHeight="1">
      <c r="A5678" s="30">
        <v>294</v>
      </c>
      <c r="B5678" s="31">
        <v>100000133076</v>
      </c>
      <c r="C5678" s="30">
        <v>0</v>
      </c>
      <c r="D5678" s="29" t="s">
        <v>366</v>
      </c>
      <c r="E5678" s="29" t="s">
        <v>498</v>
      </c>
      <c r="F5678" s="28">
        <v>20544</v>
      </c>
      <c r="G5678" s="28">
        <v>-20543</v>
      </c>
      <c r="H5678" s="32">
        <v>1</v>
      </c>
      <c r="I5678" s="110"/>
      <c r="J5678" s="22"/>
    </row>
    <row r="5679" spans="1:10" s="20" customFormat="1" ht="23.25" customHeight="1">
      <c r="A5679" s="30">
        <v>295</v>
      </c>
      <c r="B5679" s="31">
        <v>100000133077</v>
      </c>
      <c r="C5679" s="30">
        <v>0</v>
      </c>
      <c r="D5679" s="29" t="s">
        <v>366</v>
      </c>
      <c r="E5679" s="29" t="s">
        <v>498</v>
      </c>
      <c r="F5679" s="28">
        <v>7276</v>
      </c>
      <c r="G5679" s="28">
        <v>-7275</v>
      </c>
      <c r="H5679" s="32">
        <v>1</v>
      </c>
      <c r="I5679" s="110"/>
      <c r="J5679" s="22"/>
    </row>
    <row r="5680" spans="1:10" s="20" customFormat="1" ht="23.25" customHeight="1">
      <c r="A5680" s="30">
        <v>296</v>
      </c>
      <c r="B5680" s="31">
        <v>100000133078</v>
      </c>
      <c r="C5680" s="30">
        <v>0</v>
      </c>
      <c r="D5680" s="29" t="s">
        <v>366</v>
      </c>
      <c r="E5680" s="29" t="s">
        <v>498</v>
      </c>
      <c r="F5680" s="28">
        <v>7276</v>
      </c>
      <c r="G5680" s="28">
        <v>-7275</v>
      </c>
      <c r="H5680" s="32">
        <v>1</v>
      </c>
      <c r="I5680" s="110"/>
      <c r="J5680" s="22"/>
    </row>
    <row r="5681" spans="1:10" s="20" customFormat="1" ht="23.25" customHeight="1">
      <c r="A5681" s="30">
        <v>297</v>
      </c>
      <c r="B5681" s="31">
        <v>100000133079</v>
      </c>
      <c r="C5681" s="30">
        <v>0</v>
      </c>
      <c r="D5681" s="29" t="s">
        <v>366</v>
      </c>
      <c r="E5681" s="29" t="s">
        <v>498</v>
      </c>
      <c r="F5681" s="28">
        <v>7276</v>
      </c>
      <c r="G5681" s="28">
        <v>-7275</v>
      </c>
      <c r="H5681" s="32">
        <v>1</v>
      </c>
      <c r="I5681" s="110"/>
      <c r="J5681" s="22"/>
    </row>
    <row r="5682" spans="1:10" s="20" customFormat="1" ht="23.25" customHeight="1">
      <c r="A5682" s="30">
        <v>298</v>
      </c>
      <c r="B5682" s="31">
        <v>100000133080</v>
      </c>
      <c r="C5682" s="30">
        <v>0</v>
      </c>
      <c r="D5682" s="29" t="s">
        <v>366</v>
      </c>
      <c r="E5682" s="29" t="s">
        <v>498</v>
      </c>
      <c r="F5682" s="28">
        <v>7276</v>
      </c>
      <c r="G5682" s="28">
        <v>-7275</v>
      </c>
      <c r="H5682" s="32">
        <v>1</v>
      </c>
      <c r="I5682" s="110"/>
      <c r="J5682" s="22"/>
    </row>
    <row r="5683" spans="1:10" s="20" customFormat="1" ht="23.25" customHeight="1">
      <c r="A5683" s="30">
        <v>299</v>
      </c>
      <c r="B5683" s="31">
        <v>100000133081</v>
      </c>
      <c r="C5683" s="30">
        <v>0</v>
      </c>
      <c r="D5683" s="29" t="s">
        <v>366</v>
      </c>
      <c r="E5683" s="29" t="s">
        <v>498</v>
      </c>
      <c r="F5683" s="28">
        <v>7276</v>
      </c>
      <c r="G5683" s="28">
        <v>-7275</v>
      </c>
      <c r="H5683" s="32">
        <v>1</v>
      </c>
      <c r="I5683" s="110"/>
      <c r="J5683" s="22"/>
    </row>
    <row r="5684" spans="1:10" s="20" customFormat="1" ht="23.25" customHeight="1">
      <c r="A5684" s="30">
        <v>300</v>
      </c>
      <c r="B5684" s="31">
        <v>100000133082</v>
      </c>
      <c r="C5684" s="30">
        <v>0</v>
      </c>
      <c r="D5684" s="29" t="s">
        <v>366</v>
      </c>
      <c r="E5684" s="29" t="s">
        <v>498</v>
      </c>
      <c r="F5684" s="28">
        <v>7276</v>
      </c>
      <c r="G5684" s="28">
        <v>-7275</v>
      </c>
      <c r="H5684" s="32">
        <v>1</v>
      </c>
      <c r="I5684" s="110"/>
      <c r="J5684" s="22"/>
    </row>
    <row r="5685" spans="1:10" s="20" customFormat="1" ht="23.25" customHeight="1">
      <c r="A5685" s="30">
        <v>301</v>
      </c>
      <c r="B5685" s="31">
        <v>100000133083</v>
      </c>
      <c r="C5685" s="30">
        <v>0</v>
      </c>
      <c r="D5685" s="29" t="s">
        <v>366</v>
      </c>
      <c r="E5685" s="29" t="s">
        <v>498</v>
      </c>
      <c r="F5685" s="28">
        <v>7276</v>
      </c>
      <c r="G5685" s="28">
        <v>-7275</v>
      </c>
      <c r="H5685" s="32">
        <v>1</v>
      </c>
      <c r="I5685" s="110"/>
      <c r="J5685" s="22"/>
    </row>
    <row r="5686" spans="1:10" s="20" customFormat="1" ht="23.25" customHeight="1">
      <c r="A5686" s="30">
        <v>302</v>
      </c>
      <c r="B5686" s="31">
        <v>100000133084</v>
      </c>
      <c r="C5686" s="30">
        <v>0</v>
      </c>
      <c r="D5686" s="29" t="s">
        <v>366</v>
      </c>
      <c r="E5686" s="29" t="s">
        <v>498</v>
      </c>
      <c r="F5686" s="28">
        <v>7276</v>
      </c>
      <c r="G5686" s="28">
        <v>-7275</v>
      </c>
      <c r="H5686" s="32">
        <v>1</v>
      </c>
      <c r="I5686" s="110"/>
      <c r="J5686" s="22"/>
    </row>
    <row r="5687" spans="1:10" s="20" customFormat="1" ht="23.25" customHeight="1">
      <c r="A5687" s="30">
        <v>303</v>
      </c>
      <c r="B5687" s="31">
        <v>100000133085</v>
      </c>
      <c r="C5687" s="30">
        <v>0</v>
      </c>
      <c r="D5687" s="29" t="s">
        <v>366</v>
      </c>
      <c r="E5687" s="29" t="s">
        <v>498</v>
      </c>
      <c r="F5687" s="28">
        <v>7276</v>
      </c>
      <c r="G5687" s="28">
        <v>-7275</v>
      </c>
      <c r="H5687" s="32">
        <v>1</v>
      </c>
      <c r="I5687" s="110"/>
      <c r="J5687" s="22"/>
    </row>
    <row r="5688" spans="1:10" s="20" customFormat="1" ht="23.25" customHeight="1">
      <c r="A5688" s="30">
        <v>304</v>
      </c>
      <c r="B5688" s="31">
        <v>100000133086</v>
      </c>
      <c r="C5688" s="30">
        <v>0</v>
      </c>
      <c r="D5688" s="29" t="s">
        <v>366</v>
      </c>
      <c r="E5688" s="29" t="s">
        <v>498</v>
      </c>
      <c r="F5688" s="28">
        <v>7276</v>
      </c>
      <c r="G5688" s="28">
        <v>-7275</v>
      </c>
      <c r="H5688" s="32">
        <v>1</v>
      </c>
      <c r="I5688" s="110"/>
      <c r="J5688" s="22"/>
    </row>
    <row r="5689" spans="1:10" s="20" customFormat="1" ht="23.25" customHeight="1">
      <c r="A5689" s="30">
        <v>305</v>
      </c>
      <c r="B5689" s="31">
        <v>100000133087</v>
      </c>
      <c r="C5689" s="30">
        <v>0</v>
      </c>
      <c r="D5689" s="29" t="s">
        <v>366</v>
      </c>
      <c r="E5689" s="29" t="s">
        <v>498</v>
      </c>
      <c r="F5689" s="28">
        <v>16692</v>
      </c>
      <c r="G5689" s="28">
        <v>-16691</v>
      </c>
      <c r="H5689" s="32">
        <v>1</v>
      </c>
      <c r="I5689" s="110"/>
      <c r="J5689" s="22"/>
    </row>
    <row r="5690" spans="1:10" s="20" customFormat="1" ht="23.25" customHeight="1">
      <c r="A5690" s="30">
        <v>306</v>
      </c>
      <c r="B5690" s="31">
        <v>100000133088</v>
      </c>
      <c r="C5690" s="30">
        <v>0</v>
      </c>
      <c r="D5690" s="29" t="s">
        <v>366</v>
      </c>
      <c r="E5690" s="29" t="s">
        <v>498</v>
      </c>
      <c r="F5690" s="28">
        <v>16692</v>
      </c>
      <c r="G5690" s="28">
        <v>-16691</v>
      </c>
      <c r="H5690" s="32">
        <v>1</v>
      </c>
      <c r="I5690" s="110"/>
      <c r="J5690" s="22"/>
    </row>
    <row r="5691" spans="1:10" s="20" customFormat="1" ht="23.25" customHeight="1">
      <c r="A5691" s="30">
        <v>307</v>
      </c>
      <c r="B5691" s="31">
        <v>100000133089</v>
      </c>
      <c r="C5691" s="30">
        <v>0</v>
      </c>
      <c r="D5691" s="29" t="s">
        <v>366</v>
      </c>
      <c r="E5691" s="29" t="s">
        <v>498</v>
      </c>
      <c r="F5691" s="28">
        <v>16692</v>
      </c>
      <c r="G5691" s="28">
        <v>-16691</v>
      </c>
      <c r="H5691" s="32">
        <v>1</v>
      </c>
      <c r="I5691" s="110"/>
      <c r="J5691" s="22"/>
    </row>
    <row r="5692" spans="1:10" s="20" customFormat="1" ht="23.25" customHeight="1">
      <c r="A5692" s="30">
        <v>308</v>
      </c>
      <c r="B5692" s="31">
        <v>100000133090</v>
      </c>
      <c r="C5692" s="30">
        <v>0</v>
      </c>
      <c r="D5692" s="29" t="s">
        <v>366</v>
      </c>
      <c r="E5692" s="29" t="s">
        <v>498</v>
      </c>
      <c r="F5692" s="28">
        <v>16692</v>
      </c>
      <c r="G5692" s="28">
        <v>-16691</v>
      </c>
      <c r="H5692" s="32">
        <v>1</v>
      </c>
      <c r="I5692" s="110"/>
      <c r="J5692" s="22"/>
    </row>
    <row r="5693" spans="1:10" s="20" customFormat="1" ht="23.25" customHeight="1">
      <c r="A5693" s="30">
        <v>309</v>
      </c>
      <c r="B5693" s="31">
        <v>100000133091</v>
      </c>
      <c r="C5693" s="30">
        <v>0</v>
      </c>
      <c r="D5693" s="29" t="s">
        <v>366</v>
      </c>
      <c r="E5693" s="29" t="s">
        <v>498</v>
      </c>
      <c r="F5693" s="28">
        <v>16692</v>
      </c>
      <c r="G5693" s="28">
        <v>-16691</v>
      </c>
      <c r="H5693" s="32">
        <v>1</v>
      </c>
      <c r="I5693" s="110"/>
      <c r="J5693" s="22"/>
    </row>
    <row r="5694" spans="1:10" s="20" customFormat="1" ht="23.25" customHeight="1">
      <c r="A5694" s="30">
        <v>310</v>
      </c>
      <c r="B5694" s="31">
        <v>100000133136</v>
      </c>
      <c r="C5694" s="30">
        <v>0</v>
      </c>
      <c r="D5694" s="29" t="s">
        <v>171</v>
      </c>
      <c r="E5694" s="29" t="s">
        <v>374</v>
      </c>
      <c r="F5694" s="28">
        <v>187178.07</v>
      </c>
      <c r="G5694" s="28">
        <v>-187177.07</v>
      </c>
      <c r="H5694" s="32">
        <v>1</v>
      </c>
      <c r="I5694" s="110"/>
      <c r="J5694" s="22"/>
    </row>
    <row r="5695" spans="1:10" s="20" customFormat="1" ht="23.25" customHeight="1">
      <c r="A5695" s="30">
        <v>311</v>
      </c>
      <c r="B5695" s="31">
        <v>100000133905</v>
      </c>
      <c r="C5695" s="30">
        <v>0</v>
      </c>
      <c r="D5695" s="29" t="s">
        <v>296</v>
      </c>
      <c r="E5695" s="29" t="s">
        <v>297</v>
      </c>
      <c r="F5695" s="28">
        <v>555057</v>
      </c>
      <c r="G5695" s="28">
        <v>-555056</v>
      </c>
      <c r="H5695" s="32">
        <v>1</v>
      </c>
      <c r="I5695" s="110"/>
      <c r="J5695" s="22"/>
    </row>
    <row r="5696" spans="1:10" s="20" customFormat="1" ht="23.25" customHeight="1">
      <c r="A5696" s="30">
        <v>312</v>
      </c>
      <c r="B5696" s="31">
        <v>100000137598</v>
      </c>
      <c r="C5696" s="30">
        <v>0</v>
      </c>
      <c r="D5696" s="29" t="s">
        <v>88</v>
      </c>
      <c r="E5696" s="29" t="s">
        <v>497</v>
      </c>
      <c r="F5696" s="28">
        <v>9014550</v>
      </c>
      <c r="G5696" s="28">
        <v>-9014549</v>
      </c>
      <c r="H5696" s="32">
        <v>1</v>
      </c>
      <c r="I5696" s="110"/>
      <c r="J5696" s="22"/>
    </row>
    <row r="5697" spans="1:10" s="20" customFormat="1" ht="23.25" customHeight="1">
      <c r="A5697" s="30">
        <v>313</v>
      </c>
      <c r="B5697" s="31">
        <v>100000140740</v>
      </c>
      <c r="C5697" s="30">
        <v>0</v>
      </c>
      <c r="D5697" s="29" t="s">
        <v>298</v>
      </c>
      <c r="E5697" s="29" t="s">
        <v>299</v>
      </c>
      <c r="F5697" s="28">
        <v>147250</v>
      </c>
      <c r="G5697" s="28">
        <v>-147249</v>
      </c>
      <c r="H5697" s="32">
        <v>1</v>
      </c>
      <c r="I5697" s="110"/>
      <c r="J5697" s="22"/>
    </row>
    <row r="5698" spans="1:10" s="20" customFormat="1" ht="23.25" customHeight="1">
      <c r="A5698" s="30">
        <v>314</v>
      </c>
      <c r="B5698" s="31">
        <v>100000140741</v>
      </c>
      <c r="C5698" s="30">
        <v>0</v>
      </c>
      <c r="D5698" s="29" t="s">
        <v>298</v>
      </c>
      <c r="E5698" s="29" t="s">
        <v>299</v>
      </c>
      <c r="F5698" s="28">
        <v>147250</v>
      </c>
      <c r="G5698" s="28">
        <v>-147249</v>
      </c>
      <c r="H5698" s="32">
        <v>1</v>
      </c>
      <c r="I5698" s="110"/>
      <c r="J5698" s="22"/>
    </row>
    <row r="5699" spans="1:10" s="20" customFormat="1" ht="23.25" customHeight="1">
      <c r="A5699" s="30">
        <v>315</v>
      </c>
      <c r="B5699" s="31">
        <v>100000140742</v>
      </c>
      <c r="C5699" s="30">
        <v>0</v>
      </c>
      <c r="D5699" s="29" t="s">
        <v>298</v>
      </c>
      <c r="E5699" s="29" t="s">
        <v>299</v>
      </c>
      <c r="F5699" s="28">
        <v>147250</v>
      </c>
      <c r="G5699" s="28">
        <v>-147249</v>
      </c>
      <c r="H5699" s="32">
        <v>1</v>
      </c>
      <c r="I5699" s="110"/>
      <c r="J5699" s="22"/>
    </row>
    <row r="5700" spans="1:10" s="20" customFormat="1" ht="23.25" customHeight="1">
      <c r="A5700" s="30">
        <v>316</v>
      </c>
      <c r="B5700" s="31">
        <v>100000140743</v>
      </c>
      <c r="C5700" s="30">
        <v>0</v>
      </c>
      <c r="D5700" s="29" t="s">
        <v>298</v>
      </c>
      <c r="E5700" s="29" t="s">
        <v>299</v>
      </c>
      <c r="F5700" s="28">
        <v>147250</v>
      </c>
      <c r="G5700" s="28">
        <v>-147249</v>
      </c>
      <c r="H5700" s="32">
        <v>1</v>
      </c>
      <c r="I5700" s="110"/>
      <c r="J5700" s="22"/>
    </row>
    <row r="5701" spans="1:10" s="20" customFormat="1" ht="23.25" customHeight="1">
      <c r="A5701" s="30">
        <v>317</v>
      </c>
      <c r="B5701" s="31">
        <v>100000141107</v>
      </c>
      <c r="C5701" s="30">
        <v>0</v>
      </c>
      <c r="D5701" s="29" t="s">
        <v>369</v>
      </c>
      <c r="E5701" s="29" t="s">
        <v>496</v>
      </c>
      <c r="F5701" s="28">
        <v>30000</v>
      </c>
      <c r="G5701" s="28">
        <v>-29999</v>
      </c>
      <c r="H5701" s="32">
        <v>1</v>
      </c>
      <c r="I5701" s="110"/>
      <c r="J5701" s="22"/>
    </row>
    <row r="5702" spans="1:10" s="20" customFormat="1" ht="23.25" customHeight="1">
      <c r="A5702" s="30">
        <v>318</v>
      </c>
      <c r="B5702" s="31">
        <v>100000143325</v>
      </c>
      <c r="C5702" s="30">
        <v>0</v>
      </c>
      <c r="D5702" s="29" t="s">
        <v>494</v>
      </c>
      <c r="E5702" s="29" t="s">
        <v>495</v>
      </c>
      <c r="F5702" s="28">
        <v>13803</v>
      </c>
      <c r="G5702" s="28">
        <v>-13802</v>
      </c>
      <c r="H5702" s="32">
        <v>1</v>
      </c>
      <c r="I5702" s="110"/>
      <c r="J5702" s="22"/>
    </row>
    <row r="5703" spans="1:10" s="20" customFormat="1" ht="23.25" customHeight="1">
      <c r="A5703" s="30">
        <v>319</v>
      </c>
      <c r="B5703" s="31">
        <v>100000143326</v>
      </c>
      <c r="C5703" s="30">
        <v>0</v>
      </c>
      <c r="D5703" s="29" t="s">
        <v>494</v>
      </c>
      <c r="E5703" s="29" t="s">
        <v>495</v>
      </c>
      <c r="F5703" s="28">
        <v>13803</v>
      </c>
      <c r="G5703" s="28">
        <v>-13802</v>
      </c>
      <c r="H5703" s="32">
        <v>1</v>
      </c>
      <c r="I5703" s="110"/>
      <c r="J5703" s="22"/>
    </row>
    <row r="5704" spans="1:10" s="20" customFormat="1" ht="23.25" customHeight="1">
      <c r="A5704" s="30">
        <v>320</v>
      </c>
      <c r="B5704" s="31">
        <v>100000143327</v>
      </c>
      <c r="C5704" s="30">
        <v>0</v>
      </c>
      <c r="D5704" s="29" t="s">
        <v>494</v>
      </c>
      <c r="E5704" s="29" t="s">
        <v>493</v>
      </c>
      <c r="F5704" s="28">
        <v>7490</v>
      </c>
      <c r="G5704" s="28">
        <v>-7489</v>
      </c>
      <c r="H5704" s="32">
        <v>1</v>
      </c>
      <c r="I5704" s="110"/>
      <c r="J5704" s="22"/>
    </row>
    <row r="5705" spans="1:10" s="20" customFormat="1" ht="23.25" customHeight="1">
      <c r="A5705" s="30">
        <v>321</v>
      </c>
      <c r="B5705" s="31">
        <v>100000143328</v>
      </c>
      <c r="C5705" s="30">
        <v>0</v>
      </c>
      <c r="D5705" s="29" t="s">
        <v>494</v>
      </c>
      <c r="E5705" s="29" t="s">
        <v>493</v>
      </c>
      <c r="F5705" s="28">
        <v>10272</v>
      </c>
      <c r="G5705" s="28">
        <v>-10271</v>
      </c>
      <c r="H5705" s="32">
        <v>1</v>
      </c>
      <c r="I5705" s="110"/>
      <c r="J5705" s="22"/>
    </row>
    <row r="5706" spans="1:10" s="20" customFormat="1" ht="23.25" customHeight="1">
      <c r="A5706" s="30">
        <v>322</v>
      </c>
      <c r="B5706" s="31">
        <v>100000150349</v>
      </c>
      <c r="C5706" s="30">
        <v>0</v>
      </c>
      <c r="D5706" s="29" t="s">
        <v>142</v>
      </c>
      <c r="E5706" s="29" t="s">
        <v>492</v>
      </c>
      <c r="F5706" s="28">
        <v>26964</v>
      </c>
      <c r="G5706" s="28">
        <v>-26963</v>
      </c>
      <c r="H5706" s="32">
        <v>1</v>
      </c>
      <c r="I5706" s="110"/>
      <c r="J5706" s="22"/>
    </row>
    <row r="5707" spans="1:10" s="20" customFormat="1" ht="23.25" customHeight="1">
      <c r="A5707" s="30">
        <v>323</v>
      </c>
      <c r="B5707" s="31">
        <v>100000159490</v>
      </c>
      <c r="C5707" s="30">
        <v>0</v>
      </c>
      <c r="D5707" s="29" t="s">
        <v>491</v>
      </c>
      <c r="E5707" s="29" t="s">
        <v>300</v>
      </c>
      <c r="F5707" s="28">
        <v>190995</v>
      </c>
      <c r="G5707" s="28">
        <v>-190994</v>
      </c>
      <c r="H5707" s="32">
        <v>1</v>
      </c>
      <c r="I5707" s="110"/>
      <c r="J5707" s="22"/>
    </row>
    <row r="5708" spans="1:10" s="20" customFormat="1" ht="23.25" customHeight="1">
      <c r="A5708" s="30">
        <v>324</v>
      </c>
      <c r="B5708" s="31">
        <v>100000159491</v>
      </c>
      <c r="C5708" s="30">
        <v>0</v>
      </c>
      <c r="D5708" s="29" t="s">
        <v>491</v>
      </c>
      <c r="E5708" s="29" t="s">
        <v>490</v>
      </c>
      <c r="F5708" s="28">
        <v>27392</v>
      </c>
      <c r="G5708" s="28">
        <v>-27391</v>
      </c>
      <c r="H5708" s="32">
        <v>1</v>
      </c>
      <c r="I5708" s="110"/>
      <c r="J5708" s="22"/>
    </row>
    <row r="5709" spans="1:10" s="20" customFormat="1" ht="23.25" customHeight="1">
      <c r="A5709" s="30">
        <v>325</v>
      </c>
      <c r="B5709" s="31">
        <v>100000159494</v>
      </c>
      <c r="C5709" s="30">
        <v>0</v>
      </c>
      <c r="D5709" s="29" t="s">
        <v>488</v>
      </c>
      <c r="E5709" s="29" t="s">
        <v>489</v>
      </c>
      <c r="F5709" s="28">
        <v>145555</v>
      </c>
      <c r="G5709" s="28">
        <v>-145554</v>
      </c>
      <c r="H5709" s="32">
        <v>1</v>
      </c>
      <c r="I5709" s="110"/>
      <c r="J5709" s="22"/>
    </row>
    <row r="5710" spans="1:10" s="20" customFormat="1" ht="23.25" customHeight="1">
      <c r="A5710" s="30">
        <v>326</v>
      </c>
      <c r="B5710" s="31">
        <v>100000159495</v>
      </c>
      <c r="C5710" s="30">
        <v>0</v>
      </c>
      <c r="D5710" s="29" t="s">
        <v>488</v>
      </c>
      <c r="E5710" s="29" t="s">
        <v>487</v>
      </c>
      <c r="F5710" s="28">
        <v>62702</v>
      </c>
      <c r="G5710" s="28">
        <v>-62701</v>
      </c>
      <c r="H5710" s="32">
        <v>1</v>
      </c>
      <c r="I5710" s="110"/>
      <c r="J5710" s="22"/>
    </row>
    <row r="5711" spans="1:10" s="20" customFormat="1" ht="23.25" customHeight="1">
      <c r="A5711" s="30">
        <v>327</v>
      </c>
      <c r="B5711" s="31">
        <v>100000160339</v>
      </c>
      <c r="C5711" s="30">
        <v>0</v>
      </c>
      <c r="D5711" s="29" t="s">
        <v>146</v>
      </c>
      <c r="E5711" s="29" t="s">
        <v>300</v>
      </c>
      <c r="F5711" s="28">
        <v>11235</v>
      </c>
      <c r="G5711" s="28">
        <v>-11234</v>
      </c>
      <c r="H5711" s="32">
        <v>1</v>
      </c>
      <c r="I5711" s="110"/>
      <c r="J5711" s="22"/>
    </row>
    <row r="5712" spans="1:10" s="20" customFormat="1" ht="23.25" customHeight="1">
      <c r="A5712" s="30">
        <v>328</v>
      </c>
      <c r="B5712" s="31">
        <v>100000160340</v>
      </c>
      <c r="C5712" s="30">
        <v>0</v>
      </c>
      <c r="D5712" s="29" t="s">
        <v>146</v>
      </c>
      <c r="E5712" s="29" t="s">
        <v>300</v>
      </c>
      <c r="F5712" s="28">
        <v>11235</v>
      </c>
      <c r="G5712" s="28">
        <v>-11234</v>
      </c>
      <c r="H5712" s="32">
        <v>1</v>
      </c>
      <c r="I5712" s="110"/>
      <c r="J5712" s="22"/>
    </row>
    <row r="5713" spans="1:10" s="20" customFormat="1" ht="23.25" customHeight="1">
      <c r="A5713" s="30">
        <v>329</v>
      </c>
      <c r="B5713" s="31">
        <v>100000160341</v>
      </c>
      <c r="C5713" s="30">
        <v>0</v>
      </c>
      <c r="D5713" s="29" t="s">
        <v>146</v>
      </c>
      <c r="E5713" s="29" t="s">
        <v>300</v>
      </c>
      <c r="F5713" s="28">
        <v>11235</v>
      </c>
      <c r="G5713" s="28">
        <v>-11234</v>
      </c>
      <c r="H5713" s="32">
        <v>1</v>
      </c>
      <c r="I5713" s="110"/>
      <c r="J5713" s="22"/>
    </row>
    <row r="5714" spans="1:10" s="20" customFormat="1" ht="23.25" customHeight="1">
      <c r="A5714" s="30">
        <v>330</v>
      </c>
      <c r="B5714" s="31">
        <v>100000160359</v>
      </c>
      <c r="C5714" s="30">
        <v>0</v>
      </c>
      <c r="D5714" s="29" t="s">
        <v>146</v>
      </c>
      <c r="E5714" s="29" t="s">
        <v>301</v>
      </c>
      <c r="F5714" s="28">
        <v>13696</v>
      </c>
      <c r="G5714" s="28">
        <v>-13695</v>
      </c>
      <c r="H5714" s="32">
        <v>1</v>
      </c>
      <c r="I5714" s="110"/>
      <c r="J5714" s="22"/>
    </row>
    <row r="5715" spans="1:10" s="20" customFormat="1" ht="23.25" customHeight="1">
      <c r="A5715" s="30">
        <v>331</v>
      </c>
      <c r="B5715" s="31">
        <v>100000172452</v>
      </c>
      <c r="C5715" s="30">
        <v>0</v>
      </c>
      <c r="D5715" s="29" t="s">
        <v>486</v>
      </c>
      <c r="E5715" s="29" t="s">
        <v>485</v>
      </c>
      <c r="F5715" s="28">
        <v>77682</v>
      </c>
      <c r="G5715" s="28">
        <v>-77681</v>
      </c>
      <c r="H5715" s="32">
        <v>1</v>
      </c>
      <c r="I5715" s="110"/>
      <c r="J5715" s="22"/>
    </row>
    <row r="5716" spans="1:10" s="20" customFormat="1" ht="23.25" customHeight="1">
      <c r="A5716" s="30">
        <v>332</v>
      </c>
      <c r="B5716" s="31">
        <v>100000174367</v>
      </c>
      <c r="C5716" s="30">
        <v>0</v>
      </c>
      <c r="D5716" s="29" t="s">
        <v>484</v>
      </c>
      <c r="E5716" s="29" t="s">
        <v>483</v>
      </c>
      <c r="F5716" s="28">
        <v>282587</v>
      </c>
      <c r="G5716" s="28">
        <v>-282586</v>
      </c>
      <c r="H5716" s="32">
        <v>1</v>
      </c>
      <c r="I5716" s="110"/>
      <c r="J5716" s="22"/>
    </row>
    <row r="5717" spans="1:10" s="20" customFormat="1" ht="23.25" customHeight="1">
      <c r="A5717" s="30">
        <v>333</v>
      </c>
      <c r="B5717" s="31">
        <v>100000174368</v>
      </c>
      <c r="C5717" s="30">
        <v>0</v>
      </c>
      <c r="D5717" s="29" t="s">
        <v>481</v>
      </c>
      <c r="E5717" s="29" t="s">
        <v>482</v>
      </c>
      <c r="F5717" s="28">
        <v>475936</v>
      </c>
      <c r="G5717" s="28">
        <v>-475935</v>
      </c>
      <c r="H5717" s="32">
        <v>1</v>
      </c>
      <c r="I5717" s="110"/>
      <c r="J5717" s="22"/>
    </row>
    <row r="5718" spans="1:10" s="20" customFormat="1" ht="23.25" customHeight="1">
      <c r="A5718" s="30">
        <v>334</v>
      </c>
      <c r="B5718" s="31">
        <v>100000174369</v>
      </c>
      <c r="C5718" s="30">
        <v>0</v>
      </c>
      <c r="D5718" s="29" t="s">
        <v>481</v>
      </c>
      <c r="E5718" s="29" t="s">
        <v>480</v>
      </c>
      <c r="F5718" s="28">
        <v>61204</v>
      </c>
      <c r="G5718" s="28">
        <v>-61203</v>
      </c>
      <c r="H5718" s="32">
        <v>1</v>
      </c>
      <c r="I5718" s="110"/>
      <c r="J5718" s="22"/>
    </row>
    <row r="5719" spans="1:10" s="20" customFormat="1" ht="23.25" customHeight="1">
      <c r="A5719" s="30">
        <v>335</v>
      </c>
      <c r="B5719" s="31">
        <v>100000177767</v>
      </c>
      <c r="C5719" s="30">
        <v>0</v>
      </c>
      <c r="D5719" s="29" t="s">
        <v>349</v>
      </c>
      <c r="E5719" s="29" t="s">
        <v>479</v>
      </c>
      <c r="F5719" s="28">
        <v>12840</v>
      </c>
      <c r="G5719" s="28">
        <v>-12839</v>
      </c>
      <c r="H5719" s="32">
        <v>1</v>
      </c>
      <c r="I5719" s="110"/>
      <c r="J5719" s="22"/>
    </row>
    <row r="5720" spans="1:10" s="20" customFormat="1" ht="23.25" customHeight="1">
      <c r="A5720" s="30">
        <v>336</v>
      </c>
      <c r="B5720" s="31">
        <v>100000184044</v>
      </c>
      <c r="C5720" s="30">
        <v>0</v>
      </c>
      <c r="D5720" s="29" t="s">
        <v>478</v>
      </c>
      <c r="E5720" s="29" t="s">
        <v>477</v>
      </c>
      <c r="F5720" s="28">
        <v>22309.5</v>
      </c>
      <c r="G5720" s="28">
        <v>-22308.5</v>
      </c>
      <c r="H5720" s="32">
        <v>1</v>
      </c>
      <c r="I5720" s="110"/>
      <c r="J5720" s="22"/>
    </row>
    <row r="5721" spans="1:10" s="20" customFormat="1" ht="23.25" customHeight="1">
      <c r="A5721" s="30">
        <v>337</v>
      </c>
      <c r="B5721" s="31">
        <v>100000184045</v>
      </c>
      <c r="C5721" s="30">
        <v>0</v>
      </c>
      <c r="D5721" s="29" t="s">
        <v>473</v>
      </c>
      <c r="E5721" s="29" t="s">
        <v>476</v>
      </c>
      <c r="F5721" s="28">
        <v>18725</v>
      </c>
      <c r="G5721" s="28">
        <v>-18724</v>
      </c>
      <c r="H5721" s="32">
        <v>1</v>
      </c>
      <c r="I5721" s="110"/>
      <c r="J5721" s="22"/>
    </row>
    <row r="5722" spans="1:10" s="20" customFormat="1" ht="23.25" customHeight="1">
      <c r="A5722" s="30">
        <v>338</v>
      </c>
      <c r="B5722" s="31">
        <v>100000184046</v>
      </c>
      <c r="C5722" s="30">
        <v>0</v>
      </c>
      <c r="D5722" s="29" t="s">
        <v>473</v>
      </c>
      <c r="E5722" s="29" t="s">
        <v>475</v>
      </c>
      <c r="F5722" s="28">
        <v>17976</v>
      </c>
      <c r="G5722" s="28">
        <v>-17975</v>
      </c>
      <c r="H5722" s="32">
        <v>1</v>
      </c>
      <c r="I5722" s="110"/>
      <c r="J5722" s="22"/>
    </row>
    <row r="5723" spans="1:10" s="20" customFormat="1" ht="23.25" customHeight="1">
      <c r="A5723" s="30">
        <v>339</v>
      </c>
      <c r="B5723" s="31">
        <v>100000184047</v>
      </c>
      <c r="C5723" s="30">
        <v>0</v>
      </c>
      <c r="D5723" s="29" t="s">
        <v>473</v>
      </c>
      <c r="E5723" s="29" t="s">
        <v>474</v>
      </c>
      <c r="F5723" s="28">
        <v>27820</v>
      </c>
      <c r="G5723" s="28">
        <v>-27819</v>
      </c>
      <c r="H5723" s="32">
        <v>1</v>
      </c>
      <c r="I5723" s="110"/>
      <c r="J5723" s="22"/>
    </row>
    <row r="5724" spans="1:10" s="20" customFormat="1" ht="23.25" customHeight="1">
      <c r="A5724" s="30">
        <v>340</v>
      </c>
      <c r="B5724" s="31">
        <v>100000184048</v>
      </c>
      <c r="C5724" s="30">
        <v>0</v>
      </c>
      <c r="D5724" s="29" t="s">
        <v>473</v>
      </c>
      <c r="E5724" s="29" t="s">
        <v>472</v>
      </c>
      <c r="F5724" s="28">
        <v>24075</v>
      </c>
      <c r="G5724" s="28">
        <v>-24074</v>
      </c>
      <c r="H5724" s="32">
        <v>1</v>
      </c>
      <c r="I5724" s="110"/>
      <c r="J5724" s="22"/>
    </row>
    <row r="5725" spans="1:10" s="20" customFormat="1" ht="23.25" customHeight="1">
      <c r="A5725" s="30">
        <v>341</v>
      </c>
      <c r="B5725" s="31">
        <v>100000184110</v>
      </c>
      <c r="C5725" s="30">
        <v>0</v>
      </c>
      <c r="D5725" s="29" t="s">
        <v>471</v>
      </c>
      <c r="E5725" s="29" t="s">
        <v>470</v>
      </c>
      <c r="F5725" s="28">
        <v>7245000</v>
      </c>
      <c r="G5725" s="28">
        <v>-7244999</v>
      </c>
      <c r="H5725" s="32">
        <v>1</v>
      </c>
      <c r="I5725" s="110"/>
      <c r="J5725" s="22"/>
    </row>
    <row r="5726" spans="1:10" s="20" customFormat="1" ht="23.25" customHeight="1">
      <c r="A5726" s="30">
        <v>342</v>
      </c>
      <c r="B5726" s="31">
        <v>100000186200</v>
      </c>
      <c r="C5726" s="30">
        <v>0</v>
      </c>
      <c r="D5726" s="29" t="s">
        <v>469</v>
      </c>
      <c r="E5726" s="29" t="s">
        <v>288</v>
      </c>
      <c r="F5726" s="28">
        <v>41294.050000000003</v>
      </c>
      <c r="G5726" s="28">
        <v>-41293.050000000003</v>
      </c>
      <c r="H5726" s="32">
        <v>1</v>
      </c>
      <c r="I5726" s="110"/>
      <c r="J5726" s="22"/>
    </row>
    <row r="5727" spans="1:10" s="20" customFormat="1" ht="23.25" customHeight="1">
      <c r="A5727" s="30">
        <v>343</v>
      </c>
      <c r="B5727" s="31">
        <v>100000195266</v>
      </c>
      <c r="C5727" s="30">
        <v>0</v>
      </c>
      <c r="D5727" s="29" t="s">
        <v>304</v>
      </c>
      <c r="E5727" s="29" t="s">
        <v>468</v>
      </c>
      <c r="F5727" s="28">
        <v>959090</v>
      </c>
      <c r="G5727" s="28">
        <v>-959089</v>
      </c>
      <c r="H5727" s="32">
        <v>1</v>
      </c>
      <c r="I5727" s="110"/>
      <c r="J5727" s="22"/>
    </row>
    <row r="5728" spans="1:10" s="20" customFormat="1" ht="23.25" customHeight="1">
      <c r="A5728" s="30">
        <v>344</v>
      </c>
      <c r="B5728" s="31">
        <v>100000195267</v>
      </c>
      <c r="C5728" s="30">
        <v>0</v>
      </c>
      <c r="D5728" s="29" t="s">
        <v>304</v>
      </c>
      <c r="E5728" s="29" t="s">
        <v>467</v>
      </c>
      <c r="F5728" s="28">
        <v>2877270</v>
      </c>
      <c r="G5728" s="28">
        <v>-2877269</v>
      </c>
      <c r="H5728" s="32">
        <v>1</v>
      </c>
      <c r="I5728" s="110"/>
      <c r="J5728" s="22"/>
    </row>
    <row r="5729" spans="1:10" s="20" customFormat="1" ht="23.25" customHeight="1">
      <c r="A5729" s="30">
        <v>345</v>
      </c>
      <c r="B5729" s="31">
        <v>100000195268</v>
      </c>
      <c r="C5729" s="30">
        <v>0</v>
      </c>
      <c r="D5729" s="29" t="s">
        <v>72</v>
      </c>
      <c r="E5729" s="29" t="s">
        <v>466</v>
      </c>
      <c r="F5729" s="28">
        <v>3836360</v>
      </c>
      <c r="G5729" s="28">
        <v>-3836359</v>
      </c>
      <c r="H5729" s="32">
        <v>1</v>
      </c>
      <c r="I5729" s="110"/>
      <c r="J5729" s="22"/>
    </row>
    <row r="5730" spans="1:10" s="20" customFormat="1" ht="23.25" customHeight="1">
      <c r="A5730" s="30">
        <v>346</v>
      </c>
      <c r="B5730" s="31">
        <v>100000195331</v>
      </c>
      <c r="C5730" s="30">
        <v>0</v>
      </c>
      <c r="D5730" s="29" t="s">
        <v>304</v>
      </c>
      <c r="E5730" s="29" t="s">
        <v>465</v>
      </c>
      <c r="F5730" s="28">
        <v>1918180</v>
      </c>
      <c r="G5730" s="28">
        <v>-1918179</v>
      </c>
      <c r="H5730" s="32">
        <v>1</v>
      </c>
      <c r="I5730" s="110"/>
      <c r="J5730" s="22"/>
    </row>
    <row r="5731" spans="1:10" s="20" customFormat="1" ht="23.25" customHeight="1">
      <c r="A5731" s="30">
        <v>347</v>
      </c>
      <c r="B5731" s="31">
        <v>100000200757</v>
      </c>
      <c r="C5731" s="30">
        <v>0</v>
      </c>
      <c r="D5731" s="29" t="s">
        <v>395</v>
      </c>
      <c r="E5731" s="29" t="s">
        <v>464</v>
      </c>
      <c r="F5731" s="28">
        <v>1730000</v>
      </c>
      <c r="G5731" s="28">
        <v>-1729999</v>
      </c>
      <c r="H5731" s="32">
        <v>1</v>
      </c>
      <c r="I5731" s="110"/>
      <c r="J5731" s="22"/>
    </row>
    <row r="5732" spans="1:10" s="20" customFormat="1" ht="23.25" customHeight="1">
      <c r="A5732" s="30">
        <v>348</v>
      </c>
      <c r="B5732" s="31">
        <v>100000200758</v>
      </c>
      <c r="C5732" s="30">
        <v>0</v>
      </c>
      <c r="D5732" s="29" t="s">
        <v>395</v>
      </c>
      <c r="E5732" s="29" t="s">
        <v>463</v>
      </c>
      <c r="F5732" s="28">
        <v>66000</v>
      </c>
      <c r="G5732" s="28">
        <v>-65999</v>
      </c>
      <c r="H5732" s="32">
        <v>1</v>
      </c>
      <c r="I5732" s="110"/>
      <c r="J5732" s="22"/>
    </row>
    <row r="5733" spans="1:10" s="20" customFormat="1" ht="23.25" customHeight="1">
      <c r="A5733" s="30">
        <v>349</v>
      </c>
      <c r="B5733" s="31">
        <v>100000200759</v>
      </c>
      <c r="C5733" s="30">
        <v>0</v>
      </c>
      <c r="D5733" s="29" t="s">
        <v>395</v>
      </c>
      <c r="E5733" s="29" t="s">
        <v>462</v>
      </c>
      <c r="F5733" s="28">
        <v>619958</v>
      </c>
      <c r="G5733" s="28">
        <v>-619957</v>
      </c>
      <c r="H5733" s="32">
        <v>1</v>
      </c>
      <c r="I5733" s="110"/>
      <c r="J5733" s="22"/>
    </row>
    <row r="5734" spans="1:10" s="20" customFormat="1" ht="23.25" customHeight="1">
      <c r="A5734" s="30">
        <v>350</v>
      </c>
      <c r="B5734" s="31">
        <v>100000204045</v>
      </c>
      <c r="C5734" s="30">
        <v>0</v>
      </c>
      <c r="D5734" s="29" t="s">
        <v>555</v>
      </c>
      <c r="E5734" s="29" t="s">
        <v>35</v>
      </c>
      <c r="F5734" s="28">
        <v>1880000</v>
      </c>
      <c r="G5734" s="28">
        <v>-1879999</v>
      </c>
      <c r="H5734" s="32">
        <v>1</v>
      </c>
      <c r="I5734" s="110"/>
      <c r="J5734" s="22"/>
    </row>
    <row r="5735" spans="1:10" s="20" customFormat="1" ht="23.25" customHeight="1">
      <c r="A5735" s="30">
        <v>351</v>
      </c>
      <c r="B5735" s="31">
        <v>100000212701</v>
      </c>
      <c r="C5735" s="30">
        <v>0</v>
      </c>
      <c r="D5735" s="29" t="s">
        <v>37</v>
      </c>
      <c r="E5735" s="29" t="s">
        <v>38</v>
      </c>
      <c r="F5735" s="28">
        <v>34882.199999999997</v>
      </c>
      <c r="G5735" s="28">
        <v>-34881.199999999997</v>
      </c>
      <c r="H5735" s="32">
        <v>1</v>
      </c>
      <c r="I5735" s="110"/>
      <c r="J5735" s="22"/>
    </row>
    <row r="5736" spans="1:10" s="20" customFormat="1" ht="23.25" customHeight="1">
      <c r="A5736" s="30">
        <v>352</v>
      </c>
      <c r="B5736" s="31">
        <v>100000212702</v>
      </c>
      <c r="C5736" s="30">
        <v>0</v>
      </c>
      <c r="D5736" s="29" t="s">
        <v>37</v>
      </c>
      <c r="E5736" s="29" t="s">
        <v>38</v>
      </c>
      <c r="F5736" s="28">
        <v>34882.199999999997</v>
      </c>
      <c r="G5736" s="28">
        <v>-34881.199999999997</v>
      </c>
      <c r="H5736" s="32">
        <v>1</v>
      </c>
      <c r="I5736" s="110"/>
      <c r="J5736" s="22"/>
    </row>
    <row r="5737" spans="1:10" s="20" customFormat="1" ht="23.25" customHeight="1">
      <c r="A5737" s="30">
        <v>353</v>
      </c>
      <c r="B5737" s="31">
        <v>100000212710</v>
      </c>
      <c r="C5737" s="30">
        <v>0</v>
      </c>
      <c r="D5737" s="29" t="s">
        <v>37</v>
      </c>
      <c r="E5737" s="29" t="s">
        <v>38</v>
      </c>
      <c r="F5737" s="28">
        <v>34882.199999999997</v>
      </c>
      <c r="G5737" s="28">
        <v>-34881.199999999997</v>
      </c>
      <c r="H5737" s="32">
        <v>1</v>
      </c>
      <c r="I5737" s="110"/>
      <c r="J5737" s="22"/>
    </row>
    <row r="5738" spans="1:10" s="20" customFormat="1" ht="23.25" customHeight="1">
      <c r="A5738" s="30">
        <v>354</v>
      </c>
      <c r="B5738" s="31">
        <v>100000226871</v>
      </c>
      <c r="C5738" s="30">
        <v>0</v>
      </c>
      <c r="D5738" s="29" t="s">
        <v>554</v>
      </c>
      <c r="E5738" s="29" t="s">
        <v>553</v>
      </c>
      <c r="F5738" s="28">
        <v>175480</v>
      </c>
      <c r="G5738" s="28">
        <v>-175479</v>
      </c>
      <c r="H5738" s="32">
        <v>1</v>
      </c>
      <c r="I5738" s="110"/>
      <c r="J5738" s="22"/>
    </row>
    <row r="5739" spans="1:10" s="20" customFormat="1" ht="23.25" customHeight="1">
      <c r="A5739" s="30">
        <v>355</v>
      </c>
      <c r="B5739" s="31">
        <v>100000228598</v>
      </c>
      <c r="C5739" s="30">
        <v>0</v>
      </c>
      <c r="D5739" s="29" t="s">
        <v>552</v>
      </c>
      <c r="E5739" s="29" t="s">
        <v>551</v>
      </c>
      <c r="F5739" s="28">
        <v>656980</v>
      </c>
      <c r="G5739" s="28">
        <v>-656979</v>
      </c>
      <c r="H5739" s="32">
        <v>1</v>
      </c>
      <c r="I5739" s="110"/>
      <c r="J5739" s="22"/>
    </row>
    <row r="5740" spans="1:10" s="20" customFormat="1" ht="23.25" customHeight="1">
      <c r="A5740" s="30">
        <v>356</v>
      </c>
      <c r="B5740" s="31">
        <v>100000230325</v>
      </c>
      <c r="C5740" s="30">
        <v>0</v>
      </c>
      <c r="D5740" s="29" t="s">
        <v>550</v>
      </c>
      <c r="E5740" s="29" t="s">
        <v>549</v>
      </c>
      <c r="F5740" s="28">
        <v>38841</v>
      </c>
      <c r="G5740" s="28">
        <v>-38840</v>
      </c>
      <c r="H5740" s="32">
        <v>1</v>
      </c>
      <c r="I5740" s="110"/>
      <c r="J5740" s="22"/>
    </row>
    <row r="5741" spans="1:10" s="20" customFormat="1" ht="23.25" customHeight="1">
      <c r="A5741" s="30">
        <v>357</v>
      </c>
      <c r="B5741" s="31">
        <v>100000237192</v>
      </c>
      <c r="C5741" s="30">
        <v>0</v>
      </c>
      <c r="D5741" s="29" t="s">
        <v>548</v>
      </c>
      <c r="E5741" s="29" t="s">
        <v>547</v>
      </c>
      <c r="F5741" s="28">
        <v>499315.5</v>
      </c>
      <c r="G5741" s="28">
        <v>-499314.5</v>
      </c>
      <c r="H5741" s="32">
        <v>1</v>
      </c>
      <c r="I5741" s="110"/>
      <c r="J5741" s="22"/>
    </row>
    <row r="5742" spans="1:10" s="20" customFormat="1" ht="23.25" customHeight="1">
      <c r="A5742" s="30">
        <v>358</v>
      </c>
      <c r="B5742" s="31">
        <v>100000240729</v>
      </c>
      <c r="C5742" s="30">
        <v>0</v>
      </c>
      <c r="D5742" s="29" t="s">
        <v>546</v>
      </c>
      <c r="E5742" s="29" t="s">
        <v>545</v>
      </c>
      <c r="F5742" s="28">
        <v>6400000</v>
      </c>
      <c r="G5742" s="28">
        <v>-6399999</v>
      </c>
      <c r="H5742" s="32">
        <v>1</v>
      </c>
      <c r="I5742" s="110"/>
      <c r="J5742" s="22"/>
    </row>
    <row r="5743" spans="1:10" s="20" customFormat="1" ht="23.25" customHeight="1">
      <c r="A5743" s="30">
        <v>359</v>
      </c>
      <c r="B5743" s="31">
        <v>100000247771</v>
      </c>
      <c r="C5743" s="30">
        <v>0</v>
      </c>
      <c r="D5743" s="29" t="s">
        <v>68</v>
      </c>
      <c r="E5743" s="29" t="s">
        <v>461</v>
      </c>
      <c r="F5743" s="28">
        <v>3973350</v>
      </c>
      <c r="G5743" s="28">
        <v>-3973349</v>
      </c>
      <c r="H5743" s="32">
        <v>1</v>
      </c>
      <c r="I5743" s="110"/>
      <c r="J5743" s="22"/>
    </row>
    <row r="5744" spans="1:10" s="20" customFormat="1" ht="23.25" customHeight="1">
      <c r="A5744" s="30">
        <v>360</v>
      </c>
      <c r="B5744" s="31">
        <v>100000276193</v>
      </c>
      <c r="C5744" s="30">
        <v>0</v>
      </c>
      <c r="D5744" s="29" t="s">
        <v>43</v>
      </c>
      <c r="E5744" s="29" t="s">
        <v>544</v>
      </c>
      <c r="F5744" s="28">
        <v>198078.4</v>
      </c>
      <c r="G5744" s="28">
        <v>-198077.4</v>
      </c>
      <c r="H5744" s="32">
        <v>1</v>
      </c>
      <c r="I5744" s="110"/>
      <c r="J5744" s="22"/>
    </row>
    <row r="5745" spans="1:10" s="20" customFormat="1" ht="23.25" customHeight="1">
      <c r="A5745" s="30">
        <v>361</v>
      </c>
      <c r="B5745" s="31">
        <v>100000279084</v>
      </c>
      <c r="C5745" s="30">
        <v>0</v>
      </c>
      <c r="D5745" s="29" t="s">
        <v>43</v>
      </c>
      <c r="E5745" s="29" t="s">
        <v>543</v>
      </c>
      <c r="F5745" s="28">
        <v>320000</v>
      </c>
      <c r="G5745" s="28">
        <v>-319999</v>
      </c>
      <c r="H5745" s="32">
        <v>1</v>
      </c>
      <c r="I5745" s="110"/>
      <c r="J5745" s="22"/>
    </row>
    <row r="5746" spans="1:10" s="20" customFormat="1" ht="23.25" customHeight="1">
      <c r="A5746" s="30">
        <v>362</v>
      </c>
      <c r="B5746" s="31">
        <v>100000313096</v>
      </c>
      <c r="C5746" s="30">
        <v>0</v>
      </c>
      <c r="D5746" s="29" t="s">
        <v>542</v>
      </c>
      <c r="E5746" s="29" t="s">
        <v>541</v>
      </c>
      <c r="F5746" s="28">
        <v>43600</v>
      </c>
      <c r="G5746" s="28">
        <v>-43599</v>
      </c>
      <c r="H5746" s="32">
        <v>1</v>
      </c>
      <c r="I5746" s="110"/>
      <c r="J5746" s="22"/>
    </row>
    <row r="5747" spans="1:10" s="20" customFormat="1" ht="23.25" customHeight="1">
      <c r="A5747" s="30">
        <v>363</v>
      </c>
      <c r="B5747" s="31">
        <v>100000329947</v>
      </c>
      <c r="C5747" s="30">
        <v>0</v>
      </c>
      <c r="D5747" s="29" t="s">
        <v>271</v>
      </c>
      <c r="E5747" s="29" t="s">
        <v>1890</v>
      </c>
      <c r="F5747" s="28">
        <v>19750000</v>
      </c>
      <c r="G5747" s="28">
        <v>-19749999</v>
      </c>
      <c r="H5747" s="32">
        <v>1</v>
      </c>
      <c r="I5747" s="110"/>
      <c r="J5747" s="22"/>
    </row>
    <row r="5748" spans="1:10" s="20" customFormat="1" ht="23.25" customHeight="1">
      <c r="A5748" s="30">
        <v>364</v>
      </c>
      <c r="B5748" s="31">
        <v>100000362604</v>
      </c>
      <c r="C5748" s="30">
        <v>0</v>
      </c>
      <c r="D5748" s="29" t="s">
        <v>392</v>
      </c>
      <c r="E5748" s="29" t="s">
        <v>540</v>
      </c>
      <c r="F5748" s="28">
        <v>95658</v>
      </c>
      <c r="G5748" s="28">
        <v>-95657</v>
      </c>
      <c r="H5748" s="32">
        <v>1</v>
      </c>
      <c r="I5748" s="110"/>
      <c r="J5748" s="22"/>
    </row>
    <row r="5749" spans="1:10" s="20" customFormat="1" ht="23.25" customHeight="1">
      <c r="A5749" s="30">
        <v>365</v>
      </c>
      <c r="B5749" s="31">
        <v>100000362605</v>
      </c>
      <c r="C5749" s="30">
        <v>0</v>
      </c>
      <c r="D5749" s="29" t="s">
        <v>539</v>
      </c>
      <c r="E5749" s="29" t="s">
        <v>538</v>
      </c>
      <c r="F5749" s="28">
        <v>369257</v>
      </c>
      <c r="G5749" s="28">
        <v>-369256</v>
      </c>
      <c r="H5749" s="32">
        <v>1</v>
      </c>
      <c r="I5749" s="110"/>
      <c r="J5749" s="22"/>
    </row>
    <row r="5750" spans="1:10" s="20" customFormat="1" ht="23.25" customHeight="1">
      <c r="A5750" s="30">
        <v>366</v>
      </c>
      <c r="B5750" s="31">
        <v>100000364397</v>
      </c>
      <c r="C5750" s="30">
        <v>0</v>
      </c>
      <c r="D5750" s="29" t="s">
        <v>536</v>
      </c>
      <c r="E5750" s="29" t="s">
        <v>537</v>
      </c>
      <c r="F5750" s="28">
        <v>92448</v>
      </c>
      <c r="G5750" s="28">
        <v>-92447</v>
      </c>
      <c r="H5750" s="32">
        <v>1</v>
      </c>
      <c r="I5750" s="110"/>
      <c r="J5750" s="22"/>
    </row>
    <row r="5751" spans="1:10" s="20" customFormat="1" ht="23.25" customHeight="1">
      <c r="A5751" s="30">
        <v>367</v>
      </c>
      <c r="B5751" s="31">
        <v>100000364398</v>
      </c>
      <c r="C5751" s="30">
        <v>0</v>
      </c>
      <c r="D5751" s="29" t="s">
        <v>536</v>
      </c>
      <c r="E5751" s="29" t="s">
        <v>535</v>
      </c>
      <c r="F5751" s="28">
        <v>28034</v>
      </c>
      <c r="G5751" s="28">
        <v>-28033</v>
      </c>
      <c r="H5751" s="32">
        <v>1</v>
      </c>
      <c r="I5751" s="110"/>
      <c r="J5751" s="22"/>
    </row>
    <row r="5752" spans="1:10" s="20" customFormat="1" ht="23.25" customHeight="1">
      <c r="A5752" s="30">
        <v>368</v>
      </c>
      <c r="B5752" s="31">
        <v>100000367375</v>
      </c>
      <c r="C5752" s="30">
        <v>0</v>
      </c>
      <c r="D5752" s="29" t="s">
        <v>389</v>
      </c>
      <c r="E5752" s="29" t="s">
        <v>534</v>
      </c>
      <c r="F5752" s="28">
        <v>255034.5</v>
      </c>
      <c r="G5752" s="28">
        <v>-255033.5</v>
      </c>
      <c r="H5752" s="32">
        <v>1</v>
      </c>
      <c r="I5752" s="110"/>
      <c r="J5752" s="22"/>
    </row>
    <row r="5753" spans="1:10" s="20" customFormat="1" ht="23.25" customHeight="1">
      <c r="A5753" s="30">
        <v>369</v>
      </c>
      <c r="B5753" s="31">
        <v>100000367435</v>
      </c>
      <c r="C5753" s="30">
        <v>0</v>
      </c>
      <c r="D5753" s="29" t="s">
        <v>361</v>
      </c>
      <c r="E5753" s="29" t="s">
        <v>460</v>
      </c>
      <c r="F5753" s="28">
        <v>49113</v>
      </c>
      <c r="G5753" s="28">
        <v>-49112</v>
      </c>
      <c r="H5753" s="32">
        <v>1</v>
      </c>
      <c r="I5753" s="110"/>
      <c r="J5753" s="22"/>
    </row>
    <row r="5754" spans="1:10" s="20" customFormat="1" ht="23.25" customHeight="1">
      <c r="A5754" s="30">
        <v>370</v>
      </c>
      <c r="B5754" s="31">
        <v>100000367436</v>
      </c>
      <c r="C5754" s="30">
        <v>0</v>
      </c>
      <c r="D5754" s="29" t="s">
        <v>361</v>
      </c>
      <c r="E5754" s="29" t="s">
        <v>460</v>
      </c>
      <c r="F5754" s="28">
        <v>49113</v>
      </c>
      <c r="G5754" s="28">
        <v>-49112</v>
      </c>
      <c r="H5754" s="32">
        <v>1</v>
      </c>
      <c r="I5754" s="110"/>
      <c r="J5754" s="22"/>
    </row>
    <row r="5755" spans="1:10" s="20" customFormat="1" ht="23.25" customHeight="1">
      <c r="A5755" s="30">
        <v>371</v>
      </c>
      <c r="B5755" s="31">
        <v>100000367437</v>
      </c>
      <c r="C5755" s="30">
        <v>0</v>
      </c>
      <c r="D5755" s="29" t="s">
        <v>361</v>
      </c>
      <c r="E5755" s="29" t="s">
        <v>460</v>
      </c>
      <c r="F5755" s="28">
        <v>49113</v>
      </c>
      <c r="G5755" s="28">
        <v>-49112</v>
      </c>
      <c r="H5755" s="32">
        <v>1</v>
      </c>
      <c r="I5755" s="110"/>
      <c r="J5755" s="22"/>
    </row>
    <row r="5756" spans="1:10" s="20" customFormat="1" ht="23.25" customHeight="1">
      <c r="A5756" s="30">
        <v>372</v>
      </c>
      <c r="B5756" s="31">
        <v>100000367438</v>
      </c>
      <c r="C5756" s="30">
        <v>0</v>
      </c>
      <c r="D5756" s="29" t="s">
        <v>361</v>
      </c>
      <c r="E5756" s="29" t="s">
        <v>460</v>
      </c>
      <c r="F5756" s="28">
        <v>49113</v>
      </c>
      <c r="G5756" s="28">
        <v>-49112</v>
      </c>
      <c r="H5756" s="32">
        <v>1</v>
      </c>
      <c r="I5756" s="110"/>
      <c r="J5756" s="22"/>
    </row>
    <row r="5757" spans="1:10" s="20" customFormat="1" ht="23.25" customHeight="1">
      <c r="A5757" s="30">
        <v>373</v>
      </c>
      <c r="B5757" s="31">
        <v>100000367439</v>
      </c>
      <c r="C5757" s="30">
        <v>0</v>
      </c>
      <c r="D5757" s="29" t="s">
        <v>361</v>
      </c>
      <c r="E5757" s="29" t="s">
        <v>460</v>
      </c>
      <c r="F5757" s="28">
        <v>49113</v>
      </c>
      <c r="G5757" s="28">
        <v>-49112</v>
      </c>
      <c r="H5757" s="32">
        <v>1</v>
      </c>
      <c r="I5757" s="110"/>
      <c r="J5757" s="22"/>
    </row>
    <row r="5758" spans="1:10" s="20" customFormat="1" ht="23.25" customHeight="1">
      <c r="A5758" s="30">
        <v>374</v>
      </c>
      <c r="B5758" s="31">
        <v>100000367440</v>
      </c>
      <c r="C5758" s="30">
        <v>0</v>
      </c>
      <c r="D5758" s="29" t="s">
        <v>361</v>
      </c>
      <c r="E5758" s="29" t="s">
        <v>460</v>
      </c>
      <c r="F5758" s="28">
        <v>49113</v>
      </c>
      <c r="G5758" s="28">
        <v>-49112</v>
      </c>
      <c r="H5758" s="32">
        <v>1</v>
      </c>
      <c r="I5758" s="110"/>
      <c r="J5758" s="22"/>
    </row>
    <row r="5759" spans="1:10" s="20" customFormat="1" ht="23.25" customHeight="1">
      <c r="A5759" s="30">
        <v>375</v>
      </c>
      <c r="B5759" s="31">
        <v>100000373788</v>
      </c>
      <c r="C5759" s="30">
        <v>0</v>
      </c>
      <c r="D5759" s="29" t="s">
        <v>390</v>
      </c>
      <c r="E5759" s="29" t="s">
        <v>459</v>
      </c>
      <c r="F5759" s="28">
        <v>278300</v>
      </c>
      <c r="G5759" s="28">
        <v>-278299</v>
      </c>
      <c r="H5759" s="32">
        <v>1</v>
      </c>
      <c r="I5759" s="110"/>
      <c r="J5759" s="22"/>
    </row>
    <row r="5760" spans="1:10" s="20" customFormat="1" ht="23.25" customHeight="1">
      <c r="A5760" s="30">
        <v>376</v>
      </c>
      <c r="B5760" s="31">
        <v>100000373790</v>
      </c>
      <c r="C5760" s="30">
        <v>0</v>
      </c>
      <c r="D5760" s="29" t="s">
        <v>390</v>
      </c>
      <c r="E5760" s="29" t="s">
        <v>458</v>
      </c>
      <c r="F5760" s="28">
        <v>170500</v>
      </c>
      <c r="G5760" s="28">
        <v>-170499</v>
      </c>
      <c r="H5760" s="32">
        <v>1</v>
      </c>
      <c r="I5760" s="110"/>
      <c r="J5760" s="22"/>
    </row>
    <row r="5761" spans="1:10" s="20" customFormat="1" ht="23.25" customHeight="1">
      <c r="A5761" s="30">
        <v>377</v>
      </c>
      <c r="B5761" s="31">
        <v>100000373799</v>
      </c>
      <c r="C5761" s="30">
        <v>0</v>
      </c>
      <c r="D5761" s="29" t="s">
        <v>390</v>
      </c>
      <c r="E5761" s="29" t="s">
        <v>457</v>
      </c>
      <c r="F5761" s="28">
        <v>33000</v>
      </c>
      <c r="G5761" s="28">
        <v>-32999</v>
      </c>
      <c r="H5761" s="32">
        <v>1</v>
      </c>
      <c r="I5761" s="110"/>
      <c r="J5761" s="22"/>
    </row>
    <row r="5762" spans="1:10" s="20" customFormat="1" ht="23.25" customHeight="1">
      <c r="A5762" s="30">
        <v>378</v>
      </c>
      <c r="B5762" s="31">
        <v>100000373805</v>
      </c>
      <c r="C5762" s="30">
        <v>0</v>
      </c>
      <c r="D5762" s="29" t="s">
        <v>390</v>
      </c>
      <c r="E5762" s="29" t="s">
        <v>456</v>
      </c>
      <c r="F5762" s="28">
        <v>209000</v>
      </c>
      <c r="G5762" s="28">
        <v>-208999</v>
      </c>
      <c r="H5762" s="32">
        <v>1</v>
      </c>
      <c r="I5762" s="110"/>
      <c r="J5762" s="22"/>
    </row>
    <row r="5763" spans="1:10" s="20" customFormat="1" ht="23.25" customHeight="1">
      <c r="A5763" s="30">
        <v>379</v>
      </c>
      <c r="B5763" s="31">
        <v>100000373806</v>
      </c>
      <c r="C5763" s="30">
        <v>0</v>
      </c>
      <c r="D5763" s="29" t="s">
        <v>390</v>
      </c>
      <c r="E5763" s="29" t="s">
        <v>455</v>
      </c>
      <c r="F5763" s="28">
        <v>59400</v>
      </c>
      <c r="G5763" s="28">
        <v>-59399</v>
      </c>
      <c r="H5763" s="32">
        <v>1</v>
      </c>
      <c r="I5763" s="110"/>
      <c r="J5763" s="22"/>
    </row>
    <row r="5764" spans="1:10" s="20" customFormat="1" ht="23.25" customHeight="1">
      <c r="A5764" s="30">
        <v>380</v>
      </c>
      <c r="B5764" s="31">
        <v>100000395124</v>
      </c>
      <c r="C5764" s="30">
        <v>0</v>
      </c>
      <c r="D5764" s="29" t="s">
        <v>351</v>
      </c>
      <c r="E5764" s="29" t="s">
        <v>454</v>
      </c>
      <c r="F5764" s="28">
        <v>9402534.0500000007</v>
      </c>
      <c r="G5764" s="28">
        <v>-9402533.0500000007</v>
      </c>
      <c r="H5764" s="32">
        <v>1</v>
      </c>
      <c r="I5764" s="110"/>
      <c r="J5764" s="22"/>
    </row>
    <row r="5765" spans="1:10" s="20" customFormat="1" ht="23.25" customHeight="1">
      <c r="A5765" s="30">
        <v>381</v>
      </c>
      <c r="B5765" s="31">
        <v>100000395126</v>
      </c>
      <c r="C5765" s="30">
        <v>0</v>
      </c>
      <c r="D5765" s="29" t="s">
        <v>351</v>
      </c>
      <c r="E5765" s="29" t="s">
        <v>453</v>
      </c>
      <c r="F5765" s="28">
        <v>1208897.24</v>
      </c>
      <c r="G5765" s="28">
        <v>-1208896.24</v>
      </c>
      <c r="H5765" s="32">
        <v>1</v>
      </c>
      <c r="I5765" s="110"/>
      <c r="J5765" s="22"/>
    </row>
    <row r="5766" spans="1:10" s="20" customFormat="1" ht="23.25" customHeight="1">
      <c r="A5766" s="30">
        <v>382</v>
      </c>
      <c r="B5766" s="31">
        <v>100000395127</v>
      </c>
      <c r="C5766" s="30">
        <v>0</v>
      </c>
      <c r="D5766" s="29" t="s">
        <v>351</v>
      </c>
      <c r="E5766" s="29" t="s">
        <v>452</v>
      </c>
      <c r="F5766" s="28">
        <v>3306385.6</v>
      </c>
      <c r="G5766" s="28">
        <v>-3306384.6</v>
      </c>
      <c r="H5766" s="32">
        <v>1</v>
      </c>
      <c r="I5766" s="110"/>
      <c r="J5766" s="22"/>
    </row>
    <row r="5767" spans="1:10" s="20" customFormat="1" ht="23.25" customHeight="1">
      <c r="A5767" s="30">
        <v>383</v>
      </c>
      <c r="B5767" s="31">
        <v>100000395128</v>
      </c>
      <c r="C5767" s="30">
        <v>0</v>
      </c>
      <c r="D5767" s="29" t="s">
        <v>351</v>
      </c>
      <c r="E5767" s="29" t="s">
        <v>452</v>
      </c>
      <c r="F5767" s="28">
        <v>3306385.6</v>
      </c>
      <c r="G5767" s="28">
        <v>-3306384.6</v>
      </c>
      <c r="H5767" s="32">
        <v>1</v>
      </c>
      <c r="I5767" s="110"/>
      <c r="J5767" s="22"/>
    </row>
    <row r="5768" spans="1:10" s="20" customFormat="1" ht="23.25" customHeight="1">
      <c r="A5768" s="30">
        <v>384</v>
      </c>
      <c r="B5768" s="31">
        <v>100000395129</v>
      </c>
      <c r="C5768" s="30">
        <v>0</v>
      </c>
      <c r="D5768" s="29" t="s">
        <v>351</v>
      </c>
      <c r="E5768" s="29" t="s">
        <v>451</v>
      </c>
      <c r="F5768" s="28">
        <v>661277.12</v>
      </c>
      <c r="G5768" s="28">
        <v>-661276.12</v>
      </c>
      <c r="H5768" s="32">
        <v>1</v>
      </c>
      <c r="I5768" s="110"/>
      <c r="J5768" s="22"/>
    </row>
    <row r="5769" spans="1:10" s="20" customFormat="1" ht="23.25" customHeight="1">
      <c r="A5769" s="30">
        <v>385</v>
      </c>
      <c r="B5769" s="31">
        <v>100000395130</v>
      </c>
      <c r="C5769" s="30">
        <v>0</v>
      </c>
      <c r="D5769" s="29" t="s">
        <v>351</v>
      </c>
      <c r="E5769" s="29" t="s">
        <v>451</v>
      </c>
      <c r="F5769" s="28">
        <v>661277.12</v>
      </c>
      <c r="G5769" s="28">
        <v>-661276.12</v>
      </c>
      <c r="H5769" s="32">
        <v>1</v>
      </c>
      <c r="I5769" s="110"/>
      <c r="J5769" s="22"/>
    </row>
    <row r="5770" spans="1:10" s="20" customFormat="1" ht="23.25" customHeight="1">
      <c r="A5770" s="30">
        <v>386</v>
      </c>
      <c r="B5770" s="31">
        <v>100000395131</v>
      </c>
      <c r="C5770" s="30">
        <v>0</v>
      </c>
      <c r="D5770" s="29" t="s">
        <v>351</v>
      </c>
      <c r="E5770" s="29" t="s">
        <v>450</v>
      </c>
      <c r="F5770" s="28">
        <v>318236.32</v>
      </c>
      <c r="G5770" s="28">
        <v>-318235.32</v>
      </c>
      <c r="H5770" s="32">
        <v>1</v>
      </c>
      <c r="I5770" s="110"/>
      <c r="J5770" s="22"/>
    </row>
    <row r="5771" spans="1:10" s="20" customFormat="1" ht="23.25" customHeight="1">
      <c r="A5771" s="30">
        <v>387</v>
      </c>
      <c r="B5771" s="31">
        <v>100000395132</v>
      </c>
      <c r="C5771" s="30">
        <v>0</v>
      </c>
      <c r="D5771" s="29" t="s">
        <v>351</v>
      </c>
      <c r="E5771" s="29" t="s">
        <v>449</v>
      </c>
      <c r="F5771" s="28">
        <v>44429.1</v>
      </c>
      <c r="G5771" s="28">
        <v>-44428.1</v>
      </c>
      <c r="H5771" s="32">
        <v>1</v>
      </c>
      <c r="I5771" s="110"/>
      <c r="J5771" s="22"/>
    </row>
    <row r="5772" spans="1:10" s="20" customFormat="1" ht="23.25" customHeight="1">
      <c r="A5772" s="30">
        <v>388</v>
      </c>
      <c r="B5772" s="31">
        <v>100000395133</v>
      </c>
      <c r="C5772" s="30">
        <v>0</v>
      </c>
      <c r="D5772" s="29" t="s">
        <v>351</v>
      </c>
      <c r="E5772" s="29" t="s">
        <v>449</v>
      </c>
      <c r="F5772" s="28">
        <v>44429.1</v>
      </c>
      <c r="G5772" s="28">
        <v>-44428.1</v>
      </c>
      <c r="H5772" s="32">
        <v>1</v>
      </c>
      <c r="I5772" s="110"/>
      <c r="J5772" s="22"/>
    </row>
    <row r="5773" spans="1:10" s="20" customFormat="1" ht="23.25" customHeight="1">
      <c r="A5773" s="30">
        <v>389</v>
      </c>
      <c r="B5773" s="31">
        <v>100000395134</v>
      </c>
      <c r="C5773" s="30">
        <v>0</v>
      </c>
      <c r="D5773" s="29" t="s">
        <v>351</v>
      </c>
      <c r="E5773" s="29" t="s">
        <v>449</v>
      </c>
      <c r="F5773" s="28">
        <v>44429.1</v>
      </c>
      <c r="G5773" s="28">
        <v>-44428.1</v>
      </c>
      <c r="H5773" s="32">
        <v>1</v>
      </c>
      <c r="I5773" s="110"/>
      <c r="J5773" s="22"/>
    </row>
    <row r="5774" spans="1:10" s="20" customFormat="1" ht="23.25" customHeight="1">
      <c r="A5774" s="30">
        <v>390</v>
      </c>
      <c r="B5774" s="31">
        <v>100000395135</v>
      </c>
      <c r="C5774" s="30">
        <v>0</v>
      </c>
      <c r="D5774" s="29" t="s">
        <v>351</v>
      </c>
      <c r="E5774" s="29" t="s">
        <v>449</v>
      </c>
      <c r="F5774" s="28">
        <v>44429.1</v>
      </c>
      <c r="G5774" s="28">
        <v>-44428.1</v>
      </c>
      <c r="H5774" s="32">
        <v>1</v>
      </c>
      <c r="I5774" s="110"/>
      <c r="J5774" s="22"/>
    </row>
    <row r="5775" spans="1:10" s="20" customFormat="1" ht="23.25" customHeight="1">
      <c r="A5775" s="30">
        <v>391</v>
      </c>
      <c r="B5775" s="31">
        <v>100000395136</v>
      </c>
      <c r="C5775" s="30">
        <v>0</v>
      </c>
      <c r="D5775" s="29" t="s">
        <v>351</v>
      </c>
      <c r="E5775" s="29" t="s">
        <v>449</v>
      </c>
      <c r="F5775" s="28">
        <v>44429.1</v>
      </c>
      <c r="G5775" s="28">
        <v>-44428.1</v>
      </c>
      <c r="H5775" s="32">
        <v>1</v>
      </c>
      <c r="I5775" s="110"/>
      <c r="J5775" s="22"/>
    </row>
    <row r="5776" spans="1:10" s="20" customFormat="1" ht="23.25" customHeight="1">
      <c r="A5776" s="30">
        <v>392</v>
      </c>
      <c r="B5776" s="31">
        <v>100000395137</v>
      </c>
      <c r="C5776" s="30">
        <v>0</v>
      </c>
      <c r="D5776" s="29" t="s">
        <v>351</v>
      </c>
      <c r="E5776" s="29" t="s">
        <v>449</v>
      </c>
      <c r="F5776" s="28">
        <v>44429.1</v>
      </c>
      <c r="G5776" s="28">
        <v>-44428.1</v>
      </c>
      <c r="H5776" s="32">
        <v>1</v>
      </c>
      <c r="I5776" s="110"/>
      <c r="J5776" s="22"/>
    </row>
    <row r="5777" spans="1:10" s="20" customFormat="1" ht="23.25" customHeight="1">
      <c r="A5777" s="30">
        <v>393</v>
      </c>
      <c r="B5777" s="31">
        <v>100000395138</v>
      </c>
      <c r="C5777" s="30">
        <v>0</v>
      </c>
      <c r="D5777" s="29" t="s">
        <v>351</v>
      </c>
      <c r="E5777" s="29" t="s">
        <v>449</v>
      </c>
      <c r="F5777" s="28">
        <v>44429.1</v>
      </c>
      <c r="G5777" s="28">
        <v>-44428.1</v>
      </c>
      <c r="H5777" s="32">
        <v>1</v>
      </c>
      <c r="I5777" s="110"/>
      <c r="J5777" s="22"/>
    </row>
    <row r="5778" spans="1:10" s="20" customFormat="1" ht="23.25" customHeight="1">
      <c r="A5778" s="30">
        <v>394</v>
      </c>
      <c r="B5778" s="31">
        <v>100000395139</v>
      </c>
      <c r="C5778" s="30">
        <v>0</v>
      </c>
      <c r="D5778" s="29" t="s">
        <v>351</v>
      </c>
      <c r="E5778" s="29" t="s">
        <v>449</v>
      </c>
      <c r="F5778" s="28">
        <v>44429.1</v>
      </c>
      <c r="G5778" s="28">
        <v>-44428.1</v>
      </c>
      <c r="H5778" s="32">
        <v>1</v>
      </c>
      <c r="I5778" s="110"/>
      <c r="J5778" s="22"/>
    </row>
    <row r="5779" spans="1:10" s="20" customFormat="1" ht="23.25" customHeight="1">
      <c r="A5779" s="30">
        <v>395</v>
      </c>
      <c r="B5779" s="31">
        <v>100000395140</v>
      </c>
      <c r="C5779" s="30">
        <v>0</v>
      </c>
      <c r="D5779" s="29" t="s">
        <v>351</v>
      </c>
      <c r="E5779" s="29" t="s">
        <v>449</v>
      </c>
      <c r="F5779" s="28">
        <v>44429.1</v>
      </c>
      <c r="G5779" s="28">
        <v>-44428.1</v>
      </c>
      <c r="H5779" s="32">
        <v>1</v>
      </c>
      <c r="I5779" s="110"/>
      <c r="J5779" s="22"/>
    </row>
    <row r="5780" spans="1:10" s="20" customFormat="1" ht="23.25" customHeight="1">
      <c r="A5780" s="30">
        <v>396</v>
      </c>
      <c r="B5780" s="31">
        <v>100000395141</v>
      </c>
      <c r="C5780" s="30">
        <v>0</v>
      </c>
      <c r="D5780" s="29" t="s">
        <v>351</v>
      </c>
      <c r="E5780" s="29" t="s">
        <v>449</v>
      </c>
      <c r="F5780" s="28">
        <v>44429.1</v>
      </c>
      <c r="G5780" s="28">
        <v>-44428.1</v>
      </c>
      <c r="H5780" s="32">
        <v>1</v>
      </c>
      <c r="I5780" s="110"/>
      <c r="J5780" s="22"/>
    </row>
    <row r="5781" spans="1:10" s="20" customFormat="1" ht="23.25" customHeight="1">
      <c r="A5781" s="30">
        <v>397</v>
      </c>
      <c r="B5781" s="31">
        <v>100000395142</v>
      </c>
      <c r="C5781" s="30">
        <v>0</v>
      </c>
      <c r="D5781" s="29" t="s">
        <v>351</v>
      </c>
      <c r="E5781" s="29" t="s">
        <v>449</v>
      </c>
      <c r="F5781" s="28">
        <v>44429.1</v>
      </c>
      <c r="G5781" s="28">
        <v>-44428.1</v>
      </c>
      <c r="H5781" s="32">
        <v>1</v>
      </c>
      <c r="I5781" s="110"/>
      <c r="J5781" s="22"/>
    </row>
    <row r="5782" spans="1:10" s="20" customFormat="1" ht="23.25" customHeight="1">
      <c r="A5782" s="30">
        <v>398</v>
      </c>
      <c r="B5782" s="31">
        <v>100000395143</v>
      </c>
      <c r="C5782" s="30">
        <v>0</v>
      </c>
      <c r="D5782" s="29" t="s">
        <v>351</v>
      </c>
      <c r="E5782" s="29" t="s">
        <v>449</v>
      </c>
      <c r="F5782" s="28">
        <v>44429.1</v>
      </c>
      <c r="G5782" s="28">
        <v>-44428.1</v>
      </c>
      <c r="H5782" s="32">
        <v>1</v>
      </c>
      <c r="I5782" s="110"/>
      <c r="J5782" s="22"/>
    </row>
    <row r="5783" spans="1:10" s="20" customFormat="1" ht="23.25" customHeight="1">
      <c r="A5783" s="30">
        <v>399</v>
      </c>
      <c r="B5783" s="31">
        <v>100000395144</v>
      </c>
      <c r="C5783" s="30">
        <v>0</v>
      </c>
      <c r="D5783" s="29" t="s">
        <v>351</v>
      </c>
      <c r="E5783" s="29" t="s">
        <v>449</v>
      </c>
      <c r="F5783" s="28">
        <v>44429.1</v>
      </c>
      <c r="G5783" s="28">
        <v>-44428.1</v>
      </c>
      <c r="H5783" s="32">
        <v>1</v>
      </c>
      <c r="I5783" s="110"/>
      <c r="J5783" s="22"/>
    </row>
    <row r="5784" spans="1:10" s="20" customFormat="1" ht="23.25" customHeight="1">
      <c r="A5784" s="30">
        <v>400</v>
      </c>
      <c r="B5784" s="31">
        <v>100000395145</v>
      </c>
      <c r="C5784" s="30">
        <v>0</v>
      </c>
      <c r="D5784" s="29" t="s">
        <v>351</v>
      </c>
      <c r="E5784" s="29" t="s">
        <v>449</v>
      </c>
      <c r="F5784" s="28">
        <v>44429.1</v>
      </c>
      <c r="G5784" s="28">
        <v>-44428.1</v>
      </c>
      <c r="H5784" s="32">
        <v>1</v>
      </c>
      <c r="I5784" s="110"/>
      <c r="J5784" s="22"/>
    </row>
    <row r="5785" spans="1:10" s="20" customFormat="1" ht="23.25" customHeight="1">
      <c r="A5785" s="30">
        <v>401</v>
      </c>
      <c r="B5785" s="31">
        <v>100000395146</v>
      </c>
      <c r="C5785" s="30">
        <v>0</v>
      </c>
      <c r="D5785" s="29" t="s">
        <v>351</v>
      </c>
      <c r="E5785" s="29" t="s">
        <v>449</v>
      </c>
      <c r="F5785" s="28">
        <v>44429.1</v>
      </c>
      <c r="G5785" s="28">
        <v>-44428.1</v>
      </c>
      <c r="H5785" s="32">
        <v>1</v>
      </c>
      <c r="I5785" s="110"/>
      <c r="J5785" s="22"/>
    </row>
    <row r="5786" spans="1:10" s="20" customFormat="1" ht="23.25" customHeight="1">
      <c r="A5786" s="30">
        <v>402</v>
      </c>
      <c r="B5786" s="31">
        <v>100000395147</v>
      </c>
      <c r="C5786" s="30">
        <v>0</v>
      </c>
      <c r="D5786" s="29" t="s">
        <v>351</v>
      </c>
      <c r="E5786" s="29" t="s">
        <v>449</v>
      </c>
      <c r="F5786" s="28">
        <v>44429.1</v>
      </c>
      <c r="G5786" s="28">
        <v>-44428.1</v>
      </c>
      <c r="H5786" s="32">
        <v>1</v>
      </c>
      <c r="I5786" s="110"/>
      <c r="J5786" s="22"/>
    </row>
    <row r="5787" spans="1:10" s="20" customFormat="1" ht="23.25" customHeight="1">
      <c r="A5787" s="30">
        <v>403</v>
      </c>
      <c r="B5787" s="31">
        <v>100000395148</v>
      </c>
      <c r="C5787" s="30">
        <v>0</v>
      </c>
      <c r="D5787" s="29" t="s">
        <v>351</v>
      </c>
      <c r="E5787" s="29" t="s">
        <v>449</v>
      </c>
      <c r="F5787" s="28">
        <v>44428.41</v>
      </c>
      <c r="G5787" s="28">
        <v>-44427.41</v>
      </c>
      <c r="H5787" s="32">
        <v>1</v>
      </c>
      <c r="I5787" s="110"/>
      <c r="J5787" s="22"/>
    </row>
    <row r="5788" spans="1:10" s="20" customFormat="1" ht="23.25" customHeight="1">
      <c r="A5788" s="30">
        <v>404</v>
      </c>
      <c r="B5788" s="31">
        <v>100000395149</v>
      </c>
      <c r="C5788" s="30">
        <v>0</v>
      </c>
      <c r="D5788" s="29" t="s">
        <v>351</v>
      </c>
      <c r="E5788" s="29" t="s">
        <v>449</v>
      </c>
      <c r="F5788" s="28">
        <v>44429.1</v>
      </c>
      <c r="G5788" s="28">
        <v>-44428.1</v>
      </c>
      <c r="H5788" s="32">
        <v>1</v>
      </c>
      <c r="I5788" s="110"/>
      <c r="J5788" s="22"/>
    </row>
    <row r="5789" spans="1:10" s="20" customFormat="1" ht="23.25" customHeight="1">
      <c r="A5789" s="30">
        <v>405</v>
      </c>
      <c r="B5789" s="31">
        <v>100000395150</v>
      </c>
      <c r="C5789" s="30">
        <v>0</v>
      </c>
      <c r="D5789" s="29" t="s">
        <v>351</v>
      </c>
      <c r="E5789" s="29" t="s">
        <v>449</v>
      </c>
      <c r="F5789" s="28">
        <v>44429.1</v>
      </c>
      <c r="G5789" s="28">
        <v>-44428.1</v>
      </c>
      <c r="H5789" s="32">
        <v>1</v>
      </c>
      <c r="I5789" s="110"/>
      <c r="J5789" s="22"/>
    </row>
    <row r="5790" spans="1:10" s="20" customFormat="1" ht="23.25" customHeight="1">
      <c r="A5790" s="30">
        <v>406</v>
      </c>
      <c r="B5790" s="31">
        <v>100000395151</v>
      </c>
      <c r="C5790" s="30">
        <v>0</v>
      </c>
      <c r="D5790" s="29" t="s">
        <v>351</v>
      </c>
      <c r="E5790" s="29" t="s">
        <v>449</v>
      </c>
      <c r="F5790" s="28">
        <v>44429.1</v>
      </c>
      <c r="G5790" s="28">
        <v>-44428.1</v>
      </c>
      <c r="H5790" s="32">
        <v>1</v>
      </c>
      <c r="I5790" s="110"/>
      <c r="J5790" s="22"/>
    </row>
    <row r="5791" spans="1:10" s="20" customFormat="1" ht="23.25" customHeight="1">
      <c r="A5791" s="30">
        <v>407</v>
      </c>
      <c r="B5791" s="31">
        <v>100000395152</v>
      </c>
      <c r="C5791" s="30">
        <v>0</v>
      </c>
      <c r="D5791" s="29" t="s">
        <v>351</v>
      </c>
      <c r="E5791" s="29" t="s">
        <v>449</v>
      </c>
      <c r="F5791" s="28">
        <v>44429.1</v>
      </c>
      <c r="G5791" s="28">
        <v>-44428.1</v>
      </c>
      <c r="H5791" s="32">
        <v>1</v>
      </c>
      <c r="I5791" s="110"/>
      <c r="J5791" s="22"/>
    </row>
    <row r="5792" spans="1:10" s="20" customFormat="1" ht="23.25" customHeight="1">
      <c r="A5792" s="30">
        <v>408</v>
      </c>
      <c r="B5792" s="31">
        <v>100000395153</v>
      </c>
      <c r="C5792" s="30">
        <v>0</v>
      </c>
      <c r="D5792" s="29" t="s">
        <v>351</v>
      </c>
      <c r="E5792" s="29" t="s">
        <v>449</v>
      </c>
      <c r="F5792" s="28">
        <v>44429.1</v>
      </c>
      <c r="G5792" s="28">
        <v>-44428.1</v>
      </c>
      <c r="H5792" s="32">
        <v>1</v>
      </c>
      <c r="I5792" s="110"/>
      <c r="J5792" s="22"/>
    </row>
    <row r="5793" spans="1:10" s="20" customFormat="1" ht="23.25" customHeight="1">
      <c r="A5793" s="30">
        <v>409</v>
      </c>
      <c r="B5793" s="31">
        <v>100000395154</v>
      </c>
      <c r="C5793" s="30">
        <v>0</v>
      </c>
      <c r="D5793" s="29" t="s">
        <v>351</v>
      </c>
      <c r="E5793" s="29" t="s">
        <v>449</v>
      </c>
      <c r="F5793" s="28">
        <v>44429.1</v>
      </c>
      <c r="G5793" s="28">
        <v>-44428.1</v>
      </c>
      <c r="H5793" s="32">
        <v>1</v>
      </c>
      <c r="I5793" s="110"/>
      <c r="J5793" s="22"/>
    </row>
    <row r="5794" spans="1:10" s="20" customFormat="1" ht="23.25" customHeight="1">
      <c r="A5794" s="30">
        <v>410</v>
      </c>
      <c r="B5794" s="31">
        <v>100000395155</v>
      </c>
      <c r="C5794" s="30">
        <v>0</v>
      </c>
      <c r="D5794" s="29" t="s">
        <v>351</v>
      </c>
      <c r="E5794" s="29" t="s">
        <v>449</v>
      </c>
      <c r="F5794" s="28">
        <v>44429.1</v>
      </c>
      <c r="G5794" s="28">
        <v>-44428.1</v>
      </c>
      <c r="H5794" s="32">
        <v>1</v>
      </c>
      <c r="I5794" s="110"/>
      <c r="J5794" s="22"/>
    </row>
    <row r="5795" spans="1:10" s="20" customFormat="1" ht="23.25" customHeight="1">
      <c r="A5795" s="30">
        <v>411</v>
      </c>
      <c r="B5795" s="31">
        <v>100000395156</v>
      </c>
      <c r="C5795" s="30">
        <v>0</v>
      </c>
      <c r="D5795" s="29" t="s">
        <v>351</v>
      </c>
      <c r="E5795" s="29" t="s">
        <v>449</v>
      </c>
      <c r="F5795" s="28">
        <v>44429.1</v>
      </c>
      <c r="G5795" s="28">
        <v>-44428.1</v>
      </c>
      <c r="H5795" s="32">
        <v>1</v>
      </c>
      <c r="I5795" s="110"/>
      <c r="J5795" s="22"/>
    </row>
    <row r="5796" spans="1:10" s="20" customFormat="1" ht="23.25" customHeight="1">
      <c r="A5796" s="30">
        <v>412</v>
      </c>
      <c r="B5796" s="31">
        <v>100000395157</v>
      </c>
      <c r="C5796" s="30">
        <v>0</v>
      </c>
      <c r="D5796" s="29" t="s">
        <v>351</v>
      </c>
      <c r="E5796" s="29" t="s">
        <v>449</v>
      </c>
      <c r="F5796" s="28">
        <v>44429.1</v>
      </c>
      <c r="G5796" s="28">
        <v>-44428.1</v>
      </c>
      <c r="H5796" s="32">
        <v>1</v>
      </c>
      <c r="I5796" s="110"/>
      <c r="J5796" s="22"/>
    </row>
    <row r="5797" spans="1:10" s="20" customFormat="1" ht="23.25" customHeight="1">
      <c r="A5797" s="30">
        <v>413</v>
      </c>
      <c r="B5797" s="31">
        <v>100000395158</v>
      </c>
      <c r="C5797" s="30">
        <v>0</v>
      </c>
      <c r="D5797" s="29" t="s">
        <v>351</v>
      </c>
      <c r="E5797" s="29" t="s">
        <v>449</v>
      </c>
      <c r="F5797" s="28">
        <v>44429.1</v>
      </c>
      <c r="G5797" s="28">
        <v>-44428.1</v>
      </c>
      <c r="H5797" s="32">
        <v>1</v>
      </c>
      <c r="I5797" s="110"/>
      <c r="J5797" s="22"/>
    </row>
    <row r="5798" spans="1:10" s="20" customFormat="1" ht="23.25" customHeight="1">
      <c r="A5798" s="30">
        <v>414</v>
      </c>
      <c r="B5798" s="31">
        <v>100000395159</v>
      </c>
      <c r="C5798" s="30">
        <v>0</v>
      </c>
      <c r="D5798" s="29" t="s">
        <v>351</v>
      </c>
      <c r="E5798" s="29" t="s">
        <v>449</v>
      </c>
      <c r="F5798" s="28">
        <v>44429.1</v>
      </c>
      <c r="G5798" s="28">
        <v>-44428.1</v>
      </c>
      <c r="H5798" s="32">
        <v>1</v>
      </c>
      <c r="I5798" s="110"/>
      <c r="J5798" s="22"/>
    </row>
    <row r="5799" spans="1:10" s="20" customFormat="1" ht="23.25" customHeight="1">
      <c r="A5799" s="30">
        <v>415</v>
      </c>
      <c r="B5799" s="31">
        <v>100000395160</v>
      </c>
      <c r="C5799" s="30">
        <v>0</v>
      </c>
      <c r="D5799" s="29" t="s">
        <v>351</v>
      </c>
      <c r="E5799" s="29" t="s">
        <v>449</v>
      </c>
      <c r="F5799" s="28">
        <v>44429.1</v>
      </c>
      <c r="G5799" s="28">
        <v>-44428.1</v>
      </c>
      <c r="H5799" s="32">
        <v>1</v>
      </c>
      <c r="I5799" s="110"/>
      <c r="J5799" s="22"/>
    </row>
    <row r="5800" spans="1:10" s="20" customFormat="1" ht="23.25" customHeight="1">
      <c r="A5800" s="30">
        <v>416</v>
      </c>
      <c r="B5800" s="31">
        <v>100000395161</v>
      </c>
      <c r="C5800" s="30">
        <v>0</v>
      </c>
      <c r="D5800" s="29" t="s">
        <v>351</v>
      </c>
      <c r="E5800" s="29" t="s">
        <v>449</v>
      </c>
      <c r="F5800" s="28">
        <v>44429.1</v>
      </c>
      <c r="G5800" s="28">
        <v>-44428.1</v>
      </c>
      <c r="H5800" s="32">
        <v>1</v>
      </c>
      <c r="I5800" s="110"/>
      <c r="J5800" s="22"/>
    </row>
    <row r="5801" spans="1:10" s="20" customFormat="1" ht="23.25" customHeight="1">
      <c r="A5801" s="30">
        <v>417</v>
      </c>
      <c r="B5801" s="31">
        <v>100000395162</v>
      </c>
      <c r="C5801" s="30">
        <v>0</v>
      </c>
      <c r="D5801" s="29" t="s">
        <v>351</v>
      </c>
      <c r="E5801" s="29" t="s">
        <v>449</v>
      </c>
      <c r="F5801" s="28">
        <v>44429.1</v>
      </c>
      <c r="G5801" s="28">
        <v>-44428.1</v>
      </c>
      <c r="H5801" s="32">
        <v>1</v>
      </c>
      <c r="I5801" s="110"/>
      <c r="J5801" s="22"/>
    </row>
    <row r="5802" spans="1:10" s="20" customFormat="1" ht="23.25" customHeight="1">
      <c r="A5802" s="30">
        <v>418</v>
      </c>
      <c r="B5802" s="31">
        <v>100000395163</v>
      </c>
      <c r="C5802" s="30">
        <v>0</v>
      </c>
      <c r="D5802" s="29" t="s">
        <v>351</v>
      </c>
      <c r="E5802" s="29" t="s">
        <v>449</v>
      </c>
      <c r="F5802" s="28">
        <v>44429.1</v>
      </c>
      <c r="G5802" s="28">
        <v>-44428.1</v>
      </c>
      <c r="H5802" s="32">
        <v>1</v>
      </c>
      <c r="I5802" s="110"/>
      <c r="J5802" s="22"/>
    </row>
    <row r="5803" spans="1:10" s="20" customFormat="1" ht="23.25" customHeight="1">
      <c r="A5803" s="30">
        <v>419</v>
      </c>
      <c r="B5803" s="31">
        <v>100000395164</v>
      </c>
      <c r="C5803" s="30">
        <v>0</v>
      </c>
      <c r="D5803" s="29" t="s">
        <v>351</v>
      </c>
      <c r="E5803" s="29" t="s">
        <v>449</v>
      </c>
      <c r="F5803" s="28">
        <v>44429.1</v>
      </c>
      <c r="G5803" s="28">
        <v>-44428.1</v>
      </c>
      <c r="H5803" s="32">
        <v>1</v>
      </c>
      <c r="I5803" s="110"/>
      <c r="J5803" s="22"/>
    </row>
    <row r="5804" spans="1:10" s="20" customFormat="1" ht="23.25" customHeight="1">
      <c r="A5804" s="30">
        <v>420</v>
      </c>
      <c r="B5804" s="31">
        <v>100000395165</v>
      </c>
      <c r="C5804" s="30">
        <v>0</v>
      </c>
      <c r="D5804" s="29" t="s">
        <v>351</v>
      </c>
      <c r="E5804" s="29" t="s">
        <v>449</v>
      </c>
      <c r="F5804" s="28">
        <v>44429.1</v>
      </c>
      <c r="G5804" s="28">
        <v>-44428.1</v>
      </c>
      <c r="H5804" s="32">
        <v>1</v>
      </c>
      <c r="I5804" s="110"/>
      <c r="J5804" s="22"/>
    </row>
    <row r="5805" spans="1:10" s="20" customFormat="1" ht="23.25" customHeight="1">
      <c r="A5805" s="30">
        <v>421</v>
      </c>
      <c r="B5805" s="31">
        <v>100000395166</v>
      </c>
      <c r="C5805" s="30">
        <v>0</v>
      </c>
      <c r="D5805" s="29" t="s">
        <v>351</v>
      </c>
      <c r="E5805" s="29" t="s">
        <v>449</v>
      </c>
      <c r="F5805" s="28">
        <v>44429.1</v>
      </c>
      <c r="G5805" s="28">
        <v>-44428.1</v>
      </c>
      <c r="H5805" s="32">
        <v>1</v>
      </c>
      <c r="I5805" s="110"/>
      <c r="J5805" s="22"/>
    </row>
    <row r="5806" spans="1:10" s="20" customFormat="1" ht="23.25" customHeight="1">
      <c r="A5806" s="30">
        <v>422</v>
      </c>
      <c r="B5806" s="31">
        <v>100000395167</v>
      </c>
      <c r="C5806" s="30">
        <v>0</v>
      </c>
      <c r="D5806" s="29" t="s">
        <v>351</v>
      </c>
      <c r="E5806" s="29" t="s">
        <v>449</v>
      </c>
      <c r="F5806" s="28">
        <v>44429.1</v>
      </c>
      <c r="G5806" s="28">
        <v>-44428.1</v>
      </c>
      <c r="H5806" s="32">
        <v>1</v>
      </c>
      <c r="I5806" s="110"/>
      <c r="J5806" s="22"/>
    </row>
    <row r="5807" spans="1:10" s="20" customFormat="1" ht="23.25" customHeight="1">
      <c r="A5807" s="30">
        <v>423</v>
      </c>
      <c r="B5807" s="31">
        <v>100000395168</v>
      </c>
      <c r="C5807" s="30">
        <v>0</v>
      </c>
      <c r="D5807" s="29" t="s">
        <v>351</v>
      </c>
      <c r="E5807" s="29" t="s">
        <v>449</v>
      </c>
      <c r="F5807" s="28">
        <v>44429.1</v>
      </c>
      <c r="G5807" s="28">
        <v>-44428.1</v>
      </c>
      <c r="H5807" s="32">
        <v>1</v>
      </c>
      <c r="I5807" s="110"/>
      <c r="J5807" s="22"/>
    </row>
    <row r="5808" spans="1:10" s="20" customFormat="1" ht="23.25" customHeight="1">
      <c r="A5808" s="30">
        <v>424</v>
      </c>
      <c r="B5808" s="31">
        <v>100000395169</v>
      </c>
      <c r="C5808" s="30">
        <v>0</v>
      </c>
      <c r="D5808" s="29" t="s">
        <v>351</v>
      </c>
      <c r="E5808" s="29" t="s">
        <v>449</v>
      </c>
      <c r="F5808" s="28">
        <v>44429.1</v>
      </c>
      <c r="G5808" s="28">
        <v>-44428.1</v>
      </c>
      <c r="H5808" s="32">
        <v>1</v>
      </c>
      <c r="I5808" s="110"/>
      <c r="J5808" s="22"/>
    </row>
    <row r="5809" spans="1:10" s="20" customFormat="1" ht="23.25" customHeight="1">
      <c r="A5809" s="30">
        <v>425</v>
      </c>
      <c r="B5809" s="31">
        <v>100000395170</v>
      </c>
      <c r="C5809" s="30">
        <v>0</v>
      </c>
      <c r="D5809" s="29" t="s">
        <v>351</v>
      </c>
      <c r="E5809" s="29" t="s">
        <v>449</v>
      </c>
      <c r="F5809" s="28">
        <v>44429.1</v>
      </c>
      <c r="G5809" s="28">
        <v>-44428.1</v>
      </c>
      <c r="H5809" s="32">
        <v>1</v>
      </c>
      <c r="I5809" s="110"/>
      <c r="J5809" s="22"/>
    </row>
    <row r="5810" spans="1:10" s="20" customFormat="1" ht="23.25" customHeight="1">
      <c r="A5810" s="30">
        <v>426</v>
      </c>
      <c r="B5810" s="31">
        <v>100000395171</v>
      </c>
      <c r="C5810" s="30">
        <v>0</v>
      </c>
      <c r="D5810" s="29" t="s">
        <v>351</v>
      </c>
      <c r="E5810" s="29" t="s">
        <v>449</v>
      </c>
      <c r="F5810" s="28">
        <v>44429.1</v>
      </c>
      <c r="G5810" s="28">
        <v>-44428.1</v>
      </c>
      <c r="H5810" s="32">
        <v>1</v>
      </c>
      <c r="I5810" s="110"/>
      <c r="J5810" s="22"/>
    </row>
    <row r="5811" spans="1:10" s="20" customFormat="1" ht="23.25" customHeight="1">
      <c r="A5811" s="30">
        <v>427</v>
      </c>
      <c r="B5811" s="31">
        <v>100000395172</v>
      </c>
      <c r="C5811" s="30">
        <v>0</v>
      </c>
      <c r="D5811" s="29" t="s">
        <v>351</v>
      </c>
      <c r="E5811" s="29" t="s">
        <v>449</v>
      </c>
      <c r="F5811" s="28">
        <v>44429.1</v>
      </c>
      <c r="G5811" s="28">
        <v>-44428.1</v>
      </c>
      <c r="H5811" s="32">
        <v>1</v>
      </c>
      <c r="I5811" s="110"/>
      <c r="J5811" s="22"/>
    </row>
    <row r="5812" spans="1:10" s="20" customFormat="1" ht="23.25" customHeight="1">
      <c r="A5812" s="30">
        <v>428</v>
      </c>
      <c r="B5812" s="31">
        <v>100000395173</v>
      </c>
      <c r="C5812" s="30">
        <v>0</v>
      </c>
      <c r="D5812" s="29" t="s">
        <v>351</v>
      </c>
      <c r="E5812" s="29" t="s">
        <v>449</v>
      </c>
      <c r="F5812" s="28">
        <v>44429.1</v>
      </c>
      <c r="G5812" s="28">
        <v>-44428.1</v>
      </c>
      <c r="H5812" s="32">
        <v>1</v>
      </c>
      <c r="I5812" s="110"/>
      <c r="J5812" s="22"/>
    </row>
    <row r="5813" spans="1:10" s="20" customFormat="1" ht="23.25" customHeight="1">
      <c r="A5813" s="30">
        <v>429</v>
      </c>
      <c r="B5813" s="31">
        <v>100000395174</v>
      </c>
      <c r="C5813" s="30">
        <v>0</v>
      </c>
      <c r="D5813" s="29" t="s">
        <v>351</v>
      </c>
      <c r="E5813" s="29" t="s">
        <v>449</v>
      </c>
      <c r="F5813" s="28">
        <v>44429.1</v>
      </c>
      <c r="G5813" s="28">
        <v>-44428.1</v>
      </c>
      <c r="H5813" s="32">
        <v>1</v>
      </c>
      <c r="I5813" s="110"/>
      <c r="J5813" s="22"/>
    </row>
    <row r="5814" spans="1:10" s="20" customFormat="1" ht="23.25" customHeight="1">
      <c r="A5814" s="30">
        <v>430</v>
      </c>
      <c r="B5814" s="31">
        <v>100000395175</v>
      </c>
      <c r="C5814" s="30">
        <v>0</v>
      </c>
      <c r="D5814" s="29" t="s">
        <v>351</v>
      </c>
      <c r="E5814" s="29" t="s">
        <v>449</v>
      </c>
      <c r="F5814" s="28">
        <v>44429.1</v>
      </c>
      <c r="G5814" s="28">
        <v>-44428.1</v>
      </c>
      <c r="H5814" s="32">
        <v>1</v>
      </c>
      <c r="I5814" s="110"/>
      <c r="J5814" s="22"/>
    </row>
    <row r="5815" spans="1:10" s="20" customFormat="1" ht="23.25" customHeight="1">
      <c r="A5815" s="30">
        <v>431</v>
      </c>
      <c r="B5815" s="31">
        <v>100000395176</v>
      </c>
      <c r="C5815" s="30">
        <v>0</v>
      </c>
      <c r="D5815" s="29" t="s">
        <v>351</v>
      </c>
      <c r="E5815" s="29" t="s">
        <v>449</v>
      </c>
      <c r="F5815" s="28">
        <v>44429.1</v>
      </c>
      <c r="G5815" s="28">
        <v>-44428.1</v>
      </c>
      <c r="H5815" s="32">
        <v>1</v>
      </c>
      <c r="I5815" s="110"/>
      <c r="J5815" s="22"/>
    </row>
    <row r="5816" spans="1:10" s="20" customFormat="1" ht="23.25" customHeight="1">
      <c r="A5816" s="30">
        <v>432</v>
      </c>
      <c r="B5816" s="31">
        <v>100000395177</v>
      </c>
      <c r="C5816" s="30">
        <v>0</v>
      </c>
      <c r="D5816" s="29" t="s">
        <v>351</v>
      </c>
      <c r="E5816" s="29" t="s">
        <v>449</v>
      </c>
      <c r="F5816" s="28">
        <v>44429.1</v>
      </c>
      <c r="G5816" s="28">
        <v>-44428.1</v>
      </c>
      <c r="H5816" s="32">
        <v>1</v>
      </c>
      <c r="I5816" s="110"/>
      <c r="J5816" s="22"/>
    </row>
    <row r="5817" spans="1:10" s="20" customFormat="1" ht="23.25" customHeight="1">
      <c r="A5817" s="30">
        <v>433</v>
      </c>
      <c r="B5817" s="31">
        <v>100000395178</v>
      </c>
      <c r="C5817" s="30">
        <v>0</v>
      </c>
      <c r="D5817" s="29" t="s">
        <v>351</v>
      </c>
      <c r="E5817" s="29" t="s">
        <v>449</v>
      </c>
      <c r="F5817" s="28">
        <v>44429.1</v>
      </c>
      <c r="G5817" s="28">
        <v>-44428.1</v>
      </c>
      <c r="H5817" s="32">
        <v>1</v>
      </c>
      <c r="I5817" s="110"/>
      <c r="J5817" s="22"/>
    </row>
    <row r="5818" spans="1:10" s="20" customFormat="1" ht="23.25" customHeight="1">
      <c r="A5818" s="30">
        <v>434</v>
      </c>
      <c r="B5818" s="31">
        <v>100000395179</v>
      </c>
      <c r="C5818" s="30">
        <v>0</v>
      </c>
      <c r="D5818" s="29" t="s">
        <v>351</v>
      </c>
      <c r="E5818" s="29" t="s">
        <v>449</v>
      </c>
      <c r="F5818" s="28">
        <v>44429.1</v>
      </c>
      <c r="G5818" s="28">
        <v>-44428.1</v>
      </c>
      <c r="H5818" s="32">
        <v>1</v>
      </c>
      <c r="I5818" s="110"/>
      <c r="J5818" s="22"/>
    </row>
    <row r="5819" spans="1:10" s="20" customFormat="1" ht="23.25" customHeight="1">
      <c r="A5819" s="30">
        <v>435</v>
      </c>
      <c r="B5819" s="31">
        <v>100000395180</v>
      </c>
      <c r="C5819" s="30">
        <v>0</v>
      </c>
      <c r="D5819" s="29" t="s">
        <v>351</v>
      </c>
      <c r="E5819" s="29" t="s">
        <v>449</v>
      </c>
      <c r="F5819" s="28">
        <v>44429.1</v>
      </c>
      <c r="G5819" s="28">
        <v>-44428.1</v>
      </c>
      <c r="H5819" s="32">
        <v>1</v>
      </c>
      <c r="I5819" s="110"/>
      <c r="J5819" s="22"/>
    </row>
    <row r="5820" spans="1:10" s="20" customFormat="1" ht="23.25" customHeight="1">
      <c r="A5820" s="30">
        <v>436</v>
      </c>
      <c r="B5820" s="31">
        <v>100000395181</v>
      </c>
      <c r="C5820" s="30">
        <v>0</v>
      </c>
      <c r="D5820" s="29" t="s">
        <v>351</v>
      </c>
      <c r="E5820" s="29" t="s">
        <v>449</v>
      </c>
      <c r="F5820" s="28">
        <v>44429.1</v>
      </c>
      <c r="G5820" s="28">
        <v>-44428.1</v>
      </c>
      <c r="H5820" s="32">
        <v>1</v>
      </c>
      <c r="I5820" s="110"/>
      <c r="J5820" s="22"/>
    </row>
    <row r="5821" spans="1:10" s="20" customFormat="1" ht="23.25" customHeight="1">
      <c r="A5821" s="30">
        <v>437</v>
      </c>
      <c r="B5821" s="31">
        <v>100000395182</v>
      </c>
      <c r="C5821" s="30">
        <v>0</v>
      </c>
      <c r="D5821" s="29" t="s">
        <v>351</v>
      </c>
      <c r="E5821" s="29" t="s">
        <v>449</v>
      </c>
      <c r="F5821" s="28">
        <v>44429.1</v>
      </c>
      <c r="G5821" s="28">
        <v>-44428.1</v>
      </c>
      <c r="H5821" s="32">
        <v>1</v>
      </c>
      <c r="I5821" s="110"/>
      <c r="J5821" s="22"/>
    </row>
    <row r="5822" spans="1:10" s="20" customFormat="1" ht="23.25" customHeight="1">
      <c r="A5822" s="30">
        <v>438</v>
      </c>
      <c r="B5822" s="31">
        <v>100000395183</v>
      </c>
      <c r="C5822" s="30">
        <v>0</v>
      </c>
      <c r="D5822" s="29" t="s">
        <v>351</v>
      </c>
      <c r="E5822" s="29" t="s">
        <v>449</v>
      </c>
      <c r="F5822" s="28">
        <v>44429.1</v>
      </c>
      <c r="G5822" s="28">
        <v>-44428.1</v>
      </c>
      <c r="H5822" s="32">
        <v>1</v>
      </c>
      <c r="I5822" s="110"/>
      <c r="J5822" s="22"/>
    </row>
    <row r="5823" spans="1:10" s="20" customFormat="1" ht="23.25" customHeight="1">
      <c r="A5823" s="30">
        <v>439</v>
      </c>
      <c r="B5823" s="31">
        <v>100000395184</v>
      </c>
      <c r="C5823" s="30">
        <v>0</v>
      </c>
      <c r="D5823" s="29" t="s">
        <v>351</v>
      </c>
      <c r="E5823" s="29" t="s">
        <v>449</v>
      </c>
      <c r="F5823" s="28">
        <v>44429.1</v>
      </c>
      <c r="G5823" s="28">
        <v>-44428.1</v>
      </c>
      <c r="H5823" s="32">
        <v>1</v>
      </c>
      <c r="I5823" s="110"/>
      <c r="J5823" s="22"/>
    </row>
    <row r="5824" spans="1:10" s="20" customFormat="1" ht="23.25" customHeight="1">
      <c r="A5824" s="30">
        <v>440</v>
      </c>
      <c r="B5824" s="31">
        <v>100000395185</v>
      </c>
      <c r="C5824" s="30">
        <v>0</v>
      </c>
      <c r="D5824" s="29" t="s">
        <v>351</v>
      </c>
      <c r="E5824" s="29" t="s">
        <v>449</v>
      </c>
      <c r="F5824" s="28">
        <v>44429.1</v>
      </c>
      <c r="G5824" s="28">
        <v>-44428.1</v>
      </c>
      <c r="H5824" s="32">
        <v>1</v>
      </c>
      <c r="I5824" s="110"/>
      <c r="J5824" s="22"/>
    </row>
    <row r="5825" spans="1:10" s="20" customFormat="1" ht="23.25" customHeight="1">
      <c r="A5825" s="30">
        <v>441</v>
      </c>
      <c r="B5825" s="31">
        <v>100000395186</v>
      </c>
      <c r="C5825" s="30">
        <v>0</v>
      </c>
      <c r="D5825" s="29" t="s">
        <v>351</v>
      </c>
      <c r="E5825" s="29" t="s">
        <v>449</v>
      </c>
      <c r="F5825" s="28">
        <v>44429.1</v>
      </c>
      <c r="G5825" s="28">
        <v>-44428.1</v>
      </c>
      <c r="H5825" s="32">
        <v>1</v>
      </c>
      <c r="I5825" s="110"/>
      <c r="J5825" s="22"/>
    </row>
    <row r="5826" spans="1:10" s="20" customFormat="1" ht="23.25" customHeight="1">
      <c r="A5826" s="30">
        <v>442</v>
      </c>
      <c r="B5826" s="31">
        <v>100000395187</v>
      </c>
      <c r="C5826" s="30">
        <v>0</v>
      </c>
      <c r="D5826" s="29" t="s">
        <v>351</v>
      </c>
      <c r="E5826" s="29" t="s">
        <v>449</v>
      </c>
      <c r="F5826" s="28">
        <v>44429.1</v>
      </c>
      <c r="G5826" s="28">
        <v>-44428.1</v>
      </c>
      <c r="H5826" s="32">
        <v>1</v>
      </c>
      <c r="I5826" s="110"/>
      <c r="J5826" s="22"/>
    </row>
    <row r="5827" spans="1:10" s="20" customFormat="1" ht="23.25" customHeight="1">
      <c r="A5827" s="30">
        <v>443</v>
      </c>
      <c r="B5827" s="31">
        <v>100000395188</v>
      </c>
      <c r="C5827" s="30">
        <v>0</v>
      </c>
      <c r="D5827" s="29" t="s">
        <v>351</v>
      </c>
      <c r="E5827" s="29" t="s">
        <v>449</v>
      </c>
      <c r="F5827" s="28">
        <v>44429.1</v>
      </c>
      <c r="G5827" s="28">
        <v>-44428.1</v>
      </c>
      <c r="H5827" s="32">
        <v>1</v>
      </c>
      <c r="I5827" s="110"/>
      <c r="J5827" s="22"/>
    </row>
    <row r="5828" spans="1:10" s="20" customFormat="1" ht="23.25" customHeight="1">
      <c r="A5828" s="30">
        <v>444</v>
      </c>
      <c r="B5828" s="31">
        <v>100000395189</v>
      </c>
      <c r="C5828" s="30">
        <v>0</v>
      </c>
      <c r="D5828" s="29" t="s">
        <v>351</v>
      </c>
      <c r="E5828" s="29" t="s">
        <v>449</v>
      </c>
      <c r="F5828" s="28">
        <v>44429.1</v>
      </c>
      <c r="G5828" s="28">
        <v>-44428.1</v>
      </c>
      <c r="H5828" s="32">
        <v>1</v>
      </c>
      <c r="I5828" s="110"/>
      <c r="J5828" s="22"/>
    </row>
    <row r="5829" spans="1:10" s="20" customFormat="1" ht="23.25" customHeight="1">
      <c r="A5829" s="30">
        <v>445</v>
      </c>
      <c r="B5829" s="31">
        <v>100000395190</v>
      </c>
      <c r="C5829" s="30">
        <v>0</v>
      </c>
      <c r="D5829" s="29" t="s">
        <v>351</v>
      </c>
      <c r="E5829" s="29" t="s">
        <v>449</v>
      </c>
      <c r="F5829" s="28">
        <v>44429.1</v>
      </c>
      <c r="G5829" s="28">
        <v>-44428.1</v>
      </c>
      <c r="H5829" s="32">
        <v>1</v>
      </c>
      <c r="I5829" s="110"/>
      <c r="J5829" s="22"/>
    </row>
    <row r="5830" spans="1:10" s="20" customFormat="1" ht="23.25" customHeight="1">
      <c r="A5830" s="30">
        <v>446</v>
      </c>
      <c r="B5830" s="31">
        <v>100000395191</v>
      </c>
      <c r="C5830" s="30">
        <v>0</v>
      </c>
      <c r="D5830" s="29" t="s">
        <v>351</v>
      </c>
      <c r="E5830" s="29" t="s">
        <v>449</v>
      </c>
      <c r="F5830" s="28">
        <v>44429.1</v>
      </c>
      <c r="G5830" s="28">
        <v>-44428.1</v>
      </c>
      <c r="H5830" s="32">
        <v>1</v>
      </c>
      <c r="I5830" s="110"/>
      <c r="J5830" s="22"/>
    </row>
    <row r="5831" spans="1:10" s="20" customFormat="1" ht="23.25" customHeight="1">
      <c r="A5831" s="30">
        <v>447</v>
      </c>
      <c r="B5831" s="31">
        <v>100000395192</v>
      </c>
      <c r="C5831" s="30">
        <v>0</v>
      </c>
      <c r="D5831" s="29" t="s">
        <v>351</v>
      </c>
      <c r="E5831" s="29" t="s">
        <v>449</v>
      </c>
      <c r="F5831" s="28">
        <v>44429.1</v>
      </c>
      <c r="G5831" s="28">
        <v>-44428.1</v>
      </c>
      <c r="H5831" s="32">
        <v>1</v>
      </c>
      <c r="I5831" s="110"/>
      <c r="J5831" s="22"/>
    </row>
    <row r="5832" spans="1:10" s="20" customFormat="1" ht="23.25" customHeight="1">
      <c r="A5832" s="30">
        <v>448</v>
      </c>
      <c r="B5832" s="31">
        <v>100000395193</v>
      </c>
      <c r="C5832" s="30">
        <v>0</v>
      </c>
      <c r="D5832" s="29" t="s">
        <v>351</v>
      </c>
      <c r="E5832" s="29" t="s">
        <v>449</v>
      </c>
      <c r="F5832" s="28">
        <v>44429.1</v>
      </c>
      <c r="G5832" s="28">
        <v>-44428.1</v>
      </c>
      <c r="H5832" s="32">
        <v>1</v>
      </c>
      <c r="I5832" s="110"/>
      <c r="J5832" s="22"/>
    </row>
    <row r="5833" spans="1:10" s="20" customFormat="1" ht="23.25" customHeight="1">
      <c r="A5833" s="30">
        <v>449</v>
      </c>
      <c r="B5833" s="31">
        <v>100000395194</v>
      </c>
      <c r="C5833" s="30">
        <v>0</v>
      </c>
      <c r="D5833" s="29" t="s">
        <v>351</v>
      </c>
      <c r="E5833" s="29" t="s">
        <v>449</v>
      </c>
      <c r="F5833" s="28">
        <v>44429.1</v>
      </c>
      <c r="G5833" s="28">
        <v>-44428.1</v>
      </c>
      <c r="H5833" s="32">
        <v>1</v>
      </c>
      <c r="I5833" s="110"/>
      <c r="J5833" s="22"/>
    </row>
    <row r="5834" spans="1:10" s="20" customFormat="1" ht="23.25" customHeight="1">
      <c r="A5834" s="30">
        <v>450</v>
      </c>
      <c r="B5834" s="31">
        <v>100000395195</v>
      </c>
      <c r="C5834" s="30">
        <v>0</v>
      </c>
      <c r="D5834" s="29" t="s">
        <v>351</v>
      </c>
      <c r="E5834" s="29" t="s">
        <v>449</v>
      </c>
      <c r="F5834" s="28">
        <v>44429.1</v>
      </c>
      <c r="G5834" s="28">
        <v>-44428.1</v>
      </c>
      <c r="H5834" s="32">
        <v>1</v>
      </c>
      <c r="I5834" s="110"/>
      <c r="J5834" s="22"/>
    </row>
    <row r="5835" spans="1:10" s="20" customFormat="1" ht="23.25" customHeight="1">
      <c r="A5835" s="30">
        <v>451</v>
      </c>
      <c r="B5835" s="31">
        <v>100000395196</v>
      </c>
      <c r="C5835" s="30">
        <v>0</v>
      </c>
      <c r="D5835" s="29" t="s">
        <v>351</v>
      </c>
      <c r="E5835" s="29" t="s">
        <v>449</v>
      </c>
      <c r="F5835" s="28">
        <v>44429.1</v>
      </c>
      <c r="G5835" s="28">
        <v>-44428.1</v>
      </c>
      <c r="H5835" s="32">
        <v>1</v>
      </c>
      <c r="I5835" s="110"/>
      <c r="J5835" s="22"/>
    </row>
    <row r="5836" spans="1:10" s="20" customFormat="1" ht="23.25" customHeight="1">
      <c r="A5836" s="30">
        <v>452</v>
      </c>
      <c r="B5836" s="31">
        <v>100000395197</v>
      </c>
      <c r="C5836" s="30">
        <v>0</v>
      </c>
      <c r="D5836" s="29" t="s">
        <v>351</v>
      </c>
      <c r="E5836" s="29" t="s">
        <v>449</v>
      </c>
      <c r="F5836" s="28">
        <v>44429.1</v>
      </c>
      <c r="G5836" s="28">
        <v>-44428.1</v>
      </c>
      <c r="H5836" s="32">
        <v>1</v>
      </c>
      <c r="I5836" s="110"/>
      <c r="J5836" s="22"/>
    </row>
    <row r="5837" spans="1:10" s="20" customFormat="1" ht="23.25" customHeight="1">
      <c r="A5837" s="30">
        <v>453</v>
      </c>
      <c r="B5837" s="31">
        <v>100000395198</v>
      </c>
      <c r="C5837" s="30">
        <v>0</v>
      </c>
      <c r="D5837" s="29" t="s">
        <v>351</v>
      </c>
      <c r="E5837" s="29" t="s">
        <v>449</v>
      </c>
      <c r="F5837" s="28">
        <v>44429.1</v>
      </c>
      <c r="G5837" s="28">
        <v>-44428.1</v>
      </c>
      <c r="H5837" s="32">
        <v>1</v>
      </c>
      <c r="I5837" s="110"/>
      <c r="J5837" s="22"/>
    </row>
    <row r="5838" spans="1:10" s="20" customFormat="1" ht="23.25" customHeight="1">
      <c r="A5838" s="30">
        <v>454</v>
      </c>
      <c r="B5838" s="31">
        <v>100000395199</v>
      </c>
      <c r="C5838" s="30">
        <v>0</v>
      </c>
      <c r="D5838" s="29" t="s">
        <v>351</v>
      </c>
      <c r="E5838" s="29" t="s">
        <v>449</v>
      </c>
      <c r="F5838" s="28">
        <v>44429.1</v>
      </c>
      <c r="G5838" s="28">
        <v>-44428.1</v>
      </c>
      <c r="H5838" s="32">
        <v>1</v>
      </c>
      <c r="I5838" s="110"/>
      <c r="J5838" s="22"/>
    </row>
    <row r="5839" spans="1:10" s="20" customFormat="1" ht="23.25" customHeight="1">
      <c r="A5839" s="30">
        <v>455</v>
      </c>
      <c r="B5839" s="31">
        <v>100000395200</v>
      </c>
      <c r="C5839" s="30">
        <v>0</v>
      </c>
      <c r="D5839" s="29" t="s">
        <v>351</v>
      </c>
      <c r="E5839" s="29" t="s">
        <v>449</v>
      </c>
      <c r="F5839" s="28">
        <v>44429.1</v>
      </c>
      <c r="G5839" s="28">
        <v>-44428.1</v>
      </c>
      <c r="H5839" s="32">
        <v>1</v>
      </c>
      <c r="I5839" s="110"/>
      <c r="J5839" s="22"/>
    </row>
    <row r="5840" spans="1:10" s="20" customFormat="1" ht="23.25" customHeight="1">
      <c r="A5840" s="30">
        <v>456</v>
      </c>
      <c r="B5840" s="31">
        <v>100000395202</v>
      </c>
      <c r="C5840" s="30">
        <v>0</v>
      </c>
      <c r="D5840" s="29" t="s">
        <v>351</v>
      </c>
      <c r="E5840" s="29" t="s">
        <v>449</v>
      </c>
      <c r="F5840" s="28">
        <v>44429.1</v>
      </c>
      <c r="G5840" s="28">
        <v>-44428.1</v>
      </c>
      <c r="H5840" s="32">
        <v>1</v>
      </c>
      <c r="I5840" s="110"/>
      <c r="J5840" s="22"/>
    </row>
    <row r="5841" spans="1:10" s="20" customFormat="1" ht="23.25" customHeight="1">
      <c r="A5841" s="30">
        <v>457</v>
      </c>
      <c r="B5841" s="31">
        <v>100000395203</v>
      </c>
      <c r="C5841" s="30">
        <v>0</v>
      </c>
      <c r="D5841" s="29" t="s">
        <v>351</v>
      </c>
      <c r="E5841" s="29" t="s">
        <v>449</v>
      </c>
      <c r="F5841" s="28">
        <v>44429.1</v>
      </c>
      <c r="G5841" s="28">
        <v>-44428.1</v>
      </c>
      <c r="H5841" s="32">
        <v>1</v>
      </c>
      <c r="I5841" s="110"/>
      <c r="J5841" s="22"/>
    </row>
    <row r="5842" spans="1:10" s="20" customFormat="1" ht="23.25" customHeight="1">
      <c r="A5842" s="30">
        <v>458</v>
      </c>
      <c r="B5842" s="31">
        <v>100000395204</v>
      </c>
      <c r="C5842" s="30">
        <v>0</v>
      </c>
      <c r="D5842" s="29" t="s">
        <v>351</v>
      </c>
      <c r="E5842" s="29" t="s">
        <v>449</v>
      </c>
      <c r="F5842" s="28">
        <v>44429.1</v>
      </c>
      <c r="G5842" s="28">
        <v>-44428.1</v>
      </c>
      <c r="H5842" s="32">
        <v>1</v>
      </c>
      <c r="I5842" s="110"/>
      <c r="J5842" s="22"/>
    </row>
    <row r="5843" spans="1:10" s="20" customFormat="1" ht="23.25" customHeight="1">
      <c r="A5843" s="30">
        <v>459</v>
      </c>
      <c r="B5843" s="31">
        <v>100000395205</v>
      </c>
      <c r="C5843" s="30">
        <v>0</v>
      </c>
      <c r="D5843" s="29" t="s">
        <v>351</v>
      </c>
      <c r="E5843" s="29" t="s">
        <v>449</v>
      </c>
      <c r="F5843" s="28">
        <v>44429.1</v>
      </c>
      <c r="G5843" s="28">
        <v>-44428.1</v>
      </c>
      <c r="H5843" s="32">
        <v>1</v>
      </c>
      <c r="I5843" s="110"/>
      <c r="J5843" s="22"/>
    </row>
    <row r="5844" spans="1:10" s="20" customFormat="1" ht="23.25" customHeight="1">
      <c r="A5844" s="30">
        <v>460</v>
      </c>
      <c r="B5844" s="31">
        <v>100000395206</v>
      </c>
      <c r="C5844" s="30">
        <v>0</v>
      </c>
      <c r="D5844" s="29" t="s">
        <v>351</v>
      </c>
      <c r="E5844" s="29" t="s">
        <v>449</v>
      </c>
      <c r="F5844" s="28">
        <v>44429.1</v>
      </c>
      <c r="G5844" s="28">
        <v>-44428.1</v>
      </c>
      <c r="H5844" s="32">
        <v>1</v>
      </c>
      <c r="I5844" s="110"/>
      <c r="J5844" s="22"/>
    </row>
    <row r="5845" spans="1:10" s="20" customFormat="1" ht="23.25" customHeight="1">
      <c r="A5845" s="30">
        <v>461</v>
      </c>
      <c r="B5845" s="31">
        <v>100000395207</v>
      </c>
      <c r="C5845" s="30">
        <v>0</v>
      </c>
      <c r="D5845" s="29" t="s">
        <v>351</v>
      </c>
      <c r="E5845" s="29" t="s">
        <v>449</v>
      </c>
      <c r="F5845" s="28">
        <v>44429.1</v>
      </c>
      <c r="G5845" s="28">
        <v>-44428.1</v>
      </c>
      <c r="H5845" s="32">
        <v>1</v>
      </c>
      <c r="I5845" s="110"/>
      <c r="J5845" s="22"/>
    </row>
    <row r="5846" spans="1:10" s="20" customFormat="1" ht="23.25" customHeight="1">
      <c r="A5846" s="30">
        <v>462</v>
      </c>
      <c r="B5846" s="31">
        <v>100000395208</v>
      </c>
      <c r="C5846" s="30">
        <v>0</v>
      </c>
      <c r="D5846" s="29" t="s">
        <v>351</v>
      </c>
      <c r="E5846" s="29" t="s">
        <v>449</v>
      </c>
      <c r="F5846" s="28">
        <v>44429.1</v>
      </c>
      <c r="G5846" s="28">
        <v>-44428.1</v>
      </c>
      <c r="H5846" s="32">
        <v>1</v>
      </c>
      <c r="I5846" s="110"/>
      <c r="J5846" s="22"/>
    </row>
    <row r="5847" spans="1:10" s="20" customFormat="1" ht="23.25" customHeight="1">
      <c r="A5847" s="30">
        <v>463</v>
      </c>
      <c r="B5847" s="31">
        <v>100000395209</v>
      </c>
      <c r="C5847" s="30">
        <v>0</v>
      </c>
      <c r="D5847" s="29" t="s">
        <v>351</v>
      </c>
      <c r="E5847" s="29" t="s">
        <v>449</v>
      </c>
      <c r="F5847" s="28">
        <v>44429.1</v>
      </c>
      <c r="G5847" s="28">
        <v>-44428.1</v>
      </c>
      <c r="H5847" s="32">
        <v>1</v>
      </c>
      <c r="I5847" s="110"/>
      <c r="J5847" s="22"/>
    </row>
    <row r="5848" spans="1:10" s="20" customFormat="1" ht="23.25" customHeight="1">
      <c r="A5848" s="30">
        <v>464</v>
      </c>
      <c r="B5848" s="31">
        <v>100000395210</v>
      </c>
      <c r="C5848" s="30">
        <v>0</v>
      </c>
      <c r="D5848" s="29" t="s">
        <v>351</v>
      </c>
      <c r="E5848" s="29" t="s">
        <v>449</v>
      </c>
      <c r="F5848" s="28">
        <v>44429.1</v>
      </c>
      <c r="G5848" s="28">
        <v>-44428.1</v>
      </c>
      <c r="H5848" s="32">
        <v>1</v>
      </c>
      <c r="I5848" s="110"/>
      <c r="J5848" s="22"/>
    </row>
    <row r="5849" spans="1:10" s="20" customFormat="1" ht="23.25" customHeight="1">
      <c r="A5849" s="30">
        <v>465</v>
      </c>
      <c r="B5849" s="31">
        <v>100000395211</v>
      </c>
      <c r="C5849" s="30">
        <v>0</v>
      </c>
      <c r="D5849" s="29" t="s">
        <v>351</v>
      </c>
      <c r="E5849" s="29" t="s">
        <v>449</v>
      </c>
      <c r="F5849" s="28">
        <v>44429.1</v>
      </c>
      <c r="G5849" s="28">
        <v>-44428.1</v>
      </c>
      <c r="H5849" s="32">
        <v>1</v>
      </c>
      <c r="I5849" s="110"/>
      <c r="J5849" s="22"/>
    </row>
    <row r="5850" spans="1:10" s="20" customFormat="1" ht="23.25" customHeight="1">
      <c r="A5850" s="30">
        <v>466</v>
      </c>
      <c r="B5850" s="31">
        <v>100000395212</v>
      </c>
      <c r="C5850" s="30">
        <v>0</v>
      </c>
      <c r="D5850" s="29" t="s">
        <v>351</v>
      </c>
      <c r="E5850" s="29" t="s">
        <v>449</v>
      </c>
      <c r="F5850" s="28">
        <v>44429.1</v>
      </c>
      <c r="G5850" s="28">
        <v>-44428.1</v>
      </c>
      <c r="H5850" s="32">
        <v>1</v>
      </c>
      <c r="I5850" s="110"/>
      <c r="J5850" s="22"/>
    </row>
    <row r="5851" spans="1:10" s="20" customFormat="1" ht="23.25" customHeight="1">
      <c r="A5851" s="30">
        <v>467</v>
      </c>
      <c r="B5851" s="31">
        <v>100000395213</v>
      </c>
      <c r="C5851" s="30">
        <v>0</v>
      </c>
      <c r="D5851" s="29" t="s">
        <v>351</v>
      </c>
      <c r="E5851" s="29" t="s">
        <v>449</v>
      </c>
      <c r="F5851" s="28">
        <v>44429.1</v>
      </c>
      <c r="G5851" s="28">
        <v>-44428.1</v>
      </c>
      <c r="H5851" s="32">
        <v>1</v>
      </c>
      <c r="I5851" s="110"/>
      <c r="J5851" s="22"/>
    </row>
    <row r="5852" spans="1:10" s="20" customFormat="1" ht="23.25" customHeight="1">
      <c r="A5852" s="30">
        <v>468</v>
      </c>
      <c r="B5852" s="31">
        <v>100000395214</v>
      </c>
      <c r="C5852" s="30">
        <v>0</v>
      </c>
      <c r="D5852" s="29" t="s">
        <v>351</v>
      </c>
      <c r="E5852" s="29" t="s">
        <v>449</v>
      </c>
      <c r="F5852" s="28">
        <v>44429.1</v>
      </c>
      <c r="G5852" s="28">
        <v>-44428.1</v>
      </c>
      <c r="H5852" s="32">
        <v>1</v>
      </c>
      <c r="I5852" s="110"/>
      <c r="J5852" s="22"/>
    </row>
    <row r="5853" spans="1:10" s="20" customFormat="1" ht="23.25" customHeight="1">
      <c r="A5853" s="30">
        <v>469</v>
      </c>
      <c r="B5853" s="31">
        <v>100000395215</v>
      </c>
      <c r="C5853" s="30">
        <v>0</v>
      </c>
      <c r="D5853" s="29" t="s">
        <v>351</v>
      </c>
      <c r="E5853" s="29" t="s">
        <v>449</v>
      </c>
      <c r="F5853" s="28">
        <v>44429.1</v>
      </c>
      <c r="G5853" s="28">
        <v>-44428.1</v>
      </c>
      <c r="H5853" s="32">
        <v>1</v>
      </c>
      <c r="I5853" s="110"/>
      <c r="J5853" s="22"/>
    </row>
    <row r="5854" spans="1:10" s="20" customFormat="1" ht="23.25" customHeight="1">
      <c r="A5854" s="30">
        <v>470</v>
      </c>
      <c r="B5854" s="31">
        <v>100000395216</v>
      </c>
      <c r="C5854" s="30">
        <v>0</v>
      </c>
      <c r="D5854" s="29" t="s">
        <v>351</v>
      </c>
      <c r="E5854" s="29" t="s">
        <v>449</v>
      </c>
      <c r="F5854" s="28">
        <v>44429.1</v>
      </c>
      <c r="G5854" s="28">
        <v>-44428.1</v>
      </c>
      <c r="H5854" s="32">
        <v>1</v>
      </c>
      <c r="I5854" s="110"/>
      <c r="J5854" s="22"/>
    </row>
    <row r="5855" spans="1:10" s="20" customFormat="1" ht="23.25" customHeight="1">
      <c r="A5855" s="30">
        <v>471</v>
      </c>
      <c r="B5855" s="31">
        <v>100000395217</v>
      </c>
      <c r="C5855" s="30">
        <v>0</v>
      </c>
      <c r="D5855" s="29" t="s">
        <v>351</v>
      </c>
      <c r="E5855" s="29" t="s">
        <v>449</v>
      </c>
      <c r="F5855" s="28">
        <v>44429.1</v>
      </c>
      <c r="G5855" s="28">
        <v>-44428.1</v>
      </c>
      <c r="H5855" s="32">
        <v>1</v>
      </c>
      <c r="I5855" s="110"/>
      <c r="J5855" s="22"/>
    </row>
    <row r="5856" spans="1:10" s="20" customFormat="1" ht="23.25" customHeight="1">
      <c r="A5856" s="30">
        <v>472</v>
      </c>
      <c r="B5856" s="31">
        <v>100000395218</v>
      </c>
      <c r="C5856" s="30">
        <v>0</v>
      </c>
      <c r="D5856" s="29" t="s">
        <v>351</v>
      </c>
      <c r="E5856" s="29" t="s">
        <v>449</v>
      </c>
      <c r="F5856" s="28">
        <v>44429.1</v>
      </c>
      <c r="G5856" s="28">
        <v>-44428.1</v>
      </c>
      <c r="H5856" s="32">
        <v>1</v>
      </c>
      <c r="I5856" s="110"/>
      <c r="J5856" s="22"/>
    </row>
    <row r="5857" spans="1:10" s="20" customFormat="1" ht="23.25" customHeight="1">
      <c r="A5857" s="30">
        <v>473</v>
      </c>
      <c r="B5857" s="31">
        <v>100000395219</v>
      </c>
      <c r="C5857" s="30">
        <v>0</v>
      </c>
      <c r="D5857" s="29" t="s">
        <v>351</v>
      </c>
      <c r="E5857" s="29" t="s">
        <v>449</v>
      </c>
      <c r="F5857" s="28">
        <v>44429.1</v>
      </c>
      <c r="G5857" s="28">
        <v>-44428.1</v>
      </c>
      <c r="H5857" s="32">
        <v>1</v>
      </c>
      <c r="I5857" s="110"/>
      <c r="J5857" s="22"/>
    </row>
    <row r="5858" spans="1:10" s="20" customFormat="1" ht="23.25" customHeight="1">
      <c r="A5858" s="30">
        <v>474</v>
      </c>
      <c r="B5858" s="31">
        <v>100000395220</v>
      </c>
      <c r="C5858" s="30">
        <v>0</v>
      </c>
      <c r="D5858" s="29" t="s">
        <v>351</v>
      </c>
      <c r="E5858" s="29" t="s">
        <v>449</v>
      </c>
      <c r="F5858" s="28">
        <v>44429.1</v>
      </c>
      <c r="G5858" s="28">
        <v>-44428.1</v>
      </c>
      <c r="H5858" s="32">
        <v>1</v>
      </c>
      <c r="I5858" s="110"/>
      <c r="J5858" s="22"/>
    </row>
    <row r="5859" spans="1:10" s="20" customFormat="1" ht="23.25" customHeight="1">
      <c r="A5859" s="30">
        <v>475</v>
      </c>
      <c r="B5859" s="31">
        <v>100000395221</v>
      </c>
      <c r="C5859" s="30">
        <v>0</v>
      </c>
      <c r="D5859" s="29" t="s">
        <v>351</v>
      </c>
      <c r="E5859" s="29" t="s">
        <v>449</v>
      </c>
      <c r="F5859" s="28">
        <v>44429.1</v>
      </c>
      <c r="G5859" s="28">
        <v>-44428.1</v>
      </c>
      <c r="H5859" s="32">
        <v>1</v>
      </c>
      <c r="I5859" s="110"/>
      <c r="J5859" s="22"/>
    </row>
    <row r="5860" spans="1:10" s="20" customFormat="1" ht="23.25" customHeight="1">
      <c r="A5860" s="30">
        <v>476</v>
      </c>
      <c r="B5860" s="31">
        <v>100000395222</v>
      </c>
      <c r="C5860" s="30">
        <v>0</v>
      </c>
      <c r="D5860" s="29" t="s">
        <v>351</v>
      </c>
      <c r="E5860" s="29" t="s">
        <v>449</v>
      </c>
      <c r="F5860" s="28">
        <v>44429.1</v>
      </c>
      <c r="G5860" s="28">
        <v>-44428.1</v>
      </c>
      <c r="H5860" s="32">
        <v>1</v>
      </c>
      <c r="I5860" s="110"/>
      <c r="J5860" s="22"/>
    </row>
    <row r="5861" spans="1:10" s="20" customFormat="1" ht="23.25" customHeight="1">
      <c r="A5861" s="30">
        <v>477</v>
      </c>
      <c r="B5861" s="31">
        <v>100000395223</v>
      </c>
      <c r="C5861" s="30">
        <v>0</v>
      </c>
      <c r="D5861" s="29" t="s">
        <v>351</v>
      </c>
      <c r="E5861" s="29" t="s">
        <v>449</v>
      </c>
      <c r="F5861" s="28">
        <v>44429.1</v>
      </c>
      <c r="G5861" s="28">
        <v>-44428.1</v>
      </c>
      <c r="H5861" s="32">
        <v>1</v>
      </c>
      <c r="I5861" s="110"/>
      <c r="J5861" s="22"/>
    </row>
    <row r="5862" spans="1:10" s="20" customFormat="1" ht="23.25" customHeight="1">
      <c r="A5862" s="30">
        <v>478</v>
      </c>
      <c r="B5862" s="31">
        <v>100000395224</v>
      </c>
      <c r="C5862" s="30">
        <v>0</v>
      </c>
      <c r="D5862" s="29" t="s">
        <v>351</v>
      </c>
      <c r="E5862" s="29" t="s">
        <v>449</v>
      </c>
      <c r="F5862" s="28">
        <v>44429.1</v>
      </c>
      <c r="G5862" s="28">
        <v>-44428.1</v>
      </c>
      <c r="H5862" s="32">
        <v>1</v>
      </c>
      <c r="I5862" s="110"/>
      <c r="J5862" s="22"/>
    </row>
    <row r="5863" spans="1:10" s="20" customFormat="1" ht="23.25" customHeight="1">
      <c r="A5863" s="30">
        <v>479</v>
      </c>
      <c r="B5863" s="31">
        <v>100000395225</v>
      </c>
      <c r="C5863" s="30">
        <v>0</v>
      </c>
      <c r="D5863" s="29" t="s">
        <v>351</v>
      </c>
      <c r="E5863" s="29" t="s">
        <v>449</v>
      </c>
      <c r="F5863" s="28">
        <v>44429.1</v>
      </c>
      <c r="G5863" s="28">
        <v>-44428.1</v>
      </c>
      <c r="H5863" s="32">
        <v>1</v>
      </c>
      <c r="I5863" s="110"/>
      <c r="J5863" s="22"/>
    </row>
    <row r="5864" spans="1:10" s="20" customFormat="1" ht="23.25" customHeight="1">
      <c r="A5864" s="30">
        <v>480</v>
      </c>
      <c r="B5864" s="31">
        <v>100000395226</v>
      </c>
      <c r="C5864" s="30">
        <v>0</v>
      </c>
      <c r="D5864" s="29" t="s">
        <v>351</v>
      </c>
      <c r="E5864" s="29" t="s">
        <v>449</v>
      </c>
      <c r="F5864" s="28">
        <v>44429.1</v>
      </c>
      <c r="G5864" s="28">
        <v>-44428.1</v>
      </c>
      <c r="H5864" s="32">
        <v>1</v>
      </c>
      <c r="I5864" s="110"/>
      <c r="J5864" s="22"/>
    </row>
    <row r="5865" spans="1:10" s="20" customFormat="1" ht="23.25" customHeight="1">
      <c r="A5865" s="30">
        <v>481</v>
      </c>
      <c r="B5865" s="31">
        <v>100000395227</v>
      </c>
      <c r="C5865" s="30">
        <v>0</v>
      </c>
      <c r="D5865" s="29" t="s">
        <v>351</v>
      </c>
      <c r="E5865" s="29" t="s">
        <v>449</v>
      </c>
      <c r="F5865" s="28">
        <v>44429.1</v>
      </c>
      <c r="G5865" s="28">
        <v>-44428.1</v>
      </c>
      <c r="H5865" s="32">
        <v>1</v>
      </c>
      <c r="I5865" s="110"/>
      <c r="J5865" s="22"/>
    </row>
    <row r="5866" spans="1:10" s="20" customFormat="1" ht="23.25" customHeight="1">
      <c r="A5866" s="30">
        <v>482</v>
      </c>
      <c r="B5866" s="31">
        <v>100000395228</v>
      </c>
      <c r="C5866" s="30">
        <v>0</v>
      </c>
      <c r="D5866" s="29" t="s">
        <v>351</v>
      </c>
      <c r="E5866" s="29" t="s">
        <v>449</v>
      </c>
      <c r="F5866" s="28">
        <v>44429.1</v>
      </c>
      <c r="G5866" s="28">
        <v>-44428.1</v>
      </c>
      <c r="H5866" s="32">
        <v>1</v>
      </c>
      <c r="I5866" s="110"/>
      <c r="J5866" s="22"/>
    </row>
    <row r="5867" spans="1:10" s="20" customFormat="1" ht="23.25" customHeight="1">
      <c r="A5867" s="30">
        <v>483</v>
      </c>
      <c r="B5867" s="31">
        <v>100000395229</v>
      </c>
      <c r="C5867" s="30">
        <v>0</v>
      </c>
      <c r="D5867" s="29" t="s">
        <v>351</v>
      </c>
      <c r="E5867" s="29" t="s">
        <v>449</v>
      </c>
      <c r="F5867" s="28">
        <v>44429.1</v>
      </c>
      <c r="G5867" s="28">
        <v>-44428.1</v>
      </c>
      <c r="H5867" s="32">
        <v>1</v>
      </c>
      <c r="I5867" s="110"/>
      <c r="J5867" s="22"/>
    </row>
    <row r="5868" spans="1:10" s="20" customFormat="1" ht="23.25" customHeight="1">
      <c r="A5868" s="30">
        <v>484</v>
      </c>
      <c r="B5868" s="31">
        <v>100000395230</v>
      </c>
      <c r="C5868" s="30">
        <v>0</v>
      </c>
      <c r="D5868" s="29" t="s">
        <v>351</v>
      </c>
      <c r="E5868" s="29" t="s">
        <v>449</v>
      </c>
      <c r="F5868" s="28">
        <v>44429.1</v>
      </c>
      <c r="G5868" s="28">
        <v>-44428.1</v>
      </c>
      <c r="H5868" s="32">
        <v>1</v>
      </c>
      <c r="I5868" s="110"/>
      <c r="J5868" s="22"/>
    </row>
    <row r="5869" spans="1:10" s="20" customFormat="1" ht="23.25" customHeight="1">
      <c r="A5869" s="30">
        <v>485</v>
      </c>
      <c r="B5869" s="31">
        <v>100000395231</v>
      </c>
      <c r="C5869" s="30">
        <v>0</v>
      </c>
      <c r="D5869" s="29" t="s">
        <v>351</v>
      </c>
      <c r="E5869" s="29" t="s">
        <v>449</v>
      </c>
      <c r="F5869" s="28">
        <v>44429.1</v>
      </c>
      <c r="G5869" s="28">
        <v>-44428.1</v>
      </c>
      <c r="H5869" s="32">
        <v>1</v>
      </c>
      <c r="I5869" s="110"/>
      <c r="J5869" s="22"/>
    </row>
    <row r="5870" spans="1:10" s="20" customFormat="1" ht="23.25" customHeight="1">
      <c r="A5870" s="30">
        <v>486</v>
      </c>
      <c r="B5870" s="31">
        <v>100000395232</v>
      </c>
      <c r="C5870" s="30">
        <v>0</v>
      </c>
      <c r="D5870" s="29" t="s">
        <v>351</v>
      </c>
      <c r="E5870" s="29" t="s">
        <v>449</v>
      </c>
      <c r="F5870" s="28">
        <v>44429.1</v>
      </c>
      <c r="G5870" s="28">
        <v>-44428.1</v>
      </c>
      <c r="H5870" s="32">
        <v>1</v>
      </c>
      <c r="I5870" s="110"/>
      <c r="J5870" s="22"/>
    </row>
    <row r="5871" spans="1:10" s="20" customFormat="1" ht="23.25" customHeight="1">
      <c r="A5871" s="30">
        <v>487</v>
      </c>
      <c r="B5871" s="31">
        <v>100000395233</v>
      </c>
      <c r="C5871" s="30">
        <v>0</v>
      </c>
      <c r="D5871" s="29" t="s">
        <v>351</v>
      </c>
      <c r="E5871" s="29" t="s">
        <v>449</v>
      </c>
      <c r="F5871" s="28">
        <v>44429.1</v>
      </c>
      <c r="G5871" s="28">
        <v>-44428.1</v>
      </c>
      <c r="H5871" s="32">
        <v>1</v>
      </c>
      <c r="I5871" s="110"/>
      <c r="J5871" s="22"/>
    </row>
    <row r="5872" spans="1:10" s="20" customFormat="1" ht="23.25" customHeight="1">
      <c r="A5872" s="30">
        <v>488</v>
      </c>
      <c r="B5872" s="31">
        <v>100000395234</v>
      </c>
      <c r="C5872" s="30">
        <v>0</v>
      </c>
      <c r="D5872" s="29" t="s">
        <v>351</v>
      </c>
      <c r="E5872" s="29" t="s">
        <v>449</v>
      </c>
      <c r="F5872" s="28">
        <v>44429.1</v>
      </c>
      <c r="G5872" s="28">
        <v>-44428.1</v>
      </c>
      <c r="H5872" s="32">
        <v>1</v>
      </c>
      <c r="I5872" s="110"/>
      <c r="J5872" s="22"/>
    </row>
    <row r="5873" spans="1:10" s="20" customFormat="1" ht="23.25" customHeight="1">
      <c r="A5873" s="30">
        <v>489</v>
      </c>
      <c r="B5873" s="31">
        <v>100000395235</v>
      </c>
      <c r="C5873" s="30">
        <v>0</v>
      </c>
      <c r="D5873" s="29" t="s">
        <v>351</v>
      </c>
      <c r="E5873" s="29" t="s">
        <v>449</v>
      </c>
      <c r="F5873" s="28">
        <v>44429.1</v>
      </c>
      <c r="G5873" s="28">
        <v>-44428.1</v>
      </c>
      <c r="H5873" s="32">
        <v>1</v>
      </c>
      <c r="I5873" s="110"/>
      <c r="J5873" s="22"/>
    </row>
    <row r="5874" spans="1:10" s="20" customFormat="1" ht="23.25" customHeight="1">
      <c r="A5874" s="30">
        <v>490</v>
      </c>
      <c r="B5874" s="31">
        <v>100000395236</v>
      </c>
      <c r="C5874" s="30">
        <v>0</v>
      </c>
      <c r="D5874" s="29" t="s">
        <v>351</v>
      </c>
      <c r="E5874" s="29" t="s">
        <v>449</v>
      </c>
      <c r="F5874" s="28">
        <v>88858.2</v>
      </c>
      <c r="G5874" s="28">
        <v>-88857.2</v>
      </c>
      <c r="H5874" s="32">
        <v>1</v>
      </c>
      <c r="I5874" s="110"/>
      <c r="J5874" s="22"/>
    </row>
    <row r="5875" spans="1:10" s="20" customFormat="1" ht="23.25" customHeight="1">
      <c r="A5875" s="30">
        <v>491</v>
      </c>
      <c r="B5875" s="31">
        <v>100000395237</v>
      </c>
      <c r="C5875" s="30">
        <v>0</v>
      </c>
      <c r="D5875" s="29" t="s">
        <v>351</v>
      </c>
      <c r="E5875" s="29" t="s">
        <v>449</v>
      </c>
      <c r="F5875" s="28">
        <v>44429.1</v>
      </c>
      <c r="G5875" s="28">
        <v>-44428.1</v>
      </c>
      <c r="H5875" s="32">
        <v>1</v>
      </c>
      <c r="I5875" s="110"/>
      <c r="J5875" s="22"/>
    </row>
    <row r="5876" spans="1:10" s="20" customFormat="1" ht="23.25" customHeight="1">
      <c r="A5876" s="30">
        <v>492</v>
      </c>
      <c r="B5876" s="31">
        <v>100000395238</v>
      </c>
      <c r="C5876" s="30">
        <v>0</v>
      </c>
      <c r="D5876" s="29" t="s">
        <v>351</v>
      </c>
      <c r="E5876" s="29" t="s">
        <v>449</v>
      </c>
      <c r="F5876" s="28">
        <v>44429.1</v>
      </c>
      <c r="G5876" s="28">
        <v>-44428.1</v>
      </c>
      <c r="H5876" s="32">
        <v>1</v>
      </c>
      <c r="I5876" s="110"/>
      <c r="J5876" s="22"/>
    </row>
    <row r="5877" spans="1:10" s="20" customFormat="1" ht="23.25" customHeight="1">
      <c r="A5877" s="30">
        <v>493</v>
      </c>
      <c r="B5877" s="31">
        <v>100000395239</v>
      </c>
      <c r="C5877" s="30">
        <v>0</v>
      </c>
      <c r="D5877" s="29" t="s">
        <v>351</v>
      </c>
      <c r="E5877" s="29" t="s">
        <v>449</v>
      </c>
      <c r="F5877" s="28">
        <v>44429.1</v>
      </c>
      <c r="G5877" s="28">
        <v>-44428.1</v>
      </c>
      <c r="H5877" s="32">
        <v>1</v>
      </c>
      <c r="I5877" s="110"/>
      <c r="J5877" s="22"/>
    </row>
    <row r="5878" spans="1:10" s="20" customFormat="1" ht="23.25" customHeight="1">
      <c r="A5878" s="30">
        <v>494</v>
      </c>
      <c r="B5878" s="31">
        <v>100000395240</v>
      </c>
      <c r="C5878" s="30">
        <v>0</v>
      </c>
      <c r="D5878" s="29" t="s">
        <v>351</v>
      </c>
      <c r="E5878" s="29" t="s">
        <v>449</v>
      </c>
      <c r="F5878" s="28">
        <v>44429.1</v>
      </c>
      <c r="G5878" s="28">
        <v>-44428.1</v>
      </c>
      <c r="H5878" s="32">
        <v>1</v>
      </c>
      <c r="I5878" s="110"/>
      <c r="J5878" s="22"/>
    </row>
    <row r="5879" spans="1:10" s="20" customFormat="1" ht="23.25" customHeight="1">
      <c r="A5879" s="30">
        <v>495</v>
      </c>
      <c r="B5879" s="31">
        <v>100000395241</v>
      </c>
      <c r="C5879" s="30">
        <v>0</v>
      </c>
      <c r="D5879" s="29" t="s">
        <v>351</v>
      </c>
      <c r="E5879" s="29" t="s">
        <v>449</v>
      </c>
      <c r="F5879" s="28">
        <v>44429.1</v>
      </c>
      <c r="G5879" s="28">
        <v>-44428.1</v>
      </c>
      <c r="H5879" s="32">
        <v>1</v>
      </c>
      <c r="I5879" s="110"/>
      <c r="J5879" s="22"/>
    </row>
    <row r="5880" spans="1:10" s="20" customFormat="1" ht="23.25" customHeight="1">
      <c r="A5880" s="30">
        <v>496</v>
      </c>
      <c r="B5880" s="31">
        <v>100000395242</v>
      </c>
      <c r="C5880" s="30">
        <v>0</v>
      </c>
      <c r="D5880" s="29" t="s">
        <v>351</v>
      </c>
      <c r="E5880" s="29" t="s">
        <v>449</v>
      </c>
      <c r="F5880" s="28">
        <v>44429.1</v>
      </c>
      <c r="G5880" s="28">
        <v>-44428.1</v>
      </c>
      <c r="H5880" s="32">
        <v>1</v>
      </c>
      <c r="I5880" s="110"/>
      <c r="J5880" s="22"/>
    </row>
    <row r="5881" spans="1:10" s="20" customFormat="1" ht="23.25" customHeight="1">
      <c r="A5881" s="30">
        <v>497</v>
      </c>
      <c r="B5881" s="31">
        <v>100000395243</v>
      </c>
      <c r="C5881" s="30">
        <v>0</v>
      </c>
      <c r="D5881" s="29" t="s">
        <v>351</v>
      </c>
      <c r="E5881" s="29" t="s">
        <v>449</v>
      </c>
      <c r="F5881" s="28">
        <v>44429.1</v>
      </c>
      <c r="G5881" s="28">
        <v>-44428.1</v>
      </c>
      <c r="H5881" s="32">
        <v>1</v>
      </c>
      <c r="I5881" s="110"/>
      <c r="J5881" s="22"/>
    </row>
    <row r="5882" spans="1:10" s="20" customFormat="1" ht="23.25" customHeight="1">
      <c r="A5882" s="30">
        <v>498</v>
      </c>
      <c r="B5882" s="31">
        <v>100000395244</v>
      </c>
      <c r="C5882" s="30">
        <v>0</v>
      </c>
      <c r="D5882" s="29" t="s">
        <v>351</v>
      </c>
      <c r="E5882" s="29" t="s">
        <v>449</v>
      </c>
      <c r="F5882" s="28">
        <v>44429.1</v>
      </c>
      <c r="G5882" s="28">
        <v>-44428.1</v>
      </c>
      <c r="H5882" s="32">
        <v>1</v>
      </c>
      <c r="I5882" s="110"/>
      <c r="J5882" s="22"/>
    </row>
    <row r="5883" spans="1:10" s="20" customFormat="1" ht="23.25" customHeight="1">
      <c r="A5883" s="30">
        <v>499</v>
      </c>
      <c r="B5883" s="31">
        <v>100000395245</v>
      </c>
      <c r="C5883" s="30">
        <v>0</v>
      </c>
      <c r="D5883" s="29" t="s">
        <v>351</v>
      </c>
      <c r="E5883" s="29" t="s">
        <v>449</v>
      </c>
      <c r="F5883" s="28">
        <v>44429.1</v>
      </c>
      <c r="G5883" s="28">
        <v>-44428.1</v>
      </c>
      <c r="H5883" s="32">
        <v>1</v>
      </c>
      <c r="I5883" s="110"/>
      <c r="J5883" s="22"/>
    </row>
    <row r="5884" spans="1:10" s="20" customFormat="1" ht="23.25" customHeight="1">
      <c r="A5884" s="30">
        <v>500</v>
      </c>
      <c r="B5884" s="31">
        <v>100000395246</v>
      </c>
      <c r="C5884" s="30">
        <v>0</v>
      </c>
      <c r="D5884" s="29" t="s">
        <v>351</v>
      </c>
      <c r="E5884" s="29" t="s">
        <v>449</v>
      </c>
      <c r="F5884" s="28">
        <v>44429.1</v>
      </c>
      <c r="G5884" s="28">
        <v>-44428.1</v>
      </c>
      <c r="H5884" s="32">
        <v>1</v>
      </c>
      <c r="I5884" s="110"/>
      <c r="J5884" s="22"/>
    </row>
    <row r="5885" spans="1:10" s="20" customFormat="1" ht="23.25" customHeight="1">
      <c r="A5885" s="30">
        <v>501</v>
      </c>
      <c r="B5885" s="31">
        <v>100000395247</v>
      </c>
      <c r="C5885" s="30">
        <v>0</v>
      </c>
      <c r="D5885" s="29" t="s">
        <v>351</v>
      </c>
      <c r="E5885" s="29" t="s">
        <v>449</v>
      </c>
      <c r="F5885" s="28">
        <v>44429.1</v>
      </c>
      <c r="G5885" s="28">
        <v>-44428.1</v>
      </c>
      <c r="H5885" s="32">
        <v>1</v>
      </c>
      <c r="I5885" s="110"/>
      <c r="J5885" s="22"/>
    </row>
    <row r="5886" spans="1:10" s="20" customFormat="1" ht="23.25" customHeight="1">
      <c r="A5886" s="30">
        <v>502</v>
      </c>
      <c r="B5886" s="31">
        <v>100000395248</v>
      </c>
      <c r="C5886" s="30">
        <v>0</v>
      </c>
      <c r="D5886" s="29" t="s">
        <v>351</v>
      </c>
      <c r="E5886" s="29" t="s">
        <v>449</v>
      </c>
      <c r="F5886" s="28">
        <v>44429.1</v>
      </c>
      <c r="G5886" s="28">
        <v>-44428.1</v>
      </c>
      <c r="H5886" s="32">
        <v>1</v>
      </c>
      <c r="I5886" s="110"/>
      <c r="J5886" s="22"/>
    </row>
    <row r="5887" spans="1:10" s="20" customFormat="1" ht="23.25" customHeight="1">
      <c r="A5887" s="30">
        <v>503</v>
      </c>
      <c r="B5887" s="31">
        <v>100000395249</v>
      </c>
      <c r="C5887" s="30">
        <v>0</v>
      </c>
      <c r="D5887" s="29" t="s">
        <v>351</v>
      </c>
      <c r="E5887" s="29" t="s">
        <v>449</v>
      </c>
      <c r="F5887" s="28">
        <v>44429.1</v>
      </c>
      <c r="G5887" s="28">
        <v>-44428.1</v>
      </c>
      <c r="H5887" s="32">
        <v>1</v>
      </c>
      <c r="I5887" s="110"/>
      <c r="J5887" s="22"/>
    </row>
    <row r="5888" spans="1:10" s="20" customFormat="1" ht="23.25" customHeight="1">
      <c r="A5888" s="30">
        <v>504</v>
      </c>
      <c r="B5888" s="31">
        <v>100000395250</v>
      </c>
      <c r="C5888" s="30">
        <v>0</v>
      </c>
      <c r="D5888" s="29" t="s">
        <v>351</v>
      </c>
      <c r="E5888" s="29" t="s">
        <v>449</v>
      </c>
      <c r="F5888" s="28">
        <v>44429.1</v>
      </c>
      <c r="G5888" s="28">
        <v>-44428.1</v>
      </c>
      <c r="H5888" s="32">
        <v>1</v>
      </c>
      <c r="I5888" s="110"/>
      <c r="J5888" s="22"/>
    </row>
    <row r="5889" spans="1:10" s="20" customFormat="1" ht="23.25" customHeight="1">
      <c r="A5889" s="30">
        <v>505</v>
      </c>
      <c r="B5889" s="31">
        <v>100000395251</v>
      </c>
      <c r="C5889" s="30">
        <v>0</v>
      </c>
      <c r="D5889" s="29" t="s">
        <v>351</v>
      </c>
      <c r="E5889" s="29" t="s">
        <v>449</v>
      </c>
      <c r="F5889" s="28">
        <v>44429.1</v>
      </c>
      <c r="G5889" s="28">
        <v>-44428.1</v>
      </c>
      <c r="H5889" s="32">
        <v>1</v>
      </c>
      <c r="I5889" s="110"/>
      <c r="J5889" s="22"/>
    </row>
    <row r="5890" spans="1:10" s="20" customFormat="1" ht="23.25" customHeight="1">
      <c r="A5890" s="30">
        <v>506</v>
      </c>
      <c r="B5890" s="31">
        <v>100000395252</v>
      </c>
      <c r="C5890" s="30">
        <v>0</v>
      </c>
      <c r="D5890" s="29" t="s">
        <v>351</v>
      </c>
      <c r="E5890" s="29" t="s">
        <v>449</v>
      </c>
      <c r="F5890" s="28">
        <v>44429.1</v>
      </c>
      <c r="G5890" s="28">
        <v>-44428.1</v>
      </c>
      <c r="H5890" s="32">
        <v>1</v>
      </c>
      <c r="I5890" s="110"/>
      <c r="J5890" s="22"/>
    </row>
    <row r="5891" spans="1:10" s="20" customFormat="1" ht="23.25" customHeight="1">
      <c r="A5891" s="30">
        <v>507</v>
      </c>
      <c r="B5891" s="31">
        <v>100000395253</v>
      </c>
      <c r="C5891" s="30">
        <v>0</v>
      </c>
      <c r="D5891" s="29" t="s">
        <v>351</v>
      </c>
      <c r="E5891" s="29" t="s">
        <v>449</v>
      </c>
      <c r="F5891" s="28">
        <v>44429.1</v>
      </c>
      <c r="G5891" s="28">
        <v>-44428.1</v>
      </c>
      <c r="H5891" s="32">
        <v>1</v>
      </c>
      <c r="I5891" s="110"/>
      <c r="J5891" s="22"/>
    </row>
    <row r="5892" spans="1:10" s="20" customFormat="1" ht="23.25" customHeight="1">
      <c r="A5892" s="30">
        <v>508</v>
      </c>
      <c r="B5892" s="31">
        <v>100000395254</v>
      </c>
      <c r="C5892" s="30">
        <v>0</v>
      </c>
      <c r="D5892" s="29" t="s">
        <v>351</v>
      </c>
      <c r="E5892" s="29" t="s">
        <v>449</v>
      </c>
      <c r="F5892" s="28">
        <v>44429.1</v>
      </c>
      <c r="G5892" s="28">
        <v>-44428.1</v>
      </c>
      <c r="H5892" s="32">
        <v>1</v>
      </c>
      <c r="I5892" s="110"/>
      <c r="J5892" s="22"/>
    </row>
    <row r="5893" spans="1:10" s="20" customFormat="1" ht="23.25" customHeight="1">
      <c r="A5893" s="30">
        <v>509</v>
      </c>
      <c r="B5893" s="31">
        <v>100000395255</v>
      </c>
      <c r="C5893" s="30">
        <v>0</v>
      </c>
      <c r="D5893" s="29" t="s">
        <v>351</v>
      </c>
      <c r="E5893" s="29" t="s">
        <v>449</v>
      </c>
      <c r="F5893" s="28">
        <v>44429.1</v>
      </c>
      <c r="G5893" s="28">
        <v>-44428.1</v>
      </c>
      <c r="H5893" s="32">
        <v>1</v>
      </c>
      <c r="I5893" s="110"/>
      <c r="J5893" s="22"/>
    </row>
    <row r="5894" spans="1:10" s="20" customFormat="1" ht="23.25" customHeight="1">
      <c r="A5894" s="30">
        <v>510</v>
      </c>
      <c r="B5894" s="31">
        <v>100000395256</v>
      </c>
      <c r="C5894" s="30">
        <v>0</v>
      </c>
      <c r="D5894" s="29" t="s">
        <v>351</v>
      </c>
      <c r="E5894" s="29" t="s">
        <v>449</v>
      </c>
      <c r="F5894" s="28">
        <v>44429.1</v>
      </c>
      <c r="G5894" s="28">
        <v>-44428.1</v>
      </c>
      <c r="H5894" s="32">
        <v>1</v>
      </c>
      <c r="I5894" s="110"/>
      <c r="J5894" s="22"/>
    </row>
    <row r="5895" spans="1:10" s="20" customFormat="1" ht="23.25" customHeight="1">
      <c r="A5895" s="30">
        <v>511</v>
      </c>
      <c r="B5895" s="31">
        <v>100000395257</v>
      </c>
      <c r="C5895" s="30">
        <v>0</v>
      </c>
      <c r="D5895" s="29" t="s">
        <v>351</v>
      </c>
      <c r="E5895" s="29" t="s">
        <v>449</v>
      </c>
      <c r="F5895" s="28">
        <v>44429.1</v>
      </c>
      <c r="G5895" s="28">
        <v>-44428.1</v>
      </c>
      <c r="H5895" s="32">
        <v>1</v>
      </c>
      <c r="I5895" s="110"/>
      <c r="J5895" s="22"/>
    </row>
    <row r="5896" spans="1:10" s="20" customFormat="1" ht="23.25" customHeight="1">
      <c r="A5896" s="30">
        <v>512</v>
      </c>
      <c r="B5896" s="31">
        <v>100000395258</v>
      </c>
      <c r="C5896" s="30">
        <v>0</v>
      </c>
      <c r="D5896" s="29" t="s">
        <v>351</v>
      </c>
      <c r="E5896" s="29" t="s">
        <v>449</v>
      </c>
      <c r="F5896" s="28">
        <v>44429.1</v>
      </c>
      <c r="G5896" s="28">
        <v>-44428.1</v>
      </c>
      <c r="H5896" s="32">
        <v>1</v>
      </c>
      <c r="I5896" s="110"/>
      <c r="J5896" s="22"/>
    </row>
    <row r="5897" spans="1:10" s="20" customFormat="1" ht="23.25" customHeight="1">
      <c r="A5897" s="30">
        <v>513</v>
      </c>
      <c r="B5897" s="31">
        <v>100000395259</v>
      </c>
      <c r="C5897" s="30">
        <v>0</v>
      </c>
      <c r="D5897" s="29" t="s">
        <v>351</v>
      </c>
      <c r="E5897" s="29" t="s">
        <v>449</v>
      </c>
      <c r="F5897" s="28">
        <v>44429.1</v>
      </c>
      <c r="G5897" s="28">
        <v>-44428.1</v>
      </c>
      <c r="H5897" s="32">
        <v>1</v>
      </c>
      <c r="I5897" s="110"/>
      <c r="J5897" s="22"/>
    </row>
    <row r="5898" spans="1:10" s="20" customFormat="1" ht="23.25" customHeight="1">
      <c r="A5898" s="30">
        <v>514</v>
      </c>
      <c r="B5898" s="31">
        <v>100000395260</v>
      </c>
      <c r="C5898" s="30">
        <v>0</v>
      </c>
      <c r="D5898" s="29" t="s">
        <v>351</v>
      </c>
      <c r="E5898" s="29" t="s">
        <v>449</v>
      </c>
      <c r="F5898" s="28">
        <v>44429.1</v>
      </c>
      <c r="G5898" s="28">
        <v>-44428.1</v>
      </c>
      <c r="H5898" s="32">
        <v>1</v>
      </c>
      <c r="I5898" s="110"/>
      <c r="J5898" s="22"/>
    </row>
    <row r="5899" spans="1:10" s="20" customFormat="1" ht="23.25" customHeight="1">
      <c r="A5899" s="30">
        <v>515</v>
      </c>
      <c r="B5899" s="31">
        <v>100000395261</v>
      </c>
      <c r="C5899" s="30">
        <v>0</v>
      </c>
      <c r="D5899" s="29" t="s">
        <v>351</v>
      </c>
      <c r="E5899" s="29" t="s">
        <v>449</v>
      </c>
      <c r="F5899" s="28">
        <v>44429.1</v>
      </c>
      <c r="G5899" s="28">
        <v>-44428.1</v>
      </c>
      <c r="H5899" s="32">
        <v>1</v>
      </c>
      <c r="I5899" s="110"/>
      <c r="J5899" s="22"/>
    </row>
    <row r="5900" spans="1:10" s="20" customFormat="1" ht="23.25" customHeight="1">
      <c r="A5900" s="30">
        <v>516</v>
      </c>
      <c r="B5900" s="31">
        <v>100000395262</v>
      </c>
      <c r="C5900" s="30">
        <v>0</v>
      </c>
      <c r="D5900" s="29" t="s">
        <v>351</v>
      </c>
      <c r="E5900" s="29" t="s">
        <v>449</v>
      </c>
      <c r="F5900" s="28">
        <v>44429.1</v>
      </c>
      <c r="G5900" s="28">
        <v>-44428.1</v>
      </c>
      <c r="H5900" s="32">
        <v>1</v>
      </c>
      <c r="I5900" s="110"/>
      <c r="J5900" s="22"/>
    </row>
    <row r="5901" spans="1:10" s="20" customFormat="1" ht="23.25" customHeight="1">
      <c r="A5901" s="30">
        <v>517</v>
      </c>
      <c r="B5901" s="31">
        <v>100000395263</v>
      </c>
      <c r="C5901" s="30">
        <v>0</v>
      </c>
      <c r="D5901" s="29" t="s">
        <v>351</v>
      </c>
      <c r="E5901" s="29" t="s">
        <v>449</v>
      </c>
      <c r="F5901" s="28">
        <v>44429.1</v>
      </c>
      <c r="G5901" s="28">
        <v>-44428.1</v>
      </c>
      <c r="H5901" s="32">
        <v>1</v>
      </c>
      <c r="I5901" s="110"/>
      <c r="J5901" s="22"/>
    </row>
    <row r="5902" spans="1:10" s="20" customFormat="1" ht="23.25" customHeight="1">
      <c r="A5902" s="30">
        <v>518</v>
      </c>
      <c r="B5902" s="31">
        <v>100000395264</v>
      </c>
      <c r="C5902" s="30">
        <v>0</v>
      </c>
      <c r="D5902" s="29" t="s">
        <v>351</v>
      </c>
      <c r="E5902" s="29" t="s">
        <v>449</v>
      </c>
      <c r="F5902" s="28">
        <v>44429.1</v>
      </c>
      <c r="G5902" s="28">
        <v>-44428.1</v>
      </c>
      <c r="H5902" s="32">
        <v>1</v>
      </c>
      <c r="I5902" s="110"/>
      <c r="J5902" s="22"/>
    </row>
    <row r="5903" spans="1:10" s="20" customFormat="1" ht="23.25" customHeight="1">
      <c r="A5903" s="30">
        <v>519</v>
      </c>
      <c r="B5903" s="31">
        <v>100000395265</v>
      </c>
      <c r="C5903" s="30">
        <v>0</v>
      </c>
      <c r="D5903" s="29" t="s">
        <v>351</v>
      </c>
      <c r="E5903" s="29" t="s">
        <v>449</v>
      </c>
      <c r="F5903" s="28">
        <v>44429.1</v>
      </c>
      <c r="G5903" s="28">
        <v>-44428.1</v>
      </c>
      <c r="H5903" s="32">
        <v>1</v>
      </c>
      <c r="I5903" s="110"/>
      <c r="J5903" s="22"/>
    </row>
    <row r="5904" spans="1:10" s="20" customFormat="1" ht="23.25" customHeight="1">
      <c r="A5904" s="30">
        <v>520</v>
      </c>
      <c r="B5904" s="31">
        <v>100000395266</v>
      </c>
      <c r="C5904" s="30">
        <v>0</v>
      </c>
      <c r="D5904" s="29" t="s">
        <v>351</v>
      </c>
      <c r="E5904" s="29" t="s">
        <v>449</v>
      </c>
      <c r="F5904" s="28">
        <v>44429.1</v>
      </c>
      <c r="G5904" s="28">
        <v>-44428.1</v>
      </c>
      <c r="H5904" s="32">
        <v>1</v>
      </c>
      <c r="I5904" s="110"/>
      <c r="J5904" s="22"/>
    </row>
    <row r="5905" spans="1:10" s="20" customFormat="1" ht="23.25" customHeight="1">
      <c r="A5905" s="30">
        <v>521</v>
      </c>
      <c r="B5905" s="31">
        <v>100000395267</v>
      </c>
      <c r="C5905" s="30">
        <v>0</v>
      </c>
      <c r="D5905" s="29" t="s">
        <v>351</v>
      </c>
      <c r="E5905" s="29" t="s">
        <v>449</v>
      </c>
      <c r="F5905" s="28">
        <v>44429.1</v>
      </c>
      <c r="G5905" s="28">
        <v>-44428.1</v>
      </c>
      <c r="H5905" s="32">
        <v>1</v>
      </c>
      <c r="I5905" s="110"/>
      <c r="J5905" s="22"/>
    </row>
    <row r="5906" spans="1:10" s="20" customFormat="1" ht="23.25" customHeight="1">
      <c r="A5906" s="30">
        <v>522</v>
      </c>
      <c r="B5906" s="31">
        <v>100000395268</v>
      </c>
      <c r="C5906" s="30">
        <v>0</v>
      </c>
      <c r="D5906" s="29" t="s">
        <v>351</v>
      </c>
      <c r="E5906" s="29" t="s">
        <v>449</v>
      </c>
      <c r="F5906" s="28">
        <v>44429.1</v>
      </c>
      <c r="G5906" s="28">
        <v>-44428.1</v>
      </c>
      <c r="H5906" s="32">
        <v>1</v>
      </c>
      <c r="I5906" s="110"/>
      <c r="J5906" s="22"/>
    </row>
    <row r="5907" spans="1:10" s="20" customFormat="1" ht="23.25" customHeight="1">
      <c r="A5907" s="30">
        <v>523</v>
      </c>
      <c r="B5907" s="31">
        <v>100000395269</v>
      </c>
      <c r="C5907" s="30">
        <v>0</v>
      </c>
      <c r="D5907" s="29" t="s">
        <v>351</v>
      </c>
      <c r="E5907" s="29" t="s">
        <v>449</v>
      </c>
      <c r="F5907" s="28">
        <v>44429.1</v>
      </c>
      <c r="G5907" s="28">
        <v>-44428.1</v>
      </c>
      <c r="H5907" s="32">
        <v>1</v>
      </c>
      <c r="I5907" s="110"/>
      <c r="J5907" s="22"/>
    </row>
    <row r="5908" spans="1:10" s="20" customFormat="1" ht="23.25" customHeight="1">
      <c r="A5908" s="30">
        <v>524</v>
      </c>
      <c r="B5908" s="31">
        <v>100000395270</v>
      </c>
      <c r="C5908" s="30">
        <v>0</v>
      </c>
      <c r="D5908" s="29" t="s">
        <v>351</v>
      </c>
      <c r="E5908" s="29" t="s">
        <v>449</v>
      </c>
      <c r="F5908" s="28">
        <v>44429.1</v>
      </c>
      <c r="G5908" s="28">
        <v>-44428.1</v>
      </c>
      <c r="H5908" s="32">
        <v>1</v>
      </c>
      <c r="I5908" s="110"/>
      <c r="J5908" s="22"/>
    </row>
    <row r="5909" spans="1:10" s="20" customFormat="1" ht="23.25" customHeight="1">
      <c r="A5909" s="30">
        <v>525</v>
      </c>
      <c r="B5909" s="31">
        <v>100000395271</v>
      </c>
      <c r="C5909" s="30">
        <v>0</v>
      </c>
      <c r="D5909" s="29" t="s">
        <v>351</v>
      </c>
      <c r="E5909" s="29" t="s">
        <v>449</v>
      </c>
      <c r="F5909" s="28">
        <v>44429.1</v>
      </c>
      <c r="G5909" s="28">
        <v>-44428.1</v>
      </c>
      <c r="H5909" s="32">
        <v>1</v>
      </c>
      <c r="I5909" s="110"/>
      <c r="J5909" s="22"/>
    </row>
    <row r="5910" spans="1:10" s="20" customFormat="1" ht="23.25" customHeight="1">
      <c r="A5910" s="30">
        <v>526</v>
      </c>
      <c r="B5910" s="31">
        <v>100000395272</v>
      </c>
      <c r="C5910" s="30">
        <v>0</v>
      </c>
      <c r="D5910" s="29" t="s">
        <v>351</v>
      </c>
      <c r="E5910" s="29" t="s">
        <v>449</v>
      </c>
      <c r="F5910" s="28">
        <v>44429.1</v>
      </c>
      <c r="G5910" s="28">
        <v>-44428.1</v>
      </c>
      <c r="H5910" s="32">
        <v>1</v>
      </c>
      <c r="I5910" s="110"/>
      <c r="J5910" s="22"/>
    </row>
    <row r="5911" spans="1:10" s="20" customFormat="1" ht="23.25" customHeight="1">
      <c r="A5911" s="30">
        <v>527</v>
      </c>
      <c r="B5911" s="31">
        <v>100000395273</v>
      </c>
      <c r="C5911" s="30">
        <v>0</v>
      </c>
      <c r="D5911" s="29" t="s">
        <v>351</v>
      </c>
      <c r="E5911" s="29" t="s">
        <v>449</v>
      </c>
      <c r="F5911" s="28">
        <v>44429.1</v>
      </c>
      <c r="G5911" s="28">
        <v>-44428.1</v>
      </c>
      <c r="H5911" s="32">
        <v>1</v>
      </c>
      <c r="I5911" s="110"/>
      <c r="J5911" s="22"/>
    </row>
    <row r="5912" spans="1:10" s="20" customFormat="1" ht="23.25" customHeight="1">
      <c r="A5912" s="30">
        <v>528</v>
      </c>
      <c r="B5912" s="31">
        <v>100000395274</v>
      </c>
      <c r="C5912" s="30">
        <v>0</v>
      </c>
      <c r="D5912" s="29" t="s">
        <v>351</v>
      </c>
      <c r="E5912" s="29" t="s">
        <v>449</v>
      </c>
      <c r="F5912" s="28">
        <v>44429.1</v>
      </c>
      <c r="G5912" s="28">
        <v>-44428.1</v>
      </c>
      <c r="H5912" s="32">
        <v>1</v>
      </c>
      <c r="I5912" s="110"/>
      <c r="J5912" s="22"/>
    </row>
    <row r="5913" spans="1:10" s="20" customFormat="1" ht="23.25" customHeight="1">
      <c r="A5913" s="30">
        <v>529</v>
      </c>
      <c r="B5913" s="31">
        <v>100000395275</v>
      </c>
      <c r="C5913" s="30">
        <v>0</v>
      </c>
      <c r="D5913" s="29" t="s">
        <v>351</v>
      </c>
      <c r="E5913" s="29" t="s">
        <v>449</v>
      </c>
      <c r="F5913" s="28">
        <v>44429.1</v>
      </c>
      <c r="G5913" s="28">
        <v>-44428.1</v>
      </c>
      <c r="H5913" s="32">
        <v>1</v>
      </c>
      <c r="I5913" s="110"/>
      <c r="J5913" s="22"/>
    </row>
    <row r="5914" spans="1:10" s="20" customFormat="1" ht="23.25" customHeight="1">
      <c r="A5914" s="30">
        <v>530</v>
      </c>
      <c r="B5914" s="31">
        <v>100000395276</v>
      </c>
      <c r="C5914" s="30">
        <v>0</v>
      </c>
      <c r="D5914" s="29" t="s">
        <v>351</v>
      </c>
      <c r="E5914" s="29" t="s">
        <v>449</v>
      </c>
      <c r="F5914" s="28">
        <v>44429.1</v>
      </c>
      <c r="G5914" s="28">
        <v>-44428.1</v>
      </c>
      <c r="H5914" s="32">
        <v>1</v>
      </c>
      <c r="I5914" s="110"/>
      <c r="J5914" s="22"/>
    </row>
    <row r="5915" spans="1:10" s="20" customFormat="1" ht="23.25" customHeight="1">
      <c r="A5915" s="30">
        <v>531</v>
      </c>
      <c r="B5915" s="31">
        <v>100000395277</v>
      </c>
      <c r="C5915" s="30">
        <v>0</v>
      </c>
      <c r="D5915" s="29" t="s">
        <v>351</v>
      </c>
      <c r="E5915" s="29" t="s">
        <v>449</v>
      </c>
      <c r="F5915" s="28">
        <v>44429.1</v>
      </c>
      <c r="G5915" s="28">
        <v>-44428.1</v>
      </c>
      <c r="H5915" s="32">
        <v>1</v>
      </c>
      <c r="I5915" s="110"/>
      <c r="J5915" s="22"/>
    </row>
    <row r="5916" spans="1:10" s="20" customFormat="1" ht="23.25" customHeight="1">
      <c r="A5916" s="30">
        <v>532</v>
      </c>
      <c r="B5916" s="31">
        <v>100000395278</v>
      </c>
      <c r="C5916" s="30">
        <v>0</v>
      </c>
      <c r="D5916" s="29" t="s">
        <v>351</v>
      </c>
      <c r="E5916" s="29" t="s">
        <v>449</v>
      </c>
      <c r="F5916" s="28">
        <v>44429.1</v>
      </c>
      <c r="G5916" s="28">
        <v>-44428.1</v>
      </c>
      <c r="H5916" s="32">
        <v>1</v>
      </c>
      <c r="I5916" s="110"/>
      <c r="J5916" s="22"/>
    </row>
    <row r="5917" spans="1:10" s="20" customFormat="1" ht="23.25" customHeight="1">
      <c r="A5917" s="30">
        <v>533</v>
      </c>
      <c r="B5917" s="31">
        <v>100000395279</v>
      </c>
      <c r="C5917" s="30">
        <v>0</v>
      </c>
      <c r="D5917" s="29" t="s">
        <v>351</v>
      </c>
      <c r="E5917" s="29" t="s">
        <v>449</v>
      </c>
      <c r="F5917" s="28">
        <v>44429.1</v>
      </c>
      <c r="G5917" s="28">
        <v>-44428.1</v>
      </c>
      <c r="H5917" s="32">
        <v>1</v>
      </c>
      <c r="I5917" s="110"/>
      <c r="J5917" s="22"/>
    </row>
    <row r="5918" spans="1:10" s="20" customFormat="1" ht="23.25" customHeight="1">
      <c r="A5918" s="30">
        <v>534</v>
      </c>
      <c r="B5918" s="31">
        <v>100000395280</v>
      </c>
      <c r="C5918" s="30">
        <v>0</v>
      </c>
      <c r="D5918" s="29" t="s">
        <v>351</v>
      </c>
      <c r="E5918" s="29" t="s">
        <v>449</v>
      </c>
      <c r="F5918" s="28">
        <v>44429.1</v>
      </c>
      <c r="G5918" s="28">
        <v>-44428.1</v>
      </c>
      <c r="H5918" s="32">
        <v>1</v>
      </c>
      <c r="I5918" s="110"/>
      <c r="J5918" s="22"/>
    </row>
    <row r="5919" spans="1:10" s="20" customFormat="1" ht="23.25" customHeight="1">
      <c r="A5919" s="30">
        <v>535</v>
      </c>
      <c r="B5919" s="31">
        <v>100000395281</v>
      </c>
      <c r="C5919" s="30">
        <v>0</v>
      </c>
      <c r="D5919" s="29" t="s">
        <v>351</v>
      </c>
      <c r="E5919" s="29" t="s">
        <v>449</v>
      </c>
      <c r="F5919" s="28">
        <v>44429.1</v>
      </c>
      <c r="G5919" s="28">
        <v>-44428.1</v>
      </c>
      <c r="H5919" s="32">
        <v>1</v>
      </c>
      <c r="I5919" s="110"/>
      <c r="J5919" s="22"/>
    </row>
    <row r="5920" spans="1:10" s="20" customFormat="1" ht="23.25" customHeight="1">
      <c r="A5920" s="30">
        <v>536</v>
      </c>
      <c r="B5920" s="31">
        <v>100000395282</v>
      </c>
      <c r="C5920" s="30">
        <v>0</v>
      </c>
      <c r="D5920" s="29" t="s">
        <v>351</v>
      </c>
      <c r="E5920" s="29" t="s">
        <v>449</v>
      </c>
      <c r="F5920" s="28">
        <v>44429.1</v>
      </c>
      <c r="G5920" s="28">
        <v>-44428.1</v>
      </c>
      <c r="H5920" s="32">
        <v>1</v>
      </c>
      <c r="I5920" s="110"/>
      <c r="J5920" s="22"/>
    </row>
    <row r="5921" spans="1:10" s="20" customFormat="1" ht="23.25" customHeight="1">
      <c r="A5921" s="30">
        <v>537</v>
      </c>
      <c r="B5921" s="31">
        <v>100000395283</v>
      </c>
      <c r="C5921" s="30">
        <v>0</v>
      </c>
      <c r="D5921" s="29" t="s">
        <v>351</v>
      </c>
      <c r="E5921" s="29" t="s">
        <v>449</v>
      </c>
      <c r="F5921" s="28">
        <v>44429.1</v>
      </c>
      <c r="G5921" s="28">
        <v>-44428.1</v>
      </c>
      <c r="H5921" s="32">
        <v>1</v>
      </c>
      <c r="I5921" s="110"/>
      <c r="J5921" s="22"/>
    </row>
    <row r="5922" spans="1:10" s="20" customFormat="1" ht="23.25" customHeight="1">
      <c r="A5922" s="30">
        <v>538</v>
      </c>
      <c r="B5922" s="31">
        <v>100000395284</v>
      </c>
      <c r="C5922" s="30">
        <v>0</v>
      </c>
      <c r="D5922" s="29" t="s">
        <v>351</v>
      </c>
      <c r="E5922" s="29" t="s">
        <v>449</v>
      </c>
      <c r="F5922" s="28">
        <v>44429.1</v>
      </c>
      <c r="G5922" s="28">
        <v>-44428.1</v>
      </c>
      <c r="H5922" s="32">
        <v>1</v>
      </c>
      <c r="I5922" s="110"/>
      <c r="J5922" s="22"/>
    </row>
    <row r="5923" spans="1:10" s="20" customFormat="1" ht="23.25" customHeight="1">
      <c r="A5923" s="30">
        <v>539</v>
      </c>
      <c r="B5923" s="31">
        <v>100000395285</v>
      </c>
      <c r="C5923" s="30">
        <v>0</v>
      </c>
      <c r="D5923" s="29" t="s">
        <v>351</v>
      </c>
      <c r="E5923" s="29" t="s">
        <v>449</v>
      </c>
      <c r="F5923" s="28">
        <v>44429.1</v>
      </c>
      <c r="G5923" s="28">
        <v>-44428.1</v>
      </c>
      <c r="H5923" s="32">
        <v>1</v>
      </c>
      <c r="I5923" s="110"/>
      <c r="J5923" s="22"/>
    </row>
    <row r="5924" spans="1:10" s="20" customFormat="1" ht="23.25" customHeight="1">
      <c r="A5924" s="30">
        <v>540</v>
      </c>
      <c r="B5924" s="31">
        <v>100000395286</v>
      </c>
      <c r="C5924" s="30">
        <v>0</v>
      </c>
      <c r="D5924" s="29" t="s">
        <v>351</v>
      </c>
      <c r="E5924" s="29" t="s">
        <v>449</v>
      </c>
      <c r="F5924" s="28">
        <v>44429.1</v>
      </c>
      <c r="G5924" s="28">
        <v>-44428.1</v>
      </c>
      <c r="H5924" s="32">
        <v>1</v>
      </c>
      <c r="I5924" s="110"/>
      <c r="J5924" s="22"/>
    </row>
    <row r="5925" spans="1:10" s="20" customFormat="1" ht="23.25" customHeight="1">
      <c r="A5925" s="30">
        <v>541</v>
      </c>
      <c r="B5925" s="31">
        <v>100000395287</v>
      </c>
      <c r="C5925" s="30">
        <v>0</v>
      </c>
      <c r="D5925" s="29" t="s">
        <v>351</v>
      </c>
      <c r="E5925" s="29" t="s">
        <v>449</v>
      </c>
      <c r="F5925" s="28">
        <v>44429.1</v>
      </c>
      <c r="G5925" s="28">
        <v>-44428.1</v>
      </c>
      <c r="H5925" s="32">
        <v>1</v>
      </c>
      <c r="I5925" s="110"/>
      <c r="J5925" s="22"/>
    </row>
    <row r="5926" spans="1:10" s="20" customFormat="1" ht="23.25" customHeight="1">
      <c r="A5926" s="30">
        <v>542</v>
      </c>
      <c r="B5926" s="31">
        <v>100000395288</v>
      </c>
      <c r="C5926" s="30">
        <v>0</v>
      </c>
      <c r="D5926" s="29" t="s">
        <v>351</v>
      </c>
      <c r="E5926" s="29" t="s">
        <v>449</v>
      </c>
      <c r="F5926" s="28">
        <v>44429.1</v>
      </c>
      <c r="G5926" s="28">
        <v>-44428.1</v>
      </c>
      <c r="H5926" s="32">
        <v>1</v>
      </c>
      <c r="I5926" s="110"/>
      <c r="J5926" s="22"/>
    </row>
    <row r="5927" spans="1:10" s="20" customFormat="1" ht="23.25" customHeight="1">
      <c r="A5927" s="30">
        <v>543</v>
      </c>
      <c r="B5927" s="31">
        <v>100000395289</v>
      </c>
      <c r="C5927" s="30">
        <v>0</v>
      </c>
      <c r="D5927" s="29" t="s">
        <v>351</v>
      </c>
      <c r="E5927" s="29" t="s">
        <v>449</v>
      </c>
      <c r="F5927" s="28">
        <v>44429.1</v>
      </c>
      <c r="G5927" s="28">
        <v>-44428.1</v>
      </c>
      <c r="H5927" s="32">
        <v>1</v>
      </c>
      <c r="I5927" s="110"/>
      <c r="J5927" s="22"/>
    </row>
    <row r="5928" spans="1:10" s="20" customFormat="1" ht="23.25" customHeight="1">
      <c r="A5928" s="30">
        <v>544</v>
      </c>
      <c r="B5928" s="31">
        <v>100000395290</v>
      </c>
      <c r="C5928" s="30">
        <v>0</v>
      </c>
      <c r="D5928" s="29" t="s">
        <v>351</v>
      </c>
      <c r="E5928" s="29" t="s">
        <v>449</v>
      </c>
      <c r="F5928" s="28">
        <v>44429.1</v>
      </c>
      <c r="G5928" s="28">
        <v>-44428.1</v>
      </c>
      <c r="H5928" s="32">
        <v>1</v>
      </c>
      <c r="I5928" s="110"/>
      <c r="J5928" s="22"/>
    </row>
    <row r="5929" spans="1:10" s="20" customFormat="1" ht="23.25" customHeight="1">
      <c r="A5929" s="30">
        <v>545</v>
      </c>
      <c r="B5929" s="31">
        <v>100000395291</v>
      </c>
      <c r="C5929" s="30">
        <v>0</v>
      </c>
      <c r="D5929" s="29" t="s">
        <v>351</v>
      </c>
      <c r="E5929" s="29" t="s">
        <v>449</v>
      </c>
      <c r="F5929" s="28">
        <v>44429.1</v>
      </c>
      <c r="G5929" s="28">
        <v>-44428.1</v>
      </c>
      <c r="H5929" s="32">
        <v>1</v>
      </c>
      <c r="I5929" s="110"/>
      <c r="J5929" s="22"/>
    </row>
    <row r="5930" spans="1:10" s="20" customFormat="1" ht="23.25" customHeight="1">
      <c r="A5930" s="30">
        <v>546</v>
      </c>
      <c r="B5930" s="31">
        <v>100000395292</v>
      </c>
      <c r="C5930" s="30">
        <v>0</v>
      </c>
      <c r="D5930" s="29" t="s">
        <v>351</v>
      </c>
      <c r="E5930" s="29" t="s">
        <v>449</v>
      </c>
      <c r="F5930" s="28">
        <v>44429.1</v>
      </c>
      <c r="G5930" s="28">
        <v>-44428.1</v>
      </c>
      <c r="H5930" s="32">
        <v>1</v>
      </c>
      <c r="I5930" s="110"/>
      <c r="J5930" s="22"/>
    </row>
    <row r="5931" spans="1:10" s="20" customFormat="1" ht="23.25" customHeight="1">
      <c r="A5931" s="30">
        <v>547</v>
      </c>
      <c r="B5931" s="31">
        <v>100000395293</v>
      </c>
      <c r="C5931" s="30">
        <v>0</v>
      </c>
      <c r="D5931" s="29" t="s">
        <v>351</v>
      </c>
      <c r="E5931" s="29" t="s">
        <v>449</v>
      </c>
      <c r="F5931" s="28">
        <v>44429.1</v>
      </c>
      <c r="G5931" s="28">
        <v>-44428.1</v>
      </c>
      <c r="H5931" s="32">
        <v>1</v>
      </c>
      <c r="I5931" s="110"/>
      <c r="J5931" s="22"/>
    </row>
    <row r="5932" spans="1:10" s="20" customFormat="1" ht="23.25" customHeight="1">
      <c r="A5932" s="30">
        <v>548</v>
      </c>
      <c r="B5932" s="31">
        <v>100000395294</v>
      </c>
      <c r="C5932" s="30">
        <v>0</v>
      </c>
      <c r="D5932" s="29" t="s">
        <v>351</v>
      </c>
      <c r="E5932" s="29" t="s">
        <v>449</v>
      </c>
      <c r="F5932" s="28">
        <v>44429.1</v>
      </c>
      <c r="G5932" s="28">
        <v>-44428.1</v>
      </c>
      <c r="H5932" s="32">
        <v>1</v>
      </c>
      <c r="I5932" s="110"/>
      <c r="J5932" s="22"/>
    </row>
    <row r="5933" spans="1:10" s="20" customFormat="1" ht="23.25" customHeight="1">
      <c r="A5933" s="30">
        <v>549</v>
      </c>
      <c r="B5933" s="31">
        <v>100000395295</v>
      </c>
      <c r="C5933" s="30">
        <v>0</v>
      </c>
      <c r="D5933" s="29" t="s">
        <v>351</v>
      </c>
      <c r="E5933" s="29" t="s">
        <v>449</v>
      </c>
      <c r="F5933" s="28">
        <v>44429.1</v>
      </c>
      <c r="G5933" s="28">
        <v>-44428.1</v>
      </c>
      <c r="H5933" s="32">
        <v>1</v>
      </c>
      <c r="I5933" s="110"/>
      <c r="J5933" s="22"/>
    </row>
    <row r="5934" spans="1:10" s="20" customFormat="1" ht="23.25" customHeight="1">
      <c r="A5934" s="30">
        <v>550</v>
      </c>
      <c r="B5934" s="31">
        <v>100000395296</v>
      </c>
      <c r="C5934" s="30">
        <v>0</v>
      </c>
      <c r="D5934" s="29" t="s">
        <v>351</v>
      </c>
      <c r="E5934" s="29" t="s">
        <v>449</v>
      </c>
      <c r="F5934" s="28">
        <v>44429.1</v>
      </c>
      <c r="G5934" s="28">
        <v>-44428.1</v>
      </c>
      <c r="H5934" s="32">
        <v>1</v>
      </c>
      <c r="I5934" s="110"/>
      <c r="J5934" s="22"/>
    </row>
    <row r="5935" spans="1:10" s="20" customFormat="1" ht="23.25" customHeight="1">
      <c r="A5935" s="30">
        <v>551</v>
      </c>
      <c r="B5935" s="31">
        <v>100000395297</v>
      </c>
      <c r="C5935" s="30">
        <v>0</v>
      </c>
      <c r="D5935" s="29" t="s">
        <v>351</v>
      </c>
      <c r="E5935" s="29" t="s">
        <v>449</v>
      </c>
      <c r="F5935" s="28">
        <v>44429.1</v>
      </c>
      <c r="G5935" s="28">
        <v>-44428.1</v>
      </c>
      <c r="H5935" s="32">
        <v>1</v>
      </c>
      <c r="I5935" s="110"/>
      <c r="J5935" s="22"/>
    </row>
    <row r="5936" spans="1:10" s="20" customFormat="1" ht="23.25" customHeight="1">
      <c r="A5936" s="30">
        <v>552</v>
      </c>
      <c r="B5936" s="31">
        <v>100000395298</v>
      </c>
      <c r="C5936" s="30">
        <v>0</v>
      </c>
      <c r="D5936" s="29" t="s">
        <v>351</v>
      </c>
      <c r="E5936" s="29" t="s">
        <v>449</v>
      </c>
      <c r="F5936" s="28">
        <v>44429.1</v>
      </c>
      <c r="G5936" s="28">
        <v>-44428.1</v>
      </c>
      <c r="H5936" s="32">
        <v>1</v>
      </c>
      <c r="I5936" s="110"/>
      <c r="J5936" s="22"/>
    </row>
    <row r="5937" spans="1:10" s="20" customFormat="1" ht="23.25" customHeight="1">
      <c r="A5937" s="30">
        <v>553</v>
      </c>
      <c r="B5937" s="31">
        <v>100000395299</v>
      </c>
      <c r="C5937" s="30">
        <v>0</v>
      </c>
      <c r="D5937" s="29" t="s">
        <v>351</v>
      </c>
      <c r="E5937" s="29" t="s">
        <v>449</v>
      </c>
      <c r="F5937" s="28">
        <v>44429.1</v>
      </c>
      <c r="G5937" s="28">
        <v>-44428.1</v>
      </c>
      <c r="H5937" s="32">
        <v>1</v>
      </c>
      <c r="I5937" s="110"/>
      <c r="J5937" s="22"/>
    </row>
    <row r="5938" spans="1:10" s="20" customFormat="1" ht="23.25" customHeight="1">
      <c r="A5938" s="30">
        <v>554</v>
      </c>
      <c r="B5938" s="31">
        <v>100000395300</v>
      </c>
      <c r="C5938" s="30">
        <v>0</v>
      </c>
      <c r="D5938" s="29" t="s">
        <v>351</v>
      </c>
      <c r="E5938" s="29" t="s">
        <v>449</v>
      </c>
      <c r="F5938" s="28">
        <v>44429.1</v>
      </c>
      <c r="G5938" s="28">
        <v>-44428.1</v>
      </c>
      <c r="H5938" s="32">
        <v>1</v>
      </c>
      <c r="I5938" s="110"/>
      <c r="J5938" s="22"/>
    </row>
    <row r="5939" spans="1:10" s="20" customFormat="1" ht="23.25" customHeight="1">
      <c r="A5939" s="30">
        <v>555</v>
      </c>
      <c r="B5939" s="31">
        <v>100000395301</v>
      </c>
      <c r="C5939" s="30">
        <v>0</v>
      </c>
      <c r="D5939" s="29" t="s">
        <v>351</v>
      </c>
      <c r="E5939" s="29" t="s">
        <v>449</v>
      </c>
      <c r="F5939" s="28">
        <v>44429.1</v>
      </c>
      <c r="G5939" s="28">
        <v>-44428.1</v>
      </c>
      <c r="H5939" s="32">
        <v>1</v>
      </c>
      <c r="I5939" s="110"/>
      <c r="J5939" s="22"/>
    </row>
    <row r="5940" spans="1:10" s="20" customFormat="1" ht="23.25" customHeight="1">
      <c r="A5940" s="30">
        <v>556</v>
      </c>
      <c r="B5940" s="31">
        <v>100000395302</v>
      </c>
      <c r="C5940" s="30">
        <v>0</v>
      </c>
      <c r="D5940" s="29" t="s">
        <v>351</v>
      </c>
      <c r="E5940" s="29" t="s">
        <v>449</v>
      </c>
      <c r="F5940" s="28">
        <v>44429.1</v>
      </c>
      <c r="G5940" s="28">
        <v>-44428.1</v>
      </c>
      <c r="H5940" s="32">
        <v>1</v>
      </c>
      <c r="I5940" s="110"/>
      <c r="J5940" s="22"/>
    </row>
    <row r="5941" spans="1:10" s="20" customFormat="1" ht="23.25" customHeight="1">
      <c r="A5941" s="30">
        <v>557</v>
      </c>
      <c r="B5941" s="31">
        <v>100000395303</v>
      </c>
      <c r="C5941" s="30">
        <v>0</v>
      </c>
      <c r="D5941" s="29" t="s">
        <v>351</v>
      </c>
      <c r="E5941" s="29" t="s">
        <v>449</v>
      </c>
      <c r="F5941" s="28">
        <v>44429.1</v>
      </c>
      <c r="G5941" s="28">
        <v>-44428.1</v>
      </c>
      <c r="H5941" s="32">
        <v>1</v>
      </c>
      <c r="I5941" s="110"/>
      <c r="J5941" s="22"/>
    </row>
    <row r="5942" spans="1:10" s="20" customFormat="1" ht="23.25" customHeight="1">
      <c r="A5942" s="30">
        <v>558</v>
      </c>
      <c r="B5942" s="31">
        <v>100000395304</v>
      </c>
      <c r="C5942" s="30">
        <v>0</v>
      </c>
      <c r="D5942" s="29" t="s">
        <v>351</v>
      </c>
      <c r="E5942" s="29" t="s">
        <v>449</v>
      </c>
      <c r="F5942" s="28">
        <v>44429.1</v>
      </c>
      <c r="G5942" s="28">
        <v>-44428.1</v>
      </c>
      <c r="H5942" s="32">
        <v>1</v>
      </c>
      <c r="I5942" s="110"/>
      <c r="J5942" s="22"/>
    </row>
    <row r="5943" spans="1:10" s="20" customFormat="1" ht="23.25" customHeight="1">
      <c r="A5943" s="30">
        <v>559</v>
      </c>
      <c r="B5943" s="31">
        <v>100000395305</v>
      </c>
      <c r="C5943" s="30">
        <v>0</v>
      </c>
      <c r="D5943" s="29" t="s">
        <v>351</v>
      </c>
      <c r="E5943" s="29" t="s">
        <v>449</v>
      </c>
      <c r="F5943" s="28">
        <v>44429.1</v>
      </c>
      <c r="G5943" s="28">
        <v>-44428.1</v>
      </c>
      <c r="H5943" s="32">
        <v>1</v>
      </c>
      <c r="I5943" s="110"/>
      <c r="J5943" s="22"/>
    </row>
    <row r="5944" spans="1:10" s="20" customFormat="1" ht="23.25" customHeight="1">
      <c r="A5944" s="30">
        <v>560</v>
      </c>
      <c r="B5944" s="31">
        <v>100000395306</v>
      </c>
      <c r="C5944" s="30">
        <v>0</v>
      </c>
      <c r="D5944" s="29" t="s">
        <v>351</v>
      </c>
      <c r="E5944" s="29" t="s">
        <v>449</v>
      </c>
      <c r="F5944" s="28">
        <v>44429.1</v>
      </c>
      <c r="G5944" s="28">
        <v>-44428.1</v>
      </c>
      <c r="H5944" s="32">
        <v>1</v>
      </c>
      <c r="I5944" s="110"/>
      <c r="J5944" s="22"/>
    </row>
    <row r="5945" spans="1:10" s="20" customFormat="1" ht="23.25" customHeight="1">
      <c r="A5945" s="30">
        <v>561</v>
      </c>
      <c r="B5945" s="31">
        <v>100000395307</v>
      </c>
      <c r="C5945" s="30">
        <v>0</v>
      </c>
      <c r="D5945" s="29" t="s">
        <v>351</v>
      </c>
      <c r="E5945" s="29" t="s">
        <v>449</v>
      </c>
      <c r="F5945" s="28">
        <v>44429.1</v>
      </c>
      <c r="G5945" s="28">
        <v>-44428.1</v>
      </c>
      <c r="H5945" s="32">
        <v>1</v>
      </c>
      <c r="I5945" s="110"/>
      <c r="J5945" s="22"/>
    </row>
    <row r="5946" spans="1:10" s="20" customFormat="1" ht="23.25" customHeight="1">
      <c r="A5946" s="30">
        <v>562</v>
      </c>
      <c r="B5946" s="31">
        <v>100000395308</v>
      </c>
      <c r="C5946" s="30">
        <v>0</v>
      </c>
      <c r="D5946" s="29" t="s">
        <v>351</v>
      </c>
      <c r="E5946" s="29" t="s">
        <v>449</v>
      </c>
      <c r="F5946" s="28">
        <v>44429.1</v>
      </c>
      <c r="G5946" s="28">
        <v>-44428.1</v>
      </c>
      <c r="H5946" s="32">
        <v>1</v>
      </c>
      <c r="I5946" s="110"/>
      <c r="J5946" s="22"/>
    </row>
    <row r="5947" spans="1:10" s="20" customFormat="1" ht="23.25" customHeight="1">
      <c r="A5947" s="30">
        <v>563</v>
      </c>
      <c r="B5947" s="31">
        <v>100000395309</v>
      </c>
      <c r="C5947" s="30">
        <v>0</v>
      </c>
      <c r="D5947" s="29" t="s">
        <v>351</v>
      </c>
      <c r="E5947" s="29" t="s">
        <v>449</v>
      </c>
      <c r="F5947" s="28">
        <v>44429.1</v>
      </c>
      <c r="G5947" s="28">
        <v>-44428.1</v>
      </c>
      <c r="H5947" s="32">
        <v>1</v>
      </c>
      <c r="I5947" s="110"/>
      <c r="J5947" s="22"/>
    </row>
    <row r="5948" spans="1:10" s="20" customFormat="1" ht="23.25" customHeight="1">
      <c r="A5948" s="30">
        <v>564</v>
      </c>
      <c r="B5948" s="31">
        <v>100000395310</v>
      </c>
      <c r="C5948" s="30">
        <v>0</v>
      </c>
      <c r="D5948" s="29" t="s">
        <v>351</v>
      </c>
      <c r="E5948" s="29" t="s">
        <v>449</v>
      </c>
      <c r="F5948" s="28">
        <v>44429.1</v>
      </c>
      <c r="G5948" s="28">
        <v>-44428.1</v>
      </c>
      <c r="H5948" s="32">
        <v>1</v>
      </c>
      <c r="I5948" s="110"/>
      <c r="J5948" s="22"/>
    </row>
    <row r="5949" spans="1:10" s="20" customFormat="1" ht="23.25" customHeight="1">
      <c r="A5949" s="30">
        <v>565</v>
      </c>
      <c r="B5949" s="31">
        <v>100000395311</v>
      </c>
      <c r="C5949" s="30">
        <v>0</v>
      </c>
      <c r="D5949" s="29" t="s">
        <v>351</v>
      </c>
      <c r="E5949" s="29" t="s">
        <v>449</v>
      </c>
      <c r="F5949" s="28">
        <v>44429.1</v>
      </c>
      <c r="G5949" s="28">
        <v>-44428.1</v>
      </c>
      <c r="H5949" s="32">
        <v>1</v>
      </c>
      <c r="I5949" s="110"/>
      <c r="J5949" s="22"/>
    </row>
    <row r="5950" spans="1:10" s="20" customFormat="1" ht="23.25" customHeight="1">
      <c r="A5950" s="30">
        <v>566</v>
      </c>
      <c r="B5950" s="31">
        <v>100000395312</v>
      </c>
      <c r="C5950" s="30">
        <v>0</v>
      </c>
      <c r="D5950" s="29" t="s">
        <v>351</v>
      </c>
      <c r="E5950" s="29" t="s">
        <v>449</v>
      </c>
      <c r="F5950" s="28">
        <v>44429.1</v>
      </c>
      <c r="G5950" s="28">
        <v>-44428.1</v>
      </c>
      <c r="H5950" s="32">
        <v>1</v>
      </c>
      <c r="I5950" s="110"/>
      <c r="J5950" s="22"/>
    </row>
    <row r="5951" spans="1:10" s="20" customFormat="1" ht="23.25" customHeight="1">
      <c r="A5951" s="30">
        <v>567</v>
      </c>
      <c r="B5951" s="31">
        <v>100000395313</v>
      </c>
      <c r="C5951" s="30">
        <v>0</v>
      </c>
      <c r="D5951" s="29" t="s">
        <v>351</v>
      </c>
      <c r="E5951" s="29" t="s">
        <v>449</v>
      </c>
      <c r="F5951" s="28">
        <v>44429.1</v>
      </c>
      <c r="G5951" s="28">
        <v>-44428.1</v>
      </c>
      <c r="H5951" s="32">
        <v>1</v>
      </c>
      <c r="I5951" s="110"/>
      <c r="J5951" s="22"/>
    </row>
    <row r="5952" spans="1:10" s="20" customFormat="1" ht="23.25" customHeight="1">
      <c r="A5952" s="30">
        <v>568</v>
      </c>
      <c r="B5952" s="31">
        <v>100000395314</v>
      </c>
      <c r="C5952" s="30">
        <v>0</v>
      </c>
      <c r="D5952" s="29" t="s">
        <v>351</v>
      </c>
      <c r="E5952" s="29" t="s">
        <v>449</v>
      </c>
      <c r="F5952" s="28">
        <v>44429.1</v>
      </c>
      <c r="G5952" s="28">
        <v>-44428.1</v>
      </c>
      <c r="H5952" s="32">
        <v>1</v>
      </c>
      <c r="I5952" s="110"/>
      <c r="J5952" s="22"/>
    </row>
    <row r="5953" spans="1:10" s="20" customFormat="1" ht="23.25" customHeight="1">
      <c r="A5953" s="30">
        <v>569</v>
      </c>
      <c r="B5953" s="31">
        <v>100000395315</v>
      </c>
      <c r="C5953" s="30">
        <v>0</v>
      </c>
      <c r="D5953" s="29" t="s">
        <v>351</v>
      </c>
      <c r="E5953" s="29" t="s">
        <v>449</v>
      </c>
      <c r="F5953" s="28">
        <v>44429.1</v>
      </c>
      <c r="G5953" s="28">
        <v>-44428.1</v>
      </c>
      <c r="H5953" s="32">
        <v>1</v>
      </c>
      <c r="I5953" s="110"/>
      <c r="J5953" s="22"/>
    </row>
    <row r="5954" spans="1:10" s="20" customFormat="1" ht="23.25" customHeight="1">
      <c r="A5954" s="30">
        <v>570</v>
      </c>
      <c r="B5954" s="31">
        <v>100000395316</v>
      </c>
      <c r="C5954" s="30">
        <v>0</v>
      </c>
      <c r="D5954" s="29" t="s">
        <v>351</v>
      </c>
      <c r="E5954" s="29" t="s">
        <v>449</v>
      </c>
      <c r="F5954" s="28">
        <v>44429.1</v>
      </c>
      <c r="G5954" s="28">
        <v>-44428.1</v>
      </c>
      <c r="H5954" s="32">
        <v>1</v>
      </c>
      <c r="I5954" s="110"/>
      <c r="J5954" s="22"/>
    </row>
    <row r="5955" spans="1:10" s="20" customFormat="1" ht="23.25" customHeight="1">
      <c r="A5955" s="30">
        <v>571</v>
      </c>
      <c r="B5955" s="31">
        <v>100000395317</v>
      </c>
      <c r="C5955" s="30">
        <v>0</v>
      </c>
      <c r="D5955" s="29" t="s">
        <v>351</v>
      </c>
      <c r="E5955" s="29" t="s">
        <v>449</v>
      </c>
      <c r="F5955" s="28">
        <v>44429.1</v>
      </c>
      <c r="G5955" s="28">
        <v>-44428.1</v>
      </c>
      <c r="H5955" s="32">
        <v>1</v>
      </c>
      <c r="I5955" s="110"/>
      <c r="J5955" s="22"/>
    </row>
    <row r="5956" spans="1:10" s="20" customFormat="1" ht="23.25" customHeight="1">
      <c r="A5956" s="30">
        <v>572</v>
      </c>
      <c r="B5956" s="31">
        <v>100000395318</v>
      </c>
      <c r="C5956" s="30">
        <v>0</v>
      </c>
      <c r="D5956" s="29" t="s">
        <v>351</v>
      </c>
      <c r="E5956" s="29" t="s">
        <v>449</v>
      </c>
      <c r="F5956" s="28">
        <v>44429.1</v>
      </c>
      <c r="G5956" s="28">
        <v>-44428.1</v>
      </c>
      <c r="H5956" s="32">
        <v>1</v>
      </c>
      <c r="I5956" s="110"/>
      <c r="J5956" s="22"/>
    </row>
    <row r="5957" spans="1:10" s="20" customFormat="1" ht="23.25" customHeight="1">
      <c r="A5957" s="30">
        <v>573</v>
      </c>
      <c r="B5957" s="31">
        <v>100000395319</v>
      </c>
      <c r="C5957" s="30">
        <v>0</v>
      </c>
      <c r="D5957" s="29" t="s">
        <v>351</v>
      </c>
      <c r="E5957" s="29" t="s">
        <v>449</v>
      </c>
      <c r="F5957" s="28">
        <v>44429.1</v>
      </c>
      <c r="G5957" s="28">
        <v>-44428.1</v>
      </c>
      <c r="H5957" s="32">
        <v>1</v>
      </c>
      <c r="I5957" s="110"/>
      <c r="J5957" s="22"/>
    </row>
    <row r="5958" spans="1:10" s="20" customFormat="1" ht="23.25" customHeight="1">
      <c r="A5958" s="30">
        <v>574</v>
      </c>
      <c r="B5958" s="31">
        <v>100000395320</v>
      </c>
      <c r="C5958" s="30">
        <v>0</v>
      </c>
      <c r="D5958" s="29" t="s">
        <v>351</v>
      </c>
      <c r="E5958" s="29" t="s">
        <v>449</v>
      </c>
      <c r="F5958" s="28">
        <v>44429.1</v>
      </c>
      <c r="G5958" s="28">
        <v>-44428.1</v>
      </c>
      <c r="H5958" s="32">
        <v>1</v>
      </c>
      <c r="I5958" s="110"/>
      <c r="J5958" s="22"/>
    </row>
    <row r="5959" spans="1:10" s="20" customFormat="1" ht="23.25" customHeight="1">
      <c r="A5959" s="30">
        <v>575</v>
      </c>
      <c r="B5959" s="31">
        <v>100000395321</v>
      </c>
      <c r="C5959" s="30">
        <v>0</v>
      </c>
      <c r="D5959" s="29" t="s">
        <v>351</v>
      </c>
      <c r="E5959" s="29" t="s">
        <v>449</v>
      </c>
      <c r="F5959" s="28">
        <v>44429.1</v>
      </c>
      <c r="G5959" s="28">
        <v>-44428.1</v>
      </c>
      <c r="H5959" s="32">
        <v>1</v>
      </c>
      <c r="I5959" s="110"/>
      <c r="J5959" s="22"/>
    </row>
    <row r="5960" spans="1:10" s="20" customFormat="1" ht="23.25" customHeight="1">
      <c r="A5960" s="30">
        <v>576</v>
      </c>
      <c r="B5960" s="31">
        <v>100000395332</v>
      </c>
      <c r="C5960" s="30">
        <v>0</v>
      </c>
      <c r="D5960" s="29" t="s">
        <v>351</v>
      </c>
      <c r="E5960" s="29" t="s">
        <v>448</v>
      </c>
      <c r="F5960" s="28">
        <v>382300.84</v>
      </c>
      <c r="G5960" s="28">
        <v>-382299.84</v>
      </c>
      <c r="H5960" s="32">
        <v>1</v>
      </c>
      <c r="I5960" s="110"/>
      <c r="J5960" s="22"/>
    </row>
    <row r="5961" spans="1:10" s="20" customFormat="1" ht="23.25" customHeight="1">
      <c r="A5961" s="30">
        <v>577</v>
      </c>
      <c r="B5961" s="31">
        <v>100000395333</v>
      </c>
      <c r="C5961" s="30">
        <v>0</v>
      </c>
      <c r="D5961" s="29" t="s">
        <v>351</v>
      </c>
      <c r="E5961" s="29" t="s">
        <v>448</v>
      </c>
      <c r="F5961" s="28">
        <v>382300.84</v>
      </c>
      <c r="G5961" s="28">
        <v>-382299.84</v>
      </c>
      <c r="H5961" s="32">
        <v>1</v>
      </c>
      <c r="I5961" s="110"/>
      <c r="J5961" s="22"/>
    </row>
    <row r="5962" spans="1:10" s="20" customFormat="1" ht="23.25" customHeight="1">
      <c r="A5962" s="30">
        <v>578</v>
      </c>
      <c r="B5962" s="31">
        <v>100000395334</v>
      </c>
      <c r="C5962" s="30">
        <v>0</v>
      </c>
      <c r="D5962" s="29" t="s">
        <v>351</v>
      </c>
      <c r="E5962" s="29" t="s">
        <v>448</v>
      </c>
      <c r="F5962" s="28">
        <v>382300.84</v>
      </c>
      <c r="G5962" s="28">
        <v>-382299.84</v>
      </c>
      <c r="H5962" s="32">
        <v>1</v>
      </c>
      <c r="I5962" s="110"/>
      <c r="J5962" s="22"/>
    </row>
    <row r="5963" spans="1:10" s="20" customFormat="1" ht="23.25" customHeight="1">
      <c r="A5963" s="30">
        <v>579</v>
      </c>
      <c r="B5963" s="31">
        <v>100000395335</v>
      </c>
      <c r="C5963" s="30">
        <v>0</v>
      </c>
      <c r="D5963" s="29" t="s">
        <v>351</v>
      </c>
      <c r="E5963" s="29" t="s">
        <v>448</v>
      </c>
      <c r="F5963" s="28">
        <v>382300.84</v>
      </c>
      <c r="G5963" s="28">
        <v>-382299.84</v>
      </c>
      <c r="H5963" s="32">
        <v>1</v>
      </c>
      <c r="I5963" s="110"/>
      <c r="J5963" s="22"/>
    </row>
    <row r="5964" spans="1:10" s="20" customFormat="1" ht="23.25" customHeight="1">
      <c r="A5964" s="30">
        <v>580</v>
      </c>
      <c r="B5964" s="31">
        <v>100000395336</v>
      </c>
      <c r="C5964" s="30">
        <v>0</v>
      </c>
      <c r="D5964" s="29" t="s">
        <v>351</v>
      </c>
      <c r="E5964" s="29" t="s">
        <v>448</v>
      </c>
      <c r="F5964" s="28">
        <v>382300.84</v>
      </c>
      <c r="G5964" s="28">
        <v>-382299.84</v>
      </c>
      <c r="H5964" s="32">
        <v>1</v>
      </c>
      <c r="I5964" s="110"/>
      <c r="J5964" s="22"/>
    </row>
    <row r="5965" spans="1:10" s="20" customFormat="1" ht="23.25" customHeight="1">
      <c r="A5965" s="30">
        <v>581</v>
      </c>
      <c r="B5965" s="31">
        <v>100000395337</v>
      </c>
      <c r="C5965" s="30">
        <v>0</v>
      </c>
      <c r="D5965" s="29" t="s">
        <v>351</v>
      </c>
      <c r="E5965" s="29" t="s">
        <v>447</v>
      </c>
      <c r="F5965" s="28">
        <v>23764.65</v>
      </c>
      <c r="G5965" s="28">
        <v>-23763.65</v>
      </c>
      <c r="H5965" s="32">
        <v>1</v>
      </c>
      <c r="I5965" s="110"/>
      <c r="J5965" s="22"/>
    </row>
    <row r="5966" spans="1:10" s="20" customFormat="1" ht="23.25" customHeight="1">
      <c r="A5966" s="30">
        <v>582</v>
      </c>
      <c r="B5966" s="31">
        <v>100000395338</v>
      </c>
      <c r="C5966" s="30">
        <v>0</v>
      </c>
      <c r="D5966" s="29" t="s">
        <v>351</v>
      </c>
      <c r="E5966" s="29" t="s">
        <v>447</v>
      </c>
      <c r="F5966" s="28">
        <v>23764.65</v>
      </c>
      <c r="G5966" s="28">
        <v>-23763.65</v>
      </c>
      <c r="H5966" s="32">
        <v>1</v>
      </c>
      <c r="I5966" s="110"/>
      <c r="J5966" s="22"/>
    </row>
    <row r="5967" spans="1:10" s="20" customFormat="1" ht="23.25" customHeight="1">
      <c r="A5967" s="30">
        <v>583</v>
      </c>
      <c r="B5967" s="31">
        <v>100000395339</v>
      </c>
      <c r="C5967" s="30">
        <v>0</v>
      </c>
      <c r="D5967" s="29" t="s">
        <v>351</v>
      </c>
      <c r="E5967" s="29" t="s">
        <v>447</v>
      </c>
      <c r="F5967" s="28">
        <v>23764.65</v>
      </c>
      <c r="G5967" s="28">
        <v>-23763.65</v>
      </c>
      <c r="H5967" s="32">
        <v>1</v>
      </c>
      <c r="I5967" s="110"/>
      <c r="J5967" s="22"/>
    </row>
    <row r="5968" spans="1:10" s="20" customFormat="1" ht="23.25" customHeight="1">
      <c r="A5968" s="30">
        <v>584</v>
      </c>
      <c r="B5968" s="31">
        <v>100000395340</v>
      </c>
      <c r="C5968" s="30">
        <v>0</v>
      </c>
      <c r="D5968" s="29" t="s">
        <v>351</v>
      </c>
      <c r="E5968" s="29" t="s">
        <v>447</v>
      </c>
      <c r="F5968" s="28">
        <v>23764.65</v>
      </c>
      <c r="G5968" s="28">
        <v>-23763.65</v>
      </c>
      <c r="H5968" s="32">
        <v>1</v>
      </c>
      <c r="I5968" s="110"/>
      <c r="J5968" s="22"/>
    </row>
    <row r="5969" spans="1:10" s="20" customFormat="1" ht="23.25" customHeight="1">
      <c r="A5969" s="30">
        <v>585</v>
      </c>
      <c r="B5969" s="31">
        <v>100000395341</v>
      </c>
      <c r="C5969" s="30">
        <v>0</v>
      </c>
      <c r="D5969" s="29" t="s">
        <v>351</v>
      </c>
      <c r="E5969" s="29" t="s">
        <v>447</v>
      </c>
      <c r="F5969" s="28">
        <v>23764.65</v>
      </c>
      <c r="G5969" s="28">
        <v>-23763.65</v>
      </c>
      <c r="H5969" s="32">
        <v>1</v>
      </c>
      <c r="I5969" s="110"/>
      <c r="J5969" s="22"/>
    </row>
    <row r="5970" spans="1:10" s="20" customFormat="1" ht="23.25" customHeight="1">
      <c r="A5970" s="30">
        <v>586</v>
      </c>
      <c r="B5970" s="31">
        <v>100000395342</v>
      </c>
      <c r="C5970" s="30">
        <v>0</v>
      </c>
      <c r="D5970" s="29" t="s">
        <v>351</v>
      </c>
      <c r="E5970" s="29" t="s">
        <v>447</v>
      </c>
      <c r="F5970" s="28">
        <v>56828.5</v>
      </c>
      <c r="G5970" s="28">
        <v>-56827.5</v>
      </c>
      <c r="H5970" s="32">
        <v>1</v>
      </c>
      <c r="I5970" s="110"/>
      <c r="J5970" s="22"/>
    </row>
    <row r="5971" spans="1:10" s="20" customFormat="1" ht="23.25" customHeight="1">
      <c r="A5971" s="30">
        <v>587</v>
      </c>
      <c r="B5971" s="31">
        <v>100000395343</v>
      </c>
      <c r="C5971" s="30">
        <v>0</v>
      </c>
      <c r="D5971" s="29" t="s">
        <v>351</v>
      </c>
      <c r="E5971" s="29" t="s">
        <v>447</v>
      </c>
      <c r="F5971" s="28">
        <v>56828.5</v>
      </c>
      <c r="G5971" s="28">
        <v>-56827.5</v>
      </c>
      <c r="H5971" s="32">
        <v>1</v>
      </c>
      <c r="I5971" s="110"/>
      <c r="J5971" s="22"/>
    </row>
    <row r="5972" spans="1:10" s="20" customFormat="1" ht="23.25" customHeight="1">
      <c r="A5972" s="30">
        <v>588</v>
      </c>
      <c r="B5972" s="31">
        <v>100000395344</v>
      </c>
      <c r="C5972" s="30">
        <v>0</v>
      </c>
      <c r="D5972" s="29" t="s">
        <v>351</v>
      </c>
      <c r="E5972" s="29" t="s">
        <v>447</v>
      </c>
      <c r="F5972" s="28">
        <v>56828.5</v>
      </c>
      <c r="G5972" s="28">
        <v>-56827.5</v>
      </c>
      <c r="H5972" s="32">
        <v>1</v>
      </c>
      <c r="I5972" s="110"/>
      <c r="J5972" s="22"/>
    </row>
    <row r="5973" spans="1:10" s="20" customFormat="1" ht="23.25" customHeight="1">
      <c r="A5973" s="30">
        <v>589</v>
      </c>
      <c r="B5973" s="31">
        <v>100000395345</v>
      </c>
      <c r="C5973" s="30">
        <v>0</v>
      </c>
      <c r="D5973" s="29" t="s">
        <v>351</v>
      </c>
      <c r="E5973" s="29" t="s">
        <v>447</v>
      </c>
      <c r="F5973" s="28">
        <v>56828.5</v>
      </c>
      <c r="G5973" s="28">
        <v>-56827.5</v>
      </c>
      <c r="H5973" s="32">
        <v>1</v>
      </c>
      <c r="I5973" s="110"/>
      <c r="J5973" s="22"/>
    </row>
    <row r="5974" spans="1:10" s="20" customFormat="1" ht="23.25" customHeight="1">
      <c r="A5974" s="30">
        <v>590</v>
      </c>
      <c r="B5974" s="31">
        <v>100000395346</v>
      </c>
      <c r="C5974" s="30">
        <v>0</v>
      </c>
      <c r="D5974" s="29" t="s">
        <v>351</v>
      </c>
      <c r="E5974" s="29" t="s">
        <v>447</v>
      </c>
      <c r="F5974" s="28">
        <v>56828.5</v>
      </c>
      <c r="G5974" s="28">
        <v>-56827.5</v>
      </c>
      <c r="H5974" s="32">
        <v>1</v>
      </c>
      <c r="I5974" s="110"/>
      <c r="J5974" s="22"/>
    </row>
    <row r="5975" spans="1:10" s="20" customFormat="1" ht="23.25" customHeight="1">
      <c r="A5975" s="30">
        <v>591</v>
      </c>
      <c r="B5975" s="31">
        <v>100000395347</v>
      </c>
      <c r="C5975" s="30">
        <v>0</v>
      </c>
      <c r="D5975" s="29" t="s">
        <v>351</v>
      </c>
      <c r="E5975" s="29" t="s">
        <v>447</v>
      </c>
      <c r="F5975" s="28">
        <v>56828.5</v>
      </c>
      <c r="G5975" s="28">
        <v>-56827.5</v>
      </c>
      <c r="H5975" s="32">
        <v>1</v>
      </c>
      <c r="I5975" s="110"/>
      <c r="J5975" s="22"/>
    </row>
    <row r="5976" spans="1:10" s="20" customFormat="1" ht="23.25" customHeight="1">
      <c r="A5976" s="30">
        <v>592</v>
      </c>
      <c r="B5976" s="31">
        <v>100000395348</v>
      </c>
      <c r="C5976" s="30">
        <v>0</v>
      </c>
      <c r="D5976" s="29" t="s">
        <v>351</v>
      </c>
      <c r="E5976" s="29" t="s">
        <v>447</v>
      </c>
      <c r="F5976" s="28">
        <v>56828.5</v>
      </c>
      <c r="G5976" s="28">
        <v>-56827.5</v>
      </c>
      <c r="H5976" s="32">
        <v>1</v>
      </c>
      <c r="I5976" s="110"/>
      <c r="J5976" s="22"/>
    </row>
    <row r="5977" spans="1:10" s="20" customFormat="1" ht="23.25" customHeight="1">
      <c r="A5977" s="30">
        <v>593</v>
      </c>
      <c r="B5977" s="31">
        <v>100000395349</v>
      </c>
      <c r="C5977" s="30">
        <v>0</v>
      </c>
      <c r="D5977" s="29" t="s">
        <v>351</v>
      </c>
      <c r="E5977" s="29" t="s">
        <v>447</v>
      </c>
      <c r="F5977" s="28">
        <v>56828.5</v>
      </c>
      <c r="G5977" s="28">
        <v>-56827.5</v>
      </c>
      <c r="H5977" s="32">
        <v>1</v>
      </c>
      <c r="I5977" s="110"/>
      <c r="J5977" s="22"/>
    </row>
    <row r="5978" spans="1:10" s="20" customFormat="1" ht="23.25" customHeight="1">
      <c r="A5978" s="30">
        <v>594</v>
      </c>
      <c r="B5978" s="31">
        <v>100000395350</v>
      </c>
      <c r="C5978" s="30">
        <v>0</v>
      </c>
      <c r="D5978" s="29" t="s">
        <v>351</v>
      </c>
      <c r="E5978" s="29" t="s">
        <v>447</v>
      </c>
      <c r="F5978" s="28">
        <v>56828.5</v>
      </c>
      <c r="G5978" s="28">
        <v>-56827.5</v>
      </c>
      <c r="H5978" s="32">
        <v>1</v>
      </c>
      <c r="I5978" s="110"/>
      <c r="J5978" s="22"/>
    </row>
    <row r="5979" spans="1:10" s="20" customFormat="1" ht="23.25" customHeight="1">
      <c r="A5979" s="30">
        <v>595</v>
      </c>
      <c r="B5979" s="31">
        <v>100000395351</v>
      </c>
      <c r="C5979" s="30">
        <v>0</v>
      </c>
      <c r="D5979" s="29" t="s">
        <v>351</v>
      </c>
      <c r="E5979" s="29" t="s">
        <v>447</v>
      </c>
      <c r="F5979" s="28">
        <v>56828.5</v>
      </c>
      <c r="G5979" s="28">
        <v>-56827.5</v>
      </c>
      <c r="H5979" s="32">
        <v>1</v>
      </c>
      <c r="I5979" s="110"/>
      <c r="J5979" s="22"/>
    </row>
    <row r="5980" spans="1:10" s="20" customFormat="1" ht="23.25" customHeight="1">
      <c r="A5980" s="30">
        <v>596</v>
      </c>
      <c r="B5980" s="31">
        <v>100000395352</v>
      </c>
      <c r="C5980" s="30">
        <v>0</v>
      </c>
      <c r="D5980" s="29" t="s">
        <v>351</v>
      </c>
      <c r="E5980" s="29" t="s">
        <v>447</v>
      </c>
      <c r="F5980" s="28">
        <v>56828.5</v>
      </c>
      <c r="G5980" s="28">
        <v>-56827.5</v>
      </c>
      <c r="H5980" s="32">
        <v>1</v>
      </c>
      <c r="I5980" s="110"/>
      <c r="J5980" s="22"/>
    </row>
    <row r="5981" spans="1:10" s="20" customFormat="1" ht="23.25" customHeight="1">
      <c r="A5981" s="30">
        <v>597</v>
      </c>
      <c r="B5981" s="31">
        <v>100000395353</v>
      </c>
      <c r="C5981" s="30">
        <v>0</v>
      </c>
      <c r="D5981" s="29" t="s">
        <v>351</v>
      </c>
      <c r="E5981" s="29" t="s">
        <v>447</v>
      </c>
      <c r="F5981" s="28">
        <v>56828.5</v>
      </c>
      <c r="G5981" s="28">
        <v>-56827.5</v>
      </c>
      <c r="H5981" s="32">
        <v>1</v>
      </c>
      <c r="I5981" s="110"/>
      <c r="J5981" s="22"/>
    </row>
    <row r="5982" spans="1:10" s="20" customFormat="1" ht="23.25" customHeight="1">
      <c r="A5982" s="30">
        <v>598</v>
      </c>
      <c r="B5982" s="31">
        <v>100000395354</v>
      </c>
      <c r="C5982" s="30">
        <v>0</v>
      </c>
      <c r="D5982" s="29" t="s">
        <v>351</v>
      </c>
      <c r="E5982" s="29" t="s">
        <v>447</v>
      </c>
      <c r="F5982" s="28">
        <v>56828.5</v>
      </c>
      <c r="G5982" s="28">
        <v>-56827.5</v>
      </c>
      <c r="H5982" s="32">
        <v>1</v>
      </c>
      <c r="I5982" s="110"/>
      <c r="J5982" s="22"/>
    </row>
    <row r="5983" spans="1:10" s="20" customFormat="1" ht="23.25" customHeight="1">
      <c r="A5983" s="30">
        <v>599</v>
      </c>
      <c r="B5983" s="31">
        <v>100000395355</v>
      </c>
      <c r="C5983" s="30">
        <v>0</v>
      </c>
      <c r="D5983" s="29" t="s">
        <v>351</v>
      </c>
      <c r="E5983" s="29" t="s">
        <v>447</v>
      </c>
      <c r="F5983" s="28">
        <v>56828.5</v>
      </c>
      <c r="G5983" s="28">
        <v>-56827.5</v>
      </c>
      <c r="H5983" s="32">
        <v>1</v>
      </c>
      <c r="I5983" s="110"/>
      <c r="J5983" s="22"/>
    </row>
    <row r="5984" spans="1:10" s="20" customFormat="1" ht="23.25" customHeight="1">
      <c r="A5984" s="30">
        <v>600</v>
      </c>
      <c r="B5984" s="31">
        <v>100000395356</v>
      </c>
      <c r="C5984" s="30">
        <v>0</v>
      </c>
      <c r="D5984" s="29" t="s">
        <v>351</v>
      </c>
      <c r="E5984" s="29" t="s">
        <v>447</v>
      </c>
      <c r="F5984" s="28">
        <v>56828.5</v>
      </c>
      <c r="G5984" s="28">
        <v>-56827.5</v>
      </c>
      <c r="H5984" s="32">
        <v>1</v>
      </c>
      <c r="I5984" s="110"/>
      <c r="J5984" s="22"/>
    </row>
    <row r="5985" spans="1:10" s="20" customFormat="1" ht="23.25" customHeight="1">
      <c r="A5985" s="30">
        <v>601</v>
      </c>
      <c r="B5985" s="31">
        <v>100000395357</v>
      </c>
      <c r="C5985" s="30">
        <v>0</v>
      </c>
      <c r="D5985" s="29" t="s">
        <v>351</v>
      </c>
      <c r="E5985" s="29" t="s">
        <v>447</v>
      </c>
      <c r="F5985" s="28">
        <v>12398.95</v>
      </c>
      <c r="G5985" s="28">
        <v>-12397.95</v>
      </c>
      <c r="H5985" s="32">
        <v>1</v>
      </c>
      <c r="I5985" s="110"/>
      <c r="J5985" s="22"/>
    </row>
    <row r="5986" spans="1:10" s="20" customFormat="1" ht="23.25" customHeight="1">
      <c r="A5986" s="30">
        <v>602</v>
      </c>
      <c r="B5986" s="31">
        <v>100000395358</v>
      </c>
      <c r="C5986" s="30">
        <v>0</v>
      </c>
      <c r="D5986" s="29" t="s">
        <v>351</v>
      </c>
      <c r="E5986" s="29" t="s">
        <v>447</v>
      </c>
      <c r="F5986" s="28">
        <v>12398.95</v>
      </c>
      <c r="G5986" s="28">
        <v>-12397.95</v>
      </c>
      <c r="H5986" s="32">
        <v>1</v>
      </c>
      <c r="I5986" s="110"/>
      <c r="J5986" s="22"/>
    </row>
    <row r="5987" spans="1:10" s="20" customFormat="1" ht="23.25" customHeight="1">
      <c r="A5987" s="30">
        <v>603</v>
      </c>
      <c r="B5987" s="31">
        <v>100000395359</v>
      </c>
      <c r="C5987" s="30">
        <v>0</v>
      </c>
      <c r="D5987" s="29" t="s">
        <v>351</v>
      </c>
      <c r="E5987" s="29" t="s">
        <v>447</v>
      </c>
      <c r="F5987" s="28">
        <v>12398.95</v>
      </c>
      <c r="G5987" s="28">
        <v>-12397.95</v>
      </c>
      <c r="H5987" s="32">
        <v>1</v>
      </c>
      <c r="I5987" s="110"/>
      <c r="J5987" s="22"/>
    </row>
    <row r="5988" spans="1:10" s="20" customFormat="1" ht="23.25" customHeight="1">
      <c r="A5988" s="30">
        <v>604</v>
      </c>
      <c r="B5988" s="31">
        <v>100000395360</v>
      </c>
      <c r="C5988" s="30">
        <v>0</v>
      </c>
      <c r="D5988" s="29" t="s">
        <v>351</v>
      </c>
      <c r="E5988" s="29" t="s">
        <v>447</v>
      </c>
      <c r="F5988" s="28">
        <v>12398.95</v>
      </c>
      <c r="G5988" s="28">
        <v>-12397.95</v>
      </c>
      <c r="H5988" s="32">
        <v>1</v>
      </c>
      <c r="I5988" s="110"/>
      <c r="J5988" s="22"/>
    </row>
    <row r="5989" spans="1:10" s="20" customFormat="1" ht="23.25" customHeight="1">
      <c r="A5989" s="30">
        <v>605</v>
      </c>
      <c r="B5989" s="31">
        <v>100000395361</v>
      </c>
      <c r="C5989" s="30">
        <v>0</v>
      </c>
      <c r="D5989" s="29" t="s">
        <v>351</v>
      </c>
      <c r="E5989" s="29" t="s">
        <v>447</v>
      </c>
      <c r="F5989" s="28">
        <v>12398.95</v>
      </c>
      <c r="G5989" s="28">
        <v>-12397.95</v>
      </c>
      <c r="H5989" s="32">
        <v>1</v>
      </c>
      <c r="I5989" s="110"/>
      <c r="J5989" s="22"/>
    </row>
    <row r="5990" spans="1:10" s="20" customFormat="1" ht="23.25" customHeight="1">
      <c r="A5990" s="30">
        <v>606</v>
      </c>
      <c r="B5990" s="31">
        <v>100000395362</v>
      </c>
      <c r="C5990" s="30">
        <v>0</v>
      </c>
      <c r="D5990" s="29" t="s">
        <v>351</v>
      </c>
      <c r="E5990" s="29" t="s">
        <v>447</v>
      </c>
      <c r="F5990" s="28">
        <v>12398.95</v>
      </c>
      <c r="G5990" s="28">
        <v>-12397.95</v>
      </c>
      <c r="H5990" s="32">
        <v>1</v>
      </c>
      <c r="I5990" s="110"/>
      <c r="J5990" s="22"/>
    </row>
    <row r="5991" spans="1:10" s="20" customFormat="1" ht="23.25" customHeight="1">
      <c r="A5991" s="30">
        <v>607</v>
      </c>
      <c r="B5991" s="31">
        <v>100000395363</v>
      </c>
      <c r="C5991" s="30">
        <v>0</v>
      </c>
      <c r="D5991" s="29" t="s">
        <v>351</v>
      </c>
      <c r="E5991" s="29" t="s">
        <v>447</v>
      </c>
      <c r="F5991" s="28">
        <v>12398.95</v>
      </c>
      <c r="G5991" s="28">
        <v>-12397.95</v>
      </c>
      <c r="H5991" s="32">
        <v>1</v>
      </c>
      <c r="I5991" s="110"/>
      <c r="J5991" s="22"/>
    </row>
    <row r="5992" spans="1:10" s="20" customFormat="1" ht="23.25" customHeight="1">
      <c r="A5992" s="30">
        <v>608</v>
      </c>
      <c r="B5992" s="31">
        <v>100000395364</v>
      </c>
      <c r="C5992" s="30">
        <v>0</v>
      </c>
      <c r="D5992" s="29" t="s">
        <v>351</v>
      </c>
      <c r="E5992" s="29" t="s">
        <v>446</v>
      </c>
      <c r="F5992" s="28">
        <v>45566598.420000002</v>
      </c>
      <c r="G5992" s="28">
        <v>-45566597.420000002</v>
      </c>
      <c r="H5992" s="32">
        <v>1</v>
      </c>
      <c r="I5992" s="110"/>
      <c r="J5992" s="22"/>
    </row>
    <row r="5993" spans="1:10" s="20" customFormat="1" ht="23.25" customHeight="1">
      <c r="A5993" s="30">
        <v>609</v>
      </c>
      <c r="B5993" s="31">
        <v>100000395365</v>
      </c>
      <c r="C5993" s="30">
        <v>0</v>
      </c>
      <c r="D5993" s="29" t="s">
        <v>351</v>
      </c>
      <c r="E5993" s="29" t="s">
        <v>446</v>
      </c>
      <c r="F5993" s="28">
        <v>45566598.420000002</v>
      </c>
      <c r="G5993" s="28">
        <v>-45566597.420000002</v>
      </c>
      <c r="H5993" s="32">
        <v>1</v>
      </c>
      <c r="I5993" s="110"/>
      <c r="J5993" s="22"/>
    </row>
    <row r="5994" spans="1:10" s="20" customFormat="1" ht="23.25" customHeight="1">
      <c r="A5994" s="30">
        <v>610</v>
      </c>
      <c r="B5994" s="31">
        <v>100000395366</v>
      </c>
      <c r="C5994" s="30">
        <v>0</v>
      </c>
      <c r="D5994" s="29" t="s">
        <v>351</v>
      </c>
      <c r="E5994" s="29" t="s">
        <v>445</v>
      </c>
      <c r="F5994" s="28">
        <v>191150.42</v>
      </c>
      <c r="G5994" s="28">
        <v>-191149.42</v>
      </c>
      <c r="H5994" s="32">
        <v>1</v>
      </c>
      <c r="I5994" s="110"/>
      <c r="J5994" s="22"/>
    </row>
    <row r="5995" spans="1:10" s="20" customFormat="1" ht="23.25" customHeight="1">
      <c r="A5995" s="30">
        <v>611</v>
      </c>
      <c r="B5995" s="31">
        <v>100000395367</v>
      </c>
      <c r="C5995" s="30">
        <v>0</v>
      </c>
      <c r="D5995" s="29" t="s">
        <v>351</v>
      </c>
      <c r="E5995" s="29" t="s">
        <v>444</v>
      </c>
      <c r="F5995" s="28">
        <v>568285.03</v>
      </c>
      <c r="G5995" s="28">
        <v>-568284.03</v>
      </c>
      <c r="H5995" s="32">
        <v>1</v>
      </c>
      <c r="I5995" s="110"/>
      <c r="J5995" s="22"/>
    </row>
    <row r="5996" spans="1:10" s="20" customFormat="1" ht="23.25" customHeight="1">
      <c r="A5996" s="30">
        <v>612</v>
      </c>
      <c r="B5996" s="31">
        <v>100000395368</v>
      </c>
      <c r="C5996" s="30">
        <v>0</v>
      </c>
      <c r="D5996" s="29" t="s">
        <v>351</v>
      </c>
      <c r="E5996" s="29" t="s">
        <v>444</v>
      </c>
      <c r="F5996" s="28">
        <v>568285.03</v>
      </c>
      <c r="G5996" s="28">
        <v>-568284.03</v>
      </c>
      <c r="H5996" s="32">
        <v>1</v>
      </c>
      <c r="I5996" s="110"/>
      <c r="J5996" s="22"/>
    </row>
    <row r="5997" spans="1:10" s="20" customFormat="1" ht="23.25" customHeight="1">
      <c r="A5997" s="30">
        <v>613</v>
      </c>
      <c r="B5997" s="31">
        <v>100000395369</v>
      </c>
      <c r="C5997" s="30">
        <v>0</v>
      </c>
      <c r="D5997" s="29" t="s">
        <v>351</v>
      </c>
      <c r="E5997" s="29" t="s">
        <v>443</v>
      </c>
      <c r="F5997" s="28">
        <v>1425878.79</v>
      </c>
      <c r="G5997" s="28">
        <v>-1425877.79</v>
      </c>
      <c r="H5997" s="32">
        <v>1</v>
      </c>
      <c r="I5997" s="110"/>
      <c r="J5997" s="22"/>
    </row>
    <row r="5998" spans="1:10" s="20" customFormat="1" ht="23.25" customHeight="1">
      <c r="A5998" s="30">
        <v>614</v>
      </c>
      <c r="B5998" s="31">
        <v>100000395370</v>
      </c>
      <c r="C5998" s="30">
        <v>0</v>
      </c>
      <c r="D5998" s="29" t="s">
        <v>351</v>
      </c>
      <c r="E5998" s="29" t="s">
        <v>443</v>
      </c>
      <c r="F5998" s="28">
        <v>1425878.79</v>
      </c>
      <c r="G5998" s="28">
        <v>-1425877.79</v>
      </c>
      <c r="H5998" s="32">
        <v>1</v>
      </c>
      <c r="I5998" s="110"/>
      <c r="J5998" s="22"/>
    </row>
    <row r="5999" spans="1:10" s="20" customFormat="1" ht="23.25" customHeight="1">
      <c r="A5999" s="30">
        <v>615</v>
      </c>
      <c r="B5999" s="31">
        <v>100000395371</v>
      </c>
      <c r="C5999" s="30">
        <v>0</v>
      </c>
      <c r="D5999" s="29" t="s">
        <v>351</v>
      </c>
      <c r="E5999" s="29" t="s">
        <v>442</v>
      </c>
      <c r="F5999" s="28">
        <v>25831.14</v>
      </c>
      <c r="G5999" s="28">
        <v>-25830.14</v>
      </c>
      <c r="H5999" s="32">
        <v>1</v>
      </c>
      <c r="I5999" s="110"/>
      <c r="J5999" s="22"/>
    </row>
    <row r="6000" spans="1:10" s="20" customFormat="1" ht="23.25" customHeight="1">
      <c r="A6000" s="30">
        <v>616</v>
      </c>
      <c r="B6000" s="31">
        <v>100000395372</v>
      </c>
      <c r="C6000" s="30">
        <v>0</v>
      </c>
      <c r="D6000" s="29" t="s">
        <v>351</v>
      </c>
      <c r="E6000" s="29" t="s">
        <v>442</v>
      </c>
      <c r="F6000" s="28">
        <v>25831.14</v>
      </c>
      <c r="G6000" s="28">
        <v>-25830.14</v>
      </c>
      <c r="H6000" s="32">
        <v>1</v>
      </c>
      <c r="I6000" s="110"/>
      <c r="J6000" s="22"/>
    </row>
    <row r="6001" spans="1:10" s="20" customFormat="1" ht="23.25" customHeight="1">
      <c r="A6001" s="30">
        <v>617</v>
      </c>
      <c r="B6001" s="31">
        <v>100000395373</v>
      </c>
      <c r="C6001" s="30">
        <v>0</v>
      </c>
      <c r="D6001" s="29" t="s">
        <v>351</v>
      </c>
      <c r="E6001" s="29" t="s">
        <v>442</v>
      </c>
      <c r="F6001" s="28">
        <v>25831.14</v>
      </c>
      <c r="G6001" s="28">
        <v>-25830.14</v>
      </c>
      <c r="H6001" s="32">
        <v>1</v>
      </c>
      <c r="I6001" s="110"/>
      <c r="J6001" s="22"/>
    </row>
    <row r="6002" spans="1:10" s="20" customFormat="1" ht="23.25" customHeight="1">
      <c r="A6002" s="30">
        <v>618</v>
      </c>
      <c r="B6002" s="31">
        <v>100000395374</v>
      </c>
      <c r="C6002" s="30">
        <v>0</v>
      </c>
      <c r="D6002" s="29" t="s">
        <v>351</v>
      </c>
      <c r="E6002" s="29" t="s">
        <v>442</v>
      </c>
      <c r="F6002" s="28">
        <v>25831.14</v>
      </c>
      <c r="G6002" s="28">
        <v>-25830.14</v>
      </c>
      <c r="H6002" s="32">
        <v>1</v>
      </c>
      <c r="I6002" s="110"/>
      <c r="J6002" s="22"/>
    </row>
    <row r="6003" spans="1:10" s="20" customFormat="1" ht="23.25" customHeight="1">
      <c r="A6003" s="30">
        <v>619</v>
      </c>
      <c r="B6003" s="31">
        <v>100000395375</v>
      </c>
      <c r="C6003" s="30">
        <v>0</v>
      </c>
      <c r="D6003" s="29" t="s">
        <v>351</v>
      </c>
      <c r="E6003" s="29" t="s">
        <v>442</v>
      </c>
      <c r="F6003" s="28">
        <v>25831.14</v>
      </c>
      <c r="G6003" s="28">
        <v>-25830.14</v>
      </c>
      <c r="H6003" s="32">
        <v>1</v>
      </c>
      <c r="I6003" s="110"/>
      <c r="J6003" s="22"/>
    </row>
    <row r="6004" spans="1:10" s="20" customFormat="1" ht="23.25" customHeight="1">
      <c r="A6004" s="30">
        <v>620</v>
      </c>
      <c r="B6004" s="31">
        <v>100000395376</v>
      </c>
      <c r="C6004" s="30">
        <v>0</v>
      </c>
      <c r="D6004" s="29" t="s">
        <v>351</v>
      </c>
      <c r="E6004" s="29" t="s">
        <v>442</v>
      </c>
      <c r="F6004" s="28">
        <v>25831.14</v>
      </c>
      <c r="G6004" s="28">
        <v>-25830.14</v>
      </c>
      <c r="H6004" s="32">
        <v>1</v>
      </c>
      <c r="I6004" s="110"/>
      <c r="J6004" s="22"/>
    </row>
    <row r="6005" spans="1:10" s="20" customFormat="1" ht="23.25" customHeight="1">
      <c r="A6005" s="30">
        <v>621</v>
      </c>
      <c r="B6005" s="31">
        <v>100000395377</v>
      </c>
      <c r="C6005" s="30">
        <v>0</v>
      </c>
      <c r="D6005" s="29" t="s">
        <v>351</v>
      </c>
      <c r="E6005" s="29" t="s">
        <v>442</v>
      </c>
      <c r="F6005" s="28">
        <v>25831.14</v>
      </c>
      <c r="G6005" s="28">
        <v>-25830.14</v>
      </c>
      <c r="H6005" s="32">
        <v>1</v>
      </c>
      <c r="I6005" s="110"/>
      <c r="J6005" s="22"/>
    </row>
    <row r="6006" spans="1:10" s="20" customFormat="1" ht="23.25" customHeight="1">
      <c r="A6006" s="30">
        <v>622</v>
      </c>
      <c r="B6006" s="31">
        <v>100000395378</v>
      </c>
      <c r="C6006" s="30">
        <v>0</v>
      </c>
      <c r="D6006" s="29" t="s">
        <v>351</v>
      </c>
      <c r="E6006" s="29" t="s">
        <v>442</v>
      </c>
      <c r="F6006" s="28">
        <v>25831.14</v>
      </c>
      <c r="G6006" s="28">
        <v>-25830.14</v>
      </c>
      <c r="H6006" s="32">
        <v>1</v>
      </c>
      <c r="I6006" s="110"/>
      <c r="J6006" s="22"/>
    </row>
    <row r="6007" spans="1:10" s="20" customFormat="1" ht="23.25" customHeight="1">
      <c r="A6007" s="30">
        <v>623</v>
      </c>
      <c r="B6007" s="31">
        <v>100000395379</v>
      </c>
      <c r="C6007" s="30">
        <v>0</v>
      </c>
      <c r="D6007" s="29" t="s">
        <v>351</v>
      </c>
      <c r="E6007" s="29" t="s">
        <v>442</v>
      </c>
      <c r="F6007" s="28">
        <v>25831.14</v>
      </c>
      <c r="G6007" s="28">
        <v>-25830.14</v>
      </c>
      <c r="H6007" s="32">
        <v>1</v>
      </c>
      <c r="I6007" s="110"/>
      <c r="J6007" s="22"/>
    </row>
    <row r="6008" spans="1:10" s="20" customFormat="1" ht="23.25" customHeight="1">
      <c r="A6008" s="30">
        <v>624</v>
      </c>
      <c r="B6008" s="31">
        <v>100000395380</v>
      </c>
      <c r="C6008" s="30">
        <v>0</v>
      </c>
      <c r="D6008" s="29" t="s">
        <v>351</v>
      </c>
      <c r="E6008" s="29" t="s">
        <v>442</v>
      </c>
      <c r="F6008" s="28">
        <v>25831.14</v>
      </c>
      <c r="G6008" s="28">
        <v>-25830.14</v>
      </c>
      <c r="H6008" s="32">
        <v>1</v>
      </c>
      <c r="I6008" s="110"/>
      <c r="J6008" s="22"/>
    </row>
    <row r="6009" spans="1:10" s="20" customFormat="1" ht="23.25" customHeight="1">
      <c r="A6009" s="30">
        <v>625</v>
      </c>
      <c r="B6009" s="31">
        <v>100000395381</v>
      </c>
      <c r="C6009" s="30">
        <v>0</v>
      </c>
      <c r="D6009" s="29" t="s">
        <v>351</v>
      </c>
      <c r="E6009" s="29" t="s">
        <v>442</v>
      </c>
      <c r="F6009" s="28">
        <v>25831.14</v>
      </c>
      <c r="G6009" s="28">
        <v>-25830.14</v>
      </c>
      <c r="H6009" s="32">
        <v>1</v>
      </c>
      <c r="I6009" s="110"/>
      <c r="J6009" s="22"/>
    </row>
    <row r="6010" spans="1:10" s="20" customFormat="1" ht="23.25" customHeight="1">
      <c r="A6010" s="30">
        <v>626</v>
      </c>
      <c r="B6010" s="31">
        <v>100000395382</v>
      </c>
      <c r="C6010" s="30">
        <v>0</v>
      </c>
      <c r="D6010" s="29" t="s">
        <v>351</v>
      </c>
      <c r="E6010" s="29" t="s">
        <v>441</v>
      </c>
      <c r="F6010" s="28">
        <v>25831.14</v>
      </c>
      <c r="G6010" s="28">
        <v>-25830.14</v>
      </c>
      <c r="H6010" s="32">
        <v>1</v>
      </c>
      <c r="I6010" s="110"/>
      <c r="J6010" s="22"/>
    </row>
    <row r="6011" spans="1:10" s="20" customFormat="1" ht="23.25" customHeight="1">
      <c r="A6011" s="30">
        <v>627</v>
      </c>
      <c r="B6011" s="31">
        <v>100000395383</v>
      </c>
      <c r="C6011" s="30">
        <v>0</v>
      </c>
      <c r="D6011" s="29" t="s">
        <v>351</v>
      </c>
      <c r="E6011" s="29" t="s">
        <v>441</v>
      </c>
      <c r="F6011" s="28">
        <v>25831.14</v>
      </c>
      <c r="G6011" s="28">
        <v>-25830.14</v>
      </c>
      <c r="H6011" s="32">
        <v>1</v>
      </c>
      <c r="I6011" s="110"/>
      <c r="J6011" s="22"/>
    </row>
    <row r="6012" spans="1:10" s="20" customFormat="1" ht="23.25" customHeight="1">
      <c r="A6012" s="30">
        <v>628</v>
      </c>
      <c r="B6012" s="31">
        <v>100000395384</v>
      </c>
      <c r="C6012" s="30">
        <v>0</v>
      </c>
      <c r="D6012" s="29" t="s">
        <v>351</v>
      </c>
      <c r="E6012" s="29" t="s">
        <v>441</v>
      </c>
      <c r="F6012" s="28">
        <v>25831.14</v>
      </c>
      <c r="G6012" s="28">
        <v>-25830.14</v>
      </c>
      <c r="H6012" s="32">
        <v>1</v>
      </c>
      <c r="I6012" s="110"/>
      <c r="J6012" s="22"/>
    </row>
    <row r="6013" spans="1:10" s="20" customFormat="1" ht="23.25" customHeight="1">
      <c r="A6013" s="30">
        <v>629</v>
      </c>
      <c r="B6013" s="31">
        <v>100000395385</v>
      </c>
      <c r="C6013" s="30">
        <v>0</v>
      </c>
      <c r="D6013" s="29" t="s">
        <v>351</v>
      </c>
      <c r="E6013" s="29" t="s">
        <v>441</v>
      </c>
      <c r="F6013" s="28">
        <v>25831.14</v>
      </c>
      <c r="G6013" s="28">
        <v>-25830.14</v>
      </c>
      <c r="H6013" s="32">
        <v>1</v>
      </c>
      <c r="I6013" s="110"/>
      <c r="J6013" s="22"/>
    </row>
    <row r="6014" spans="1:10" s="20" customFormat="1" ht="23.25" customHeight="1">
      <c r="A6014" s="30">
        <v>630</v>
      </c>
      <c r="B6014" s="31">
        <v>100000395386</v>
      </c>
      <c r="C6014" s="30">
        <v>0</v>
      </c>
      <c r="D6014" s="29" t="s">
        <v>351</v>
      </c>
      <c r="E6014" s="29" t="s">
        <v>441</v>
      </c>
      <c r="F6014" s="28">
        <v>25831.14</v>
      </c>
      <c r="G6014" s="28">
        <v>-25830.14</v>
      </c>
      <c r="H6014" s="32">
        <v>1</v>
      </c>
      <c r="I6014" s="110"/>
      <c r="J6014" s="22"/>
    </row>
    <row r="6015" spans="1:10" s="20" customFormat="1" ht="23.25" customHeight="1">
      <c r="A6015" s="30">
        <v>631</v>
      </c>
      <c r="B6015" s="31">
        <v>100000395387</v>
      </c>
      <c r="C6015" s="30">
        <v>0</v>
      </c>
      <c r="D6015" s="29" t="s">
        <v>351</v>
      </c>
      <c r="E6015" s="29" t="s">
        <v>441</v>
      </c>
      <c r="F6015" s="28">
        <v>25831.14</v>
      </c>
      <c r="G6015" s="28">
        <v>-25830.14</v>
      </c>
      <c r="H6015" s="32">
        <v>1</v>
      </c>
      <c r="I6015" s="110"/>
      <c r="J6015" s="22"/>
    </row>
    <row r="6016" spans="1:10" s="20" customFormat="1" ht="23.25" customHeight="1">
      <c r="A6016" s="30">
        <v>632</v>
      </c>
      <c r="B6016" s="31">
        <v>100000395388</v>
      </c>
      <c r="C6016" s="30">
        <v>0</v>
      </c>
      <c r="D6016" s="29" t="s">
        <v>351</v>
      </c>
      <c r="E6016" s="29" t="s">
        <v>441</v>
      </c>
      <c r="F6016" s="28">
        <v>25831.14</v>
      </c>
      <c r="G6016" s="28">
        <v>-25830.14</v>
      </c>
      <c r="H6016" s="32">
        <v>1</v>
      </c>
      <c r="I6016" s="110"/>
      <c r="J6016" s="22"/>
    </row>
    <row r="6017" spans="1:10" s="20" customFormat="1" ht="23.25" customHeight="1">
      <c r="A6017" s="30">
        <v>633</v>
      </c>
      <c r="B6017" s="31">
        <v>100000395389</v>
      </c>
      <c r="C6017" s="30">
        <v>0</v>
      </c>
      <c r="D6017" s="29" t="s">
        <v>351</v>
      </c>
      <c r="E6017" s="29" t="s">
        <v>441</v>
      </c>
      <c r="F6017" s="28">
        <v>25831.14</v>
      </c>
      <c r="G6017" s="28">
        <v>-25830.14</v>
      </c>
      <c r="H6017" s="32">
        <v>1</v>
      </c>
      <c r="I6017" s="110"/>
      <c r="J6017" s="22"/>
    </row>
    <row r="6018" spans="1:10" s="20" customFormat="1" ht="23.25" customHeight="1">
      <c r="A6018" s="30">
        <v>634</v>
      </c>
      <c r="B6018" s="31">
        <v>100000395390</v>
      </c>
      <c r="C6018" s="30">
        <v>0</v>
      </c>
      <c r="D6018" s="29" t="s">
        <v>351</v>
      </c>
      <c r="E6018" s="29" t="s">
        <v>441</v>
      </c>
      <c r="F6018" s="28">
        <v>25831.14</v>
      </c>
      <c r="G6018" s="28">
        <v>-25830.14</v>
      </c>
      <c r="H6018" s="32">
        <v>1</v>
      </c>
      <c r="I6018" s="110"/>
      <c r="J6018" s="22"/>
    </row>
    <row r="6019" spans="1:10" s="20" customFormat="1" ht="23.25" customHeight="1">
      <c r="A6019" s="30">
        <v>635</v>
      </c>
      <c r="B6019" s="31">
        <v>100000395391</v>
      </c>
      <c r="C6019" s="30">
        <v>0</v>
      </c>
      <c r="D6019" s="29" t="s">
        <v>351</v>
      </c>
      <c r="E6019" s="29" t="s">
        <v>441</v>
      </c>
      <c r="F6019" s="28">
        <v>25831.14</v>
      </c>
      <c r="G6019" s="28">
        <v>-25830.14</v>
      </c>
      <c r="H6019" s="32">
        <v>1</v>
      </c>
      <c r="I6019" s="110"/>
      <c r="J6019" s="22"/>
    </row>
    <row r="6020" spans="1:10" s="20" customFormat="1" ht="23.25" customHeight="1">
      <c r="A6020" s="30">
        <v>636</v>
      </c>
      <c r="B6020" s="31">
        <v>100000395392</v>
      </c>
      <c r="C6020" s="30">
        <v>0</v>
      </c>
      <c r="D6020" s="29" t="s">
        <v>351</v>
      </c>
      <c r="E6020" s="29" t="s">
        <v>441</v>
      </c>
      <c r="F6020" s="28">
        <v>25831.14</v>
      </c>
      <c r="G6020" s="28">
        <v>-25830.14</v>
      </c>
      <c r="H6020" s="32">
        <v>1</v>
      </c>
      <c r="I6020" s="110"/>
      <c r="J6020" s="22"/>
    </row>
    <row r="6021" spans="1:10" s="20" customFormat="1" ht="23.25" customHeight="1">
      <c r="A6021" s="30">
        <v>637</v>
      </c>
      <c r="B6021" s="31">
        <v>100000395393</v>
      </c>
      <c r="C6021" s="30">
        <v>0</v>
      </c>
      <c r="D6021" s="29" t="s">
        <v>351</v>
      </c>
      <c r="E6021" s="29" t="s">
        <v>441</v>
      </c>
      <c r="F6021" s="28">
        <v>25831.14</v>
      </c>
      <c r="G6021" s="28">
        <v>-25830.14</v>
      </c>
      <c r="H6021" s="32">
        <v>1</v>
      </c>
      <c r="I6021" s="110"/>
      <c r="J6021" s="22"/>
    </row>
    <row r="6022" spans="1:10" s="20" customFormat="1" ht="23.25" customHeight="1">
      <c r="A6022" s="30">
        <v>638</v>
      </c>
      <c r="B6022" s="31">
        <v>100000395394</v>
      </c>
      <c r="C6022" s="30">
        <v>0</v>
      </c>
      <c r="D6022" s="29" t="s">
        <v>351</v>
      </c>
      <c r="E6022" s="29" t="s">
        <v>441</v>
      </c>
      <c r="F6022" s="28">
        <v>25831.14</v>
      </c>
      <c r="G6022" s="28">
        <v>-25830.14</v>
      </c>
      <c r="H6022" s="32">
        <v>1</v>
      </c>
      <c r="I6022" s="110"/>
      <c r="J6022" s="22"/>
    </row>
    <row r="6023" spans="1:10" s="20" customFormat="1" ht="23.25" customHeight="1">
      <c r="A6023" s="30">
        <v>639</v>
      </c>
      <c r="B6023" s="31">
        <v>100000395395</v>
      </c>
      <c r="C6023" s="30">
        <v>0</v>
      </c>
      <c r="D6023" s="29" t="s">
        <v>351</v>
      </c>
      <c r="E6023" s="29" t="s">
        <v>441</v>
      </c>
      <c r="F6023" s="28">
        <v>25831.14</v>
      </c>
      <c r="G6023" s="28">
        <v>-25830.14</v>
      </c>
      <c r="H6023" s="32">
        <v>1</v>
      </c>
      <c r="I6023" s="110"/>
      <c r="J6023" s="22"/>
    </row>
    <row r="6024" spans="1:10" s="20" customFormat="1" ht="23.25" customHeight="1">
      <c r="A6024" s="30">
        <v>640</v>
      </c>
      <c r="B6024" s="31">
        <v>100000395396</v>
      </c>
      <c r="C6024" s="30">
        <v>0</v>
      </c>
      <c r="D6024" s="29" t="s">
        <v>351</v>
      </c>
      <c r="E6024" s="29" t="s">
        <v>441</v>
      </c>
      <c r="F6024" s="28">
        <v>25831.14</v>
      </c>
      <c r="G6024" s="28">
        <v>-25830.14</v>
      </c>
      <c r="H6024" s="32">
        <v>1</v>
      </c>
      <c r="I6024" s="110"/>
      <c r="J6024" s="22"/>
    </row>
    <row r="6025" spans="1:10" s="20" customFormat="1" ht="23.25" customHeight="1">
      <c r="A6025" s="30">
        <v>641</v>
      </c>
      <c r="B6025" s="31">
        <v>100000395397</v>
      </c>
      <c r="C6025" s="30">
        <v>0</v>
      </c>
      <c r="D6025" s="29" t="s">
        <v>351</v>
      </c>
      <c r="E6025" s="29" t="s">
        <v>441</v>
      </c>
      <c r="F6025" s="28">
        <v>25831.14</v>
      </c>
      <c r="G6025" s="28">
        <v>-25830.14</v>
      </c>
      <c r="H6025" s="32">
        <v>1</v>
      </c>
      <c r="I6025" s="110"/>
      <c r="J6025" s="22"/>
    </row>
    <row r="6026" spans="1:10" s="20" customFormat="1" ht="23.25" customHeight="1">
      <c r="A6026" s="30">
        <v>642</v>
      </c>
      <c r="B6026" s="31">
        <v>100000395398</v>
      </c>
      <c r="C6026" s="30">
        <v>0</v>
      </c>
      <c r="D6026" s="29" t="s">
        <v>351</v>
      </c>
      <c r="E6026" s="29" t="s">
        <v>441</v>
      </c>
      <c r="F6026" s="28">
        <v>25831.14</v>
      </c>
      <c r="G6026" s="28">
        <v>-25830.14</v>
      </c>
      <c r="H6026" s="32">
        <v>1</v>
      </c>
      <c r="I6026" s="110"/>
      <c r="J6026" s="22"/>
    </row>
    <row r="6027" spans="1:10" s="20" customFormat="1" ht="23.25" customHeight="1">
      <c r="A6027" s="30">
        <v>643</v>
      </c>
      <c r="B6027" s="31">
        <v>100000395399</v>
      </c>
      <c r="C6027" s="30">
        <v>0</v>
      </c>
      <c r="D6027" s="29" t="s">
        <v>351</v>
      </c>
      <c r="E6027" s="29" t="s">
        <v>441</v>
      </c>
      <c r="F6027" s="28">
        <v>25831.14</v>
      </c>
      <c r="G6027" s="28">
        <v>-25830.14</v>
      </c>
      <c r="H6027" s="32">
        <v>1</v>
      </c>
      <c r="I6027" s="110"/>
      <c r="J6027" s="22"/>
    </row>
    <row r="6028" spans="1:10" s="20" customFormat="1" ht="23.25" customHeight="1">
      <c r="A6028" s="30">
        <v>644</v>
      </c>
      <c r="B6028" s="31">
        <v>100000395400</v>
      </c>
      <c r="C6028" s="30">
        <v>0</v>
      </c>
      <c r="D6028" s="29" t="s">
        <v>351</v>
      </c>
      <c r="E6028" s="29" t="s">
        <v>441</v>
      </c>
      <c r="F6028" s="28">
        <v>25831.14</v>
      </c>
      <c r="G6028" s="28">
        <v>-25830.14</v>
      </c>
      <c r="H6028" s="32">
        <v>1</v>
      </c>
      <c r="I6028" s="110"/>
      <c r="J6028" s="22"/>
    </row>
    <row r="6029" spans="1:10" s="20" customFormat="1" ht="23.25" customHeight="1">
      <c r="A6029" s="30">
        <v>645</v>
      </c>
      <c r="B6029" s="31">
        <v>100000395401</v>
      </c>
      <c r="C6029" s="30">
        <v>0</v>
      </c>
      <c r="D6029" s="29" t="s">
        <v>351</v>
      </c>
      <c r="E6029" s="29" t="s">
        <v>441</v>
      </c>
      <c r="F6029" s="28">
        <v>25831.14</v>
      </c>
      <c r="G6029" s="28">
        <v>-25830.14</v>
      </c>
      <c r="H6029" s="32">
        <v>1</v>
      </c>
      <c r="I6029" s="110"/>
      <c r="J6029" s="22"/>
    </row>
    <row r="6030" spans="1:10" s="20" customFormat="1" ht="23.25" customHeight="1">
      <c r="A6030" s="30">
        <v>646</v>
      </c>
      <c r="B6030" s="31">
        <v>100000395402</v>
      </c>
      <c r="C6030" s="30">
        <v>0</v>
      </c>
      <c r="D6030" s="29" t="s">
        <v>351</v>
      </c>
      <c r="E6030" s="29" t="s">
        <v>441</v>
      </c>
      <c r="F6030" s="28">
        <v>25831.14</v>
      </c>
      <c r="G6030" s="28">
        <v>-25830.14</v>
      </c>
      <c r="H6030" s="32">
        <v>1</v>
      </c>
      <c r="I6030" s="110"/>
      <c r="J6030" s="22"/>
    </row>
    <row r="6031" spans="1:10" s="20" customFormat="1" ht="23.25" customHeight="1">
      <c r="A6031" s="30">
        <v>647</v>
      </c>
      <c r="B6031" s="31">
        <v>100000395403</v>
      </c>
      <c r="C6031" s="30">
        <v>0</v>
      </c>
      <c r="D6031" s="29" t="s">
        <v>351</v>
      </c>
      <c r="E6031" s="29" t="s">
        <v>441</v>
      </c>
      <c r="F6031" s="28">
        <v>25831.14</v>
      </c>
      <c r="G6031" s="28">
        <v>-25830.14</v>
      </c>
      <c r="H6031" s="32">
        <v>1</v>
      </c>
      <c r="I6031" s="110"/>
      <c r="J6031" s="22"/>
    </row>
    <row r="6032" spans="1:10" s="20" customFormat="1" ht="23.25" customHeight="1">
      <c r="A6032" s="30">
        <v>648</v>
      </c>
      <c r="B6032" s="31">
        <v>100000395404</v>
      </c>
      <c r="C6032" s="30">
        <v>0</v>
      </c>
      <c r="D6032" s="29" t="s">
        <v>351</v>
      </c>
      <c r="E6032" s="29" t="s">
        <v>440</v>
      </c>
      <c r="F6032" s="28">
        <v>516622.75</v>
      </c>
      <c r="G6032" s="28">
        <v>-516621.75</v>
      </c>
      <c r="H6032" s="32">
        <v>1</v>
      </c>
      <c r="I6032" s="110"/>
      <c r="J6032" s="22"/>
    </row>
    <row r="6033" spans="1:10" s="20" customFormat="1" ht="23.25" customHeight="1">
      <c r="A6033" s="30">
        <v>649</v>
      </c>
      <c r="B6033" s="31">
        <v>100000395405</v>
      </c>
      <c r="C6033" s="30">
        <v>0</v>
      </c>
      <c r="D6033" s="29" t="s">
        <v>351</v>
      </c>
      <c r="E6033" s="29" t="s">
        <v>439</v>
      </c>
      <c r="F6033" s="28">
        <v>516617.4</v>
      </c>
      <c r="G6033" s="28">
        <v>-516616.4</v>
      </c>
      <c r="H6033" s="32">
        <v>1</v>
      </c>
      <c r="I6033" s="110"/>
      <c r="J6033" s="22"/>
    </row>
    <row r="6034" spans="1:10" s="20" customFormat="1" ht="23.25" customHeight="1">
      <c r="A6034" s="30">
        <v>650</v>
      </c>
      <c r="B6034" s="31">
        <v>100000395406</v>
      </c>
      <c r="C6034" s="30">
        <v>0</v>
      </c>
      <c r="D6034" s="29" t="s">
        <v>351</v>
      </c>
      <c r="E6034" s="29" t="s">
        <v>439</v>
      </c>
      <c r="F6034" s="28">
        <v>2085067.7</v>
      </c>
      <c r="G6034" s="28">
        <v>-2085066.7</v>
      </c>
      <c r="H6034" s="32">
        <v>1</v>
      </c>
      <c r="I6034" s="110"/>
      <c r="J6034" s="22"/>
    </row>
    <row r="6035" spans="1:10" s="20" customFormat="1" ht="23.25" customHeight="1">
      <c r="A6035" s="30">
        <v>651</v>
      </c>
      <c r="B6035" s="31">
        <v>100000397085</v>
      </c>
      <c r="C6035" s="30">
        <v>0</v>
      </c>
      <c r="D6035" s="29" t="s">
        <v>412</v>
      </c>
      <c r="E6035" s="29" t="s">
        <v>533</v>
      </c>
      <c r="F6035" s="28">
        <v>390336</v>
      </c>
      <c r="G6035" s="28">
        <v>-390335</v>
      </c>
      <c r="H6035" s="32">
        <v>1</v>
      </c>
      <c r="I6035" s="110"/>
      <c r="J6035" s="22"/>
    </row>
    <row r="6036" spans="1:10" s="20" customFormat="1" ht="23.25" customHeight="1">
      <c r="A6036" s="30">
        <v>652</v>
      </c>
      <c r="B6036" s="31">
        <v>100000397099</v>
      </c>
      <c r="C6036" s="30">
        <v>0</v>
      </c>
      <c r="D6036" s="29" t="s">
        <v>397</v>
      </c>
      <c r="E6036" s="29" t="s">
        <v>532</v>
      </c>
      <c r="F6036" s="28">
        <v>421200</v>
      </c>
      <c r="G6036" s="28">
        <v>-421199</v>
      </c>
      <c r="H6036" s="32">
        <v>1</v>
      </c>
      <c r="I6036" s="110"/>
      <c r="J6036" s="22"/>
    </row>
    <row r="6037" spans="1:10" s="20" customFormat="1" ht="23.25" customHeight="1">
      <c r="A6037" s="30">
        <v>653</v>
      </c>
      <c r="B6037" s="31">
        <v>100000398151</v>
      </c>
      <c r="C6037" s="30">
        <v>0</v>
      </c>
      <c r="D6037" s="29" t="s">
        <v>531</v>
      </c>
      <c r="E6037" s="29" t="s">
        <v>530</v>
      </c>
      <c r="F6037" s="28">
        <v>364000</v>
      </c>
      <c r="G6037" s="28">
        <v>-363999</v>
      </c>
      <c r="H6037" s="32">
        <v>1</v>
      </c>
      <c r="I6037" s="110"/>
      <c r="J6037" s="22"/>
    </row>
    <row r="6038" spans="1:10" s="20" customFormat="1" ht="23.25" customHeight="1">
      <c r="A6038" s="30">
        <v>654</v>
      </c>
      <c r="B6038" s="31">
        <v>100000415412</v>
      </c>
      <c r="C6038" s="30">
        <v>0</v>
      </c>
      <c r="D6038" s="29" t="s">
        <v>887</v>
      </c>
      <c r="E6038" s="29" t="s">
        <v>941</v>
      </c>
      <c r="F6038" s="28">
        <v>11083333.310000001</v>
      </c>
      <c r="G6038" s="28">
        <v>-11083332.310000001</v>
      </c>
      <c r="H6038" s="32">
        <v>1</v>
      </c>
      <c r="I6038" s="110"/>
      <c r="J6038" s="22"/>
    </row>
    <row r="6039" spans="1:10" s="20" customFormat="1" ht="23.25" customHeight="1">
      <c r="A6039" s="30"/>
      <c r="B6039" s="31">
        <v>100000415412</v>
      </c>
      <c r="C6039" s="30">
        <v>1</v>
      </c>
      <c r="D6039" s="29" t="s">
        <v>887</v>
      </c>
      <c r="E6039" s="29" t="s">
        <v>941</v>
      </c>
      <c r="F6039" s="28">
        <v>15516666.689999999</v>
      </c>
      <c r="G6039" s="28">
        <v>-15516665.689999999</v>
      </c>
      <c r="H6039" s="32">
        <v>1</v>
      </c>
      <c r="I6039" s="110"/>
      <c r="J6039" s="22"/>
    </row>
    <row r="6040" spans="1:10" s="20" customFormat="1" ht="23.25" customHeight="1">
      <c r="A6040" s="30">
        <v>655</v>
      </c>
      <c r="B6040" s="31">
        <v>100000417333</v>
      </c>
      <c r="C6040" s="30">
        <v>0</v>
      </c>
      <c r="D6040" s="29" t="s">
        <v>887</v>
      </c>
      <c r="E6040" s="29" t="s">
        <v>942</v>
      </c>
      <c r="F6040" s="28">
        <v>1263194.45</v>
      </c>
      <c r="G6040" s="28">
        <v>-1263193.45</v>
      </c>
      <c r="H6040" s="32">
        <v>1</v>
      </c>
      <c r="I6040" s="110"/>
      <c r="J6040" s="22"/>
    </row>
    <row r="6041" spans="1:10" s="20" customFormat="1" ht="23.25" customHeight="1">
      <c r="A6041" s="30"/>
      <c r="B6041" s="31">
        <v>100000417333</v>
      </c>
      <c r="C6041" s="30">
        <v>1</v>
      </c>
      <c r="D6041" s="29" t="s">
        <v>887</v>
      </c>
      <c r="E6041" s="29" t="s">
        <v>942</v>
      </c>
      <c r="F6041" s="28">
        <v>1411805.55</v>
      </c>
      <c r="G6041" s="28">
        <v>-1411804.55</v>
      </c>
      <c r="H6041" s="32">
        <v>1</v>
      </c>
      <c r="I6041" s="110"/>
      <c r="J6041" s="22"/>
    </row>
    <row r="6042" spans="1:10" s="20" customFormat="1" ht="23.25" customHeight="1">
      <c r="A6042" s="30">
        <v>656</v>
      </c>
      <c r="B6042" s="31">
        <v>100000417334</v>
      </c>
      <c r="C6042" s="30">
        <v>0</v>
      </c>
      <c r="D6042" s="29" t="s">
        <v>887</v>
      </c>
      <c r="E6042" s="29" t="s">
        <v>943</v>
      </c>
      <c r="F6042" s="28">
        <v>495172.23</v>
      </c>
      <c r="G6042" s="28">
        <v>-495171.23</v>
      </c>
      <c r="H6042" s="32">
        <v>1</v>
      </c>
      <c r="I6042" s="110"/>
      <c r="J6042" s="22"/>
    </row>
    <row r="6043" spans="1:10" s="20" customFormat="1" ht="23.25" customHeight="1">
      <c r="A6043" s="30"/>
      <c r="B6043" s="31">
        <v>100000417334</v>
      </c>
      <c r="C6043" s="30">
        <v>1</v>
      </c>
      <c r="D6043" s="29" t="s">
        <v>887</v>
      </c>
      <c r="E6043" s="29" t="s">
        <v>943</v>
      </c>
      <c r="F6043" s="28">
        <v>553427.77</v>
      </c>
      <c r="G6043" s="28">
        <v>-553426.77</v>
      </c>
      <c r="H6043" s="32">
        <v>1</v>
      </c>
      <c r="I6043" s="110"/>
      <c r="J6043" s="22"/>
    </row>
    <row r="6044" spans="1:10" s="20" customFormat="1" ht="23.25" customHeight="1">
      <c r="A6044" s="30">
        <v>657</v>
      </c>
      <c r="B6044" s="31">
        <v>100000417335</v>
      </c>
      <c r="C6044" s="30">
        <v>0</v>
      </c>
      <c r="D6044" s="29" t="s">
        <v>887</v>
      </c>
      <c r="E6044" s="29" t="s">
        <v>943</v>
      </c>
      <c r="F6044" s="28">
        <v>495172.23</v>
      </c>
      <c r="G6044" s="28">
        <v>-495171.23</v>
      </c>
      <c r="H6044" s="32">
        <v>1</v>
      </c>
      <c r="I6044" s="110"/>
      <c r="J6044" s="22"/>
    </row>
    <row r="6045" spans="1:10" s="20" customFormat="1" ht="23.25" customHeight="1">
      <c r="A6045" s="30"/>
      <c r="B6045" s="31">
        <v>100000417335</v>
      </c>
      <c r="C6045" s="30">
        <v>1</v>
      </c>
      <c r="D6045" s="29" t="s">
        <v>887</v>
      </c>
      <c r="E6045" s="29" t="s">
        <v>943</v>
      </c>
      <c r="F6045" s="28">
        <v>553427.77</v>
      </c>
      <c r="G6045" s="28">
        <v>-553426.77</v>
      </c>
      <c r="H6045" s="32">
        <v>1</v>
      </c>
      <c r="I6045" s="110"/>
      <c r="J6045" s="22"/>
    </row>
    <row r="6046" spans="1:10" s="20" customFormat="1" ht="23.25" customHeight="1">
      <c r="A6046" s="30">
        <v>658</v>
      </c>
      <c r="B6046" s="31">
        <v>100000417336</v>
      </c>
      <c r="C6046" s="30">
        <v>0</v>
      </c>
      <c r="D6046" s="29" t="s">
        <v>887</v>
      </c>
      <c r="E6046" s="29" t="s">
        <v>944</v>
      </c>
      <c r="F6046" s="28">
        <v>288008.34000000003</v>
      </c>
      <c r="G6046" s="28">
        <v>-288007.34000000003</v>
      </c>
      <c r="H6046" s="32">
        <v>1</v>
      </c>
      <c r="I6046" s="110"/>
      <c r="J6046" s="22"/>
    </row>
    <row r="6047" spans="1:10" s="20" customFormat="1" ht="23.25" customHeight="1">
      <c r="A6047" s="30"/>
      <c r="B6047" s="31">
        <v>100000417336</v>
      </c>
      <c r="C6047" s="30">
        <v>1</v>
      </c>
      <c r="D6047" s="29" t="s">
        <v>887</v>
      </c>
      <c r="E6047" s="29" t="s">
        <v>944</v>
      </c>
      <c r="F6047" s="28">
        <v>321891.65999999997</v>
      </c>
      <c r="G6047" s="28">
        <v>-321890.65999999997</v>
      </c>
      <c r="H6047" s="32">
        <v>1</v>
      </c>
      <c r="I6047" s="110"/>
      <c r="J6047" s="22"/>
    </row>
    <row r="6048" spans="1:10" s="20" customFormat="1" ht="23.25" customHeight="1">
      <c r="A6048" s="30">
        <v>659</v>
      </c>
      <c r="B6048" s="31">
        <v>100000417337</v>
      </c>
      <c r="C6048" s="30">
        <v>0</v>
      </c>
      <c r="D6048" s="29" t="s">
        <v>887</v>
      </c>
      <c r="E6048" s="29" t="s">
        <v>945</v>
      </c>
      <c r="F6048" s="28">
        <v>288008.34000000003</v>
      </c>
      <c r="G6048" s="28">
        <v>-288007.34000000003</v>
      </c>
      <c r="H6048" s="32">
        <v>1</v>
      </c>
      <c r="I6048" s="110"/>
      <c r="J6048" s="22"/>
    </row>
    <row r="6049" spans="1:10" s="20" customFormat="1" ht="23.25" customHeight="1">
      <c r="A6049" s="30"/>
      <c r="B6049" s="31">
        <v>100000417337</v>
      </c>
      <c r="C6049" s="30">
        <v>1</v>
      </c>
      <c r="D6049" s="29" t="s">
        <v>887</v>
      </c>
      <c r="E6049" s="29" t="s">
        <v>945</v>
      </c>
      <c r="F6049" s="28">
        <v>321891.65999999997</v>
      </c>
      <c r="G6049" s="28">
        <v>-321890.65999999997</v>
      </c>
      <c r="H6049" s="32">
        <v>1</v>
      </c>
      <c r="I6049" s="110"/>
      <c r="J6049" s="22"/>
    </row>
    <row r="6050" spans="1:10" s="20" customFormat="1" ht="23.25" customHeight="1">
      <c r="A6050" s="30">
        <v>660</v>
      </c>
      <c r="B6050" s="31">
        <v>100000417338</v>
      </c>
      <c r="C6050" s="30">
        <v>0</v>
      </c>
      <c r="D6050" s="29" t="s">
        <v>887</v>
      </c>
      <c r="E6050" s="29" t="s">
        <v>946</v>
      </c>
      <c r="F6050" s="28">
        <v>909500</v>
      </c>
      <c r="G6050" s="28">
        <v>-909499</v>
      </c>
      <c r="H6050" s="32">
        <v>1</v>
      </c>
      <c r="I6050" s="110"/>
      <c r="J6050" s="22"/>
    </row>
    <row r="6051" spans="1:10" s="20" customFormat="1" ht="23.25" customHeight="1">
      <c r="A6051" s="30"/>
      <c r="B6051" s="31">
        <v>100000417338</v>
      </c>
      <c r="C6051" s="30">
        <v>1</v>
      </c>
      <c r="D6051" s="29" t="s">
        <v>887</v>
      </c>
      <c r="E6051" s="29" t="s">
        <v>946</v>
      </c>
      <c r="F6051" s="28">
        <v>1016500</v>
      </c>
      <c r="G6051" s="28">
        <v>-1016499</v>
      </c>
      <c r="H6051" s="32">
        <v>1</v>
      </c>
      <c r="I6051" s="110"/>
      <c r="J6051" s="22"/>
    </row>
    <row r="6052" spans="1:10" s="20" customFormat="1" ht="23.25" customHeight="1">
      <c r="A6052" s="30">
        <v>661</v>
      </c>
      <c r="B6052" s="31">
        <v>100000417339</v>
      </c>
      <c r="C6052" s="30">
        <v>0</v>
      </c>
      <c r="D6052" s="29" t="s">
        <v>887</v>
      </c>
      <c r="E6052" s="29" t="s">
        <v>947</v>
      </c>
      <c r="F6052" s="28">
        <v>9600277.7799999993</v>
      </c>
      <c r="G6052" s="28">
        <v>-9600276.7799999993</v>
      </c>
      <c r="H6052" s="32">
        <v>1</v>
      </c>
      <c r="I6052" s="110"/>
      <c r="J6052" s="22"/>
    </row>
    <row r="6053" spans="1:10" s="20" customFormat="1" ht="23.25" customHeight="1">
      <c r="A6053" s="30"/>
      <c r="B6053" s="31">
        <v>100000417339</v>
      </c>
      <c r="C6053" s="30">
        <v>1</v>
      </c>
      <c r="D6053" s="29" t="s">
        <v>887</v>
      </c>
      <c r="E6053" s="29" t="s">
        <v>947</v>
      </c>
      <c r="F6053" s="28">
        <v>10729722.220000001</v>
      </c>
      <c r="G6053" s="28">
        <v>-10729721.220000001</v>
      </c>
      <c r="H6053" s="32">
        <v>1</v>
      </c>
      <c r="I6053" s="110"/>
      <c r="J6053" s="22"/>
    </row>
    <row r="6054" spans="1:10" s="20" customFormat="1" ht="23.25" customHeight="1">
      <c r="A6054" s="30">
        <v>662</v>
      </c>
      <c r="B6054" s="31">
        <v>100000417340</v>
      </c>
      <c r="C6054" s="30">
        <v>0</v>
      </c>
      <c r="D6054" s="29" t="s">
        <v>887</v>
      </c>
      <c r="E6054" s="29" t="s">
        <v>948</v>
      </c>
      <c r="F6054" s="28">
        <v>517404.45</v>
      </c>
      <c r="G6054" s="28">
        <v>-517403.45</v>
      </c>
      <c r="H6054" s="32">
        <v>1</v>
      </c>
      <c r="I6054" s="110"/>
      <c r="J6054" s="22"/>
    </row>
    <row r="6055" spans="1:10" s="20" customFormat="1" ht="23.25" customHeight="1">
      <c r="A6055" s="30"/>
      <c r="B6055" s="31">
        <v>100000417340</v>
      </c>
      <c r="C6055" s="30">
        <v>1</v>
      </c>
      <c r="D6055" s="29" t="s">
        <v>887</v>
      </c>
      <c r="E6055" s="29" t="s">
        <v>948</v>
      </c>
      <c r="F6055" s="28">
        <v>578275.55000000005</v>
      </c>
      <c r="G6055" s="28">
        <v>-578274.55000000005</v>
      </c>
      <c r="H6055" s="32">
        <v>1</v>
      </c>
      <c r="I6055" s="110"/>
      <c r="J6055" s="22"/>
    </row>
    <row r="6056" spans="1:10" s="20" customFormat="1" ht="23.25" customHeight="1">
      <c r="A6056" s="30">
        <v>663</v>
      </c>
      <c r="B6056" s="31">
        <v>100000417341</v>
      </c>
      <c r="C6056" s="30">
        <v>0</v>
      </c>
      <c r="D6056" s="29" t="s">
        <v>887</v>
      </c>
      <c r="E6056" s="29" t="s">
        <v>949</v>
      </c>
      <c r="F6056" s="28">
        <v>4901194.45</v>
      </c>
      <c r="G6056" s="28">
        <v>-4901193.45</v>
      </c>
      <c r="H6056" s="32">
        <v>1</v>
      </c>
      <c r="I6056" s="110"/>
      <c r="J6056" s="22"/>
    </row>
    <row r="6057" spans="1:10" s="20" customFormat="1" ht="23.25" customHeight="1">
      <c r="A6057" s="30"/>
      <c r="B6057" s="31">
        <v>100000417341</v>
      </c>
      <c r="C6057" s="30">
        <v>1</v>
      </c>
      <c r="D6057" s="29" t="s">
        <v>887</v>
      </c>
      <c r="E6057" s="29" t="s">
        <v>949</v>
      </c>
      <c r="F6057" s="28">
        <v>5477805.5499999998</v>
      </c>
      <c r="G6057" s="28">
        <v>-5477804.5499999998</v>
      </c>
      <c r="H6057" s="32">
        <v>1</v>
      </c>
      <c r="I6057" s="110"/>
      <c r="J6057" s="22"/>
    </row>
    <row r="6058" spans="1:10" s="20" customFormat="1" ht="23.25" customHeight="1">
      <c r="A6058" s="30">
        <v>664</v>
      </c>
      <c r="B6058" s="31">
        <v>100000417342</v>
      </c>
      <c r="C6058" s="30">
        <v>0</v>
      </c>
      <c r="D6058" s="29" t="s">
        <v>887</v>
      </c>
      <c r="E6058" s="29" t="s">
        <v>950</v>
      </c>
      <c r="F6058" s="28">
        <v>295587.5</v>
      </c>
      <c r="G6058" s="28">
        <v>-295586.5</v>
      </c>
      <c r="H6058" s="32">
        <v>1</v>
      </c>
      <c r="I6058" s="110"/>
      <c r="J6058" s="22"/>
    </row>
    <row r="6059" spans="1:10" s="20" customFormat="1" ht="23.25" customHeight="1">
      <c r="A6059" s="30"/>
      <c r="B6059" s="31">
        <v>100000417342</v>
      </c>
      <c r="C6059" s="30">
        <v>1</v>
      </c>
      <c r="D6059" s="29" t="s">
        <v>887</v>
      </c>
      <c r="E6059" s="29" t="s">
        <v>950</v>
      </c>
      <c r="F6059" s="28">
        <v>330362.5</v>
      </c>
      <c r="G6059" s="28">
        <v>-330361.5</v>
      </c>
      <c r="H6059" s="32">
        <v>1</v>
      </c>
      <c r="I6059" s="110"/>
      <c r="J6059" s="22"/>
    </row>
    <row r="6060" spans="1:10" s="20" customFormat="1" ht="23.25" customHeight="1">
      <c r="A6060" s="30">
        <v>665</v>
      </c>
      <c r="B6060" s="31">
        <v>100000417343</v>
      </c>
      <c r="C6060" s="30">
        <v>0</v>
      </c>
      <c r="D6060" s="29" t="s">
        <v>887</v>
      </c>
      <c r="E6060" s="29" t="s">
        <v>950</v>
      </c>
      <c r="F6060" s="28">
        <v>295587.5</v>
      </c>
      <c r="G6060" s="28">
        <v>-295586.5</v>
      </c>
      <c r="H6060" s="32">
        <v>1</v>
      </c>
      <c r="I6060" s="110"/>
      <c r="J6060" s="22"/>
    </row>
    <row r="6061" spans="1:10" s="20" customFormat="1" ht="23.25" customHeight="1">
      <c r="A6061" s="30"/>
      <c r="B6061" s="31">
        <v>100000417343</v>
      </c>
      <c r="C6061" s="30">
        <v>1</v>
      </c>
      <c r="D6061" s="29" t="s">
        <v>887</v>
      </c>
      <c r="E6061" s="29" t="s">
        <v>950</v>
      </c>
      <c r="F6061" s="28">
        <v>330362.5</v>
      </c>
      <c r="G6061" s="28">
        <v>-330361.5</v>
      </c>
      <c r="H6061" s="32">
        <v>1</v>
      </c>
      <c r="I6061" s="110"/>
      <c r="J6061" s="22"/>
    </row>
    <row r="6062" spans="1:10" s="20" customFormat="1" ht="23.25" customHeight="1">
      <c r="A6062" s="30">
        <v>666</v>
      </c>
      <c r="B6062" s="31">
        <v>100000417345</v>
      </c>
      <c r="C6062" s="30">
        <v>0</v>
      </c>
      <c r="D6062" s="29" t="s">
        <v>887</v>
      </c>
      <c r="E6062" s="29" t="s">
        <v>951</v>
      </c>
      <c r="F6062" s="28">
        <v>156636.10999999999</v>
      </c>
      <c r="G6062" s="28">
        <v>-156635.10999999999</v>
      </c>
      <c r="H6062" s="32">
        <v>1</v>
      </c>
      <c r="I6062" s="110"/>
      <c r="J6062" s="22"/>
    </row>
    <row r="6063" spans="1:10" s="20" customFormat="1" ht="23.25" customHeight="1">
      <c r="A6063" s="30"/>
      <c r="B6063" s="31">
        <v>100000417345</v>
      </c>
      <c r="C6063" s="30">
        <v>1</v>
      </c>
      <c r="D6063" s="29" t="s">
        <v>887</v>
      </c>
      <c r="E6063" s="29" t="s">
        <v>951</v>
      </c>
      <c r="F6063" s="28">
        <v>175063.89</v>
      </c>
      <c r="G6063" s="28">
        <v>-175062.89</v>
      </c>
      <c r="H6063" s="32">
        <v>1</v>
      </c>
      <c r="I6063" s="110"/>
      <c r="J6063" s="22"/>
    </row>
    <row r="6064" spans="1:10" s="20" customFormat="1" ht="23.25" customHeight="1">
      <c r="A6064" s="30">
        <v>667</v>
      </c>
      <c r="B6064" s="31">
        <v>100000417346</v>
      </c>
      <c r="C6064" s="30">
        <v>0</v>
      </c>
      <c r="D6064" s="29" t="s">
        <v>887</v>
      </c>
      <c r="E6064" s="29" t="s">
        <v>952</v>
      </c>
      <c r="F6064" s="28">
        <v>131372.23000000001</v>
      </c>
      <c r="G6064" s="28">
        <v>-131371.23000000001</v>
      </c>
      <c r="H6064" s="32">
        <v>1</v>
      </c>
      <c r="I6064" s="110"/>
      <c r="J6064" s="22"/>
    </row>
    <row r="6065" spans="1:10" s="20" customFormat="1" ht="23.25" customHeight="1">
      <c r="A6065" s="30"/>
      <c r="B6065" s="31">
        <v>100000417346</v>
      </c>
      <c r="C6065" s="30">
        <v>1</v>
      </c>
      <c r="D6065" s="29" t="s">
        <v>887</v>
      </c>
      <c r="E6065" s="29" t="s">
        <v>952</v>
      </c>
      <c r="F6065" s="28">
        <v>146827.76999999999</v>
      </c>
      <c r="G6065" s="28">
        <v>-146826.76999999999</v>
      </c>
      <c r="H6065" s="32">
        <v>1</v>
      </c>
      <c r="I6065" s="110"/>
      <c r="J6065" s="22"/>
    </row>
    <row r="6066" spans="1:10" s="20" customFormat="1" ht="23.25" customHeight="1">
      <c r="A6066" s="30">
        <v>668</v>
      </c>
      <c r="B6066" s="31">
        <v>100000417347</v>
      </c>
      <c r="C6066" s="30">
        <v>0</v>
      </c>
      <c r="D6066" s="29" t="s">
        <v>887</v>
      </c>
      <c r="E6066" s="29" t="s">
        <v>952</v>
      </c>
      <c r="F6066" s="28">
        <v>131372.23000000001</v>
      </c>
      <c r="G6066" s="28">
        <v>-131371.23000000001</v>
      </c>
      <c r="H6066" s="32">
        <v>1</v>
      </c>
      <c r="I6066" s="110"/>
      <c r="J6066" s="22"/>
    </row>
    <row r="6067" spans="1:10" s="20" customFormat="1" ht="23.25" customHeight="1">
      <c r="A6067" s="30"/>
      <c r="B6067" s="31">
        <v>100000417347</v>
      </c>
      <c r="C6067" s="30">
        <v>1</v>
      </c>
      <c r="D6067" s="29" t="s">
        <v>887</v>
      </c>
      <c r="E6067" s="29" t="s">
        <v>952</v>
      </c>
      <c r="F6067" s="28">
        <v>146827.76999999999</v>
      </c>
      <c r="G6067" s="28">
        <v>-146826.76999999999</v>
      </c>
      <c r="H6067" s="32">
        <v>1</v>
      </c>
      <c r="I6067" s="110"/>
      <c r="J6067" s="22"/>
    </row>
    <row r="6068" spans="1:10" s="20" customFormat="1" ht="23.25" customHeight="1">
      <c r="A6068" s="30">
        <v>669</v>
      </c>
      <c r="B6068" s="31">
        <v>100000417348</v>
      </c>
      <c r="C6068" s="30">
        <v>0</v>
      </c>
      <c r="D6068" s="29" t="s">
        <v>887</v>
      </c>
      <c r="E6068" s="29" t="s">
        <v>748</v>
      </c>
      <c r="F6068" s="28">
        <v>149056.95000000001</v>
      </c>
      <c r="G6068" s="28">
        <v>-149055.95000000001</v>
      </c>
      <c r="H6068" s="32">
        <v>1</v>
      </c>
      <c r="I6068" s="110"/>
      <c r="J6068" s="22"/>
    </row>
    <row r="6069" spans="1:10" s="20" customFormat="1" ht="23.25" customHeight="1">
      <c r="A6069" s="30"/>
      <c r="B6069" s="31">
        <v>100000417348</v>
      </c>
      <c r="C6069" s="30">
        <v>1</v>
      </c>
      <c r="D6069" s="29" t="s">
        <v>887</v>
      </c>
      <c r="E6069" s="29" t="s">
        <v>748</v>
      </c>
      <c r="F6069" s="28">
        <v>166593.04999999999</v>
      </c>
      <c r="G6069" s="28">
        <v>-166592.04999999999</v>
      </c>
      <c r="H6069" s="32">
        <v>1</v>
      </c>
      <c r="I6069" s="110"/>
      <c r="J6069" s="22"/>
    </row>
    <row r="6070" spans="1:10" s="20" customFormat="1" ht="23.25" customHeight="1">
      <c r="A6070" s="30">
        <v>670</v>
      </c>
      <c r="B6070" s="31">
        <v>100000417349</v>
      </c>
      <c r="C6070" s="30">
        <v>0</v>
      </c>
      <c r="D6070" s="29" t="s">
        <v>887</v>
      </c>
      <c r="E6070" s="29" t="s">
        <v>748</v>
      </c>
      <c r="F6070" s="28">
        <v>149056.95000000001</v>
      </c>
      <c r="G6070" s="28">
        <v>-149055.95000000001</v>
      </c>
      <c r="H6070" s="32">
        <v>1</v>
      </c>
      <c r="I6070" s="110"/>
      <c r="J6070" s="22"/>
    </row>
    <row r="6071" spans="1:10" s="20" customFormat="1" ht="23.25" customHeight="1">
      <c r="A6071" s="30"/>
      <c r="B6071" s="31">
        <v>100000417349</v>
      </c>
      <c r="C6071" s="30">
        <v>1</v>
      </c>
      <c r="D6071" s="29" t="s">
        <v>887</v>
      </c>
      <c r="E6071" s="29" t="s">
        <v>748</v>
      </c>
      <c r="F6071" s="28">
        <v>166593.04999999999</v>
      </c>
      <c r="G6071" s="28">
        <v>-166592.04999999999</v>
      </c>
      <c r="H6071" s="32">
        <v>1</v>
      </c>
      <c r="I6071" s="110"/>
      <c r="J6071" s="22"/>
    </row>
    <row r="6072" spans="1:10" s="20" customFormat="1" ht="23.25" customHeight="1">
      <c r="A6072" s="30">
        <v>671</v>
      </c>
      <c r="B6072" s="31">
        <v>100000417350</v>
      </c>
      <c r="C6072" s="30">
        <v>0</v>
      </c>
      <c r="D6072" s="29" t="s">
        <v>887</v>
      </c>
      <c r="E6072" s="29" t="s">
        <v>953</v>
      </c>
      <c r="F6072" s="28">
        <v>258702.22</v>
      </c>
      <c r="G6072" s="28">
        <v>-258701.22</v>
      </c>
      <c r="H6072" s="32">
        <v>1</v>
      </c>
      <c r="I6072" s="110"/>
      <c r="J6072" s="22"/>
    </row>
    <row r="6073" spans="1:10" s="20" customFormat="1" ht="23.25" customHeight="1">
      <c r="A6073" s="30"/>
      <c r="B6073" s="31">
        <v>100000417350</v>
      </c>
      <c r="C6073" s="30">
        <v>1</v>
      </c>
      <c r="D6073" s="29" t="s">
        <v>887</v>
      </c>
      <c r="E6073" s="29" t="s">
        <v>953</v>
      </c>
      <c r="F6073" s="28">
        <v>289137.78000000003</v>
      </c>
      <c r="G6073" s="28">
        <v>-289136.78000000003</v>
      </c>
      <c r="H6073" s="32">
        <v>1</v>
      </c>
      <c r="I6073" s="110"/>
      <c r="J6073" s="22"/>
    </row>
    <row r="6074" spans="1:10" s="20" customFormat="1" ht="23.25" customHeight="1">
      <c r="A6074" s="30">
        <v>672</v>
      </c>
      <c r="B6074" s="31">
        <v>100000417351</v>
      </c>
      <c r="C6074" s="30">
        <v>0</v>
      </c>
      <c r="D6074" s="29" t="s">
        <v>887</v>
      </c>
      <c r="E6074" s="29" t="s">
        <v>953</v>
      </c>
      <c r="F6074" s="28">
        <v>258702.22</v>
      </c>
      <c r="G6074" s="28">
        <v>-258701.22</v>
      </c>
      <c r="H6074" s="32">
        <v>1</v>
      </c>
      <c r="I6074" s="110"/>
      <c r="J6074" s="22"/>
    </row>
    <row r="6075" spans="1:10" s="20" customFormat="1" ht="23.25" customHeight="1">
      <c r="A6075" s="30"/>
      <c r="B6075" s="31">
        <v>100000417351</v>
      </c>
      <c r="C6075" s="30">
        <v>1</v>
      </c>
      <c r="D6075" s="29" t="s">
        <v>887</v>
      </c>
      <c r="E6075" s="29" t="s">
        <v>953</v>
      </c>
      <c r="F6075" s="28">
        <v>289137.78000000003</v>
      </c>
      <c r="G6075" s="28">
        <v>-289136.78000000003</v>
      </c>
      <c r="H6075" s="32">
        <v>1</v>
      </c>
      <c r="I6075" s="110"/>
      <c r="J6075" s="22"/>
    </row>
    <row r="6076" spans="1:10" s="20" customFormat="1" ht="23.25" customHeight="1">
      <c r="A6076" s="30">
        <v>673</v>
      </c>
      <c r="B6076" s="31">
        <v>100000417352</v>
      </c>
      <c r="C6076" s="30">
        <v>0</v>
      </c>
      <c r="D6076" s="29" t="s">
        <v>887</v>
      </c>
      <c r="E6076" s="29" t="s">
        <v>954</v>
      </c>
      <c r="F6076" s="28">
        <v>517404.45</v>
      </c>
      <c r="G6076" s="28">
        <v>-517403.45</v>
      </c>
      <c r="H6076" s="32">
        <v>1</v>
      </c>
      <c r="I6076" s="110"/>
      <c r="J6076" s="22"/>
    </row>
    <row r="6077" spans="1:10" s="20" customFormat="1" ht="23.25" customHeight="1">
      <c r="A6077" s="30"/>
      <c r="B6077" s="31">
        <v>100000417352</v>
      </c>
      <c r="C6077" s="30">
        <v>1</v>
      </c>
      <c r="D6077" s="29" t="s">
        <v>887</v>
      </c>
      <c r="E6077" s="29" t="s">
        <v>954</v>
      </c>
      <c r="F6077" s="28">
        <v>578275.55000000005</v>
      </c>
      <c r="G6077" s="28">
        <v>-578274.55000000005</v>
      </c>
      <c r="H6077" s="32">
        <v>1</v>
      </c>
      <c r="I6077" s="110"/>
      <c r="J6077" s="22"/>
    </row>
    <row r="6078" spans="1:10" s="20" customFormat="1" ht="23.25" customHeight="1">
      <c r="A6078" s="30">
        <v>674</v>
      </c>
      <c r="B6078" s="31">
        <v>100000417353</v>
      </c>
      <c r="C6078" s="30">
        <v>0</v>
      </c>
      <c r="D6078" s="29" t="s">
        <v>887</v>
      </c>
      <c r="E6078" s="29" t="s">
        <v>955</v>
      </c>
      <c r="F6078" s="28">
        <v>14166.48</v>
      </c>
      <c r="G6078" s="28">
        <v>-14165.48</v>
      </c>
      <c r="H6078" s="32">
        <v>1</v>
      </c>
      <c r="I6078" s="110"/>
      <c r="J6078" s="22"/>
    </row>
    <row r="6079" spans="1:10" s="20" customFormat="1" ht="23.25" customHeight="1">
      <c r="A6079" s="30"/>
      <c r="B6079" s="31">
        <v>100000417353</v>
      </c>
      <c r="C6079" s="30">
        <v>1</v>
      </c>
      <c r="D6079" s="29" t="s">
        <v>887</v>
      </c>
      <c r="E6079" s="29" t="s">
        <v>955</v>
      </c>
      <c r="F6079" s="28">
        <v>15833.12</v>
      </c>
      <c r="G6079" s="28">
        <v>-15832.12</v>
      </c>
      <c r="H6079" s="32">
        <v>1</v>
      </c>
      <c r="I6079" s="110"/>
      <c r="J6079" s="22"/>
    </row>
    <row r="6080" spans="1:10" s="20" customFormat="1" ht="23.25" customHeight="1">
      <c r="A6080" s="30">
        <v>675</v>
      </c>
      <c r="B6080" s="31">
        <v>100000417354</v>
      </c>
      <c r="C6080" s="30">
        <v>0</v>
      </c>
      <c r="D6080" s="29" t="s">
        <v>887</v>
      </c>
      <c r="E6080" s="29" t="s">
        <v>955</v>
      </c>
      <c r="F6080" s="28">
        <v>14166.48</v>
      </c>
      <c r="G6080" s="28">
        <v>-14165.48</v>
      </c>
      <c r="H6080" s="32">
        <v>1</v>
      </c>
      <c r="I6080" s="110"/>
      <c r="J6080" s="22"/>
    </row>
    <row r="6081" spans="1:10" s="20" customFormat="1" ht="23.25" customHeight="1">
      <c r="A6081" s="30"/>
      <c r="B6081" s="31">
        <v>100000417354</v>
      </c>
      <c r="C6081" s="30">
        <v>1</v>
      </c>
      <c r="D6081" s="29" t="s">
        <v>887</v>
      </c>
      <c r="E6081" s="29" t="s">
        <v>955</v>
      </c>
      <c r="F6081" s="28">
        <v>15833.12</v>
      </c>
      <c r="G6081" s="28">
        <v>-15832.12</v>
      </c>
      <c r="H6081" s="32">
        <v>1</v>
      </c>
      <c r="I6081" s="110"/>
      <c r="J6081" s="22"/>
    </row>
    <row r="6082" spans="1:10" s="20" customFormat="1" ht="23.25" customHeight="1">
      <c r="A6082" s="30">
        <v>676</v>
      </c>
      <c r="B6082" s="31">
        <v>100000417355</v>
      </c>
      <c r="C6082" s="30">
        <v>0</v>
      </c>
      <c r="D6082" s="29" t="s">
        <v>887</v>
      </c>
      <c r="E6082" s="29" t="s">
        <v>955</v>
      </c>
      <c r="F6082" s="28">
        <v>14166.48</v>
      </c>
      <c r="G6082" s="28">
        <v>-14165.48</v>
      </c>
      <c r="H6082" s="32">
        <v>1</v>
      </c>
      <c r="I6082" s="110"/>
      <c r="J6082" s="22"/>
    </row>
    <row r="6083" spans="1:10" s="20" customFormat="1" ht="23.25" customHeight="1">
      <c r="A6083" s="30"/>
      <c r="B6083" s="31">
        <v>100000417355</v>
      </c>
      <c r="C6083" s="30">
        <v>1</v>
      </c>
      <c r="D6083" s="29" t="s">
        <v>887</v>
      </c>
      <c r="E6083" s="29" t="s">
        <v>955</v>
      </c>
      <c r="F6083" s="28">
        <v>15833.12</v>
      </c>
      <c r="G6083" s="28">
        <v>-15832.12</v>
      </c>
      <c r="H6083" s="32">
        <v>1</v>
      </c>
      <c r="I6083" s="110"/>
      <c r="J6083" s="22"/>
    </row>
    <row r="6084" spans="1:10" s="20" customFormat="1" ht="23.25" customHeight="1">
      <c r="A6084" s="30">
        <v>677</v>
      </c>
      <c r="B6084" s="31">
        <v>100000417356</v>
      </c>
      <c r="C6084" s="30">
        <v>0</v>
      </c>
      <c r="D6084" s="29" t="s">
        <v>887</v>
      </c>
      <c r="E6084" s="29" t="s">
        <v>955</v>
      </c>
      <c r="F6084" s="28">
        <v>14166.48</v>
      </c>
      <c r="G6084" s="28">
        <v>-14165.48</v>
      </c>
      <c r="H6084" s="32">
        <v>1</v>
      </c>
      <c r="I6084" s="110"/>
      <c r="J6084" s="22"/>
    </row>
    <row r="6085" spans="1:10" s="20" customFormat="1" ht="23.25" customHeight="1">
      <c r="A6085" s="30"/>
      <c r="B6085" s="31">
        <v>100000417356</v>
      </c>
      <c r="C6085" s="30">
        <v>1</v>
      </c>
      <c r="D6085" s="29" t="s">
        <v>887</v>
      </c>
      <c r="E6085" s="29" t="s">
        <v>955</v>
      </c>
      <c r="F6085" s="28">
        <v>15833.12</v>
      </c>
      <c r="G6085" s="28">
        <v>-15832.12</v>
      </c>
      <c r="H6085" s="32">
        <v>1</v>
      </c>
      <c r="I6085" s="110"/>
      <c r="J6085" s="22"/>
    </row>
    <row r="6086" spans="1:10" s="20" customFormat="1" ht="23.25" customHeight="1">
      <c r="A6086" s="30">
        <v>678</v>
      </c>
      <c r="B6086" s="31">
        <v>100000417357</v>
      </c>
      <c r="C6086" s="30">
        <v>0</v>
      </c>
      <c r="D6086" s="29" t="s">
        <v>887</v>
      </c>
      <c r="E6086" s="29" t="s">
        <v>955</v>
      </c>
      <c r="F6086" s="28">
        <v>14166.48</v>
      </c>
      <c r="G6086" s="28">
        <v>-14165.48</v>
      </c>
      <c r="H6086" s="32">
        <v>1</v>
      </c>
      <c r="I6086" s="110"/>
      <c r="J6086" s="22"/>
    </row>
    <row r="6087" spans="1:10" s="20" customFormat="1" ht="23.25" customHeight="1">
      <c r="A6087" s="30"/>
      <c r="B6087" s="31">
        <v>100000417357</v>
      </c>
      <c r="C6087" s="30">
        <v>1</v>
      </c>
      <c r="D6087" s="29" t="s">
        <v>887</v>
      </c>
      <c r="E6087" s="29" t="s">
        <v>955</v>
      </c>
      <c r="F6087" s="28">
        <v>15833.12</v>
      </c>
      <c r="G6087" s="28">
        <v>-15832.12</v>
      </c>
      <c r="H6087" s="32">
        <v>1</v>
      </c>
      <c r="I6087" s="110"/>
      <c r="J6087" s="22"/>
    </row>
    <row r="6088" spans="1:10" s="20" customFormat="1" ht="23.25" customHeight="1">
      <c r="A6088" s="30">
        <v>679</v>
      </c>
      <c r="B6088" s="31">
        <v>100000417358</v>
      </c>
      <c r="C6088" s="30">
        <v>0</v>
      </c>
      <c r="D6088" s="29" t="s">
        <v>887</v>
      </c>
      <c r="E6088" s="29" t="s">
        <v>956</v>
      </c>
      <c r="F6088" s="28">
        <v>19200.55</v>
      </c>
      <c r="G6088" s="28">
        <v>-19199.55</v>
      </c>
      <c r="H6088" s="32">
        <v>1</v>
      </c>
      <c r="I6088" s="110"/>
      <c r="J6088" s="22"/>
    </row>
    <row r="6089" spans="1:10" s="20" customFormat="1" ht="23.25" customHeight="1">
      <c r="A6089" s="30"/>
      <c r="B6089" s="31">
        <v>100000417358</v>
      </c>
      <c r="C6089" s="30">
        <v>1</v>
      </c>
      <c r="D6089" s="29" t="s">
        <v>887</v>
      </c>
      <c r="E6089" s="29" t="s">
        <v>956</v>
      </c>
      <c r="F6089" s="28">
        <v>21459.45</v>
      </c>
      <c r="G6089" s="28">
        <v>-21458.45</v>
      </c>
      <c r="H6089" s="32">
        <v>1</v>
      </c>
      <c r="I6089" s="110"/>
      <c r="J6089" s="22"/>
    </row>
    <row r="6090" spans="1:10" s="20" customFormat="1" ht="23.25" customHeight="1">
      <c r="A6090" s="30">
        <v>680</v>
      </c>
      <c r="B6090" s="31">
        <v>100000417359</v>
      </c>
      <c r="C6090" s="30">
        <v>0</v>
      </c>
      <c r="D6090" s="29" t="s">
        <v>887</v>
      </c>
      <c r="E6090" s="29" t="s">
        <v>956</v>
      </c>
      <c r="F6090" s="28">
        <v>19200.55</v>
      </c>
      <c r="G6090" s="28">
        <v>-19199.55</v>
      </c>
      <c r="H6090" s="32">
        <v>1</v>
      </c>
      <c r="I6090" s="110"/>
      <c r="J6090" s="22"/>
    </row>
    <row r="6091" spans="1:10" s="20" customFormat="1" ht="23.25" customHeight="1">
      <c r="A6091" s="30"/>
      <c r="B6091" s="31">
        <v>100000417359</v>
      </c>
      <c r="C6091" s="30">
        <v>1</v>
      </c>
      <c r="D6091" s="29" t="s">
        <v>887</v>
      </c>
      <c r="E6091" s="29" t="s">
        <v>956</v>
      </c>
      <c r="F6091" s="28">
        <v>21459.45</v>
      </c>
      <c r="G6091" s="28">
        <v>-21458.45</v>
      </c>
      <c r="H6091" s="32">
        <v>1</v>
      </c>
      <c r="I6091" s="110"/>
      <c r="J6091" s="22"/>
    </row>
    <row r="6092" spans="1:10" s="20" customFormat="1" ht="23.25" customHeight="1">
      <c r="A6092" s="30">
        <v>681</v>
      </c>
      <c r="B6092" s="31">
        <v>100000417360</v>
      </c>
      <c r="C6092" s="30">
        <v>0</v>
      </c>
      <c r="D6092" s="29" t="s">
        <v>887</v>
      </c>
      <c r="E6092" s="29" t="s">
        <v>957</v>
      </c>
      <c r="F6092" s="28">
        <v>166741.67000000001</v>
      </c>
      <c r="G6092" s="28">
        <v>-166740.67000000001</v>
      </c>
      <c r="H6092" s="32">
        <v>1</v>
      </c>
      <c r="I6092" s="110"/>
      <c r="J6092" s="22"/>
    </row>
    <row r="6093" spans="1:10" s="20" customFormat="1" ht="23.25" customHeight="1">
      <c r="A6093" s="30"/>
      <c r="B6093" s="31">
        <v>100000417360</v>
      </c>
      <c r="C6093" s="30">
        <v>1</v>
      </c>
      <c r="D6093" s="29" t="s">
        <v>887</v>
      </c>
      <c r="E6093" s="29" t="s">
        <v>957</v>
      </c>
      <c r="F6093" s="28">
        <v>186358.33</v>
      </c>
      <c r="G6093" s="28">
        <v>-186357.33</v>
      </c>
      <c r="H6093" s="32">
        <v>1</v>
      </c>
      <c r="I6093" s="110"/>
      <c r="J6093" s="22"/>
    </row>
    <row r="6094" spans="1:10" s="20" customFormat="1" ht="23.25" customHeight="1">
      <c r="A6094" s="30">
        <v>682</v>
      </c>
      <c r="B6094" s="31">
        <v>100000417361</v>
      </c>
      <c r="C6094" s="30">
        <v>0</v>
      </c>
      <c r="D6094" s="29" t="s">
        <v>887</v>
      </c>
      <c r="E6094" s="29" t="s">
        <v>957</v>
      </c>
      <c r="F6094" s="28">
        <v>166741.67000000001</v>
      </c>
      <c r="G6094" s="28">
        <v>-166740.67000000001</v>
      </c>
      <c r="H6094" s="32">
        <v>1</v>
      </c>
      <c r="I6094" s="110"/>
      <c r="J6094" s="22"/>
    </row>
    <row r="6095" spans="1:10" s="20" customFormat="1" ht="23.25" customHeight="1">
      <c r="A6095" s="30"/>
      <c r="B6095" s="31">
        <v>100000417361</v>
      </c>
      <c r="C6095" s="30">
        <v>1</v>
      </c>
      <c r="D6095" s="29" t="s">
        <v>887</v>
      </c>
      <c r="E6095" s="29" t="s">
        <v>957</v>
      </c>
      <c r="F6095" s="28">
        <v>186358.33</v>
      </c>
      <c r="G6095" s="28">
        <v>-186357.33</v>
      </c>
      <c r="H6095" s="32">
        <v>1</v>
      </c>
      <c r="I6095" s="110"/>
      <c r="J6095" s="22"/>
    </row>
    <row r="6096" spans="1:10" s="20" customFormat="1" ht="23.25" customHeight="1">
      <c r="A6096" s="30">
        <v>683</v>
      </c>
      <c r="B6096" s="31">
        <v>100000417362</v>
      </c>
      <c r="C6096" s="30">
        <v>0</v>
      </c>
      <c r="D6096" s="29" t="s">
        <v>887</v>
      </c>
      <c r="E6096" s="29" t="s">
        <v>958</v>
      </c>
      <c r="F6096" s="28">
        <v>27790.27</v>
      </c>
      <c r="G6096" s="28">
        <v>-27789.27</v>
      </c>
      <c r="H6096" s="32">
        <v>1</v>
      </c>
      <c r="I6096" s="110"/>
      <c r="J6096" s="22"/>
    </row>
    <row r="6097" spans="1:10" s="20" customFormat="1" ht="23.25" customHeight="1">
      <c r="A6097" s="30"/>
      <c r="B6097" s="31">
        <v>100000417362</v>
      </c>
      <c r="C6097" s="30">
        <v>1</v>
      </c>
      <c r="D6097" s="29" t="s">
        <v>887</v>
      </c>
      <c r="E6097" s="29" t="s">
        <v>958</v>
      </c>
      <c r="F6097" s="28">
        <v>31059.73</v>
      </c>
      <c r="G6097" s="28">
        <v>-31058.73</v>
      </c>
      <c r="H6097" s="32">
        <v>1</v>
      </c>
      <c r="I6097" s="110"/>
      <c r="J6097" s="22"/>
    </row>
    <row r="6098" spans="1:10" s="20" customFormat="1" ht="23.25" customHeight="1">
      <c r="A6098" s="30">
        <v>684</v>
      </c>
      <c r="B6098" s="31">
        <v>100000417363</v>
      </c>
      <c r="C6098" s="30">
        <v>0</v>
      </c>
      <c r="D6098" s="29" t="s">
        <v>887</v>
      </c>
      <c r="E6098" s="29" t="s">
        <v>958</v>
      </c>
      <c r="F6098" s="28">
        <v>27790.27</v>
      </c>
      <c r="G6098" s="28">
        <v>-27789.27</v>
      </c>
      <c r="H6098" s="32">
        <v>1</v>
      </c>
      <c r="I6098" s="110"/>
      <c r="J6098" s="22"/>
    </row>
    <row r="6099" spans="1:10" s="20" customFormat="1" ht="23.25" customHeight="1">
      <c r="A6099" s="30"/>
      <c r="B6099" s="31">
        <v>100000417363</v>
      </c>
      <c r="C6099" s="30">
        <v>1</v>
      </c>
      <c r="D6099" s="29" t="s">
        <v>887</v>
      </c>
      <c r="E6099" s="29" t="s">
        <v>958</v>
      </c>
      <c r="F6099" s="28">
        <v>31059.73</v>
      </c>
      <c r="G6099" s="28">
        <v>-31058.73</v>
      </c>
      <c r="H6099" s="32">
        <v>1</v>
      </c>
      <c r="I6099" s="110"/>
      <c r="J6099" s="22"/>
    </row>
    <row r="6100" spans="1:10" s="20" customFormat="1" ht="23.25" customHeight="1">
      <c r="A6100" s="30">
        <v>685</v>
      </c>
      <c r="B6100" s="31">
        <v>100000417364</v>
      </c>
      <c r="C6100" s="30">
        <v>0</v>
      </c>
      <c r="D6100" s="29" t="s">
        <v>887</v>
      </c>
      <c r="E6100" s="29" t="s">
        <v>959</v>
      </c>
      <c r="F6100" s="28">
        <v>2468281.9500000002</v>
      </c>
      <c r="G6100" s="28">
        <v>-2468280.9500000002</v>
      </c>
      <c r="H6100" s="32">
        <v>1</v>
      </c>
      <c r="I6100" s="110"/>
      <c r="J6100" s="22"/>
    </row>
    <row r="6101" spans="1:10" s="20" customFormat="1" ht="23.25" customHeight="1">
      <c r="A6101" s="30"/>
      <c r="B6101" s="31">
        <v>100000417364</v>
      </c>
      <c r="C6101" s="30">
        <v>1</v>
      </c>
      <c r="D6101" s="29" t="s">
        <v>887</v>
      </c>
      <c r="E6101" s="29" t="s">
        <v>959</v>
      </c>
      <c r="F6101" s="28">
        <v>2758668.05</v>
      </c>
      <c r="G6101" s="28">
        <v>-2758667.05</v>
      </c>
      <c r="H6101" s="32">
        <v>1</v>
      </c>
      <c r="I6101" s="110"/>
      <c r="J6101" s="22"/>
    </row>
    <row r="6102" spans="1:10" s="20" customFormat="1" ht="23.25" customHeight="1">
      <c r="A6102" s="30">
        <v>686</v>
      </c>
      <c r="B6102" s="31">
        <v>100000418035</v>
      </c>
      <c r="C6102" s="30">
        <v>0</v>
      </c>
      <c r="D6102" s="29" t="s">
        <v>887</v>
      </c>
      <c r="E6102" s="29" t="s">
        <v>960</v>
      </c>
      <c r="F6102" s="28">
        <v>7794444.4400000004</v>
      </c>
      <c r="G6102" s="28">
        <v>-7794443.4400000004</v>
      </c>
      <c r="H6102" s="32">
        <v>1</v>
      </c>
      <c r="I6102" s="110"/>
      <c r="J6102" s="22"/>
    </row>
    <row r="6103" spans="1:10" s="20" customFormat="1" ht="23.25" customHeight="1">
      <c r="A6103" s="30"/>
      <c r="B6103" s="31">
        <v>100000418035</v>
      </c>
      <c r="C6103" s="30">
        <v>1</v>
      </c>
      <c r="D6103" s="29" t="s">
        <v>887</v>
      </c>
      <c r="E6103" s="29" t="s">
        <v>960</v>
      </c>
      <c r="F6103" s="28">
        <v>4405555.5599999996</v>
      </c>
      <c r="G6103" s="28">
        <v>-4405554.5599999996</v>
      </c>
      <c r="H6103" s="32">
        <v>1</v>
      </c>
      <c r="I6103" s="110"/>
      <c r="J6103" s="22"/>
    </row>
    <row r="6104" spans="1:10" s="20" customFormat="1" ht="23.25" customHeight="1">
      <c r="A6104" s="30">
        <v>687</v>
      </c>
      <c r="B6104" s="31">
        <v>100000421830</v>
      </c>
      <c r="C6104" s="30">
        <v>0</v>
      </c>
      <c r="D6104" s="29" t="s">
        <v>961</v>
      </c>
      <c r="E6104" s="29" t="s">
        <v>962</v>
      </c>
      <c r="F6104" s="28">
        <v>1012702</v>
      </c>
      <c r="G6104" s="28">
        <v>-1012701</v>
      </c>
      <c r="H6104" s="32">
        <v>1</v>
      </c>
      <c r="I6104" s="110"/>
      <c r="J6104" s="22"/>
    </row>
    <row r="6105" spans="1:10" s="20" customFormat="1" ht="23.25" customHeight="1">
      <c r="A6105" s="30">
        <v>688</v>
      </c>
      <c r="B6105" s="31">
        <v>100000421831</v>
      </c>
      <c r="C6105" s="30">
        <v>0</v>
      </c>
      <c r="D6105" s="29" t="s">
        <v>961</v>
      </c>
      <c r="E6105" s="29" t="s">
        <v>963</v>
      </c>
      <c r="F6105" s="28">
        <v>21935</v>
      </c>
      <c r="G6105" s="28">
        <v>-21934</v>
      </c>
      <c r="H6105" s="32">
        <v>1</v>
      </c>
      <c r="I6105" s="110"/>
      <c r="J6105" s="22"/>
    </row>
    <row r="6106" spans="1:10" s="20" customFormat="1" ht="23.25" customHeight="1">
      <c r="A6106" s="30">
        <v>689</v>
      </c>
      <c r="B6106" s="31">
        <v>100000421832</v>
      </c>
      <c r="C6106" s="30">
        <v>0</v>
      </c>
      <c r="D6106" s="29" t="s">
        <v>961</v>
      </c>
      <c r="E6106" s="29" t="s">
        <v>963</v>
      </c>
      <c r="F6106" s="28">
        <v>21935</v>
      </c>
      <c r="G6106" s="28">
        <v>-21934</v>
      </c>
      <c r="H6106" s="32">
        <v>1</v>
      </c>
      <c r="I6106" s="110"/>
      <c r="J6106" s="22"/>
    </row>
    <row r="6107" spans="1:10" s="20" customFormat="1" ht="23.25" customHeight="1">
      <c r="A6107" s="30">
        <v>690</v>
      </c>
      <c r="B6107" s="31">
        <v>100000421833</v>
      </c>
      <c r="C6107" s="30">
        <v>0</v>
      </c>
      <c r="D6107" s="29" t="s">
        <v>961</v>
      </c>
      <c r="E6107" s="29" t="s">
        <v>963</v>
      </c>
      <c r="F6107" s="28">
        <v>21935</v>
      </c>
      <c r="G6107" s="28">
        <v>-21934</v>
      </c>
      <c r="H6107" s="32">
        <v>1</v>
      </c>
      <c r="I6107" s="110"/>
      <c r="J6107" s="22"/>
    </row>
    <row r="6108" spans="1:10" s="20" customFormat="1" ht="23.25" customHeight="1">
      <c r="A6108" s="30">
        <v>691</v>
      </c>
      <c r="B6108" s="31">
        <v>100000421834</v>
      </c>
      <c r="C6108" s="30">
        <v>0</v>
      </c>
      <c r="D6108" s="29" t="s">
        <v>961</v>
      </c>
      <c r="E6108" s="29" t="s">
        <v>963</v>
      </c>
      <c r="F6108" s="28">
        <v>21935</v>
      </c>
      <c r="G6108" s="28">
        <v>-21934</v>
      </c>
      <c r="H6108" s="32">
        <v>1</v>
      </c>
      <c r="I6108" s="110"/>
      <c r="J6108" s="22"/>
    </row>
    <row r="6109" spans="1:10" s="20" customFormat="1" ht="23.25" customHeight="1">
      <c r="A6109" s="30">
        <v>692</v>
      </c>
      <c r="B6109" s="31">
        <v>100000421835</v>
      </c>
      <c r="C6109" s="30">
        <v>0</v>
      </c>
      <c r="D6109" s="29" t="s">
        <v>961</v>
      </c>
      <c r="E6109" s="29" t="s">
        <v>963</v>
      </c>
      <c r="F6109" s="28">
        <v>21935</v>
      </c>
      <c r="G6109" s="28">
        <v>-21934</v>
      </c>
      <c r="H6109" s="32">
        <v>1</v>
      </c>
      <c r="I6109" s="110"/>
      <c r="J6109" s="22"/>
    </row>
    <row r="6110" spans="1:10" s="20" customFormat="1" ht="23.25" customHeight="1">
      <c r="A6110" s="30">
        <v>693</v>
      </c>
      <c r="B6110" s="31">
        <v>100000421836</v>
      </c>
      <c r="C6110" s="30">
        <v>0</v>
      </c>
      <c r="D6110" s="29" t="s">
        <v>961</v>
      </c>
      <c r="E6110" s="29" t="s">
        <v>963</v>
      </c>
      <c r="F6110" s="28">
        <v>21935</v>
      </c>
      <c r="G6110" s="28">
        <v>-21934</v>
      </c>
      <c r="H6110" s="32">
        <v>1</v>
      </c>
      <c r="I6110" s="110"/>
      <c r="J6110" s="22"/>
    </row>
    <row r="6111" spans="1:10" s="20" customFormat="1" ht="23.25" customHeight="1">
      <c r="A6111" s="30">
        <v>694</v>
      </c>
      <c r="B6111" s="31">
        <v>100000421837</v>
      </c>
      <c r="C6111" s="30">
        <v>0</v>
      </c>
      <c r="D6111" s="29" t="s">
        <v>961</v>
      </c>
      <c r="E6111" s="29" t="s">
        <v>963</v>
      </c>
      <c r="F6111" s="28">
        <v>21935</v>
      </c>
      <c r="G6111" s="28">
        <v>-21934</v>
      </c>
      <c r="H6111" s="32">
        <v>1</v>
      </c>
      <c r="I6111" s="110"/>
      <c r="J6111" s="22"/>
    </row>
    <row r="6112" spans="1:10" s="20" customFormat="1" ht="23.25" customHeight="1">
      <c r="A6112" s="30">
        <v>695</v>
      </c>
      <c r="B6112" s="31">
        <v>100000421838</v>
      </c>
      <c r="C6112" s="30">
        <v>0</v>
      </c>
      <c r="D6112" s="29" t="s">
        <v>961</v>
      </c>
      <c r="E6112" s="29" t="s">
        <v>963</v>
      </c>
      <c r="F6112" s="28">
        <v>21935</v>
      </c>
      <c r="G6112" s="28">
        <v>-21934</v>
      </c>
      <c r="H6112" s="32">
        <v>1</v>
      </c>
      <c r="I6112" s="110"/>
      <c r="J6112" s="22"/>
    </row>
    <row r="6113" spans="1:10" s="20" customFormat="1" ht="23.25" customHeight="1">
      <c r="A6113" s="30">
        <v>696</v>
      </c>
      <c r="B6113" s="31">
        <v>100000421839</v>
      </c>
      <c r="C6113" s="30">
        <v>0</v>
      </c>
      <c r="D6113" s="29" t="s">
        <v>961</v>
      </c>
      <c r="E6113" s="29" t="s">
        <v>963</v>
      </c>
      <c r="F6113" s="28">
        <v>21935</v>
      </c>
      <c r="G6113" s="28">
        <v>-21934</v>
      </c>
      <c r="H6113" s="32">
        <v>1</v>
      </c>
      <c r="I6113" s="110"/>
      <c r="J6113" s="22"/>
    </row>
    <row r="6114" spans="1:10" s="20" customFormat="1" ht="23.25" customHeight="1">
      <c r="A6114" s="30">
        <v>697</v>
      </c>
      <c r="B6114" s="31">
        <v>100000421840</v>
      </c>
      <c r="C6114" s="30">
        <v>0</v>
      </c>
      <c r="D6114" s="29" t="s">
        <v>961</v>
      </c>
      <c r="E6114" s="29" t="s">
        <v>963</v>
      </c>
      <c r="F6114" s="28">
        <v>21935</v>
      </c>
      <c r="G6114" s="28">
        <v>-21934</v>
      </c>
      <c r="H6114" s="32">
        <v>1</v>
      </c>
      <c r="I6114" s="110"/>
      <c r="J6114" s="22"/>
    </row>
    <row r="6115" spans="1:10" s="20" customFormat="1" ht="23.25" customHeight="1">
      <c r="A6115" s="30">
        <v>698</v>
      </c>
      <c r="B6115" s="31">
        <v>100000421841</v>
      </c>
      <c r="C6115" s="30">
        <v>0</v>
      </c>
      <c r="D6115" s="29" t="s">
        <v>961</v>
      </c>
      <c r="E6115" s="29" t="s">
        <v>963</v>
      </c>
      <c r="F6115" s="28">
        <v>21935</v>
      </c>
      <c r="G6115" s="28">
        <v>-21934</v>
      </c>
      <c r="H6115" s="32">
        <v>1</v>
      </c>
      <c r="I6115" s="110"/>
      <c r="J6115" s="22"/>
    </row>
    <row r="6116" spans="1:10" s="20" customFormat="1" ht="23.25" customHeight="1">
      <c r="A6116" s="30">
        <v>699</v>
      </c>
      <c r="B6116" s="31">
        <v>100000421842</v>
      </c>
      <c r="C6116" s="30">
        <v>0</v>
      </c>
      <c r="D6116" s="29" t="s">
        <v>961</v>
      </c>
      <c r="E6116" s="29" t="s">
        <v>963</v>
      </c>
      <c r="F6116" s="28">
        <v>21935</v>
      </c>
      <c r="G6116" s="28">
        <v>-21934</v>
      </c>
      <c r="H6116" s="32">
        <v>1</v>
      </c>
      <c r="I6116" s="110"/>
      <c r="J6116" s="22"/>
    </row>
    <row r="6117" spans="1:10" s="20" customFormat="1" ht="23.25" customHeight="1">
      <c r="A6117" s="30">
        <v>700</v>
      </c>
      <c r="B6117" s="31">
        <v>100000421843</v>
      </c>
      <c r="C6117" s="30">
        <v>0</v>
      </c>
      <c r="D6117" s="29" t="s">
        <v>961</v>
      </c>
      <c r="E6117" s="29" t="s">
        <v>963</v>
      </c>
      <c r="F6117" s="28">
        <v>21935</v>
      </c>
      <c r="G6117" s="28">
        <v>-21934</v>
      </c>
      <c r="H6117" s="32">
        <v>1</v>
      </c>
      <c r="I6117" s="110"/>
      <c r="J6117" s="22"/>
    </row>
    <row r="6118" spans="1:10" s="20" customFormat="1" ht="23.25" customHeight="1">
      <c r="A6118" s="30">
        <v>701</v>
      </c>
      <c r="B6118" s="31">
        <v>100000421844</v>
      </c>
      <c r="C6118" s="30">
        <v>0</v>
      </c>
      <c r="D6118" s="29" t="s">
        <v>961</v>
      </c>
      <c r="E6118" s="29" t="s">
        <v>963</v>
      </c>
      <c r="F6118" s="28">
        <v>21935</v>
      </c>
      <c r="G6118" s="28">
        <v>-21934</v>
      </c>
      <c r="H6118" s="32">
        <v>1</v>
      </c>
      <c r="I6118" s="110"/>
      <c r="J6118" s="22"/>
    </row>
    <row r="6119" spans="1:10" s="20" customFormat="1" ht="23.25" customHeight="1">
      <c r="A6119" s="30">
        <v>702</v>
      </c>
      <c r="B6119" s="31">
        <v>100000421845</v>
      </c>
      <c r="C6119" s="30">
        <v>0</v>
      </c>
      <c r="D6119" s="29" t="s">
        <v>961</v>
      </c>
      <c r="E6119" s="29" t="s">
        <v>963</v>
      </c>
      <c r="F6119" s="28">
        <v>21935</v>
      </c>
      <c r="G6119" s="28">
        <v>-21934</v>
      </c>
      <c r="H6119" s="32">
        <v>1</v>
      </c>
      <c r="I6119" s="110"/>
      <c r="J6119" s="22"/>
    </row>
    <row r="6120" spans="1:10" s="20" customFormat="1" ht="23.25" customHeight="1">
      <c r="A6120" s="30">
        <v>703</v>
      </c>
      <c r="B6120" s="31">
        <v>100000421846</v>
      </c>
      <c r="C6120" s="30">
        <v>0</v>
      </c>
      <c r="D6120" s="29" t="s">
        <v>961</v>
      </c>
      <c r="E6120" s="29" t="s">
        <v>963</v>
      </c>
      <c r="F6120" s="28">
        <v>21935</v>
      </c>
      <c r="G6120" s="28">
        <v>-21934</v>
      </c>
      <c r="H6120" s="32">
        <v>1</v>
      </c>
      <c r="I6120" s="110"/>
      <c r="J6120" s="22"/>
    </row>
    <row r="6121" spans="1:10" s="20" customFormat="1" ht="23.25" customHeight="1">
      <c r="A6121" s="30">
        <v>704</v>
      </c>
      <c r="B6121" s="31">
        <v>100000421847</v>
      </c>
      <c r="C6121" s="30">
        <v>0</v>
      </c>
      <c r="D6121" s="29" t="s">
        <v>961</v>
      </c>
      <c r="E6121" s="29" t="s">
        <v>963</v>
      </c>
      <c r="F6121" s="28">
        <v>21935</v>
      </c>
      <c r="G6121" s="28">
        <v>-21934</v>
      </c>
      <c r="H6121" s="32">
        <v>1</v>
      </c>
      <c r="I6121" s="110"/>
      <c r="J6121" s="22"/>
    </row>
    <row r="6122" spans="1:10" s="20" customFormat="1" ht="23.25" customHeight="1">
      <c r="A6122" s="30">
        <v>705</v>
      </c>
      <c r="B6122" s="31">
        <v>100000421848</v>
      </c>
      <c r="C6122" s="30">
        <v>0</v>
      </c>
      <c r="D6122" s="29" t="s">
        <v>961</v>
      </c>
      <c r="E6122" s="29" t="s">
        <v>963</v>
      </c>
      <c r="F6122" s="28">
        <v>21935</v>
      </c>
      <c r="G6122" s="28">
        <v>-21934</v>
      </c>
      <c r="H6122" s="32">
        <v>1</v>
      </c>
      <c r="I6122" s="110"/>
      <c r="J6122" s="22"/>
    </row>
    <row r="6123" spans="1:10" s="20" customFormat="1" ht="23.25" customHeight="1">
      <c r="A6123" s="30">
        <v>706</v>
      </c>
      <c r="B6123" s="31">
        <v>100000421849</v>
      </c>
      <c r="C6123" s="30">
        <v>0</v>
      </c>
      <c r="D6123" s="29" t="s">
        <v>961</v>
      </c>
      <c r="E6123" s="29" t="s">
        <v>963</v>
      </c>
      <c r="F6123" s="28">
        <v>21935</v>
      </c>
      <c r="G6123" s="28">
        <v>-21934</v>
      </c>
      <c r="H6123" s="32">
        <v>1</v>
      </c>
      <c r="I6123" s="110"/>
      <c r="J6123" s="22"/>
    </row>
    <row r="6124" spans="1:10" s="20" customFormat="1" ht="23.25" customHeight="1">
      <c r="A6124" s="30">
        <v>707</v>
      </c>
      <c r="B6124" s="31">
        <v>100000421850</v>
      </c>
      <c r="C6124" s="30">
        <v>0</v>
      </c>
      <c r="D6124" s="29" t="s">
        <v>961</v>
      </c>
      <c r="E6124" s="29" t="s">
        <v>963</v>
      </c>
      <c r="F6124" s="28">
        <v>21935</v>
      </c>
      <c r="G6124" s="28">
        <v>-21934</v>
      </c>
      <c r="H6124" s="32">
        <v>1</v>
      </c>
      <c r="I6124" s="110"/>
      <c r="J6124" s="22"/>
    </row>
    <row r="6125" spans="1:10" s="20" customFormat="1" ht="23.25" customHeight="1">
      <c r="A6125" s="30">
        <v>708</v>
      </c>
      <c r="B6125" s="31">
        <v>100000421851</v>
      </c>
      <c r="C6125" s="30">
        <v>0</v>
      </c>
      <c r="D6125" s="29" t="s">
        <v>961</v>
      </c>
      <c r="E6125" s="29" t="s">
        <v>963</v>
      </c>
      <c r="F6125" s="28">
        <v>21935</v>
      </c>
      <c r="G6125" s="28">
        <v>-21934</v>
      </c>
      <c r="H6125" s="32">
        <v>1</v>
      </c>
      <c r="I6125" s="110"/>
      <c r="J6125" s="22"/>
    </row>
    <row r="6126" spans="1:10" s="20" customFormat="1" ht="23.25" customHeight="1">
      <c r="A6126" s="30">
        <v>709</v>
      </c>
      <c r="B6126" s="31">
        <v>100000421852</v>
      </c>
      <c r="C6126" s="30">
        <v>0</v>
      </c>
      <c r="D6126" s="29" t="s">
        <v>961</v>
      </c>
      <c r="E6126" s="29" t="s">
        <v>963</v>
      </c>
      <c r="F6126" s="28">
        <v>21935</v>
      </c>
      <c r="G6126" s="28">
        <v>-21934</v>
      </c>
      <c r="H6126" s="32">
        <v>1</v>
      </c>
      <c r="I6126" s="110"/>
      <c r="J6126" s="22"/>
    </row>
    <row r="6127" spans="1:10" s="20" customFormat="1" ht="23.25" customHeight="1">
      <c r="A6127" s="30">
        <v>710</v>
      </c>
      <c r="B6127" s="31">
        <v>100000421853</v>
      </c>
      <c r="C6127" s="30">
        <v>0</v>
      </c>
      <c r="D6127" s="29" t="s">
        <v>961</v>
      </c>
      <c r="E6127" s="29" t="s">
        <v>963</v>
      </c>
      <c r="F6127" s="28">
        <v>21935</v>
      </c>
      <c r="G6127" s="28">
        <v>-21934</v>
      </c>
      <c r="H6127" s="32">
        <v>1</v>
      </c>
      <c r="I6127" s="110"/>
      <c r="J6127" s="22"/>
    </row>
    <row r="6128" spans="1:10" s="20" customFormat="1" ht="23.25" customHeight="1">
      <c r="A6128" s="30">
        <v>711</v>
      </c>
      <c r="B6128" s="31">
        <v>100000421854</v>
      </c>
      <c r="C6128" s="30">
        <v>0</v>
      </c>
      <c r="D6128" s="29" t="s">
        <v>961</v>
      </c>
      <c r="E6128" s="29" t="s">
        <v>963</v>
      </c>
      <c r="F6128" s="28">
        <v>21935</v>
      </c>
      <c r="G6128" s="28">
        <v>-21934</v>
      </c>
      <c r="H6128" s="32">
        <v>1</v>
      </c>
      <c r="I6128" s="110"/>
      <c r="J6128" s="22"/>
    </row>
    <row r="6129" spans="1:10" s="20" customFormat="1" ht="23.25" customHeight="1">
      <c r="A6129" s="30">
        <v>712</v>
      </c>
      <c r="B6129" s="31">
        <v>100000421855</v>
      </c>
      <c r="C6129" s="30">
        <v>0</v>
      </c>
      <c r="D6129" s="29" t="s">
        <v>961</v>
      </c>
      <c r="E6129" s="29" t="s">
        <v>963</v>
      </c>
      <c r="F6129" s="28">
        <v>21935</v>
      </c>
      <c r="G6129" s="28">
        <v>-21934</v>
      </c>
      <c r="H6129" s="32">
        <v>1</v>
      </c>
      <c r="I6129" s="110"/>
      <c r="J6129" s="22"/>
    </row>
    <row r="6130" spans="1:10" s="20" customFormat="1" ht="23.25" customHeight="1">
      <c r="A6130" s="30">
        <v>713</v>
      </c>
      <c r="B6130" s="31">
        <v>100000421856</v>
      </c>
      <c r="C6130" s="30">
        <v>0</v>
      </c>
      <c r="D6130" s="29" t="s">
        <v>961</v>
      </c>
      <c r="E6130" s="29" t="s">
        <v>963</v>
      </c>
      <c r="F6130" s="28">
        <v>21935</v>
      </c>
      <c r="G6130" s="28">
        <v>-21934</v>
      </c>
      <c r="H6130" s="32">
        <v>1</v>
      </c>
      <c r="I6130" s="110"/>
      <c r="J6130" s="22"/>
    </row>
    <row r="6131" spans="1:10" s="20" customFormat="1" ht="23.25" customHeight="1">
      <c r="A6131" s="30">
        <v>714</v>
      </c>
      <c r="B6131" s="31">
        <v>100000421857</v>
      </c>
      <c r="C6131" s="30">
        <v>0</v>
      </c>
      <c r="D6131" s="29" t="s">
        <v>961</v>
      </c>
      <c r="E6131" s="29" t="s">
        <v>963</v>
      </c>
      <c r="F6131" s="28">
        <v>21935</v>
      </c>
      <c r="G6131" s="28">
        <v>-21934</v>
      </c>
      <c r="H6131" s="32">
        <v>1</v>
      </c>
      <c r="I6131" s="110"/>
      <c r="J6131" s="22"/>
    </row>
    <row r="6132" spans="1:10" s="20" customFormat="1" ht="23.25" customHeight="1">
      <c r="A6132" s="30">
        <v>715</v>
      </c>
      <c r="B6132" s="31">
        <v>100000421858</v>
      </c>
      <c r="C6132" s="30">
        <v>0</v>
      </c>
      <c r="D6132" s="29" t="s">
        <v>961</v>
      </c>
      <c r="E6132" s="29" t="s">
        <v>963</v>
      </c>
      <c r="F6132" s="28">
        <v>21935</v>
      </c>
      <c r="G6132" s="28">
        <v>-21934</v>
      </c>
      <c r="H6132" s="32">
        <v>1</v>
      </c>
      <c r="I6132" s="110"/>
      <c r="J6132" s="22"/>
    </row>
    <row r="6133" spans="1:10" s="20" customFormat="1" ht="23.25" customHeight="1">
      <c r="A6133" s="30">
        <v>716</v>
      </c>
      <c r="B6133" s="31">
        <v>100000421859</v>
      </c>
      <c r="C6133" s="30">
        <v>0</v>
      </c>
      <c r="D6133" s="29" t="s">
        <v>961</v>
      </c>
      <c r="E6133" s="29" t="s">
        <v>963</v>
      </c>
      <c r="F6133" s="28">
        <v>21935</v>
      </c>
      <c r="G6133" s="28">
        <v>-21934</v>
      </c>
      <c r="H6133" s="32">
        <v>1</v>
      </c>
      <c r="I6133" s="110"/>
      <c r="J6133" s="22"/>
    </row>
    <row r="6134" spans="1:10" s="20" customFormat="1" ht="23.25" customHeight="1">
      <c r="A6134" s="30">
        <v>717</v>
      </c>
      <c r="B6134" s="31">
        <v>100000421860</v>
      </c>
      <c r="C6134" s="30">
        <v>0</v>
      </c>
      <c r="D6134" s="29" t="s">
        <v>961</v>
      </c>
      <c r="E6134" s="29" t="s">
        <v>963</v>
      </c>
      <c r="F6134" s="28">
        <v>21935</v>
      </c>
      <c r="G6134" s="28">
        <v>-21934</v>
      </c>
      <c r="H6134" s="32">
        <v>1</v>
      </c>
      <c r="I6134" s="110"/>
      <c r="J6134" s="22"/>
    </row>
    <row r="6135" spans="1:10" s="20" customFormat="1" ht="23.25" customHeight="1">
      <c r="A6135" s="30">
        <v>718</v>
      </c>
      <c r="B6135" s="31">
        <v>100000421861</v>
      </c>
      <c r="C6135" s="30">
        <v>0</v>
      </c>
      <c r="D6135" s="29" t="s">
        <v>961</v>
      </c>
      <c r="E6135" s="29" t="s">
        <v>963</v>
      </c>
      <c r="F6135" s="28">
        <v>21935</v>
      </c>
      <c r="G6135" s="28">
        <v>-21934</v>
      </c>
      <c r="H6135" s="32">
        <v>1</v>
      </c>
      <c r="I6135" s="110"/>
      <c r="J6135" s="22"/>
    </row>
    <row r="6136" spans="1:10" s="20" customFormat="1" ht="23.25" customHeight="1">
      <c r="A6136" s="30">
        <v>719</v>
      </c>
      <c r="B6136" s="31">
        <v>100000421862</v>
      </c>
      <c r="C6136" s="30">
        <v>0</v>
      </c>
      <c r="D6136" s="29" t="s">
        <v>961</v>
      </c>
      <c r="E6136" s="29" t="s">
        <v>963</v>
      </c>
      <c r="F6136" s="28">
        <v>21935</v>
      </c>
      <c r="G6136" s="28">
        <v>-21934</v>
      </c>
      <c r="H6136" s="32">
        <v>1</v>
      </c>
      <c r="I6136" s="110"/>
      <c r="J6136" s="22"/>
    </row>
    <row r="6137" spans="1:10" s="20" customFormat="1" ht="23.25" customHeight="1">
      <c r="A6137" s="30">
        <v>720</v>
      </c>
      <c r="B6137" s="31">
        <v>100000421863</v>
      </c>
      <c r="C6137" s="30">
        <v>0</v>
      </c>
      <c r="D6137" s="29" t="s">
        <v>961</v>
      </c>
      <c r="E6137" s="29" t="s">
        <v>963</v>
      </c>
      <c r="F6137" s="28">
        <v>21935</v>
      </c>
      <c r="G6137" s="28">
        <v>-21934</v>
      </c>
      <c r="H6137" s="32">
        <v>1</v>
      </c>
      <c r="I6137" s="110"/>
      <c r="J6137" s="22"/>
    </row>
    <row r="6138" spans="1:10" s="20" customFormat="1" ht="23.25" customHeight="1">
      <c r="A6138" s="30">
        <v>721</v>
      </c>
      <c r="B6138" s="31">
        <v>100000421864</v>
      </c>
      <c r="C6138" s="30">
        <v>0</v>
      </c>
      <c r="D6138" s="29" t="s">
        <v>961</v>
      </c>
      <c r="E6138" s="29" t="s">
        <v>963</v>
      </c>
      <c r="F6138" s="28">
        <v>21935</v>
      </c>
      <c r="G6138" s="28">
        <v>-21934</v>
      </c>
      <c r="H6138" s="32">
        <v>1</v>
      </c>
      <c r="I6138" s="110"/>
      <c r="J6138" s="22"/>
    </row>
    <row r="6139" spans="1:10" s="20" customFormat="1" ht="23.25" customHeight="1">
      <c r="A6139" s="30">
        <v>722</v>
      </c>
      <c r="B6139" s="31">
        <v>100000421865</v>
      </c>
      <c r="C6139" s="30">
        <v>0</v>
      </c>
      <c r="D6139" s="29" t="s">
        <v>961</v>
      </c>
      <c r="E6139" s="29" t="s">
        <v>963</v>
      </c>
      <c r="F6139" s="28">
        <v>21935</v>
      </c>
      <c r="G6139" s="28">
        <v>-21934</v>
      </c>
      <c r="H6139" s="32">
        <v>1</v>
      </c>
      <c r="I6139" s="110"/>
      <c r="J6139" s="22"/>
    </row>
    <row r="6140" spans="1:10" s="20" customFormat="1" ht="23.25" customHeight="1">
      <c r="A6140" s="30">
        <v>723</v>
      </c>
      <c r="B6140" s="31">
        <v>100000421866</v>
      </c>
      <c r="C6140" s="30">
        <v>0</v>
      </c>
      <c r="D6140" s="29" t="s">
        <v>961</v>
      </c>
      <c r="E6140" s="29" t="s">
        <v>963</v>
      </c>
      <c r="F6140" s="28">
        <v>21935</v>
      </c>
      <c r="G6140" s="28">
        <v>-21934</v>
      </c>
      <c r="H6140" s="32">
        <v>1</v>
      </c>
      <c r="I6140" s="110"/>
      <c r="J6140" s="22"/>
    </row>
    <row r="6141" spans="1:10" s="20" customFormat="1" ht="23.25" customHeight="1">
      <c r="A6141" s="30">
        <v>724</v>
      </c>
      <c r="B6141" s="31">
        <v>100000421867</v>
      </c>
      <c r="C6141" s="30">
        <v>0</v>
      </c>
      <c r="D6141" s="29" t="s">
        <v>961</v>
      </c>
      <c r="E6141" s="29" t="s">
        <v>963</v>
      </c>
      <c r="F6141" s="28">
        <v>21935</v>
      </c>
      <c r="G6141" s="28">
        <v>-21934</v>
      </c>
      <c r="H6141" s="32">
        <v>1</v>
      </c>
      <c r="I6141" s="110"/>
      <c r="J6141" s="22"/>
    </row>
    <row r="6142" spans="1:10" s="20" customFormat="1" ht="23.25" customHeight="1">
      <c r="A6142" s="30">
        <v>725</v>
      </c>
      <c r="B6142" s="31">
        <v>100000421868</v>
      </c>
      <c r="C6142" s="30">
        <v>0</v>
      </c>
      <c r="D6142" s="29" t="s">
        <v>961</v>
      </c>
      <c r="E6142" s="29" t="s">
        <v>963</v>
      </c>
      <c r="F6142" s="28">
        <v>21935</v>
      </c>
      <c r="G6142" s="28">
        <v>-21934</v>
      </c>
      <c r="H6142" s="32">
        <v>1</v>
      </c>
      <c r="I6142" s="110"/>
      <c r="J6142" s="22"/>
    </row>
    <row r="6143" spans="1:10" s="20" customFormat="1" ht="23.25" customHeight="1">
      <c r="A6143" s="30">
        <v>726</v>
      </c>
      <c r="B6143" s="31">
        <v>100000421869</v>
      </c>
      <c r="C6143" s="30">
        <v>0</v>
      </c>
      <c r="D6143" s="29" t="s">
        <v>961</v>
      </c>
      <c r="E6143" s="29" t="s">
        <v>963</v>
      </c>
      <c r="F6143" s="28">
        <v>21935</v>
      </c>
      <c r="G6143" s="28">
        <v>-21934</v>
      </c>
      <c r="H6143" s="32">
        <v>1</v>
      </c>
      <c r="I6143" s="110"/>
      <c r="J6143" s="22"/>
    </row>
    <row r="6144" spans="1:10" s="20" customFormat="1" ht="23.25" customHeight="1">
      <c r="A6144" s="30">
        <v>727</v>
      </c>
      <c r="B6144" s="31">
        <v>100000421870</v>
      </c>
      <c r="C6144" s="30">
        <v>0</v>
      </c>
      <c r="D6144" s="29" t="s">
        <v>961</v>
      </c>
      <c r="E6144" s="29" t="s">
        <v>963</v>
      </c>
      <c r="F6144" s="28">
        <v>21935</v>
      </c>
      <c r="G6144" s="28">
        <v>-21934</v>
      </c>
      <c r="H6144" s="32">
        <v>1</v>
      </c>
      <c r="I6144" s="110"/>
      <c r="J6144" s="22"/>
    </row>
    <row r="6145" spans="1:10" s="20" customFormat="1" ht="23.25" customHeight="1">
      <c r="A6145" s="30">
        <v>728</v>
      </c>
      <c r="B6145" s="31">
        <v>100000421871</v>
      </c>
      <c r="C6145" s="30">
        <v>0</v>
      </c>
      <c r="D6145" s="29" t="s">
        <v>961</v>
      </c>
      <c r="E6145" s="29" t="s">
        <v>963</v>
      </c>
      <c r="F6145" s="28">
        <v>21935</v>
      </c>
      <c r="G6145" s="28">
        <v>-21934</v>
      </c>
      <c r="H6145" s="32">
        <v>1</v>
      </c>
      <c r="I6145" s="110"/>
      <c r="J6145" s="22"/>
    </row>
    <row r="6146" spans="1:10" s="20" customFormat="1" ht="23.25" customHeight="1">
      <c r="A6146" s="30">
        <v>729</v>
      </c>
      <c r="B6146" s="31">
        <v>100000421872</v>
      </c>
      <c r="C6146" s="30">
        <v>0</v>
      </c>
      <c r="D6146" s="29" t="s">
        <v>961</v>
      </c>
      <c r="E6146" s="29" t="s">
        <v>963</v>
      </c>
      <c r="F6146" s="28">
        <v>21935</v>
      </c>
      <c r="G6146" s="28">
        <v>-21934</v>
      </c>
      <c r="H6146" s="32">
        <v>1</v>
      </c>
      <c r="I6146" s="110"/>
      <c r="J6146" s="22"/>
    </row>
    <row r="6147" spans="1:10" s="20" customFormat="1" ht="23.25" customHeight="1">
      <c r="A6147" s="30">
        <v>730</v>
      </c>
      <c r="B6147" s="31">
        <v>100000421873</v>
      </c>
      <c r="C6147" s="30">
        <v>0</v>
      </c>
      <c r="D6147" s="29" t="s">
        <v>961</v>
      </c>
      <c r="E6147" s="29" t="s">
        <v>963</v>
      </c>
      <c r="F6147" s="28">
        <v>21935</v>
      </c>
      <c r="G6147" s="28">
        <v>-21934</v>
      </c>
      <c r="H6147" s="32">
        <v>1</v>
      </c>
      <c r="I6147" s="110"/>
      <c r="J6147" s="22"/>
    </row>
    <row r="6148" spans="1:10" s="20" customFormat="1" ht="23.25" customHeight="1">
      <c r="A6148" s="30">
        <v>731</v>
      </c>
      <c r="B6148" s="31">
        <v>100000421874</v>
      </c>
      <c r="C6148" s="30">
        <v>0</v>
      </c>
      <c r="D6148" s="29" t="s">
        <v>961</v>
      </c>
      <c r="E6148" s="29" t="s">
        <v>963</v>
      </c>
      <c r="F6148" s="28">
        <v>21935</v>
      </c>
      <c r="G6148" s="28">
        <v>-21934</v>
      </c>
      <c r="H6148" s="32">
        <v>1</v>
      </c>
      <c r="I6148" s="110"/>
      <c r="J6148" s="22"/>
    </row>
    <row r="6149" spans="1:10" s="20" customFormat="1" ht="23.25" customHeight="1">
      <c r="A6149" s="30">
        <v>732</v>
      </c>
      <c r="B6149" s="31">
        <v>100000421875</v>
      </c>
      <c r="C6149" s="30">
        <v>0</v>
      </c>
      <c r="D6149" s="29" t="s">
        <v>961</v>
      </c>
      <c r="E6149" s="29" t="s">
        <v>963</v>
      </c>
      <c r="F6149" s="28">
        <v>21935</v>
      </c>
      <c r="G6149" s="28">
        <v>-21934</v>
      </c>
      <c r="H6149" s="32">
        <v>1</v>
      </c>
      <c r="I6149" s="110"/>
      <c r="J6149" s="22"/>
    </row>
    <row r="6150" spans="1:10" s="20" customFormat="1" ht="23.25" customHeight="1">
      <c r="A6150" s="30">
        <v>733</v>
      </c>
      <c r="B6150" s="31">
        <v>100000421876</v>
      </c>
      <c r="C6150" s="30">
        <v>0</v>
      </c>
      <c r="D6150" s="29" t="s">
        <v>961</v>
      </c>
      <c r="E6150" s="29" t="s">
        <v>963</v>
      </c>
      <c r="F6150" s="28">
        <v>21935</v>
      </c>
      <c r="G6150" s="28">
        <v>-21934</v>
      </c>
      <c r="H6150" s="32">
        <v>1</v>
      </c>
      <c r="I6150" s="110"/>
      <c r="J6150" s="22"/>
    </row>
    <row r="6151" spans="1:10" s="20" customFormat="1" ht="23.25" customHeight="1">
      <c r="A6151" s="30">
        <v>734</v>
      </c>
      <c r="B6151" s="31">
        <v>100000421877</v>
      </c>
      <c r="C6151" s="30">
        <v>0</v>
      </c>
      <c r="D6151" s="29" t="s">
        <v>961</v>
      </c>
      <c r="E6151" s="29" t="s">
        <v>963</v>
      </c>
      <c r="F6151" s="28">
        <v>21935</v>
      </c>
      <c r="G6151" s="28">
        <v>-21934</v>
      </c>
      <c r="H6151" s="32">
        <v>1</v>
      </c>
      <c r="I6151" s="110"/>
      <c r="J6151" s="22"/>
    </row>
    <row r="6152" spans="1:10" s="20" customFormat="1" ht="23.25" customHeight="1">
      <c r="A6152" s="30">
        <v>735</v>
      </c>
      <c r="B6152" s="31">
        <v>100000421878</v>
      </c>
      <c r="C6152" s="30">
        <v>0</v>
      </c>
      <c r="D6152" s="29" t="s">
        <v>961</v>
      </c>
      <c r="E6152" s="29" t="s">
        <v>963</v>
      </c>
      <c r="F6152" s="28">
        <v>21935</v>
      </c>
      <c r="G6152" s="28">
        <v>-21934</v>
      </c>
      <c r="H6152" s="32">
        <v>1</v>
      </c>
      <c r="I6152" s="110"/>
      <c r="J6152" s="22"/>
    </row>
    <row r="6153" spans="1:10" s="20" customFormat="1" ht="23.25" customHeight="1">
      <c r="A6153" s="30">
        <v>736</v>
      </c>
      <c r="B6153" s="31">
        <v>100000421879</v>
      </c>
      <c r="C6153" s="30">
        <v>0</v>
      </c>
      <c r="D6153" s="29" t="s">
        <v>961</v>
      </c>
      <c r="E6153" s="29" t="s">
        <v>963</v>
      </c>
      <c r="F6153" s="28">
        <v>21935</v>
      </c>
      <c r="G6153" s="28">
        <v>-21934</v>
      </c>
      <c r="H6153" s="32">
        <v>1</v>
      </c>
      <c r="I6153" s="110"/>
      <c r="J6153" s="22"/>
    </row>
    <row r="6154" spans="1:10" s="20" customFormat="1" ht="23.25" customHeight="1">
      <c r="A6154" s="30">
        <v>737</v>
      </c>
      <c r="B6154" s="31">
        <v>100000421880</v>
      </c>
      <c r="C6154" s="30">
        <v>0</v>
      </c>
      <c r="D6154" s="29" t="s">
        <v>961</v>
      </c>
      <c r="E6154" s="29" t="s">
        <v>963</v>
      </c>
      <c r="F6154" s="28">
        <v>21935</v>
      </c>
      <c r="G6154" s="28">
        <v>-21934</v>
      </c>
      <c r="H6154" s="32">
        <v>1</v>
      </c>
      <c r="I6154" s="110"/>
      <c r="J6154" s="22"/>
    </row>
    <row r="6155" spans="1:10" s="20" customFormat="1" ht="23.25" customHeight="1">
      <c r="A6155" s="30">
        <v>738</v>
      </c>
      <c r="B6155" s="31">
        <v>100000421881</v>
      </c>
      <c r="C6155" s="30">
        <v>0</v>
      </c>
      <c r="D6155" s="29" t="s">
        <v>961</v>
      </c>
      <c r="E6155" s="29" t="s">
        <v>963</v>
      </c>
      <c r="F6155" s="28">
        <v>21935</v>
      </c>
      <c r="G6155" s="28">
        <v>-21934</v>
      </c>
      <c r="H6155" s="32">
        <v>1</v>
      </c>
      <c r="I6155" s="110"/>
      <c r="J6155" s="22"/>
    </row>
    <row r="6156" spans="1:10" s="20" customFormat="1" ht="23.25" customHeight="1">
      <c r="A6156" s="30">
        <v>739</v>
      </c>
      <c r="B6156" s="31">
        <v>100000421882</v>
      </c>
      <c r="C6156" s="30">
        <v>0</v>
      </c>
      <c r="D6156" s="29" t="s">
        <v>961</v>
      </c>
      <c r="E6156" s="29" t="s">
        <v>963</v>
      </c>
      <c r="F6156" s="28">
        <v>21935</v>
      </c>
      <c r="G6156" s="28">
        <v>-21934</v>
      </c>
      <c r="H6156" s="32">
        <v>1</v>
      </c>
      <c r="I6156" s="110"/>
      <c r="J6156" s="22"/>
    </row>
    <row r="6157" spans="1:10" s="20" customFormat="1" ht="23.25" customHeight="1">
      <c r="A6157" s="30">
        <v>740</v>
      </c>
      <c r="B6157" s="31">
        <v>100000421883</v>
      </c>
      <c r="C6157" s="30">
        <v>0</v>
      </c>
      <c r="D6157" s="29" t="s">
        <v>961</v>
      </c>
      <c r="E6157" s="29" t="s">
        <v>963</v>
      </c>
      <c r="F6157" s="28">
        <v>21935</v>
      </c>
      <c r="G6157" s="28">
        <v>-21934</v>
      </c>
      <c r="H6157" s="32">
        <v>1</v>
      </c>
      <c r="I6157" s="110"/>
      <c r="J6157" s="22"/>
    </row>
    <row r="6158" spans="1:10" s="20" customFormat="1" ht="23.25" customHeight="1">
      <c r="A6158" s="30">
        <v>741</v>
      </c>
      <c r="B6158" s="31">
        <v>100000421884</v>
      </c>
      <c r="C6158" s="30">
        <v>0</v>
      </c>
      <c r="D6158" s="29" t="s">
        <v>961</v>
      </c>
      <c r="E6158" s="29" t="s">
        <v>963</v>
      </c>
      <c r="F6158" s="28">
        <v>21935</v>
      </c>
      <c r="G6158" s="28">
        <v>-21934</v>
      </c>
      <c r="H6158" s="32">
        <v>1</v>
      </c>
      <c r="I6158" s="110"/>
      <c r="J6158" s="22"/>
    </row>
    <row r="6159" spans="1:10" s="20" customFormat="1" ht="23.25" customHeight="1">
      <c r="A6159" s="30">
        <v>742</v>
      </c>
      <c r="B6159" s="31">
        <v>100000421885</v>
      </c>
      <c r="C6159" s="30">
        <v>0</v>
      </c>
      <c r="D6159" s="29" t="s">
        <v>961</v>
      </c>
      <c r="E6159" s="29" t="s">
        <v>963</v>
      </c>
      <c r="F6159" s="28">
        <v>21935</v>
      </c>
      <c r="G6159" s="28">
        <v>-21934</v>
      </c>
      <c r="H6159" s="32">
        <v>1</v>
      </c>
      <c r="I6159" s="110"/>
      <c r="J6159" s="22"/>
    </row>
    <row r="6160" spans="1:10" s="20" customFormat="1" ht="23.25" customHeight="1">
      <c r="A6160" s="30">
        <v>743</v>
      </c>
      <c r="B6160" s="31">
        <v>100000421886</v>
      </c>
      <c r="C6160" s="30">
        <v>0</v>
      </c>
      <c r="D6160" s="29" t="s">
        <v>961</v>
      </c>
      <c r="E6160" s="29" t="s">
        <v>963</v>
      </c>
      <c r="F6160" s="28">
        <v>21935</v>
      </c>
      <c r="G6160" s="28">
        <v>-21934</v>
      </c>
      <c r="H6160" s="32">
        <v>1</v>
      </c>
      <c r="I6160" s="110"/>
      <c r="J6160" s="22"/>
    </row>
    <row r="6161" spans="1:10" s="20" customFormat="1" ht="23.25" customHeight="1">
      <c r="A6161" s="30">
        <v>744</v>
      </c>
      <c r="B6161" s="31">
        <v>100000421887</v>
      </c>
      <c r="C6161" s="30">
        <v>0</v>
      </c>
      <c r="D6161" s="29" t="s">
        <v>961</v>
      </c>
      <c r="E6161" s="29" t="s">
        <v>963</v>
      </c>
      <c r="F6161" s="28">
        <v>21935</v>
      </c>
      <c r="G6161" s="28">
        <v>-21934</v>
      </c>
      <c r="H6161" s="32">
        <v>1</v>
      </c>
      <c r="I6161" s="110"/>
      <c r="J6161" s="22"/>
    </row>
    <row r="6162" spans="1:10" s="20" customFormat="1" ht="23.25" customHeight="1">
      <c r="A6162" s="30">
        <v>745</v>
      </c>
      <c r="B6162" s="31">
        <v>100000421888</v>
      </c>
      <c r="C6162" s="30">
        <v>0</v>
      </c>
      <c r="D6162" s="29" t="s">
        <v>961</v>
      </c>
      <c r="E6162" s="29" t="s">
        <v>963</v>
      </c>
      <c r="F6162" s="28">
        <v>21935</v>
      </c>
      <c r="G6162" s="28">
        <v>-21934</v>
      </c>
      <c r="H6162" s="32">
        <v>1</v>
      </c>
      <c r="I6162" s="110"/>
      <c r="J6162" s="22"/>
    </row>
    <row r="6163" spans="1:10" s="20" customFormat="1" ht="23.25" customHeight="1">
      <c r="A6163" s="30">
        <v>746</v>
      </c>
      <c r="B6163" s="31">
        <v>100000421889</v>
      </c>
      <c r="C6163" s="30">
        <v>0</v>
      </c>
      <c r="D6163" s="29" t="s">
        <v>961</v>
      </c>
      <c r="E6163" s="29" t="s">
        <v>963</v>
      </c>
      <c r="F6163" s="28">
        <v>21935</v>
      </c>
      <c r="G6163" s="28">
        <v>-21934</v>
      </c>
      <c r="H6163" s="32">
        <v>1</v>
      </c>
      <c r="I6163" s="110"/>
      <c r="J6163" s="22"/>
    </row>
    <row r="6164" spans="1:10" s="20" customFormat="1" ht="23.25" customHeight="1">
      <c r="A6164" s="30">
        <v>747</v>
      </c>
      <c r="B6164" s="31">
        <v>100000421890</v>
      </c>
      <c r="C6164" s="30">
        <v>0</v>
      </c>
      <c r="D6164" s="29" t="s">
        <v>961</v>
      </c>
      <c r="E6164" s="29" t="s">
        <v>963</v>
      </c>
      <c r="F6164" s="28">
        <v>21935</v>
      </c>
      <c r="G6164" s="28">
        <v>-21934</v>
      </c>
      <c r="H6164" s="32">
        <v>1</v>
      </c>
      <c r="I6164" s="110"/>
      <c r="J6164" s="22"/>
    </row>
    <row r="6165" spans="1:10" s="20" customFormat="1" ht="23.25" customHeight="1">
      <c r="A6165" s="30">
        <v>748</v>
      </c>
      <c r="B6165" s="31">
        <v>100000421891</v>
      </c>
      <c r="C6165" s="30">
        <v>0</v>
      </c>
      <c r="D6165" s="29" t="s">
        <v>961</v>
      </c>
      <c r="E6165" s="29" t="s">
        <v>963</v>
      </c>
      <c r="F6165" s="28">
        <v>21935</v>
      </c>
      <c r="G6165" s="28">
        <v>-21934</v>
      </c>
      <c r="H6165" s="32">
        <v>1</v>
      </c>
      <c r="I6165" s="110"/>
      <c r="J6165" s="22"/>
    </row>
    <row r="6166" spans="1:10" s="20" customFormat="1" ht="23.25" customHeight="1">
      <c r="A6166" s="30">
        <v>749</v>
      </c>
      <c r="B6166" s="31">
        <v>100000421892</v>
      </c>
      <c r="C6166" s="30">
        <v>0</v>
      </c>
      <c r="D6166" s="29" t="s">
        <v>961</v>
      </c>
      <c r="E6166" s="29" t="s">
        <v>963</v>
      </c>
      <c r="F6166" s="28">
        <v>21935</v>
      </c>
      <c r="G6166" s="28">
        <v>-21934</v>
      </c>
      <c r="H6166" s="32">
        <v>1</v>
      </c>
      <c r="I6166" s="110"/>
      <c r="J6166" s="22"/>
    </row>
    <row r="6167" spans="1:10" s="20" customFormat="1" ht="23.25" customHeight="1">
      <c r="A6167" s="30">
        <v>750</v>
      </c>
      <c r="B6167" s="31">
        <v>100000421893</v>
      </c>
      <c r="C6167" s="30">
        <v>0</v>
      </c>
      <c r="D6167" s="29" t="s">
        <v>961</v>
      </c>
      <c r="E6167" s="29" t="s">
        <v>963</v>
      </c>
      <c r="F6167" s="28">
        <v>21935</v>
      </c>
      <c r="G6167" s="28">
        <v>-21934</v>
      </c>
      <c r="H6167" s="32">
        <v>1</v>
      </c>
      <c r="I6167" s="110"/>
      <c r="J6167" s="22"/>
    </row>
    <row r="6168" spans="1:10" s="20" customFormat="1" ht="23.25" customHeight="1">
      <c r="A6168" s="30">
        <v>751</v>
      </c>
      <c r="B6168" s="31">
        <v>100000421894</v>
      </c>
      <c r="C6168" s="30">
        <v>0</v>
      </c>
      <c r="D6168" s="29" t="s">
        <v>961</v>
      </c>
      <c r="E6168" s="29" t="s">
        <v>963</v>
      </c>
      <c r="F6168" s="28">
        <v>21935</v>
      </c>
      <c r="G6168" s="28">
        <v>-21934</v>
      </c>
      <c r="H6168" s="32">
        <v>1</v>
      </c>
      <c r="I6168" s="110"/>
      <c r="J6168" s="22"/>
    </row>
    <row r="6169" spans="1:10" s="20" customFormat="1" ht="23.25" customHeight="1">
      <c r="A6169" s="30">
        <v>752</v>
      </c>
      <c r="B6169" s="31">
        <v>100000421895</v>
      </c>
      <c r="C6169" s="30">
        <v>0</v>
      </c>
      <c r="D6169" s="29" t="s">
        <v>961</v>
      </c>
      <c r="E6169" s="29" t="s">
        <v>963</v>
      </c>
      <c r="F6169" s="28">
        <v>21935</v>
      </c>
      <c r="G6169" s="28">
        <v>-21934</v>
      </c>
      <c r="H6169" s="32">
        <v>1</v>
      </c>
      <c r="I6169" s="110"/>
      <c r="J6169" s="22"/>
    </row>
    <row r="6170" spans="1:10" s="20" customFormat="1" ht="23.25" customHeight="1">
      <c r="A6170" s="30">
        <v>753</v>
      </c>
      <c r="B6170" s="31">
        <v>100000421896</v>
      </c>
      <c r="C6170" s="30">
        <v>0</v>
      </c>
      <c r="D6170" s="29" t="s">
        <v>961</v>
      </c>
      <c r="E6170" s="29" t="s">
        <v>963</v>
      </c>
      <c r="F6170" s="28">
        <v>21935</v>
      </c>
      <c r="G6170" s="28">
        <v>-21934</v>
      </c>
      <c r="H6170" s="32">
        <v>1</v>
      </c>
      <c r="I6170" s="110"/>
      <c r="J6170" s="22"/>
    </row>
    <row r="6171" spans="1:10" s="20" customFormat="1" ht="23.25" customHeight="1">
      <c r="A6171" s="30">
        <v>754</v>
      </c>
      <c r="B6171" s="31">
        <v>100000421897</v>
      </c>
      <c r="C6171" s="30">
        <v>0</v>
      </c>
      <c r="D6171" s="29" t="s">
        <v>961</v>
      </c>
      <c r="E6171" s="29" t="s">
        <v>963</v>
      </c>
      <c r="F6171" s="28">
        <v>21935</v>
      </c>
      <c r="G6171" s="28">
        <v>-21934</v>
      </c>
      <c r="H6171" s="32">
        <v>1</v>
      </c>
      <c r="I6171" s="110"/>
      <c r="J6171" s="22"/>
    </row>
    <row r="6172" spans="1:10" s="20" customFormat="1" ht="23.25" customHeight="1">
      <c r="A6172" s="30">
        <v>755</v>
      </c>
      <c r="B6172" s="31">
        <v>100000421898</v>
      </c>
      <c r="C6172" s="30">
        <v>0</v>
      </c>
      <c r="D6172" s="29" t="s">
        <v>961</v>
      </c>
      <c r="E6172" s="29" t="s">
        <v>963</v>
      </c>
      <c r="F6172" s="28">
        <v>21935</v>
      </c>
      <c r="G6172" s="28">
        <v>-21934</v>
      </c>
      <c r="H6172" s="32">
        <v>1</v>
      </c>
      <c r="I6172" s="110"/>
      <c r="J6172" s="22"/>
    </row>
    <row r="6173" spans="1:10" s="20" customFormat="1" ht="23.25" customHeight="1">
      <c r="A6173" s="30">
        <v>756</v>
      </c>
      <c r="B6173" s="31">
        <v>100000421899</v>
      </c>
      <c r="C6173" s="30">
        <v>0</v>
      </c>
      <c r="D6173" s="29" t="s">
        <v>961</v>
      </c>
      <c r="E6173" s="29" t="s">
        <v>964</v>
      </c>
      <c r="F6173" s="28">
        <v>11877</v>
      </c>
      <c r="G6173" s="28">
        <v>-11876</v>
      </c>
      <c r="H6173" s="32">
        <v>1</v>
      </c>
      <c r="I6173" s="110"/>
      <c r="J6173" s="22"/>
    </row>
    <row r="6174" spans="1:10" s="20" customFormat="1" ht="23.25" customHeight="1">
      <c r="A6174" s="30">
        <v>757</v>
      </c>
      <c r="B6174" s="31">
        <v>100000421900</v>
      </c>
      <c r="C6174" s="30">
        <v>0</v>
      </c>
      <c r="D6174" s="29" t="s">
        <v>961</v>
      </c>
      <c r="E6174" s="29" t="s">
        <v>964</v>
      </c>
      <c r="F6174" s="28">
        <v>11877</v>
      </c>
      <c r="G6174" s="28">
        <v>-11876</v>
      </c>
      <c r="H6174" s="32">
        <v>1</v>
      </c>
      <c r="I6174" s="110"/>
      <c r="J6174" s="22"/>
    </row>
    <row r="6175" spans="1:10" s="20" customFormat="1" ht="23.25" customHeight="1">
      <c r="A6175" s="30">
        <v>758</v>
      </c>
      <c r="B6175" s="31">
        <v>100000421901</v>
      </c>
      <c r="C6175" s="30">
        <v>0</v>
      </c>
      <c r="D6175" s="29" t="s">
        <v>961</v>
      </c>
      <c r="E6175" s="29" t="s">
        <v>964</v>
      </c>
      <c r="F6175" s="28">
        <v>11877</v>
      </c>
      <c r="G6175" s="28">
        <v>-11876</v>
      </c>
      <c r="H6175" s="32">
        <v>1</v>
      </c>
      <c r="I6175" s="110"/>
      <c r="J6175" s="22"/>
    </row>
    <row r="6176" spans="1:10" s="20" customFormat="1" ht="23.25" customHeight="1">
      <c r="A6176" s="30">
        <v>759</v>
      </c>
      <c r="B6176" s="31">
        <v>100000421902</v>
      </c>
      <c r="C6176" s="30">
        <v>0</v>
      </c>
      <c r="D6176" s="29" t="s">
        <v>961</v>
      </c>
      <c r="E6176" s="29" t="s">
        <v>964</v>
      </c>
      <c r="F6176" s="28">
        <v>11877</v>
      </c>
      <c r="G6176" s="28">
        <v>-11876</v>
      </c>
      <c r="H6176" s="32">
        <v>1</v>
      </c>
      <c r="I6176" s="110"/>
      <c r="J6176" s="22"/>
    </row>
    <row r="6177" spans="1:10" s="20" customFormat="1" ht="23.25" customHeight="1">
      <c r="A6177" s="30">
        <v>760</v>
      </c>
      <c r="B6177" s="31">
        <v>100000421903</v>
      </c>
      <c r="C6177" s="30">
        <v>0</v>
      </c>
      <c r="D6177" s="29" t="s">
        <v>961</v>
      </c>
      <c r="E6177" s="29" t="s">
        <v>964</v>
      </c>
      <c r="F6177" s="28">
        <v>11877</v>
      </c>
      <c r="G6177" s="28">
        <v>-11876</v>
      </c>
      <c r="H6177" s="32">
        <v>1</v>
      </c>
      <c r="I6177" s="110"/>
      <c r="J6177" s="22"/>
    </row>
    <row r="6178" spans="1:10" s="20" customFormat="1" ht="23.25" customHeight="1">
      <c r="A6178" s="30">
        <v>761</v>
      </c>
      <c r="B6178" s="31">
        <v>100000421904</v>
      </c>
      <c r="C6178" s="30">
        <v>0</v>
      </c>
      <c r="D6178" s="29" t="s">
        <v>961</v>
      </c>
      <c r="E6178" s="29" t="s">
        <v>964</v>
      </c>
      <c r="F6178" s="28">
        <v>11877</v>
      </c>
      <c r="G6178" s="28">
        <v>-11876</v>
      </c>
      <c r="H6178" s="32">
        <v>1</v>
      </c>
      <c r="I6178" s="110"/>
      <c r="J6178" s="22"/>
    </row>
    <row r="6179" spans="1:10" s="20" customFormat="1" ht="23.25" customHeight="1">
      <c r="A6179" s="30">
        <v>762</v>
      </c>
      <c r="B6179" s="31">
        <v>100000421905</v>
      </c>
      <c r="C6179" s="30">
        <v>0</v>
      </c>
      <c r="D6179" s="29" t="s">
        <v>961</v>
      </c>
      <c r="E6179" s="29" t="s">
        <v>964</v>
      </c>
      <c r="F6179" s="28">
        <v>11877</v>
      </c>
      <c r="G6179" s="28">
        <v>-11876</v>
      </c>
      <c r="H6179" s="32">
        <v>1</v>
      </c>
      <c r="I6179" s="110"/>
      <c r="J6179" s="22"/>
    </row>
    <row r="6180" spans="1:10" s="20" customFormat="1" ht="23.25" customHeight="1">
      <c r="A6180" s="30">
        <v>763</v>
      </c>
      <c r="B6180" s="31">
        <v>100000421906</v>
      </c>
      <c r="C6180" s="30">
        <v>0</v>
      </c>
      <c r="D6180" s="29" t="s">
        <v>961</v>
      </c>
      <c r="E6180" s="29" t="s">
        <v>964</v>
      </c>
      <c r="F6180" s="28">
        <v>11877</v>
      </c>
      <c r="G6180" s="28">
        <v>-11876</v>
      </c>
      <c r="H6180" s="32">
        <v>1</v>
      </c>
      <c r="I6180" s="110"/>
      <c r="J6180" s="22"/>
    </row>
    <row r="6181" spans="1:10" s="20" customFormat="1" ht="23.25" customHeight="1">
      <c r="A6181" s="30">
        <v>764</v>
      </c>
      <c r="B6181" s="31">
        <v>100000421907</v>
      </c>
      <c r="C6181" s="30">
        <v>0</v>
      </c>
      <c r="D6181" s="29" t="s">
        <v>961</v>
      </c>
      <c r="E6181" s="29" t="s">
        <v>964</v>
      </c>
      <c r="F6181" s="28">
        <v>11877</v>
      </c>
      <c r="G6181" s="28">
        <v>-11876</v>
      </c>
      <c r="H6181" s="32">
        <v>1</v>
      </c>
      <c r="I6181" s="110"/>
      <c r="J6181" s="22"/>
    </row>
    <row r="6182" spans="1:10" s="20" customFormat="1" ht="23.25" customHeight="1">
      <c r="A6182" s="30">
        <v>765</v>
      </c>
      <c r="B6182" s="31">
        <v>100000421908</v>
      </c>
      <c r="C6182" s="30">
        <v>0</v>
      </c>
      <c r="D6182" s="29" t="s">
        <v>961</v>
      </c>
      <c r="E6182" s="29" t="s">
        <v>964</v>
      </c>
      <c r="F6182" s="28">
        <v>11877</v>
      </c>
      <c r="G6182" s="28">
        <v>-11876</v>
      </c>
      <c r="H6182" s="32">
        <v>1</v>
      </c>
      <c r="I6182" s="110"/>
      <c r="J6182" s="22"/>
    </row>
    <row r="6183" spans="1:10" s="20" customFormat="1" ht="23.25" customHeight="1">
      <c r="A6183" s="30">
        <v>766</v>
      </c>
      <c r="B6183" s="31">
        <v>100000421909</v>
      </c>
      <c r="C6183" s="30">
        <v>0</v>
      </c>
      <c r="D6183" s="29" t="s">
        <v>961</v>
      </c>
      <c r="E6183" s="29" t="s">
        <v>964</v>
      </c>
      <c r="F6183" s="28">
        <v>11877</v>
      </c>
      <c r="G6183" s="28">
        <v>-11876</v>
      </c>
      <c r="H6183" s="32">
        <v>1</v>
      </c>
      <c r="I6183" s="110"/>
      <c r="J6183" s="22"/>
    </row>
    <row r="6184" spans="1:10" s="20" customFormat="1" ht="23.25" customHeight="1">
      <c r="A6184" s="30">
        <v>767</v>
      </c>
      <c r="B6184" s="31">
        <v>100000421910</v>
      </c>
      <c r="C6184" s="30">
        <v>0</v>
      </c>
      <c r="D6184" s="29" t="s">
        <v>961</v>
      </c>
      <c r="E6184" s="29" t="s">
        <v>964</v>
      </c>
      <c r="F6184" s="28">
        <v>11877</v>
      </c>
      <c r="G6184" s="28">
        <v>-11876</v>
      </c>
      <c r="H6184" s="32">
        <v>1</v>
      </c>
      <c r="I6184" s="110"/>
      <c r="J6184" s="22"/>
    </row>
    <row r="6185" spans="1:10" s="20" customFormat="1" ht="23.25" customHeight="1">
      <c r="A6185" s="30">
        <v>768</v>
      </c>
      <c r="B6185" s="31">
        <v>100000421911</v>
      </c>
      <c r="C6185" s="30">
        <v>0</v>
      </c>
      <c r="D6185" s="29" t="s">
        <v>961</v>
      </c>
      <c r="E6185" s="29" t="s">
        <v>964</v>
      </c>
      <c r="F6185" s="28">
        <v>11877</v>
      </c>
      <c r="G6185" s="28">
        <v>-11876</v>
      </c>
      <c r="H6185" s="32">
        <v>1</v>
      </c>
      <c r="I6185" s="110"/>
      <c r="J6185" s="22"/>
    </row>
    <row r="6186" spans="1:10" s="20" customFormat="1" ht="23.25" customHeight="1">
      <c r="A6186" s="30">
        <v>769</v>
      </c>
      <c r="B6186" s="31">
        <v>100000421912</v>
      </c>
      <c r="C6186" s="30">
        <v>0</v>
      </c>
      <c r="D6186" s="29" t="s">
        <v>961</v>
      </c>
      <c r="E6186" s="29" t="s">
        <v>964</v>
      </c>
      <c r="F6186" s="28">
        <v>11877</v>
      </c>
      <c r="G6186" s="28">
        <v>-11876</v>
      </c>
      <c r="H6186" s="32">
        <v>1</v>
      </c>
      <c r="I6186" s="110"/>
      <c r="J6186" s="22"/>
    </row>
    <row r="6187" spans="1:10" s="20" customFormat="1" ht="23.25" customHeight="1">
      <c r="A6187" s="30">
        <v>770</v>
      </c>
      <c r="B6187" s="31">
        <v>100000421913</v>
      </c>
      <c r="C6187" s="30">
        <v>0</v>
      </c>
      <c r="D6187" s="29" t="s">
        <v>961</v>
      </c>
      <c r="E6187" s="29" t="s">
        <v>964</v>
      </c>
      <c r="F6187" s="28">
        <v>11877</v>
      </c>
      <c r="G6187" s="28">
        <v>-11876</v>
      </c>
      <c r="H6187" s="32">
        <v>1</v>
      </c>
      <c r="I6187" s="110"/>
      <c r="J6187" s="22"/>
    </row>
    <row r="6188" spans="1:10" s="20" customFormat="1" ht="23.25" customHeight="1">
      <c r="A6188" s="30">
        <v>771</v>
      </c>
      <c r="B6188" s="31">
        <v>100000421914</v>
      </c>
      <c r="C6188" s="30">
        <v>0</v>
      </c>
      <c r="D6188" s="29" t="s">
        <v>961</v>
      </c>
      <c r="E6188" s="29" t="s">
        <v>964</v>
      </c>
      <c r="F6188" s="28">
        <v>11877</v>
      </c>
      <c r="G6188" s="28">
        <v>-11876</v>
      </c>
      <c r="H6188" s="32">
        <v>1</v>
      </c>
      <c r="I6188" s="110"/>
      <c r="J6188" s="22"/>
    </row>
    <row r="6189" spans="1:10" s="20" customFormat="1" ht="23.25" customHeight="1">
      <c r="A6189" s="30">
        <v>772</v>
      </c>
      <c r="B6189" s="31">
        <v>100000421915</v>
      </c>
      <c r="C6189" s="30">
        <v>0</v>
      </c>
      <c r="D6189" s="29" t="s">
        <v>961</v>
      </c>
      <c r="E6189" s="29" t="s">
        <v>964</v>
      </c>
      <c r="F6189" s="28">
        <v>11877</v>
      </c>
      <c r="G6189" s="28">
        <v>-11876</v>
      </c>
      <c r="H6189" s="32">
        <v>1</v>
      </c>
      <c r="I6189" s="110"/>
      <c r="J6189" s="22"/>
    </row>
    <row r="6190" spans="1:10" s="20" customFormat="1" ht="23.25" customHeight="1">
      <c r="A6190" s="30">
        <v>773</v>
      </c>
      <c r="B6190" s="31">
        <v>100000421916</v>
      </c>
      <c r="C6190" s="30">
        <v>0</v>
      </c>
      <c r="D6190" s="29" t="s">
        <v>961</v>
      </c>
      <c r="E6190" s="29" t="s">
        <v>964</v>
      </c>
      <c r="F6190" s="28">
        <v>11877</v>
      </c>
      <c r="G6190" s="28">
        <v>-11876</v>
      </c>
      <c r="H6190" s="32">
        <v>1</v>
      </c>
      <c r="I6190" s="110"/>
      <c r="J6190" s="22"/>
    </row>
    <row r="6191" spans="1:10" s="20" customFormat="1" ht="23.25" customHeight="1">
      <c r="A6191" s="30">
        <v>774</v>
      </c>
      <c r="B6191" s="31">
        <v>100000421917</v>
      </c>
      <c r="C6191" s="30">
        <v>0</v>
      </c>
      <c r="D6191" s="29" t="s">
        <v>961</v>
      </c>
      <c r="E6191" s="29" t="s">
        <v>964</v>
      </c>
      <c r="F6191" s="28">
        <v>11877</v>
      </c>
      <c r="G6191" s="28">
        <v>-11876</v>
      </c>
      <c r="H6191" s="32">
        <v>1</v>
      </c>
      <c r="I6191" s="110"/>
      <c r="J6191" s="22"/>
    </row>
    <row r="6192" spans="1:10" s="20" customFormat="1" ht="23.25" customHeight="1">
      <c r="A6192" s="30">
        <v>775</v>
      </c>
      <c r="B6192" s="31">
        <v>100000421918</v>
      </c>
      <c r="C6192" s="30">
        <v>0</v>
      </c>
      <c r="D6192" s="29" t="s">
        <v>961</v>
      </c>
      <c r="E6192" s="29" t="s">
        <v>964</v>
      </c>
      <c r="F6192" s="28">
        <v>11877</v>
      </c>
      <c r="G6192" s="28">
        <v>-11876</v>
      </c>
      <c r="H6192" s="32">
        <v>1</v>
      </c>
      <c r="I6192" s="110"/>
      <c r="J6192" s="22"/>
    </row>
    <row r="6193" spans="1:10" s="20" customFormat="1" ht="23.25" customHeight="1">
      <c r="A6193" s="30">
        <v>776</v>
      </c>
      <c r="B6193" s="31">
        <v>100000421919</v>
      </c>
      <c r="C6193" s="30">
        <v>0</v>
      </c>
      <c r="D6193" s="29" t="s">
        <v>961</v>
      </c>
      <c r="E6193" s="29" t="s">
        <v>964</v>
      </c>
      <c r="F6193" s="28">
        <v>11877</v>
      </c>
      <c r="G6193" s="28">
        <v>-11876</v>
      </c>
      <c r="H6193" s="32">
        <v>1</v>
      </c>
      <c r="I6193" s="110"/>
      <c r="J6193" s="22"/>
    </row>
    <row r="6194" spans="1:10" s="20" customFormat="1" ht="23.25" customHeight="1">
      <c r="A6194" s="30">
        <v>777</v>
      </c>
      <c r="B6194" s="31">
        <v>100000421920</v>
      </c>
      <c r="C6194" s="30">
        <v>0</v>
      </c>
      <c r="D6194" s="29" t="s">
        <v>961</v>
      </c>
      <c r="E6194" s="29" t="s">
        <v>964</v>
      </c>
      <c r="F6194" s="28">
        <v>11877</v>
      </c>
      <c r="G6194" s="28">
        <v>-11876</v>
      </c>
      <c r="H6194" s="32">
        <v>1</v>
      </c>
      <c r="I6194" s="110"/>
      <c r="J6194" s="22"/>
    </row>
    <row r="6195" spans="1:10" s="20" customFormat="1" ht="23.25" customHeight="1">
      <c r="A6195" s="30">
        <v>778</v>
      </c>
      <c r="B6195" s="31">
        <v>100000421921</v>
      </c>
      <c r="C6195" s="30">
        <v>0</v>
      </c>
      <c r="D6195" s="29" t="s">
        <v>961</v>
      </c>
      <c r="E6195" s="29" t="s">
        <v>964</v>
      </c>
      <c r="F6195" s="28">
        <v>11877</v>
      </c>
      <c r="G6195" s="28">
        <v>-11876</v>
      </c>
      <c r="H6195" s="32">
        <v>1</v>
      </c>
      <c r="I6195" s="110"/>
      <c r="J6195" s="22"/>
    </row>
    <row r="6196" spans="1:10" s="20" customFormat="1" ht="23.25" customHeight="1">
      <c r="A6196" s="30">
        <v>779</v>
      </c>
      <c r="B6196" s="31">
        <v>100000421922</v>
      </c>
      <c r="C6196" s="30">
        <v>0</v>
      </c>
      <c r="D6196" s="29" t="s">
        <v>961</v>
      </c>
      <c r="E6196" s="29" t="s">
        <v>964</v>
      </c>
      <c r="F6196" s="28">
        <v>11877</v>
      </c>
      <c r="G6196" s="28">
        <v>-11876</v>
      </c>
      <c r="H6196" s="32">
        <v>1</v>
      </c>
      <c r="I6196" s="110"/>
      <c r="J6196" s="22"/>
    </row>
    <row r="6197" spans="1:10" s="20" customFormat="1" ht="23.25" customHeight="1">
      <c r="A6197" s="30">
        <v>780</v>
      </c>
      <c r="B6197" s="31">
        <v>100000421923</v>
      </c>
      <c r="C6197" s="30">
        <v>0</v>
      </c>
      <c r="D6197" s="29" t="s">
        <v>961</v>
      </c>
      <c r="E6197" s="29" t="s">
        <v>964</v>
      </c>
      <c r="F6197" s="28">
        <v>11877</v>
      </c>
      <c r="G6197" s="28">
        <v>-11876</v>
      </c>
      <c r="H6197" s="32">
        <v>1</v>
      </c>
      <c r="I6197" s="110"/>
      <c r="J6197" s="22"/>
    </row>
    <row r="6198" spans="1:10" s="20" customFormat="1" ht="23.25" customHeight="1">
      <c r="A6198" s="30">
        <v>781</v>
      </c>
      <c r="B6198" s="31">
        <v>100000421924</v>
      </c>
      <c r="C6198" s="30">
        <v>0</v>
      </c>
      <c r="D6198" s="29" t="s">
        <v>961</v>
      </c>
      <c r="E6198" s="29" t="s">
        <v>964</v>
      </c>
      <c r="F6198" s="28">
        <v>11877</v>
      </c>
      <c r="G6198" s="28">
        <v>-11876</v>
      </c>
      <c r="H6198" s="32">
        <v>1</v>
      </c>
      <c r="I6198" s="110"/>
      <c r="J6198" s="22"/>
    </row>
    <row r="6199" spans="1:10" s="20" customFormat="1" ht="23.25" customHeight="1">
      <c r="A6199" s="30">
        <v>782</v>
      </c>
      <c r="B6199" s="31">
        <v>100000421925</v>
      </c>
      <c r="C6199" s="30">
        <v>0</v>
      </c>
      <c r="D6199" s="29" t="s">
        <v>961</v>
      </c>
      <c r="E6199" s="29" t="s">
        <v>964</v>
      </c>
      <c r="F6199" s="28">
        <v>11877</v>
      </c>
      <c r="G6199" s="28">
        <v>-11876</v>
      </c>
      <c r="H6199" s="32">
        <v>1</v>
      </c>
      <c r="I6199" s="110"/>
      <c r="J6199" s="22"/>
    </row>
    <row r="6200" spans="1:10" s="20" customFormat="1" ht="23.25" customHeight="1">
      <c r="A6200" s="30">
        <v>783</v>
      </c>
      <c r="B6200" s="31">
        <v>100000421926</v>
      </c>
      <c r="C6200" s="30">
        <v>0</v>
      </c>
      <c r="D6200" s="29" t="s">
        <v>961</v>
      </c>
      <c r="E6200" s="29" t="s">
        <v>964</v>
      </c>
      <c r="F6200" s="28">
        <v>11877</v>
      </c>
      <c r="G6200" s="28">
        <v>-11876</v>
      </c>
      <c r="H6200" s="32">
        <v>1</v>
      </c>
      <c r="I6200" s="110"/>
      <c r="J6200" s="22"/>
    </row>
    <row r="6201" spans="1:10" s="20" customFormat="1" ht="23.25" customHeight="1">
      <c r="A6201" s="30">
        <v>784</v>
      </c>
      <c r="B6201" s="31">
        <v>100000421927</v>
      </c>
      <c r="C6201" s="30">
        <v>0</v>
      </c>
      <c r="D6201" s="29" t="s">
        <v>961</v>
      </c>
      <c r="E6201" s="29" t="s">
        <v>964</v>
      </c>
      <c r="F6201" s="28">
        <v>11877</v>
      </c>
      <c r="G6201" s="28">
        <v>-11876</v>
      </c>
      <c r="H6201" s="32">
        <v>1</v>
      </c>
      <c r="I6201" s="110"/>
      <c r="J6201" s="22"/>
    </row>
    <row r="6202" spans="1:10" s="20" customFormat="1" ht="23.25" customHeight="1">
      <c r="A6202" s="30">
        <v>785</v>
      </c>
      <c r="B6202" s="31">
        <v>100000421928</v>
      </c>
      <c r="C6202" s="30">
        <v>0</v>
      </c>
      <c r="D6202" s="29" t="s">
        <v>961</v>
      </c>
      <c r="E6202" s="29" t="s">
        <v>964</v>
      </c>
      <c r="F6202" s="28">
        <v>11877</v>
      </c>
      <c r="G6202" s="28">
        <v>-11876</v>
      </c>
      <c r="H6202" s="32">
        <v>1</v>
      </c>
      <c r="I6202" s="110"/>
      <c r="J6202" s="22"/>
    </row>
    <row r="6203" spans="1:10" s="20" customFormat="1" ht="23.25" customHeight="1">
      <c r="A6203" s="30">
        <v>786</v>
      </c>
      <c r="B6203" s="31">
        <v>100000421929</v>
      </c>
      <c r="C6203" s="30">
        <v>0</v>
      </c>
      <c r="D6203" s="29" t="s">
        <v>961</v>
      </c>
      <c r="E6203" s="29" t="s">
        <v>964</v>
      </c>
      <c r="F6203" s="28">
        <v>11877</v>
      </c>
      <c r="G6203" s="28">
        <v>-11876</v>
      </c>
      <c r="H6203" s="32">
        <v>1</v>
      </c>
      <c r="I6203" s="110"/>
      <c r="J6203" s="22"/>
    </row>
    <row r="6204" spans="1:10" s="20" customFormat="1" ht="23.25" customHeight="1">
      <c r="A6204" s="30">
        <v>787</v>
      </c>
      <c r="B6204" s="31">
        <v>100000421930</v>
      </c>
      <c r="C6204" s="30">
        <v>0</v>
      </c>
      <c r="D6204" s="29" t="s">
        <v>961</v>
      </c>
      <c r="E6204" s="29" t="s">
        <v>964</v>
      </c>
      <c r="F6204" s="28">
        <v>11877</v>
      </c>
      <c r="G6204" s="28">
        <v>-11876</v>
      </c>
      <c r="H6204" s="32">
        <v>1</v>
      </c>
      <c r="I6204" s="110"/>
      <c r="J6204" s="22"/>
    </row>
    <row r="6205" spans="1:10" s="20" customFormat="1" ht="23.25" customHeight="1">
      <c r="A6205" s="30">
        <v>788</v>
      </c>
      <c r="B6205" s="31">
        <v>100000421931</v>
      </c>
      <c r="C6205" s="30">
        <v>0</v>
      </c>
      <c r="D6205" s="29" t="s">
        <v>961</v>
      </c>
      <c r="E6205" s="29" t="s">
        <v>964</v>
      </c>
      <c r="F6205" s="28">
        <v>11877</v>
      </c>
      <c r="G6205" s="28">
        <v>-11876</v>
      </c>
      <c r="H6205" s="32">
        <v>1</v>
      </c>
      <c r="I6205" s="110"/>
      <c r="J6205" s="22"/>
    </row>
    <row r="6206" spans="1:10" s="20" customFormat="1" ht="23.25" customHeight="1">
      <c r="A6206" s="30">
        <v>789</v>
      </c>
      <c r="B6206" s="31">
        <v>100000421932</v>
      </c>
      <c r="C6206" s="30">
        <v>0</v>
      </c>
      <c r="D6206" s="29" t="s">
        <v>961</v>
      </c>
      <c r="E6206" s="29" t="s">
        <v>964</v>
      </c>
      <c r="F6206" s="28">
        <v>11877</v>
      </c>
      <c r="G6206" s="28">
        <v>-11876</v>
      </c>
      <c r="H6206" s="32">
        <v>1</v>
      </c>
      <c r="I6206" s="110"/>
      <c r="J6206" s="22"/>
    </row>
    <row r="6207" spans="1:10" s="20" customFormat="1" ht="23.25" customHeight="1">
      <c r="A6207" s="30">
        <v>790</v>
      </c>
      <c r="B6207" s="31">
        <v>100000421933</v>
      </c>
      <c r="C6207" s="30">
        <v>0</v>
      </c>
      <c r="D6207" s="29" t="s">
        <v>961</v>
      </c>
      <c r="E6207" s="29" t="s">
        <v>964</v>
      </c>
      <c r="F6207" s="28">
        <v>11877</v>
      </c>
      <c r="G6207" s="28">
        <v>-11876</v>
      </c>
      <c r="H6207" s="32">
        <v>1</v>
      </c>
      <c r="I6207" s="110"/>
      <c r="J6207" s="22"/>
    </row>
    <row r="6208" spans="1:10" s="20" customFormat="1" ht="23.25" customHeight="1">
      <c r="A6208" s="30">
        <v>791</v>
      </c>
      <c r="B6208" s="31">
        <v>100000421934</v>
      </c>
      <c r="C6208" s="30">
        <v>0</v>
      </c>
      <c r="D6208" s="29" t="s">
        <v>961</v>
      </c>
      <c r="E6208" s="29" t="s">
        <v>964</v>
      </c>
      <c r="F6208" s="28">
        <v>11877</v>
      </c>
      <c r="G6208" s="28">
        <v>-11876</v>
      </c>
      <c r="H6208" s="32">
        <v>1</v>
      </c>
      <c r="I6208" s="110"/>
      <c r="J6208" s="22"/>
    </row>
    <row r="6209" spans="1:10" s="20" customFormat="1" ht="23.25" customHeight="1">
      <c r="A6209" s="30">
        <v>792</v>
      </c>
      <c r="B6209" s="31">
        <v>100000421935</v>
      </c>
      <c r="C6209" s="30">
        <v>0</v>
      </c>
      <c r="D6209" s="29" t="s">
        <v>961</v>
      </c>
      <c r="E6209" s="29" t="s">
        <v>964</v>
      </c>
      <c r="F6209" s="28">
        <v>11877</v>
      </c>
      <c r="G6209" s="28">
        <v>-11876</v>
      </c>
      <c r="H6209" s="32">
        <v>1</v>
      </c>
      <c r="I6209" s="110"/>
      <c r="J6209" s="22"/>
    </row>
    <row r="6210" spans="1:10" s="20" customFormat="1" ht="23.25" customHeight="1">
      <c r="A6210" s="30">
        <v>793</v>
      </c>
      <c r="B6210" s="31">
        <v>100000421936</v>
      </c>
      <c r="C6210" s="30">
        <v>0</v>
      </c>
      <c r="D6210" s="29" t="s">
        <v>961</v>
      </c>
      <c r="E6210" s="29" t="s">
        <v>964</v>
      </c>
      <c r="F6210" s="28">
        <v>11877</v>
      </c>
      <c r="G6210" s="28">
        <v>-11876</v>
      </c>
      <c r="H6210" s="32">
        <v>1</v>
      </c>
      <c r="I6210" s="110"/>
      <c r="J6210" s="22"/>
    </row>
    <row r="6211" spans="1:10" s="20" customFormat="1" ht="23.25" customHeight="1">
      <c r="A6211" s="30">
        <v>794</v>
      </c>
      <c r="B6211" s="31">
        <v>100000421937</v>
      </c>
      <c r="C6211" s="30">
        <v>0</v>
      </c>
      <c r="D6211" s="29" t="s">
        <v>961</v>
      </c>
      <c r="E6211" s="29" t="s">
        <v>964</v>
      </c>
      <c r="F6211" s="28">
        <v>11877</v>
      </c>
      <c r="G6211" s="28">
        <v>-11876</v>
      </c>
      <c r="H6211" s="32">
        <v>1</v>
      </c>
      <c r="I6211" s="110"/>
      <c r="J6211" s="22"/>
    </row>
    <row r="6212" spans="1:10" s="20" customFormat="1" ht="23.25" customHeight="1">
      <c r="A6212" s="30">
        <v>795</v>
      </c>
      <c r="B6212" s="31">
        <v>100000421938</v>
      </c>
      <c r="C6212" s="30">
        <v>0</v>
      </c>
      <c r="D6212" s="29" t="s">
        <v>961</v>
      </c>
      <c r="E6212" s="29" t="s">
        <v>964</v>
      </c>
      <c r="F6212" s="28">
        <v>11877</v>
      </c>
      <c r="G6212" s="28">
        <v>-11876</v>
      </c>
      <c r="H6212" s="32">
        <v>1</v>
      </c>
      <c r="I6212" s="110"/>
      <c r="J6212" s="22"/>
    </row>
    <row r="6213" spans="1:10" s="20" customFormat="1" ht="23.25" customHeight="1">
      <c r="A6213" s="30">
        <v>796</v>
      </c>
      <c r="B6213" s="31">
        <v>100000421939</v>
      </c>
      <c r="C6213" s="30">
        <v>0</v>
      </c>
      <c r="D6213" s="29" t="s">
        <v>961</v>
      </c>
      <c r="E6213" s="29" t="s">
        <v>964</v>
      </c>
      <c r="F6213" s="28">
        <v>11877</v>
      </c>
      <c r="G6213" s="28">
        <v>-11876</v>
      </c>
      <c r="H6213" s="32">
        <v>1</v>
      </c>
      <c r="I6213" s="110"/>
      <c r="J6213" s="22"/>
    </row>
    <row r="6214" spans="1:10" s="20" customFormat="1" ht="23.25" customHeight="1">
      <c r="A6214" s="30">
        <v>797</v>
      </c>
      <c r="B6214" s="31">
        <v>100000421940</v>
      </c>
      <c r="C6214" s="30">
        <v>0</v>
      </c>
      <c r="D6214" s="29" t="s">
        <v>961</v>
      </c>
      <c r="E6214" s="29" t="s">
        <v>964</v>
      </c>
      <c r="F6214" s="28">
        <v>11877</v>
      </c>
      <c r="G6214" s="28">
        <v>-11876</v>
      </c>
      <c r="H6214" s="32">
        <v>1</v>
      </c>
      <c r="I6214" s="110"/>
      <c r="J6214" s="22"/>
    </row>
    <row r="6215" spans="1:10" s="20" customFormat="1" ht="23.25" customHeight="1">
      <c r="A6215" s="30">
        <v>798</v>
      </c>
      <c r="B6215" s="31">
        <v>100000421941</v>
      </c>
      <c r="C6215" s="30">
        <v>0</v>
      </c>
      <c r="D6215" s="29" t="s">
        <v>961</v>
      </c>
      <c r="E6215" s="29" t="s">
        <v>964</v>
      </c>
      <c r="F6215" s="28">
        <v>11877</v>
      </c>
      <c r="G6215" s="28">
        <v>-11876</v>
      </c>
      <c r="H6215" s="32">
        <v>1</v>
      </c>
      <c r="I6215" s="110"/>
      <c r="J6215" s="22"/>
    </row>
    <row r="6216" spans="1:10" s="20" customFormat="1" ht="23.25" customHeight="1">
      <c r="A6216" s="30">
        <v>799</v>
      </c>
      <c r="B6216" s="31">
        <v>100000421942</v>
      </c>
      <c r="C6216" s="30">
        <v>0</v>
      </c>
      <c r="D6216" s="29" t="s">
        <v>961</v>
      </c>
      <c r="E6216" s="29" t="s">
        <v>964</v>
      </c>
      <c r="F6216" s="28">
        <v>11877</v>
      </c>
      <c r="G6216" s="28">
        <v>-11876</v>
      </c>
      <c r="H6216" s="32">
        <v>1</v>
      </c>
      <c r="I6216" s="110"/>
      <c r="J6216" s="22"/>
    </row>
    <row r="6217" spans="1:10" s="20" customFormat="1" ht="23.25" customHeight="1">
      <c r="A6217" s="30">
        <v>800</v>
      </c>
      <c r="B6217" s="31">
        <v>100000421943</v>
      </c>
      <c r="C6217" s="30">
        <v>0</v>
      </c>
      <c r="D6217" s="29" t="s">
        <v>961</v>
      </c>
      <c r="E6217" s="29" t="s">
        <v>964</v>
      </c>
      <c r="F6217" s="28">
        <v>11877</v>
      </c>
      <c r="G6217" s="28">
        <v>-11876</v>
      </c>
      <c r="H6217" s="32">
        <v>1</v>
      </c>
      <c r="I6217" s="110"/>
      <c r="J6217" s="22"/>
    </row>
    <row r="6218" spans="1:10" s="20" customFormat="1" ht="23.25" customHeight="1">
      <c r="A6218" s="30">
        <v>801</v>
      </c>
      <c r="B6218" s="31">
        <v>100000421944</v>
      </c>
      <c r="C6218" s="30">
        <v>0</v>
      </c>
      <c r="D6218" s="29" t="s">
        <v>961</v>
      </c>
      <c r="E6218" s="29" t="s">
        <v>964</v>
      </c>
      <c r="F6218" s="28">
        <v>11877</v>
      </c>
      <c r="G6218" s="28">
        <v>-11876</v>
      </c>
      <c r="H6218" s="32">
        <v>1</v>
      </c>
      <c r="I6218" s="110"/>
      <c r="J6218" s="22"/>
    </row>
    <row r="6219" spans="1:10" s="20" customFormat="1" ht="23.25" customHeight="1">
      <c r="A6219" s="30">
        <v>802</v>
      </c>
      <c r="B6219" s="31">
        <v>100000421945</v>
      </c>
      <c r="C6219" s="30">
        <v>0</v>
      </c>
      <c r="D6219" s="29" t="s">
        <v>961</v>
      </c>
      <c r="E6219" s="29" t="s">
        <v>964</v>
      </c>
      <c r="F6219" s="28">
        <v>11877</v>
      </c>
      <c r="G6219" s="28">
        <v>-11876</v>
      </c>
      <c r="H6219" s="32">
        <v>1</v>
      </c>
      <c r="I6219" s="110"/>
      <c r="J6219" s="22"/>
    </row>
    <row r="6220" spans="1:10" s="20" customFormat="1" ht="23.25" customHeight="1">
      <c r="A6220" s="30">
        <v>803</v>
      </c>
      <c r="B6220" s="31">
        <v>100000421946</v>
      </c>
      <c r="C6220" s="30">
        <v>0</v>
      </c>
      <c r="D6220" s="29" t="s">
        <v>961</v>
      </c>
      <c r="E6220" s="29" t="s">
        <v>964</v>
      </c>
      <c r="F6220" s="28">
        <v>11877</v>
      </c>
      <c r="G6220" s="28">
        <v>-11876</v>
      </c>
      <c r="H6220" s="32">
        <v>1</v>
      </c>
      <c r="I6220" s="110"/>
      <c r="J6220" s="22"/>
    </row>
    <row r="6221" spans="1:10" s="20" customFormat="1" ht="23.25" customHeight="1">
      <c r="A6221" s="30">
        <v>804</v>
      </c>
      <c r="B6221" s="31">
        <v>100000421947</v>
      </c>
      <c r="C6221" s="30">
        <v>0</v>
      </c>
      <c r="D6221" s="29" t="s">
        <v>961</v>
      </c>
      <c r="E6221" s="29" t="s">
        <v>964</v>
      </c>
      <c r="F6221" s="28">
        <v>11877</v>
      </c>
      <c r="G6221" s="28">
        <v>-11876</v>
      </c>
      <c r="H6221" s="32">
        <v>1</v>
      </c>
      <c r="I6221" s="110"/>
      <c r="J6221" s="22"/>
    </row>
    <row r="6222" spans="1:10" s="20" customFormat="1" ht="23.25" customHeight="1">
      <c r="A6222" s="30">
        <v>805</v>
      </c>
      <c r="B6222" s="31">
        <v>100000421948</v>
      </c>
      <c r="C6222" s="30">
        <v>0</v>
      </c>
      <c r="D6222" s="29" t="s">
        <v>961</v>
      </c>
      <c r="E6222" s="29" t="s">
        <v>964</v>
      </c>
      <c r="F6222" s="28">
        <v>11877</v>
      </c>
      <c r="G6222" s="28">
        <v>-11876</v>
      </c>
      <c r="H6222" s="32">
        <v>1</v>
      </c>
      <c r="I6222" s="110"/>
      <c r="J6222" s="22"/>
    </row>
    <row r="6223" spans="1:10" s="20" customFormat="1" ht="23.25" customHeight="1">
      <c r="A6223" s="30">
        <v>806</v>
      </c>
      <c r="B6223" s="31">
        <v>100000421949</v>
      </c>
      <c r="C6223" s="30">
        <v>0</v>
      </c>
      <c r="D6223" s="29" t="s">
        <v>961</v>
      </c>
      <c r="E6223" s="29" t="s">
        <v>964</v>
      </c>
      <c r="F6223" s="28">
        <v>11877</v>
      </c>
      <c r="G6223" s="28">
        <v>-11876</v>
      </c>
      <c r="H6223" s="32">
        <v>1</v>
      </c>
      <c r="I6223" s="110"/>
      <c r="J6223" s="22"/>
    </row>
    <row r="6224" spans="1:10" s="20" customFormat="1" ht="23.25" customHeight="1">
      <c r="A6224" s="30">
        <v>807</v>
      </c>
      <c r="B6224" s="31">
        <v>100000421950</v>
      </c>
      <c r="C6224" s="30">
        <v>0</v>
      </c>
      <c r="D6224" s="29" t="s">
        <v>961</v>
      </c>
      <c r="E6224" s="29" t="s">
        <v>964</v>
      </c>
      <c r="F6224" s="28">
        <v>11877</v>
      </c>
      <c r="G6224" s="28">
        <v>-11876</v>
      </c>
      <c r="H6224" s="32">
        <v>1</v>
      </c>
      <c r="I6224" s="110"/>
      <c r="J6224" s="22"/>
    </row>
    <row r="6225" spans="1:10" s="20" customFormat="1" ht="23.25" customHeight="1">
      <c r="A6225" s="30">
        <v>808</v>
      </c>
      <c r="B6225" s="31">
        <v>100000421951</v>
      </c>
      <c r="C6225" s="30">
        <v>0</v>
      </c>
      <c r="D6225" s="29" t="s">
        <v>961</v>
      </c>
      <c r="E6225" s="29" t="s">
        <v>964</v>
      </c>
      <c r="F6225" s="28">
        <v>11877</v>
      </c>
      <c r="G6225" s="28">
        <v>-11876</v>
      </c>
      <c r="H6225" s="32">
        <v>1</v>
      </c>
      <c r="I6225" s="110"/>
      <c r="J6225" s="22"/>
    </row>
    <row r="6226" spans="1:10" s="20" customFormat="1" ht="23.25" customHeight="1">
      <c r="A6226" s="30">
        <v>809</v>
      </c>
      <c r="B6226" s="31">
        <v>100000421952</v>
      </c>
      <c r="C6226" s="30">
        <v>0</v>
      </c>
      <c r="D6226" s="29" t="s">
        <v>961</v>
      </c>
      <c r="E6226" s="29" t="s">
        <v>964</v>
      </c>
      <c r="F6226" s="28">
        <v>11877</v>
      </c>
      <c r="G6226" s="28">
        <v>-11876</v>
      </c>
      <c r="H6226" s="32">
        <v>1</v>
      </c>
      <c r="I6226" s="110"/>
      <c r="J6226" s="22"/>
    </row>
    <row r="6227" spans="1:10" s="20" customFormat="1" ht="23.25" customHeight="1">
      <c r="A6227" s="30">
        <v>810</v>
      </c>
      <c r="B6227" s="31">
        <v>100000421953</v>
      </c>
      <c r="C6227" s="30">
        <v>0</v>
      </c>
      <c r="D6227" s="29" t="s">
        <v>961</v>
      </c>
      <c r="E6227" s="29" t="s">
        <v>964</v>
      </c>
      <c r="F6227" s="28">
        <v>11877</v>
      </c>
      <c r="G6227" s="28">
        <v>-11876</v>
      </c>
      <c r="H6227" s="32">
        <v>1</v>
      </c>
      <c r="I6227" s="110"/>
      <c r="J6227" s="22"/>
    </row>
    <row r="6228" spans="1:10" s="20" customFormat="1" ht="23.25" customHeight="1">
      <c r="A6228" s="30">
        <v>811</v>
      </c>
      <c r="B6228" s="31">
        <v>100000421954</v>
      </c>
      <c r="C6228" s="30">
        <v>0</v>
      </c>
      <c r="D6228" s="29" t="s">
        <v>961</v>
      </c>
      <c r="E6228" s="29" t="s">
        <v>964</v>
      </c>
      <c r="F6228" s="28">
        <v>11877</v>
      </c>
      <c r="G6228" s="28">
        <v>-11876</v>
      </c>
      <c r="H6228" s="32">
        <v>1</v>
      </c>
      <c r="I6228" s="110"/>
      <c r="J6228" s="22"/>
    </row>
    <row r="6229" spans="1:10" s="20" customFormat="1" ht="23.25" customHeight="1">
      <c r="A6229" s="30">
        <v>812</v>
      </c>
      <c r="B6229" s="31">
        <v>100000421955</v>
      </c>
      <c r="C6229" s="30">
        <v>0</v>
      </c>
      <c r="D6229" s="29" t="s">
        <v>961</v>
      </c>
      <c r="E6229" s="29" t="s">
        <v>964</v>
      </c>
      <c r="F6229" s="28">
        <v>11877</v>
      </c>
      <c r="G6229" s="28">
        <v>-11876</v>
      </c>
      <c r="H6229" s="32">
        <v>1</v>
      </c>
      <c r="I6229" s="110"/>
      <c r="J6229" s="22"/>
    </row>
    <row r="6230" spans="1:10" s="20" customFormat="1" ht="23.25" customHeight="1">
      <c r="A6230" s="30">
        <v>813</v>
      </c>
      <c r="B6230" s="31">
        <v>100000421956</v>
      </c>
      <c r="C6230" s="30">
        <v>0</v>
      </c>
      <c r="D6230" s="29" t="s">
        <v>961</v>
      </c>
      <c r="E6230" s="29" t="s">
        <v>964</v>
      </c>
      <c r="F6230" s="28">
        <v>11877</v>
      </c>
      <c r="G6230" s="28">
        <v>-11876</v>
      </c>
      <c r="H6230" s="32">
        <v>1</v>
      </c>
      <c r="I6230" s="110"/>
      <c r="J6230" s="22"/>
    </row>
    <row r="6231" spans="1:10" s="20" customFormat="1" ht="23.25" customHeight="1">
      <c r="A6231" s="30">
        <v>814</v>
      </c>
      <c r="B6231" s="31">
        <v>100000421957</v>
      </c>
      <c r="C6231" s="30">
        <v>0</v>
      </c>
      <c r="D6231" s="29" t="s">
        <v>961</v>
      </c>
      <c r="E6231" s="29" t="s">
        <v>964</v>
      </c>
      <c r="F6231" s="28">
        <v>11877</v>
      </c>
      <c r="G6231" s="28">
        <v>-11876</v>
      </c>
      <c r="H6231" s="32">
        <v>1</v>
      </c>
      <c r="I6231" s="110"/>
      <c r="J6231" s="22"/>
    </row>
    <row r="6232" spans="1:10" s="20" customFormat="1" ht="23.25" customHeight="1">
      <c r="A6232" s="30">
        <v>815</v>
      </c>
      <c r="B6232" s="31">
        <v>100000421958</v>
      </c>
      <c r="C6232" s="30">
        <v>0</v>
      </c>
      <c r="D6232" s="29" t="s">
        <v>961</v>
      </c>
      <c r="E6232" s="29" t="s">
        <v>964</v>
      </c>
      <c r="F6232" s="28">
        <v>11877</v>
      </c>
      <c r="G6232" s="28">
        <v>-11876</v>
      </c>
      <c r="H6232" s="32">
        <v>1</v>
      </c>
      <c r="I6232" s="110"/>
      <c r="J6232" s="22"/>
    </row>
    <row r="6233" spans="1:10" s="20" customFormat="1" ht="23.25" customHeight="1">
      <c r="A6233" s="30">
        <v>816</v>
      </c>
      <c r="B6233" s="31">
        <v>100000421959</v>
      </c>
      <c r="C6233" s="30">
        <v>0</v>
      </c>
      <c r="D6233" s="29" t="s">
        <v>961</v>
      </c>
      <c r="E6233" s="29" t="s">
        <v>964</v>
      </c>
      <c r="F6233" s="28">
        <v>11877</v>
      </c>
      <c r="G6233" s="28">
        <v>-11876</v>
      </c>
      <c r="H6233" s="32">
        <v>1</v>
      </c>
      <c r="I6233" s="110"/>
      <c r="J6233" s="22"/>
    </row>
    <row r="6234" spans="1:10" s="20" customFormat="1" ht="23.25" customHeight="1">
      <c r="A6234" s="30">
        <v>817</v>
      </c>
      <c r="B6234" s="31">
        <v>100000421960</v>
      </c>
      <c r="C6234" s="30">
        <v>0</v>
      </c>
      <c r="D6234" s="29" t="s">
        <v>961</v>
      </c>
      <c r="E6234" s="29" t="s">
        <v>964</v>
      </c>
      <c r="F6234" s="28">
        <v>11877</v>
      </c>
      <c r="G6234" s="28">
        <v>-11876</v>
      </c>
      <c r="H6234" s="32">
        <v>1</v>
      </c>
      <c r="I6234" s="110"/>
      <c r="J6234" s="22"/>
    </row>
    <row r="6235" spans="1:10" s="20" customFormat="1" ht="23.25" customHeight="1">
      <c r="A6235" s="30">
        <v>818</v>
      </c>
      <c r="B6235" s="31">
        <v>100000421961</v>
      </c>
      <c r="C6235" s="30">
        <v>0</v>
      </c>
      <c r="D6235" s="29" t="s">
        <v>961</v>
      </c>
      <c r="E6235" s="29" t="s">
        <v>964</v>
      </c>
      <c r="F6235" s="28">
        <v>11877</v>
      </c>
      <c r="G6235" s="28">
        <v>-11876</v>
      </c>
      <c r="H6235" s="32">
        <v>1</v>
      </c>
      <c r="I6235" s="110"/>
      <c r="J6235" s="22"/>
    </row>
    <row r="6236" spans="1:10" s="20" customFormat="1" ht="23.25" customHeight="1">
      <c r="A6236" s="30">
        <v>819</v>
      </c>
      <c r="B6236" s="31">
        <v>100000421962</v>
      </c>
      <c r="C6236" s="30">
        <v>0</v>
      </c>
      <c r="D6236" s="29" t="s">
        <v>961</v>
      </c>
      <c r="E6236" s="29" t="s">
        <v>964</v>
      </c>
      <c r="F6236" s="28">
        <v>11877</v>
      </c>
      <c r="G6236" s="28">
        <v>-11876</v>
      </c>
      <c r="H6236" s="32">
        <v>1</v>
      </c>
      <c r="I6236" s="110"/>
      <c r="J6236" s="22"/>
    </row>
    <row r="6237" spans="1:10" s="20" customFormat="1" ht="23.25" customHeight="1">
      <c r="A6237" s="30">
        <v>820</v>
      </c>
      <c r="B6237" s="31">
        <v>100000421963</v>
      </c>
      <c r="C6237" s="30">
        <v>0</v>
      </c>
      <c r="D6237" s="29" t="s">
        <v>961</v>
      </c>
      <c r="E6237" s="29" t="s">
        <v>964</v>
      </c>
      <c r="F6237" s="28">
        <v>11877</v>
      </c>
      <c r="G6237" s="28">
        <v>-11876</v>
      </c>
      <c r="H6237" s="32">
        <v>1</v>
      </c>
      <c r="I6237" s="110"/>
      <c r="J6237" s="22"/>
    </row>
    <row r="6238" spans="1:10" s="20" customFormat="1" ht="23.25" customHeight="1">
      <c r="A6238" s="30">
        <v>821</v>
      </c>
      <c r="B6238" s="31">
        <v>100000421964</v>
      </c>
      <c r="C6238" s="30">
        <v>0</v>
      </c>
      <c r="D6238" s="29" t="s">
        <v>961</v>
      </c>
      <c r="E6238" s="29" t="s">
        <v>964</v>
      </c>
      <c r="F6238" s="28">
        <v>11877</v>
      </c>
      <c r="G6238" s="28">
        <v>-11876</v>
      </c>
      <c r="H6238" s="32">
        <v>1</v>
      </c>
      <c r="I6238" s="110"/>
      <c r="J6238" s="22"/>
    </row>
    <row r="6239" spans="1:10" s="20" customFormat="1" ht="23.25" customHeight="1">
      <c r="A6239" s="30">
        <v>822</v>
      </c>
      <c r="B6239" s="31">
        <v>100000421965</v>
      </c>
      <c r="C6239" s="30">
        <v>0</v>
      </c>
      <c r="D6239" s="29" t="s">
        <v>961</v>
      </c>
      <c r="E6239" s="29" t="s">
        <v>964</v>
      </c>
      <c r="F6239" s="28">
        <v>11877</v>
      </c>
      <c r="G6239" s="28">
        <v>-11876</v>
      </c>
      <c r="H6239" s="32">
        <v>1</v>
      </c>
      <c r="I6239" s="110"/>
      <c r="J6239" s="22"/>
    </row>
    <row r="6240" spans="1:10" s="20" customFormat="1" ht="23.25" customHeight="1">
      <c r="A6240" s="30">
        <v>823</v>
      </c>
      <c r="B6240" s="31">
        <v>100000421966</v>
      </c>
      <c r="C6240" s="30">
        <v>0</v>
      </c>
      <c r="D6240" s="29" t="s">
        <v>961</v>
      </c>
      <c r="E6240" s="29" t="s">
        <v>964</v>
      </c>
      <c r="F6240" s="28">
        <v>11877</v>
      </c>
      <c r="G6240" s="28">
        <v>-11876</v>
      </c>
      <c r="H6240" s="32">
        <v>1</v>
      </c>
      <c r="I6240" s="110"/>
      <c r="J6240" s="22"/>
    </row>
    <row r="6241" spans="1:10" s="20" customFormat="1" ht="23.25" customHeight="1">
      <c r="A6241" s="30">
        <v>824</v>
      </c>
      <c r="B6241" s="31">
        <v>100000561127</v>
      </c>
      <c r="C6241" s="30">
        <v>0</v>
      </c>
      <c r="D6241" s="29" t="s">
        <v>1431</v>
      </c>
      <c r="E6241" s="29" t="s">
        <v>1510</v>
      </c>
      <c r="F6241" s="28">
        <v>21400000</v>
      </c>
      <c r="G6241" s="28">
        <v>-21399999</v>
      </c>
      <c r="H6241" s="32">
        <v>1</v>
      </c>
      <c r="I6241" s="110"/>
      <c r="J6241" s="22"/>
    </row>
    <row r="6242" spans="1:10" s="20" customFormat="1" ht="23.25" customHeight="1">
      <c r="A6242" s="30">
        <v>825</v>
      </c>
      <c r="B6242" s="31">
        <v>100000573700</v>
      </c>
      <c r="C6242" s="30">
        <v>0</v>
      </c>
      <c r="D6242" s="29" t="s">
        <v>1511</v>
      </c>
      <c r="E6242" s="29" t="s">
        <v>1512</v>
      </c>
      <c r="F6242" s="28">
        <v>15515000</v>
      </c>
      <c r="G6242" s="28">
        <v>-15514999</v>
      </c>
      <c r="H6242" s="32">
        <v>1</v>
      </c>
      <c r="I6242" s="110"/>
      <c r="J6242" s="22"/>
    </row>
    <row r="6243" spans="1:10" s="20" customFormat="1" ht="23.25" customHeight="1">
      <c r="A6243" s="30">
        <v>826</v>
      </c>
      <c r="B6243" s="31">
        <v>100000573701</v>
      </c>
      <c r="C6243" s="30">
        <v>0</v>
      </c>
      <c r="D6243" s="29" t="s">
        <v>1511</v>
      </c>
      <c r="E6243" s="29" t="s">
        <v>1513</v>
      </c>
      <c r="F6243" s="28">
        <v>3210000</v>
      </c>
      <c r="G6243" s="28">
        <v>-3209999</v>
      </c>
      <c r="H6243" s="32">
        <v>1</v>
      </c>
      <c r="I6243" s="110"/>
      <c r="J6243" s="22"/>
    </row>
    <row r="6244" spans="1:10" s="20" customFormat="1" ht="23.25" customHeight="1">
      <c r="A6244" s="30">
        <v>827</v>
      </c>
      <c r="B6244" s="31">
        <v>100000573702</v>
      </c>
      <c r="C6244" s="30">
        <v>0</v>
      </c>
      <c r="D6244" s="29" t="s">
        <v>1511</v>
      </c>
      <c r="E6244" s="29" t="s">
        <v>1514</v>
      </c>
      <c r="F6244" s="28">
        <v>74900</v>
      </c>
      <c r="G6244" s="28">
        <v>-74899</v>
      </c>
      <c r="H6244" s="32">
        <v>1</v>
      </c>
      <c r="I6244" s="110"/>
      <c r="J6244" s="22"/>
    </row>
    <row r="6245" spans="1:10" s="20" customFormat="1" ht="23.25" customHeight="1">
      <c r="A6245" s="30">
        <v>828</v>
      </c>
      <c r="B6245" s="31">
        <v>100000573703</v>
      </c>
      <c r="C6245" s="30">
        <v>0</v>
      </c>
      <c r="D6245" s="29" t="s">
        <v>1511</v>
      </c>
      <c r="E6245" s="29" t="s">
        <v>1515</v>
      </c>
      <c r="F6245" s="28">
        <v>6313000</v>
      </c>
      <c r="G6245" s="28">
        <v>-6312999</v>
      </c>
      <c r="H6245" s="32">
        <v>1</v>
      </c>
      <c r="I6245" s="110"/>
      <c r="J6245" s="22"/>
    </row>
    <row r="6246" spans="1:10" s="20" customFormat="1" ht="23.25" customHeight="1">
      <c r="A6246" s="30">
        <v>829</v>
      </c>
      <c r="B6246" s="31">
        <v>100000573704</v>
      </c>
      <c r="C6246" s="30">
        <v>0</v>
      </c>
      <c r="D6246" s="29" t="s">
        <v>1511</v>
      </c>
      <c r="E6246" s="29" t="s">
        <v>1516</v>
      </c>
      <c r="F6246" s="28">
        <v>6313000</v>
      </c>
      <c r="G6246" s="28">
        <v>-6312999</v>
      </c>
      <c r="H6246" s="32">
        <v>1</v>
      </c>
      <c r="I6246" s="110"/>
      <c r="J6246" s="22"/>
    </row>
    <row r="6247" spans="1:10" s="20" customFormat="1" ht="23.25" customHeight="1">
      <c r="A6247" s="30">
        <v>830</v>
      </c>
      <c r="B6247" s="31">
        <v>100000573705</v>
      </c>
      <c r="C6247" s="30">
        <v>0</v>
      </c>
      <c r="D6247" s="29" t="s">
        <v>1511</v>
      </c>
      <c r="E6247" s="29" t="s">
        <v>1517</v>
      </c>
      <c r="F6247" s="28">
        <v>417300</v>
      </c>
      <c r="G6247" s="28">
        <v>-417299</v>
      </c>
      <c r="H6247" s="32">
        <v>1</v>
      </c>
      <c r="I6247" s="110"/>
      <c r="J6247" s="22"/>
    </row>
    <row r="6248" spans="1:10" s="20" customFormat="1" ht="23.25" customHeight="1">
      <c r="A6248" s="30">
        <v>831</v>
      </c>
      <c r="B6248" s="31">
        <v>100000573706</v>
      </c>
      <c r="C6248" s="30">
        <v>0</v>
      </c>
      <c r="D6248" s="29" t="s">
        <v>1511</v>
      </c>
      <c r="E6248" s="29" t="s">
        <v>1517</v>
      </c>
      <c r="F6248" s="28">
        <v>417300</v>
      </c>
      <c r="G6248" s="28">
        <v>-417299</v>
      </c>
      <c r="H6248" s="32">
        <v>1</v>
      </c>
      <c r="I6248" s="110"/>
      <c r="J6248" s="22"/>
    </row>
    <row r="6249" spans="1:10" s="20" customFormat="1" ht="23.25" customHeight="1">
      <c r="A6249" s="30">
        <v>832</v>
      </c>
      <c r="B6249" s="31">
        <v>100000573707</v>
      </c>
      <c r="C6249" s="30">
        <v>0</v>
      </c>
      <c r="D6249" s="29" t="s">
        <v>1511</v>
      </c>
      <c r="E6249" s="29" t="s">
        <v>1518</v>
      </c>
      <c r="F6249" s="28">
        <v>727600</v>
      </c>
      <c r="G6249" s="28">
        <v>-727599</v>
      </c>
      <c r="H6249" s="32">
        <v>1</v>
      </c>
      <c r="I6249" s="110"/>
      <c r="J6249" s="22"/>
    </row>
    <row r="6250" spans="1:10" s="20" customFormat="1" ht="23.25" customHeight="1">
      <c r="A6250" s="30">
        <v>833</v>
      </c>
      <c r="B6250" s="31">
        <v>100000573708</v>
      </c>
      <c r="C6250" s="30">
        <v>0</v>
      </c>
      <c r="D6250" s="29" t="s">
        <v>1511</v>
      </c>
      <c r="E6250" s="29" t="s">
        <v>1519</v>
      </c>
      <c r="F6250" s="28">
        <v>267500</v>
      </c>
      <c r="G6250" s="28">
        <v>-267499</v>
      </c>
      <c r="H6250" s="32">
        <v>1</v>
      </c>
      <c r="I6250" s="110"/>
      <c r="J6250" s="22"/>
    </row>
    <row r="6251" spans="1:10" s="20" customFormat="1" ht="23.25" customHeight="1">
      <c r="A6251" s="30">
        <v>834</v>
      </c>
      <c r="B6251" s="31">
        <v>100000573709</v>
      </c>
      <c r="C6251" s="30">
        <v>0</v>
      </c>
      <c r="D6251" s="29" t="s">
        <v>1511</v>
      </c>
      <c r="E6251" s="29" t="s">
        <v>1520</v>
      </c>
      <c r="F6251" s="28">
        <v>1551500</v>
      </c>
      <c r="G6251" s="28">
        <v>-1551499</v>
      </c>
      <c r="H6251" s="32">
        <v>1</v>
      </c>
      <c r="I6251" s="110"/>
      <c r="J6251" s="22"/>
    </row>
    <row r="6252" spans="1:10" s="20" customFormat="1" ht="23.25" customHeight="1">
      <c r="A6252" s="30">
        <v>835</v>
      </c>
      <c r="B6252" s="31">
        <v>100000573710</v>
      </c>
      <c r="C6252" s="30">
        <v>0</v>
      </c>
      <c r="D6252" s="29" t="s">
        <v>1511</v>
      </c>
      <c r="E6252" s="29" t="s">
        <v>1521</v>
      </c>
      <c r="F6252" s="28">
        <v>963000</v>
      </c>
      <c r="G6252" s="28">
        <v>-962999</v>
      </c>
      <c r="H6252" s="32">
        <v>1</v>
      </c>
      <c r="I6252" s="110"/>
      <c r="J6252" s="22"/>
    </row>
    <row r="6253" spans="1:10" s="20" customFormat="1" ht="23.25" customHeight="1">
      <c r="A6253" s="30">
        <v>836</v>
      </c>
      <c r="B6253" s="31">
        <v>100000573711</v>
      </c>
      <c r="C6253" s="30">
        <v>0</v>
      </c>
      <c r="D6253" s="29" t="s">
        <v>1511</v>
      </c>
      <c r="E6253" s="29" t="s">
        <v>1522</v>
      </c>
      <c r="F6253" s="28">
        <v>31030</v>
      </c>
      <c r="G6253" s="28">
        <v>-31029</v>
      </c>
      <c r="H6253" s="32">
        <v>1</v>
      </c>
      <c r="I6253" s="110"/>
      <c r="J6253" s="22"/>
    </row>
    <row r="6254" spans="1:10" s="20" customFormat="1" ht="23.25" customHeight="1">
      <c r="A6254" s="30">
        <v>837</v>
      </c>
      <c r="B6254" s="31">
        <v>100000573712</v>
      </c>
      <c r="C6254" s="30">
        <v>0</v>
      </c>
      <c r="D6254" s="29" t="s">
        <v>1511</v>
      </c>
      <c r="E6254" s="29" t="s">
        <v>1522</v>
      </c>
      <c r="F6254" s="28">
        <v>31030</v>
      </c>
      <c r="G6254" s="28">
        <v>-31029</v>
      </c>
      <c r="H6254" s="32">
        <v>1</v>
      </c>
      <c r="I6254" s="110"/>
      <c r="J6254" s="22"/>
    </row>
    <row r="6255" spans="1:10" s="20" customFormat="1" ht="23.25" customHeight="1">
      <c r="A6255" s="30">
        <v>838</v>
      </c>
      <c r="B6255" s="31">
        <v>100000573713</v>
      </c>
      <c r="C6255" s="30">
        <v>0</v>
      </c>
      <c r="D6255" s="29" t="s">
        <v>1511</v>
      </c>
      <c r="E6255" s="29" t="s">
        <v>1522</v>
      </c>
      <c r="F6255" s="28">
        <v>31030</v>
      </c>
      <c r="G6255" s="28">
        <v>-31029</v>
      </c>
      <c r="H6255" s="32">
        <v>1</v>
      </c>
      <c r="I6255" s="110"/>
      <c r="J6255" s="22"/>
    </row>
    <row r="6256" spans="1:10" s="20" customFormat="1" ht="23.25" customHeight="1">
      <c r="A6256" s="30">
        <v>839</v>
      </c>
      <c r="B6256" s="31">
        <v>100000573714</v>
      </c>
      <c r="C6256" s="30">
        <v>0</v>
      </c>
      <c r="D6256" s="29" t="s">
        <v>1511</v>
      </c>
      <c r="E6256" s="29" t="s">
        <v>1522</v>
      </c>
      <c r="F6256" s="28">
        <v>31030</v>
      </c>
      <c r="G6256" s="28">
        <v>-31029</v>
      </c>
      <c r="H6256" s="32">
        <v>1</v>
      </c>
      <c r="I6256" s="110"/>
      <c r="J6256" s="22"/>
    </row>
    <row r="6257" spans="1:10" s="20" customFormat="1" ht="23.25" customHeight="1">
      <c r="A6257" s="30">
        <v>840</v>
      </c>
      <c r="B6257" s="31">
        <v>100000573715</v>
      </c>
      <c r="C6257" s="30">
        <v>0</v>
      </c>
      <c r="D6257" s="29" t="s">
        <v>1511</v>
      </c>
      <c r="E6257" s="29" t="s">
        <v>1522</v>
      </c>
      <c r="F6257" s="28">
        <v>31030</v>
      </c>
      <c r="G6257" s="28">
        <v>-31029</v>
      </c>
      <c r="H6257" s="32">
        <v>1</v>
      </c>
      <c r="I6257" s="110"/>
      <c r="J6257" s="22"/>
    </row>
    <row r="6258" spans="1:10" s="20" customFormat="1" ht="23.25" customHeight="1">
      <c r="A6258" s="30">
        <v>841</v>
      </c>
      <c r="B6258" s="31">
        <v>100000573716</v>
      </c>
      <c r="C6258" s="30">
        <v>0</v>
      </c>
      <c r="D6258" s="29" t="s">
        <v>1511</v>
      </c>
      <c r="E6258" s="29" t="s">
        <v>1522</v>
      </c>
      <c r="F6258" s="28">
        <v>31030</v>
      </c>
      <c r="G6258" s="28">
        <v>-31029</v>
      </c>
      <c r="H6258" s="32">
        <v>1</v>
      </c>
      <c r="I6258" s="110"/>
      <c r="J6258" s="22"/>
    </row>
    <row r="6259" spans="1:10" s="20" customFormat="1" ht="23.25" customHeight="1">
      <c r="A6259" s="30">
        <v>842</v>
      </c>
      <c r="B6259" s="31">
        <v>100000573717</v>
      </c>
      <c r="C6259" s="30">
        <v>0</v>
      </c>
      <c r="D6259" s="29" t="s">
        <v>1511</v>
      </c>
      <c r="E6259" s="29" t="s">
        <v>1522</v>
      </c>
      <c r="F6259" s="28">
        <v>31030</v>
      </c>
      <c r="G6259" s="28">
        <v>-31029</v>
      </c>
      <c r="H6259" s="32">
        <v>1</v>
      </c>
      <c r="I6259" s="110"/>
      <c r="J6259" s="22"/>
    </row>
    <row r="6260" spans="1:10" s="20" customFormat="1" ht="23.25" customHeight="1">
      <c r="A6260" s="30">
        <v>843</v>
      </c>
      <c r="B6260" s="31">
        <v>100000573718</v>
      </c>
      <c r="C6260" s="30">
        <v>0</v>
      </c>
      <c r="D6260" s="29" t="s">
        <v>1511</v>
      </c>
      <c r="E6260" s="29" t="s">
        <v>1522</v>
      </c>
      <c r="F6260" s="28">
        <v>31030</v>
      </c>
      <c r="G6260" s="28">
        <v>-31029</v>
      </c>
      <c r="H6260" s="32">
        <v>1</v>
      </c>
      <c r="I6260" s="110"/>
      <c r="J6260" s="22"/>
    </row>
    <row r="6261" spans="1:10" s="20" customFormat="1" ht="23.25" customHeight="1">
      <c r="A6261" s="30">
        <v>844</v>
      </c>
      <c r="B6261" s="31">
        <v>100000573719</v>
      </c>
      <c r="C6261" s="30">
        <v>0</v>
      </c>
      <c r="D6261" s="29" t="s">
        <v>1511</v>
      </c>
      <c r="E6261" s="29" t="s">
        <v>1522</v>
      </c>
      <c r="F6261" s="28">
        <v>31030</v>
      </c>
      <c r="G6261" s="28">
        <v>-31029</v>
      </c>
      <c r="H6261" s="32">
        <v>1</v>
      </c>
      <c r="I6261" s="110"/>
      <c r="J6261" s="22"/>
    </row>
    <row r="6262" spans="1:10" s="20" customFormat="1" ht="23.25" customHeight="1">
      <c r="A6262" s="30">
        <v>845</v>
      </c>
      <c r="B6262" s="31">
        <v>100000573720</v>
      </c>
      <c r="C6262" s="30">
        <v>0</v>
      </c>
      <c r="D6262" s="29" t="s">
        <v>1511</v>
      </c>
      <c r="E6262" s="29" t="s">
        <v>1522</v>
      </c>
      <c r="F6262" s="28">
        <v>31030</v>
      </c>
      <c r="G6262" s="28">
        <v>-31029</v>
      </c>
      <c r="H6262" s="32">
        <v>1</v>
      </c>
      <c r="I6262" s="110"/>
      <c r="J6262" s="22"/>
    </row>
    <row r="6263" spans="1:10" s="20" customFormat="1" ht="23.25" customHeight="1">
      <c r="A6263" s="30">
        <v>846</v>
      </c>
      <c r="B6263" s="31">
        <v>100000573721</v>
      </c>
      <c r="C6263" s="30">
        <v>0</v>
      </c>
      <c r="D6263" s="29" t="s">
        <v>1511</v>
      </c>
      <c r="E6263" s="29" t="s">
        <v>1522</v>
      </c>
      <c r="F6263" s="28">
        <v>31030</v>
      </c>
      <c r="G6263" s="28">
        <v>-31029</v>
      </c>
      <c r="H6263" s="32">
        <v>1</v>
      </c>
      <c r="I6263" s="110"/>
      <c r="J6263" s="22"/>
    </row>
    <row r="6264" spans="1:10" s="20" customFormat="1" ht="23.25" customHeight="1">
      <c r="A6264" s="30">
        <v>847</v>
      </c>
      <c r="B6264" s="31">
        <v>100000573722</v>
      </c>
      <c r="C6264" s="30">
        <v>0</v>
      </c>
      <c r="D6264" s="29" t="s">
        <v>1511</v>
      </c>
      <c r="E6264" s="29" t="s">
        <v>1522</v>
      </c>
      <c r="F6264" s="28">
        <v>31030</v>
      </c>
      <c r="G6264" s="28">
        <v>-31029</v>
      </c>
      <c r="H6264" s="32">
        <v>1</v>
      </c>
      <c r="I6264" s="110"/>
      <c r="J6264" s="22"/>
    </row>
    <row r="6265" spans="1:10" s="20" customFormat="1" ht="23.25" customHeight="1">
      <c r="A6265" s="30">
        <v>848</v>
      </c>
      <c r="B6265" s="31">
        <v>100000573723</v>
      </c>
      <c r="C6265" s="30">
        <v>0</v>
      </c>
      <c r="D6265" s="29" t="s">
        <v>1511</v>
      </c>
      <c r="E6265" s="29" t="s">
        <v>1523</v>
      </c>
      <c r="F6265" s="28">
        <v>818550</v>
      </c>
      <c r="G6265" s="28">
        <v>-818549</v>
      </c>
      <c r="H6265" s="32">
        <v>1</v>
      </c>
      <c r="I6265" s="110"/>
      <c r="J6265" s="22"/>
    </row>
    <row r="6266" spans="1:10" s="20" customFormat="1" ht="23.25" customHeight="1">
      <c r="A6266" s="30">
        <v>849</v>
      </c>
      <c r="B6266" s="31">
        <v>100000573724</v>
      </c>
      <c r="C6266" s="30">
        <v>0</v>
      </c>
      <c r="D6266" s="29" t="s">
        <v>1511</v>
      </c>
      <c r="E6266" s="29" t="s">
        <v>1524</v>
      </c>
      <c r="F6266" s="28">
        <v>535000</v>
      </c>
      <c r="G6266" s="28">
        <v>-534999</v>
      </c>
      <c r="H6266" s="32">
        <v>1</v>
      </c>
      <c r="I6266" s="110"/>
      <c r="J6266" s="22"/>
    </row>
    <row r="6267" spans="1:10" s="20" customFormat="1" ht="23.25" customHeight="1">
      <c r="A6267" s="30">
        <v>850</v>
      </c>
      <c r="B6267" s="31">
        <v>100000573725</v>
      </c>
      <c r="C6267" s="30">
        <v>0</v>
      </c>
      <c r="D6267" s="29" t="s">
        <v>1511</v>
      </c>
      <c r="E6267" s="29" t="s">
        <v>1525</v>
      </c>
      <c r="F6267" s="28">
        <v>80250</v>
      </c>
      <c r="G6267" s="28">
        <v>-80249</v>
      </c>
      <c r="H6267" s="32">
        <v>1</v>
      </c>
      <c r="I6267" s="110"/>
      <c r="J6267" s="22"/>
    </row>
    <row r="6268" spans="1:10" s="20" customFormat="1" ht="23.25" customHeight="1">
      <c r="A6268" s="30">
        <v>851</v>
      </c>
      <c r="B6268" s="31">
        <v>100000573726</v>
      </c>
      <c r="C6268" s="30">
        <v>0</v>
      </c>
      <c r="D6268" s="29" t="s">
        <v>1511</v>
      </c>
      <c r="E6268" s="29" t="s">
        <v>1525</v>
      </c>
      <c r="F6268" s="28">
        <v>80250</v>
      </c>
      <c r="G6268" s="28">
        <v>-80249</v>
      </c>
      <c r="H6268" s="32">
        <v>1</v>
      </c>
      <c r="I6268" s="110"/>
      <c r="J6268" s="22"/>
    </row>
    <row r="6269" spans="1:10" s="20" customFormat="1" ht="23.25" customHeight="1">
      <c r="A6269" s="30">
        <v>852</v>
      </c>
      <c r="B6269" s="31">
        <v>100000573727</v>
      </c>
      <c r="C6269" s="30">
        <v>0</v>
      </c>
      <c r="D6269" s="29" t="s">
        <v>1511</v>
      </c>
      <c r="E6269" s="29" t="s">
        <v>1525</v>
      </c>
      <c r="F6269" s="28">
        <v>80250</v>
      </c>
      <c r="G6269" s="28">
        <v>-80249</v>
      </c>
      <c r="H6269" s="32">
        <v>1</v>
      </c>
      <c r="I6269" s="110"/>
      <c r="J6269" s="22"/>
    </row>
    <row r="6270" spans="1:10" s="20" customFormat="1" ht="23.25" customHeight="1">
      <c r="A6270" s="30">
        <v>853</v>
      </c>
      <c r="B6270" s="31">
        <v>100000573728</v>
      </c>
      <c r="C6270" s="30">
        <v>0</v>
      </c>
      <c r="D6270" s="29" t="s">
        <v>1511</v>
      </c>
      <c r="E6270" s="29" t="s">
        <v>1525</v>
      </c>
      <c r="F6270" s="28">
        <v>80250</v>
      </c>
      <c r="G6270" s="28">
        <v>-80249</v>
      </c>
      <c r="H6270" s="32">
        <v>1</v>
      </c>
      <c r="I6270" s="110"/>
      <c r="J6270" s="22"/>
    </row>
    <row r="6271" spans="1:10" s="20" customFormat="1" ht="23.25" customHeight="1">
      <c r="A6271" s="30">
        <v>854</v>
      </c>
      <c r="B6271" s="31">
        <v>100000573729</v>
      </c>
      <c r="C6271" s="30">
        <v>0</v>
      </c>
      <c r="D6271" s="29" t="s">
        <v>1511</v>
      </c>
      <c r="E6271" s="29" t="s">
        <v>1525</v>
      </c>
      <c r="F6271" s="28">
        <v>80250</v>
      </c>
      <c r="G6271" s="28">
        <v>-80249</v>
      </c>
      <c r="H6271" s="32">
        <v>1</v>
      </c>
      <c r="I6271" s="110"/>
      <c r="J6271" s="22"/>
    </row>
    <row r="6272" spans="1:10" s="20" customFormat="1" ht="23.25" customHeight="1">
      <c r="A6272" s="30">
        <v>855</v>
      </c>
      <c r="B6272" s="31">
        <v>100000573730</v>
      </c>
      <c r="C6272" s="30">
        <v>0</v>
      </c>
      <c r="D6272" s="29" t="s">
        <v>1511</v>
      </c>
      <c r="E6272" s="29" t="s">
        <v>1525</v>
      </c>
      <c r="F6272" s="28">
        <v>80250</v>
      </c>
      <c r="G6272" s="28">
        <v>-80249</v>
      </c>
      <c r="H6272" s="32">
        <v>1</v>
      </c>
      <c r="I6272" s="110"/>
      <c r="J6272" s="22"/>
    </row>
    <row r="6273" spans="1:10" s="20" customFormat="1" ht="23.25" customHeight="1">
      <c r="A6273" s="30">
        <v>856</v>
      </c>
      <c r="B6273" s="31">
        <v>100000573731</v>
      </c>
      <c r="C6273" s="30">
        <v>0</v>
      </c>
      <c r="D6273" s="29" t="s">
        <v>1511</v>
      </c>
      <c r="E6273" s="29" t="s">
        <v>1525</v>
      </c>
      <c r="F6273" s="28">
        <v>80250</v>
      </c>
      <c r="G6273" s="28">
        <v>-80249</v>
      </c>
      <c r="H6273" s="32">
        <v>1</v>
      </c>
      <c r="I6273" s="110"/>
      <c r="J6273" s="22"/>
    </row>
    <row r="6274" spans="1:10" s="20" customFormat="1" ht="23.25" customHeight="1">
      <c r="A6274" s="30">
        <v>857</v>
      </c>
      <c r="B6274" s="31">
        <v>100000573732</v>
      </c>
      <c r="C6274" s="30">
        <v>0</v>
      </c>
      <c r="D6274" s="29" t="s">
        <v>1511</v>
      </c>
      <c r="E6274" s="29" t="s">
        <v>1525</v>
      </c>
      <c r="F6274" s="28">
        <v>80250</v>
      </c>
      <c r="G6274" s="28">
        <v>-80249</v>
      </c>
      <c r="H6274" s="32">
        <v>1</v>
      </c>
      <c r="I6274" s="110"/>
      <c r="J6274" s="22"/>
    </row>
    <row r="6275" spans="1:10" s="20" customFormat="1" ht="23.25" customHeight="1">
      <c r="A6275" s="30">
        <v>858</v>
      </c>
      <c r="B6275" s="31">
        <v>100000573733</v>
      </c>
      <c r="C6275" s="30">
        <v>0</v>
      </c>
      <c r="D6275" s="29" t="s">
        <v>1511</v>
      </c>
      <c r="E6275" s="29" t="s">
        <v>1525</v>
      </c>
      <c r="F6275" s="28">
        <v>80250</v>
      </c>
      <c r="G6275" s="28">
        <v>-80249</v>
      </c>
      <c r="H6275" s="32">
        <v>1</v>
      </c>
      <c r="I6275" s="110"/>
      <c r="J6275" s="22"/>
    </row>
    <row r="6276" spans="1:10" s="20" customFormat="1" ht="23.25" customHeight="1">
      <c r="A6276" s="30">
        <v>859</v>
      </c>
      <c r="B6276" s="31">
        <v>100000573734</v>
      </c>
      <c r="C6276" s="30">
        <v>0</v>
      </c>
      <c r="D6276" s="29" t="s">
        <v>1511</v>
      </c>
      <c r="E6276" s="29" t="s">
        <v>1525</v>
      </c>
      <c r="F6276" s="28">
        <v>80250</v>
      </c>
      <c r="G6276" s="28">
        <v>-80249</v>
      </c>
      <c r="H6276" s="32">
        <v>1</v>
      </c>
      <c r="I6276" s="110"/>
      <c r="J6276" s="22"/>
    </row>
    <row r="6277" spans="1:10" s="20" customFormat="1" ht="23.25" customHeight="1">
      <c r="A6277" s="30">
        <v>860</v>
      </c>
      <c r="B6277" s="31">
        <v>100000573735</v>
      </c>
      <c r="C6277" s="30">
        <v>0</v>
      </c>
      <c r="D6277" s="29" t="s">
        <v>1511</v>
      </c>
      <c r="E6277" s="29" t="s">
        <v>1525</v>
      </c>
      <c r="F6277" s="28">
        <v>80250</v>
      </c>
      <c r="G6277" s="28">
        <v>-80249</v>
      </c>
      <c r="H6277" s="32">
        <v>1</v>
      </c>
      <c r="I6277" s="110"/>
      <c r="J6277" s="22"/>
    </row>
    <row r="6278" spans="1:10" s="20" customFormat="1" ht="23.25" customHeight="1">
      <c r="A6278" s="30">
        <v>861</v>
      </c>
      <c r="B6278" s="31">
        <v>100000573736</v>
      </c>
      <c r="C6278" s="30">
        <v>0</v>
      </c>
      <c r="D6278" s="29" t="s">
        <v>1511</v>
      </c>
      <c r="E6278" s="29" t="s">
        <v>1525</v>
      </c>
      <c r="F6278" s="28">
        <v>80250</v>
      </c>
      <c r="G6278" s="28">
        <v>-80249</v>
      </c>
      <c r="H6278" s="32">
        <v>1</v>
      </c>
      <c r="I6278" s="110"/>
      <c r="J6278" s="22"/>
    </row>
    <row r="6279" spans="1:10" s="20" customFormat="1" ht="23.25" customHeight="1">
      <c r="A6279" s="30">
        <v>862</v>
      </c>
      <c r="B6279" s="31">
        <v>100000573737</v>
      </c>
      <c r="C6279" s="30">
        <v>0</v>
      </c>
      <c r="D6279" s="29" t="s">
        <v>1511</v>
      </c>
      <c r="E6279" s="29" t="s">
        <v>1525</v>
      </c>
      <c r="F6279" s="28">
        <v>80250</v>
      </c>
      <c r="G6279" s="28">
        <v>-80249</v>
      </c>
      <c r="H6279" s="32">
        <v>1</v>
      </c>
      <c r="I6279" s="110"/>
      <c r="J6279" s="22"/>
    </row>
    <row r="6280" spans="1:10" s="20" customFormat="1" ht="23.25" customHeight="1">
      <c r="A6280" s="30">
        <v>863</v>
      </c>
      <c r="B6280" s="31">
        <v>100000573738</v>
      </c>
      <c r="C6280" s="30">
        <v>0</v>
      </c>
      <c r="D6280" s="29" t="s">
        <v>1511</v>
      </c>
      <c r="E6280" s="29" t="s">
        <v>1525</v>
      </c>
      <c r="F6280" s="28">
        <v>80250</v>
      </c>
      <c r="G6280" s="28">
        <v>-80249</v>
      </c>
      <c r="H6280" s="32">
        <v>1</v>
      </c>
      <c r="I6280" s="110"/>
      <c r="J6280" s="22"/>
    </row>
    <row r="6281" spans="1:10" s="20" customFormat="1" ht="23.25" customHeight="1">
      <c r="A6281" s="30">
        <v>864</v>
      </c>
      <c r="B6281" s="31">
        <v>100000573739</v>
      </c>
      <c r="C6281" s="30">
        <v>0</v>
      </c>
      <c r="D6281" s="29" t="s">
        <v>1511</v>
      </c>
      <c r="E6281" s="29" t="s">
        <v>1525</v>
      </c>
      <c r="F6281" s="28">
        <v>80250</v>
      </c>
      <c r="G6281" s="28">
        <v>-80249</v>
      </c>
      <c r="H6281" s="32">
        <v>1</v>
      </c>
      <c r="I6281" s="110"/>
      <c r="J6281" s="22"/>
    </row>
    <row r="6282" spans="1:10" s="20" customFormat="1" ht="23.25" customHeight="1">
      <c r="A6282" s="30">
        <v>865</v>
      </c>
      <c r="B6282" s="31">
        <v>100000573740</v>
      </c>
      <c r="C6282" s="30">
        <v>0</v>
      </c>
      <c r="D6282" s="29" t="s">
        <v>1511</v>
      </c>
      <c r="E6282" s="29" t="s">
        <v>1525</v>
      </c>
      <c r="F6282" s="28">
        <v>80250</v>
      </c>
      <c r="G6282" s="28">
        <v>-80249</v>
      </c>
      <c r="H6282" s="32">
        <v>1</v>
      </c>
      <c r="I6282" s="110"/>
      <c r="J6282" s="22"/>
    </row>
    <row r="6283" spans="1:10" s="20" customFormat="1" ht="23.25" customHeight="1">
      <c r="A6283" s="30">
        <v>866</v>
      </c>
      <c r="B6283" s="31">
        <v>100000573741</v>
      </c>
      <c r="C6283" s="30">
        <v>0</v>
      </c>
      <c r="D6283" s="29" t="s">
        <v>1511</v>
      </c>
      <c r="E6283" s="29" t="s">
        <v>1525</v>
      </c>
      <c r="F6283" s="28">
        <v>80250</v>
      </c>
      <c r="G6283" s="28">
        <v>-80249</v>
      </c>
      <c r="H6283" s="32">
        <v>1</v>
      </c>
      <c r="I6283" s="110"/>
      <c r="J6283" s="22"/>
    </row>
    <row r="6284" spans="1:10" s="20" customFormat="1" ht="23.25" customHeight="1">
      <c r="A6284" s="30">
        <v>867</v>
      </c>
      <c r="B6284" s="31">
        <v>100000573742</v>
      </c>
      <c r="C6284" s="30">
        <v>0</v>
      </c>
      <c r="D6284" s="29" t="s">
        <v>1511</v>
      </c>
      <c r="E6284" s="29" t="s">
        <v>1525</v>
      </c>
      <c r="F6284" s="28">
        <v>80250</v>
      </c>
      <c r="G6284" s="28">
        <v>-80249</v>
      </c>
      <c r="H6284" s="32">
        <v>1</v>
      </c>
      <c r="I6284" s="110"/>
      <c r="J6284" s="22"/>
    </row>
    <row r="6285" spans="1:10" s="20" customFormat="1" ht="23.25" customHeight="1">
      <c r="A6285" s="30">
        <v>868</v>
      </c>
      <c r="B6285" s="31">
        <v>100000573743</v>
      </c>
      <c r="C6285" s="30">
        <v>0</v>
      </c>
      <c r="D6285" s="29" t="s">
        <v>1511</v>
      </c>
      <c r="E6285" s="29" t="s">
        <v>1525</v>
      </c>
      <c r="F6285" s="28">
        <v>80250</v>
      </c>
      <c r="G6285" s="28">
        <v>-80249</v>
      </c>
      <c r="H6285" s="32">
        <v>1</v>
      </c>
      <c r="I6285" s="110"/>
      <c r="J6285" s="22"/>
    </row>
    <row r="6286" spans="1:10" s="20" customFormat="1" ht="23.25" customHeight="1">
      <c r="A6286" s="30">
        <v>869</v>
      </c>
      <c r="B6286" s="31">
        <v>100000573744</v>
      </c>
      <c r="C6286" s="30">
        <v>0</v>
      </c>
      <c r="D6286" s="29" t="s">
        <v>1511</v>
      </c>
      <c r="E6286" s="29" t="s">
        <v>1525</v>
      </c>
      <c r="F6286" s="28">
        <v>80250</v>
      </c>
      <c r="G6286" s="28">
        <v>-80249</v>
      </c>
      <c r="H6286" s="32">
        <v>1</v>
      </c>
      <c r="I6286" s="110"/>
      <c r="J6286" s="22"/>
    </row>
    <row r="6287" spans="1:10" s="20" customFormat="1" ht="23.25" customHeight="1">
      <c r="A6287" s="30">
        <v>870</v>
      </c>
      <c r="B6287" s="31">
        <v>100000573745</v>
      </c>
      <c r="C6287" s="30">
        <v>0</v>
      </c>
      <c r="D6287" s="29" t="s">
        <v>1511</v>
      </c>
      <c r="E6287" s="29" t="s">
        <v>1525</v>
      </c>
      <c r="F6287" s="28">
        <v>80250</v>
      </c>
      <c r="G6287" s="28">
        <v>-80249</v>
      </c>
      <c r="H6287" s="32">
        <v>1</v>
      </c>
      <c r="I6287" s="110"/>
      <c r="J6287" s="22"/>
    </row>
    <row r="6288" spans="1:10" s="20" customFormat="1" ht="23.25" customHeight="1">
      <c r="A6288" s="30">
        <v>871</v>
      </c>
      <c r="B6288" s="31">
        <v>100000573746</v>
      </c>
      <c r="C6288" s="30">
        <v>0</v>
      </c>
      <c r="D6288" s="29" t="s">
        <v>1511</v>
      </c>
      <c r="E6288" s="29" t="s">
        <v>1525</v>
      </c>
      <c r="F6288" s="28">
        <v>80250</v>
      </c>
      <c r="G6288" s="28">
        <v>-80249</v>
      </c>
      <c r="H6288" s="32">
        <v>1</v>
      </c>
      <c r="I6288" s="110"/>
      <c r="J6288" s="22"/>
    </row>
    <row r="6289" spans="1:10" s="20" customFormat="1" ht="23.25" customHeight="1">
      <c r="A6289" s="30">
        <v>872</v>
      </c>
      <c r="B6289" s="31">
        <v>100000573747</v>
      </c>
      <c r="C6289" s="30">
        <v>0</v>
      </c>
      <c r="D6289" s="29" t="s">
        <v>1511</v>
      </c>
      <c r="E6289" s="29" t="s">
        <v>1525</v>
      </c>
      <c r="F6289" s="28">
        <v>80250</v>
      </c>
      <c r="G6289" s="28">
        <v>-80249</v>
      </c>
      <c r="H6289" s="32">
        <v>1</v>
      </c>
      <c r="I6289" s="110"/>
      <c r="J6289" s="22"/>
    </row>
    <row r="6290" spans="1:10" s="20" customFormat="1" ht="23.25" customHeight="1">
      <c r="A6290" s="30">
        <v>873</v>
      </c>
      <c r="B6290" s="31">
        <v>100000573748</v>
      </c>
      <c r="C6290" s="30">
        <v>0</v>
      </c>
      <c r="D6290" s="29" t="s">
        <v>1511</v>
      </c>
      <c r="E6290" s="29" t="s">
        <v>1525</v>
      </c>
      <c r="F6290" s="28">
        <v>80250</v>
      </c>
      <c r="G6290" s="28">
        <v>-80249</v>
      </c>
      <c r="H6290" s="32">
        <v>1</v>
      </c>
      <c r="I6290" s="110"/>
      <c r="J6290" s="22"/>
    </row>
    <row r="6291" spans="1:10" s="20" customFormat="1" ht="23.25" customHeight="1">
      <c r="A6291" s="30">
        <v>874</v>
      </c>
      <c r="B6291" s="31">
        <v>100000573749</v>
      </c>
      <c r="C6291" s="30">
        <v>0</v>
      </c>
      <c r="D6291" s="29" t="s">
        <v>1511</v>
      </c>
      <c r="E6291" s="29" t="s">
        <v>1525</v>
      </c>
      <c r="F6291" s="28">
        <v>80250</v>
      </c>
      <c r="G6291" s="28">
        <v>-80249</v>
      </c>
      <c r="H6291" s="32">
        <v>1</v>
      </c>
      <c r="I6291" s="110"/>
      <c r="J6291" s="22"/>
    </row>
    <row r="6292" spans="1:10" s="20" customFormat="1" ht="23.25" customHeight="1">
      <c r="A6292" s="30">
        <v>875</v>
      </c>
      <c r="B6292" s="31">
        <v>100000573750</v>
      </c>
      <c r="C6292" s="30">
        <v>0</v>
      </c>
      <c r="D6292" s="29" t="s">
        <v>1511</v>
      </c>
      <c r="E6292" s="29" t="s">
        <v>1525</v>
      </c>
      <c r="F6292" s="28">
        <v>80250</v>
      </c>
      <c r="G6292" s="28">
        <v>-80249</v>
      </c>
      <c r="H6292" s="32">
        <v>1</v>
      </c>
      <c r="I6292" s="110"/>
      <c r="J6292" s="22"/>
    </row>
    <row r="6293" spans="1:10" s="20" customFormat="1" ht="23.25" customHeight="1">
      <c r="A6293" s="30">
        <v>876</v>
      </c>
      <c r="B6293" s="31">
        <v>100000573751</v>
      </c>
      <c r="C6293" s="30">
        <v>0</v>
      </c>
      <c r="D6293" s="29" t="s">
        <v>1511</v>
      </c>
      <c r="E6293" s="29" t="s">
        <v>1525</v>
      </c>
      <c r="F6293" s="28">
        <v>80250</v>
      </c>
      <c r="G6293" s="28">
        <v>-80249</v>
      </c>
      <c r="H6293" s="32">
        <v>1</v>
      </c>
      <c r="I6293" s="110"/>
      <c r="J6293" s="22"/>
    </row>
    <row r="6294" spans="1:10" s="20" customFormat="1" ht="23.25" customHeight="1">
      <c r="A6294" s="30">
        <v>877</v>
      </c>
      <c r="B6294" s="31">
        <v>100000573752</v>
      </c>
      <c r="C6294" s="30">
        <v>0</v>
      </c>
      <c r="D6294" s="29" t="s">
        <v>1511</v>
      </c>
      <c r="E6294" s="29" t="s">
        <v>1525</v>
      </c>
      <c r="F6294" s="28">
        <v>80250</v>
      </c>
      <c r="G6294" s="28">
        <v>-80249</v>
      </c>
      <c r="H6294" s="32">
        <v>1</v>
      </c>
      <c r="I6294" s="110"/>
      <c r="J6294" s="22"/>
    </row>
    <row r="6295" spans="1:10" s="20" customFormat="1" ht="23.25" customHeight="1">
      <c r="A6295" s="30">
        <v>878</v>
      </c>
      <c r="B6295" s="31">
        <v>100000573753</v>
      </c>
      <c r="C6295" s="30">
        <v>0</v>
      </c>
      <c r="D6295" s="29" t="s">
        <v>1511</v>
      </c>
      <c r="E6295" s="29" t="s">
        <v>1525</v>
      </c>
      <c r="F6295" s="28">
        <v>80250</v>
      </c>
      <c r="G6295" s="28">
        <v>-80249</v>
      </c>
      <c r="H6295" s="32">
        <v>1</v>
      </c>
      <c r="I6295" s="110"/>
      <c r="J6295" s="22"/>
    </row>
    <row r="6296" spans="1:10" s="20" customFormat="1" ht="23.25" customHeight="1">
      <c r="A6296" s="30">
        <v>879</v>
      </c>
      <c r="B6296" s="31">
        <v>100000573754</v>
      </c>
      <c r="C6296" s="30">
        <v>0</v>
      </c>
      <c r="D6296" s="29" t="s">
        <v>1511</v>
      </c>
      <c r="E6296" s="29" t="s">
        <v>1525</v>
      </c>
      <c r="F6296" s="28">
        <v>80250</v>
      </c>
      <c r="G6296" s="28">
        <v>-80249</v>
      </c>
      <c r="H6296" s="32">
        <v>1</v>
      </c>
      <c r="I6296" s="110"/>
      <c r="J6296" s="22"/>
    </row>
    <row r="6297" spans="1:10" s="20" customFormat="1" ht="23.25" customHeight="1">
      <c r="A6297" s="30">
        <v>880</v>
      </c>
      <c r="B6297" s="31">
        <v>100000573755</v>
      </c>
      <c r="C6297" s="30">
        <v>0</v>
      </c>
      <c r="D6297" s="29" t="s">
        <v>1511</v>
      </c>
      <c r="E6297" s="29" t="s">
        <v>1525</v>
      </c>
      <c r="F6297" s="28">
        <v>80250</v>
      </c>
      <c r="G6297" s="28">
        <v>-80249</v>
      </c>
      <c r="H6297" s="32">
        <v>1</v>
      </c>
      <c r="I6297" s="110"/>
      <c r="J6297" s="22"/>
    </row>
    <row r="6298" spans="1:10" s="20" customFormat="1" ht="23.25" customHeight="1">
      <c r="A6298" s="30">
        <v>881</v>
      </c>
      <c r="B6298" s="31">
        <v>100000573756</v>
      </c>
      <c r="C6298" s="30">
        <v>0</v>
      </c>
      <c r="D6298" s="29" t="s">
        <v>1511</v>
      </c>
      <c r="E6298" s="29" t="s">
        <v>1525</v>
      </c>
      <c r="F6298" s="28">
        <v>80250</v>
      </c>
      <c r="G6298" s="28">
        <v>-80249</v>
      </c>
      <c r="H6298" s="32">
        <v>1</v>
      </c>
      <c r="I6298" s="110"/>
      <c r="J6298" s="22"/>
    </row>
    <row r="6299" spans="1:10" s="20" customFormat="1" ht="23.25" customHeight="1">
      <c r="A6299" s="30">
        <v>882</v>
      </c>
      <c r="B6299" s="31">
        <v>100000573757</v>
      </c>
      <c r="C6299" s="30">
        <v>0</v>
      </c>
      <c r="D6299" s="29" t="s">
        <v>1511</v>
      </c>
      <c r="E6299" s="29" t="s">
        <v>1525</v>
      </c>
      <c r="F6299" s="28">
        <v>80250</v>
      </c>
      <c r="G6299" s="28">
        <v>-80249</v>
      </c>
      <c r="H6299" s="32">
        <v>1</v>
      </c>
      <c r="I6299" s="110"/>
      <c r="J6299" s="22"/>
    </row>
    <row r="6300" spans="1:10" s="20" customFormat="1" ht="23.25" customHeight="1">
      <c r="A6300" s="30">
        <v>883</v>
      </c>
      <c r="B6300" s="31">
        <v>100000573758</v>
      </c>
      <c r="C6300" s="30">
        <v>0</v>
      </c>
      <c r="D6300" s="29" t="s">
        <v>1511</v>
      </c>
      <c r="E6300" s="29" t="s">
        <v>1525</v>
      </c>
      <c r="F6300" s="28">
        <v>80250</v>
      </c>
      <c r="G6300" s="28">
        <v>-80249</v>
      </c>
      <c r="H6300" s="32">
        <v>1</v>
      </c>
      <c r="I6300" s="110"/>
      <c r="J6300" s="22"/>
    </row>
    <row r="6301" spans="1:10" s="20" customFormat="1" ht="23.25" customHeight="1">
      <c r="A6301" s="30">
        <v>884</v>
      </c>
      <c r="B6301" s="31">
        <v>100000573759</v>
      </c>
      <c r="C6301" s="30">
        <v>0</v>
      </c>
      <c r="D6301" s="29" t="s">
        <v>1511</v>
      </c>
      <c r="E6301" s="29" t="s">
        <v>1525</v>
      </c>
      <c r="F6301" s="28">
        <v>80250</v>
      </c>
      <c r="G6301" s="28">
        <v>-80249</v>
      </c>
      <c r="H6301" s="32">
        <v>1</v>
      </c>
      <c r="I6301" s="110"/>
      <c r="J6301" s="22"/>
    </row>
    <row r="6302" spans="1:10" s="20" customFormat="1" ht="23.25" customHeight="1">
      <c r="A6302" s="30">
        <v>885</v>
      </c>
      <c r="B6302" s="31">
        <v>100000573760</v>
      </c>
      <c r="C6302" s="30">
        <v>0</v>
      </c>
      <c r="D6302" s="29" t="s">
        <v>1511</v>
      </c>
      <c r="E6302" s="29" t="s">
        <v>1525</v>
      </c>
      <c r="F6302" s="28">
        <v>80250</v>
      </c>
      <c r="G6302" s="28">
        <v>-80249</v>
      </c>
      <c r="H6302" s="32">
        <v>1</v>
      </c>
      <c r="I6302" s="110"/>
      <c r="J6302" s="22"/>
    </row>
    <row r="6303" spans="1:10" s="20" customFormat="1" ht="23.25" customHeight="1">
      <c r="A6303" s="30">
        <v>886</v>
      </c>
      <c r="B6303" s="31">
        <v>100000573761</v>
      </c>
      <c r="C6303" s="30">
        <v>0</v>
      </c>
      <c r="D6303" s="29" t="s">
        <v>1511</v>
      </c>
      <c r="E6303" s="29" t="s">
        <v>1525</v>
      </c>
      <c r="F6303" s="28">
        <v>80250</v>
      </c>
      <c r="G6303" s="28">
        <v>-80249</v>
      </c>
      <c r="H6303" s="32">
        <v>1</v>
      </c>
      <c r="I6303" s="110"/>
      <c r="J6303" s="22"/>
    </row>
    <row r="6304" spans="1:10" s="20" customFormat="1" ht="23.25" customHeight="1">
      <c r="A6304" s="30">
        <v>887</v>
      </c>
      <c r="B6304" s="31">
        <v>100000573762</v>
      </c>
      <c r="C6304" s="30">
        <v>0</v>
      </c>
      <c r="D6304" s="29" t="s">
        <v>1511</v>
      </c>
      <c r="E6304" s="29" t="s">
        <v>1525</v>
      </c>
      <c r="F6304" s="28">
        <v>80250</v>
      </c>
      <c r="G6304" s="28">
        <v>-80249</v>
      </c>
      <c r="H6304" s="32">
        <v>1</v>
      </c>
      <c r="I6304" s="110"/>
      <c r="J6304" s="22"/>
    </row>
    <row r="6305" spans="1:10" s="20" customFormat="1" ht="23.25" customHeight="1">
      <c r="A6305" s="30">
        <v>888</v>
      </c>
      <c r="B6305" s="31">
        <v>100000573763</v>
      </c>
      <c r="C6305" s="30">
        <v>0</v>
      </c>
      <c r="D6305" s="29" t="s">
        <v>1511</v>
      </c>
      <c r="E6305" s="29" t="s">
        <v>1525</v>
      </c>
      <c r="F6305" s="28">
        <v>80250</v>
      </c>
      <c r="G6305" s="28">
        <v>-80249</v>
      </c>
      <c r="H6305" s="32">
        <v>1</v>
      </c>
      <c r="I6305" s="110"/>
      <c r="J6305" s="22"/>
    </row>
    <row r="6306" spans="1:10" s="20" customFormat="1" ht="23.25" customHeight="1">
      <c r="A6306" s="30">
        <v>889</v>
      </c>
      <c r="B6306" s="31">
        <v>100000573764</v>
      </c>
      <c r="C6306" s="30">
        <v>0</v>
      </c>
      <c r="D6306" s="29" t="s">
        <v>1511</v>
      </c>
      <c r="E6306" s="29" t="s">
        <v>1525</v>
      </c>
      <c r="F6306" s="28">
        <v>80250</v>
      </c>
      <c r="G6306" s="28">
        <v>-80249</v>
      </c>
      <c r="H6306" s="32">
        <v>1</v>
      </c>
      <c r="I6306" s="110"/>
      <c r="J6306" s="22"/>
    </row>
    <row r="6307" spans="1:10" s="20" customFormat="1" ht="23.25" customHeight="1">
      <c r="A6307" s="30">
        <v>890</v>
      </c>
      <c r="B6307" s="31">
        <v>100000573765</v>
      </c>
      <c r="C6307" s="30">
        <v>0</v>
      </c>
      <c r="D6307" s="29" t="s">
        <v>1511</v>
      </c>
      <c r="E6307" s="29" t="s">
        <v>1525</v>
      </c>
      <c r="F6307" s="28">
        <v>80250</v>
      </c>
      <c r="G6307" s="28">
        <v>-80249</v>
      </c>
      <c r="H6307" s="32">
        <v>1</v>
      </c>
      <c r="I6307" s="110"/>
      <c r="J6307" s="22"/>
    </row>
    <row r="6308" spans="1:10" s="20" customFormat="1" ht="23.25" customHeight="1">
      <c r="A6308" s="30">
        <v>891</v>
      </c>
      <c r="B6308" s="31">
        <v>100000573766</v>
      </c>
      <c r="C6308" s="30">
        <v>0</v>
      </c>
      <c r="D6308" s="29" t="s">
        <v>1511</v>
      </c>
      <c r="E6308" s="29" t="s">
        <v>1525</v>
      </c>
      <c r="F6308" s="28">
        <v>80250</v>
      </c>
      <c r="G6308" s="28">
        <v>-80249</v>
      </c>
      <c r="H6308" s="32">
        <v>1</v>
      </c>
      <c r="I6308" s="110"/>
      <c r="J6308" s="22"/>
    </row>
    <row r="6309" spans="1:10" s="20" customFormat="1" ht="23.25" customHeight="1">
      <c r="A6309" s="30">
        <v>892</v>
      </c>
      <c r="B6309" s="31">
        <v>100000573767</v>
      </c>
      <c r="C6309" s="30">
        <v>0</v>
      </c>
      <c r="D6309" s="29" t="s">
        <v>1511</v>
      </c>
      <c r="E6309" s="29" t="s">
        <v>1525</v>
      </c>
      <c r="F6309" s="28">
        <v>80250</v>
      </c>
      <c r="G6309" s="28">
        <v>-80249</v>
      </c>
      <c r="H6309" s="32">
        <v>1</v>
      </c>
      <c r="I6309" s="110"/>
      <c r="J6309" s="22"/>
    </row>
    <row r="6310" spans="1:10" s="20" customFormat="1" ht="23.25" customHeight="1">
      <c r="A6310" s="30">
        <v>893</v>
      </c>
      <c r="B6310" s="31">
        <v>100000573768</v>
      </c>
      <c r="C6310" s="30">
        <v>0</v>
      </c>
      <c r="D6310" s="29" t="s">
        <v>1511</v>
      </c>
      <c r="E6310" s="29" t="s">
        <v>1525</v>
      </c>
      <c r="F6310" s="28">
        <v>80250</v>
      </c>
      <c r="G6310" s="28">
        <v>-80249</v>
      </c>
      <c r="H6310" s="32">
        <v>1</v>
      </c>
      <c r="I6310" s="110"/>
      <c r="J6310" s="22"/>
    </row>
    <row r="6311" spans="1:10" s="20" customFormat="1" ht="23.25" customHeight="1">
      <c r="A6311" s="30">
        <v>894</v>
      </c>
      <c r="B6311" s="31">
        <v>100000573769</v>
      </c>
      <c r="C6311" s="30">
        <v>0</v>
      </c>
      <c r="D6311" s="29" t="s">
        <v>1511</v>
      </c>
      <c r="E6311" s="29" t="s">
        <v>1525</v>
      </c>
      <c r="F6311" s="28">
        <v>80250</v>
      </c>
      <c r="G6311" s="28">
        <v>-80249</v>
      </c>
      <c r="H6311" s="32">
        <v>1</v>
      </c>
      <c r="I6311" s="110"/>
      <c r="J6311" s="22"/>
    </row>
    <row r="6312" spans="1:10" s="20" customFormat="1" ht="23.25" customHeight="1">
      <c r="A6312" s="30">
        <v>895</v>
      </c>
      <c r="B6312" s="31">
        <v>100000573770</v>
      </c>
      <c r="C6312" s="30">
        <v>0</v>
      </c>
      <c r="D6312" s="29" t="s">
        <v>1511</v>
      </c>
      <c r="E6312" s="29" t="s">
        <v>1525</v>
      </c>
      <c r="F6312" s="28">
        <v>80250</v>
      </c>
      <c r="G6312" s="28">
        <v>-80249</v>
      </c>
      <c r="H6312" s="32">
        <v>1</v>
      </c>
      <c r="I6312" s="110"/>
      <c r="J6312" s="22"/>
    </row>
    <row r="6313" spans="1:10" s="20" customFormat="1" ht="23.25" customHeight="1">
      <c r="A6313" s="30">
        <v>896</v>
      </c>
      <c r="B6313" s="31">
        <v>100000573771</v>
      </c>
      <c r="C6313" s="30">
        <v>0</v>
      </c>
      <c r="D6313" s="29" t="s">
        <v>1511</v>
      </c>
      <c r="E6313" s="29" t="s">
        <v>1525</v>
      </c>
      <c r="F6313" s="28">
        <v>80250</v>
      </c>
      <c r="G6313" s="28">
        <v>-80249</v>
      </c>
      <c r="H6313" s="32">
        <v>1</v>
      </c>
      <c r="I6313" s="110"/>
      <c r="J6313" s="22"/>
    </row>
    <row r="6314" spans="1:10" s="20" customFormat="1" ht="23.25" customHeight="1">
      <c r="A6314" s="30">
        <v>897</v>
      </c>
      <c r="B6314" s="31">
        <v>100000573772</v>
      </c>
      <c r="C6314" s="30">
        <v>0</v>
      </c>
      <c r="D6314" s="29" t="s">
        <v>1511</v>
      </c>
      <c r="E6314" s="29" t="s">
        <v>1525</v>
      </c>
      <c r="F6314" s="28">
        <v>80250</v>
      </c>
      <c r="G6314" s="28">
        <v>-80249</v>
      </c>
      <c r="H6314" s="32">
        <v>1</v>
      </c>
      <c r="I6314" s="110"/>
      <c r="J6314" s="22"/>
    </row>
    <row r="6315" spans="1:10" s="20" customFormat="1" ht="23.25" customHeight="1">
      <c r="A6315" s="30">
        <v>898</v>
      </c>
      <c r="B6315" s="31">
        <v>100000573773</v>
      </c>
      <c r="C6315" s="30">
        <v>0</v>
      </c>
      <c r="D6315" s="29" t="s">
        <v>1511</v>
      </c>
      <c r="E6315" s="29" t="s">
        <v>1525</v>
      </c>
      <c r="F6315" s="28">
        <v>80250</v>
      </c>
      <c r="G6315" s="28">
        <v>-80249</v>
      </c>
      <c r="H6315" s="32">
        <v>1</v>
      </c>
      <c r="I6315" s="110"/>
      <c r="J6315" s="22"/>
    </row>
    <row r="6316" spans="1:10" s="20" customFormat="1" ht="23.25" customHeight="1">
      <c r="A6316" s="30">
        <v>899</v>
      </c>
      <c r="B6316" s="31">
        <v>100000573774</v>
      </c>
      <c r="C6316" s="30">
        <v>0</v>
      </c>
      <c r="D6316" s="29" t="s">
        <v>1511</v>
      </c>
      <c r="E6316" s="29" t="s">
        <v>1525</v>
      </c>
      <c r="F6316" s="28">
        <v>80250</v>
      </c>
      <c r="G6316" s="28">
        <v>-80249</v>
      </c>
      <c r="H6316" s="32">
        <v>1</v>
      </c>
      <c r="I6316" s="110"/>
      <c r="J6316" s="22"/>
    </row>
    <row r="6317" spans="1:10" s="20" customFormat="1" ht="23.25" customHeight="1">
      <c r="A6317" s="30">
        <v>900</v>
      </c>
      <c r="B6317" s="31">
        <v>100000573775</v>
      </c>
      <c r="C6317" s="30">
        <v>0</v>
      </c>
      <c r="D6317" s="29" t="s">
        <v>1511</v>
      </c>
      <c r="E6317" s="29" t="s">
        <v>1525</v>
      </c>
      <c r="F6317" s="28">
        <v>80250</v>
      </c>
      <c r="G6317" s="28">
        <v>-80249</v>
      </c>
      <c r="H6317" s="32">
        <v>1</v>
      </c>
      <c r="I6317" s="110"/>
      <c r="J6317" s="22"/>
    </row>
    <row r="6318" spans="1:10" s="20" customFormat="1" ht="23.25" customHeight="1">
      <c r="A6318" s="30">
        <v>901</v>
      </c>
      <c r="B6318" s="31">
        <v>100000573776</v>
      </c>
      <c r="C6318" s="30">
        <v>0</v>
      </c>
      <c r="D6318" s="29" t="s">
        <v>1511</v>
      </c>
      <c r="E6318" s="29" t="s">
        <v>1525</v>
      </c>
      <c r="F6318" s="28">
        <v>80250</v>
      </c>
      <c r="G6318" s="28">
        <v>-80249</v>
      </c>
      <c r="H6318" s="32">
        <v>1</v>
      </c>
      <c r="I6318" s="110"/>
      <c r="J6318" s="22"/>
    </row>
    <row r="6319" spans="1:10" s="20" customFormat="1" ht="23.25" customHeight="1">
      <c r="A6319" s="30">
        <v>902</v>
      </c>
      <c r="B6319" s="31">
        <v>100000573777</v>
      </c>
      <c r="C6319" s="30">
        <v>0</v>
      </c>
      <c r="D6319" s="29" t="s">
        <v>1511</v>
      </c>
      <c r="E6319" s="29" t="s">
        <v>1525</v>
      </c>
      <c r="F6319" s="28">
        <v>80250</v>
      </c>
      <c r="G6319" s="28">
        <v>-80249</v>
      </c>
      <c r="H6319" s="32">
        <v>1</v>
      </c>
      <c r="I6319" s="110"/>
      <c r="J6319" s="22"/>
    </row>
    <row r="6320" spans="1:10" s="20" customFormat="1" ht="23.25" customHeight="1">
      <c r="A6320" s="30">
        <v>903</v>
      </c>
      <c r="B6320" s="31">
        <v>100000573778</v>
      </c>
      <c r="C6320" s="30">
        <v>0</v>
      </c>
      <c r="D6320" s="29" t="s">
        <v>1511</v>
      </c>
      <c r="E6320" s="29" t="s">
        <v>1525</v>
      </c>
      <c r="F6320" s="28">
        <v>80250</v>
      </c>
      <c r="G6320" s="28">
        <v>-80249</v>
      </c>
      <c r="H6320" s="32">
        <v>1</v>
      </c>
      <c r="I6320" s="110"/>
      <c r="J6320" s="22"/>
    </row>
    <row r="6321" spans="1:10" s="20" customFormat="1" ht="23.25" customHeight="1">
      <c r="A6321" s="30">
        <v>904</v>
      </c>
      <c r="B6321" s="31">
        <v>100000573779</v>
      </c>
      <c r="C6321" s="30">
        <v>0</v>
      </c>
      <c r="D6321" s="29" t="s">
        <v>1511</v>
      </c>
      <c r="E6321" s="29" t="s">
        <v>1525</v>
      </c>
      <c r="F6321" s="28">
        <v>80250</v>
      </c>
      <c r="G6321" s="28">
        <v>-80249</v>
      </c>
      <c r="H6321" s="32">
        <v>1</v>
      </c>
      <c r="I6321" s="110"/>
      <c r="J6321" s="22"/>
    </row>
    <row r="6322" spans="1:10" s="20" customFormat="1" ht="23.25" customHeight="1">
      <c r="A6322" s="30">
        <v>905</v>
      </c>
      <c r="B6322" s="31">
        <v>100000573780</v>
      </c>
      <c r="C6322" s="30">
        <v>0</v>
      </c>
      <c r="D6322" s="29" t="s">
        <v>1511</v>
      </c>
      <c r="E6322" s="29" t="s">
        <v>1525</v>
      </c>
      <c r="F6322" s="28">
        <v>80250</v>
      </c>
      <c r="G6322" s="28">
        <v>-80249</v>
      </c>
      <c r="H6322" s="32">
        <v>1</v>
      </c>
      <c r="I6322" s="110"/>
      <c r="J6322" s="22"/>
    </row>
    <row r="6323" spans="1:10" s="20" customFormat="1" ht="23.25" customHeight="1">
      <c r="A6323" s="30">
        <v>906</v>
      </c>
      <c r="B6323" s="31">
        <v>100000573781</v>
      </c>
      <c r="C6323" s="30">
        <v>0</v>
      </c>
      <c r="D6323" s="29" t="s">
        <v>1511</v>
      </c>
      <c r="E6323" s="29" t="s">
        <v>1525</v>
      </c>
      <c r="F6323" s="28">
        <v>80250</v>
      </c>
      <c r="G6323" s="28">
        <v>-80249</v>
      </c>
      <c r="H6323" s="32">
        <v>1</v>
      </c>
      <c r="I6323" s="110"/>
      <c r="J6323" s="22"/>
    </row>
    <row r="6324" spans="1:10" s="20" customFormat="1" ht="23.25" customHeight="1">
      <c r="A6324" s="30">
        <v>907</v>
      </c>
      <c r="B6324" s="31">
        <v>100000573782</v>
      </c>
      <c r="C6324" s="30">
        <v>0</v>
      </c>
      <c r="D6324" s="29" t="s">
        <v>1511</v>
      </c>
      <c r="E6324" s="29" t="s">
        <v>1525</v>
      </c>
      <c r="F6324" s="28">
        <v>80250</v>
      </c>
      <c r="G6324" s="28">
        <v>-80249</v>
      </c>
      <c r="H6324" s="32">
        <v>1</v>
      </c>
      <c r="I6324" s="110"/>
      <c r="J6324" s="22"/>
    </row>
    <row r="6325" spans="1:10" s="20" customFormat="1" ht="23.25" customHeight="1">
      <c r="A6325" s="30">
        <v>908</v>
      </c>
      <c r="B6325" s="31">
        <v>100000573783</v>
      </c>
      <c r="C6325" s="30">
        <v>0</v>
      </c>
      <c r="D6325" s="29" t="s">
        <v>1511</v>
      </c>
      <c r="E6325" s="29" t="s">
        <v>1525</v>
      </c>
      <c r="F6325" s="28">
        <v>80250</v>
      </c>
      <c r="G6325" s="28">
        <v>-80249</v>
      </c>
      <c r="H6325" s="32">
        <v>1</v>
      </c>
      <c r="I6325" s="110"/>
      <c r="J6325" s="22"/>
    </row>
    <row r="6326" spans="1:10" s="20" customFormat="1" ht="23.25" customHeight="1">
      <c r="A6326" s="30">
        <v>909</v>
      </c>
      <c r="B6326" s="31">
        <v>100000573784</v>
      </c>
      <c r="C6326" s="30">
        <v>0</v>
      </c>
      <c r="D6326" s="29" t="s">
        <v>1511</v>
      </c>
      <c r="E6326" s="29" t="s">
        <v>1525</v>
      </c>
      <c r="F6326" s="28">
        <v>80250</v>
      </c>
      <c r="G6326" s="28">
        <v>-80249</v>
      </c>
      <c r="H6326" s="32">
        <v>1</v>
      </c>
      <c r="I6326" s="110"/>
      <c r="J6326" s="22"/>
    </row>
    <row r="6327" spans="1:10" s="20" customFormat="1" ht="23.25" customHeight="1">
      <c r="A6327" s="30">
        <v>910</v>
      </c>
      <c r="B6327" s="31">
        <v>100000573785</v>
      </c>
      <c r="C6327" s="30">
        <v>0</v>
      </c>
      <c r="D6327" s="29" t="s">
        <v>1511</v>
      </c>
      <c r="E6327" s="29" t="s">
        <v>1525</v>
      </c>
      <c r="F6327" s="28">
        <v>80250</v>
      </c>
      <c r="G6327" s="28">
        <v>-80249</v>
      </c>
      <c r="H6327" s="32">
        <v>1</v>
      </c>
      <c r="I6327" s="110"/>
      <c r="J6327" s="22"/>
    </row>
    <row r="6328" spans="1:10" s="20" customFormat="1" ht="23.25" customHeight="1">
      <c r="A6328" s="30">
        <v>911</v>
      </c>
      <c r="B6328" s="31">
        <v>100000573786</v>
      </c>
      <c r="C6328" s="30">
        <v>0</v>
      </c>
      <c r="D6328" s="29" t="s">
        <v>1511</v>
      </c>
      <c r="E6328" s="29" t="s">
        <v>1525</v>
      </c>
      <c r="F6328" s="28">
        <v>80250</v>
      </c>
      <c r="G6328" s="28">
        <v>-80249</v>
      </c>
      <c r="H6328" s="32">
        <v>1</v>
      </c>
      <c r="I6328" s="110"/>
      <c r="J6328" s="22"/>
    </row>
    <row r="6329" spans="1:10" s="20" customFormat="1" ht="23.25" customHeight="1">
      <c r="A6329" s="30">
        <v>912</v>
      </c>
      <c r="B6329" s="31">
        <v>100000573787</v>
      </c>
      <c r="C6329" s="30">
        <v>0</v>
      </c>
      <c r="D6329" s="29" t="s">
        <v>1511</v>
      </c>
      <c r="E6329" s="29" t="s">
        <v>1525</v>
      </c>
      <c r="F6329" s="28">
        <v>80250</v>
      </c>
      <c r="G6329" s="28">
        <v>-80249</v>
      </c>
      <c r="H6329" s="32">
        <v>1</v>
      </c>
      <c r="I6329" s="110"/>
      <c r="J6329" s="22"/>
    </row>
    <row r="6330" spans="1:10" s="20" customFormat="1" ht="23.25" customHeight="1">
      <c r="A6330" s="30">
        <v>913</v>
      </c>
      <c r="B6330" s="31">
        <v>100000573788</v>
      </c>
      <c r="C6330" s="30">
        <v>0</v>
      </c>
      <c r="D6330" s="29" t="s">
        <v>1511</v>
      </c>
      <c r="E6330" s="29" t="s">
        <v>1525</v>
      </c>
      <c r="F6330" s="28">
        <v>80250</v>
      </c>
      <c r="G6330" s="28">
        <v>-80249</v>
      </c>
      <c r="H6330" s="32">
        <v>1</v>
      </c>
      <c r="I6330" s="110"/>
      <c r="J6330" s="22"/>
    </row>
    <row r="6331" spans="1:10" s="20" customFormat="1" ht="23.25" customHeight="1">
      <c r="A6331" s="30">
        <v>914</v>
      </c>
      <c r="B6331" s="31">
        <v>100000573789</v>
      </c>
      <c r="C6331" s="30">
        <v>0</v>
      </c>
      <c r="D6331" s="29" t="s">
        <v>1511</v>
      </c>
      <c r="E6331" s="29" t="s">
        <v>1525</v>
      </c>
      <c r="F6331" s="28">
        <v>80250</v>
      </c>
      <c r="G6331" s="28">
        <v>-80249</v>
      </c>
      <c r="H6331" s="32">
        <v>1</v>
      </c>
      <c r="I6331" s="110"/>
      <c r="J6331" s="22"/>
    </row>
    <row r="6332" spans="1:10" s="20" customFormat="1" ht="23.25" customHeight="1">
      <c r="A6332" s="30">
        <v>915</v>
      </c>
      <c r="B6332" s="31">
        <v>100000573790</v>
      </c>
      <c r="C6332" s="30">
        <v>0</v>
      </c>
      <c r="D6332" s="29" t="s">
        <v>1511</v>
      </c>
      <c r="E6332" s="29" t="s">
        <v>1525</v>
      </c>
      <c r="F6332" s="28">
        <v>80250</v>
      </c>
      <c r="G6332" s="28">
        <v>-80249</v>
      </c>
      <c r="H6332" s="32">
        <v>1</v>
      </c>
      <c r="I6332" s="110"/>
      <c r="J6332" s="22"/>
    </row>
    <row r="6333" spans="1:10" s="20" customFormat="1" ht="23.25" customHeight="1">
      <c r="A6333" s="30">
        <v>916</v>
      </c>
      <c r="B6333" s="31">
        <v>100000573791</v>
      </c>
      <c r="C6333" s="30">
        <v>0</v>
      </c>
      <c r="D6333" s="29" t="s">
        <v>1511</v>
      </c>
      <c r="E6333" s="29" t="s">
        <v>1525</v>
      </c>
      <c r="F6333" s="28">
        <v>80250</v>
      </c>
      <c r="G6333" s="28">
        <v>-80249</v>
      </c>
      <c r="H6333" s="32">
        <v>1</v>
      </c>
      <c r="I6333" s="110"/>
      <c r="J6333" s="22"/>
    </row>
    <row r="6334" spans="1:10" s="20" customFormat="1" ht="23.25" customHeight="1">
      <c r="A6334" s="30">
        <v>917</v>
      </c>
      <c r="B6334" s="31">
        <v>100000573792</v>
      </c>
      <c r="C6334" s="30">
        <v>0</v>
      </c>
      <c r="D6334" s="29" t="s">
        <v>1511</v>
      </c>
      <c r="E6334" s="29" t="s">
        <v>1525</v>
      </c>
      <c r="F6334" s="28">
        <v>80250</v>
      </c>
      <c r="G6334" s="28">
        <v>-80249</v>
      </c>
      <c r="H6334" s="32">
        <v>1</v>
      </c>
      <c r="I6334" s="110"/>
      <c r="J6334" s="22"/>
    </row>
    <row r="6335" spans="1:10" s="20" customFormat="1" ht="23.25" customHeight="1">
      <c r="A6335" s="30">
        <v>918</v>
      </c>
      <c r="B6335" s="31">
        <v>100000573793</v>
      </c>
      <c r="C6335" s="30">
        <v>0</v>
      </c>
      <c r="D6335" s="29" t="s">
        <v>1511</v>
      </c>
      <c r="E6335" s="29" t="s">
        <v>1525</v>
      </c>
      <c r="F6335" s="28">
        <v>80250</v>
      </c>
      <c r="G6335" s="28">
        <v>-80249</v>
      </c>
      <c r="H6335" s="32">
        <v>1</v>
      </c>
      <c r="I6335" s="110"/>
      <c r="J6335" s="22"/>
    </row>
    <row r="6336" spans="1:10" s="20" customFormat="1" ht="23.25" customHeight="1">
      <c r="A6336" s="30">
        <v>919</v>
      </c>
      <c r="B6336" s="31">
        <v>100000573794</v>
      </c>
      <c r="C6336" s="30">
        <v>0</v>
      </c>
      <c r="D6336" s="29" t="s">
        <v>1511</v>
      </c>
      <c r="E6336" s="29" t="s">
        <v>1525</v>
      </c>
      <c r="F6336" s="28">
        <v>80250</v>
      </c>
      <c r="G6336" s="28">
        <v>-80249</v>
      </c>
      <c r="H6336" s="32">
        <v>1</v>
      </c>
      <c r="I6336" s="110"/>
      <c r="J6336" s="22"/>
    </row>
    <row r="6337" spans="1:10" s="20" customFormat="1" ht="23.25" customHeight="1">
      <c r="A6337" s="30">
        <v>920</v>
      </c>
      <c r="B6337" s="31">
        <v>100000573795</v>
      </c>
      <c r="C6337" s="30">
        <v>0</v>
      </c>
      <c r="D6337" s="29" t="s">
        <v>1511</v>
      </c>
      <c r="E6337" s="29" t="s">
        <v>1525</v>
      </c>
      <c r="F6337" s="28">
        <v>80250</v>
      </c>
      <c r="G6337" s="28">
        <v>-80249</v>
      </c>
      <c r="H6337" s="32">
        <v>1</v>
      </c>
      <c r="I6337" s="110"/>
      <c r="J6337" s="22"/>
    </row>
    <row r="6338" spans="1:10" s="20" customFormat="1" ht="23.25" customHeight="1">
      <c r="A6338" s="30">
        <v>921</v>
      </c>
      <c r="B6338" s="31">
        <v>100000573796</v>
      </c>
      <c r="C6338" s="30">
        <v>0</v>
      </c>
      <c r="D6338" s="29" t="s">
        <v>1511</v>
      </c>
      <c r="E6338" s="29" t="s">
        <v>1525</v>
      </c>
      <c r="F6338" s="28">
        <v>80250</v>
      </c>
      <c r="G6338" s="28">
        <v>-80249</v>
      </c>
      <c r="H6338" s="32">
        <v>1</v>
      </c>
      <c r="I6338" s="110"/>
      <c r="J6338" s="22"/>
    </row>
    <row r="6339" spans="1:10" s="20" customFormat="1" ht="23.25" customHeight="1">
      <c r="A6339" s="30">
        <v>922</v>
      </c>
      <c r="B6339" s="31">
        <v>100000573797</v>
      </c>
      <c r="C6339" s="30">
        <v>0</v>
      </c>
      <c r="D6339" s="29" t="s">
        <v>1511</v>
      </c>
      <c r="E6339" s="29" t="s">
        <v>1525</v>
      </c>
      <c r="F6339" s="28">
        <v>80250</v>
      </c>
      <c r="G6339" s="28">
        <v>-80249</v>
      </c>
      <c r="H6339" s="32">
        <v>1</v>
      </c>
      <c r="I6339" s="110"/>
      <c r="J6339" s="22"/>
    </row>
    <row r="6340" spans="1:10" s="20" customFormat="1" ht="23.25" customHeight="1">
      <c r="A6340" s="30">
        <v>923</v>
      </c>
      <c r="B6340" s="31">
        <v>100000573798</v>
      </c>
      <c r="C6340" s="30">
        <v>0</v>
      </c>
      <c r="D6340" s="29" t="s">
        <v>1511</v>
      </c>
      <c r="E6340" s="29" t="s">
        <v>1525</v>
      </c>
      <c r="F6340" s="28">
        <v>80250</v>
      </c>
      <c r="G6340" s="28">
        <v>-80249</v>
      </c>
      <c r="H6340" s="32">
        <v>1</v>
      </c>
      <c r="I6340" s="110"/>
      <c r="J6340" s="22"/>
    </row>
    <row r="6341" spans="1:10" s="20" customFormat="1" ht="23.25" customHeight="1">
      <c r="A6341" s="30">
        <v>924</v>
      </c>
      <c r="B6341" s="31">
        <v>100000573799</v>
      </c>
      <c r="C6341" s="30">
        <v>0</v>
      </c>
      <c r="D6341" s="29" t="s">
        <v>1511</v>
      </c>
      <c r="E6341" s="29" t="s">
        <v>1525</v>
      </c>
      <c r="F6341" s="28">
        <v>80250</v>
      </c>
      <c r="G6341" s="28">
        <v>-80249</v>
      </c>
      <c r="H6341" s="32">
        <v>1</v>
      </c>
      <c r="I6341" s="110"/>
      <c r="J6341" s="22"/>
    </row>
    <row r="6342" spans="1:10" s="20" customFormat="1" ht="23.25" customHeight="1">
      <c r="A6342" s="30">
        <v>925</v>
      </c>
      <c r="B6342" s="31">
        <v>100000573800</v>
      </c>
      <c r="C6342" s="30">
        <v>0</v>
      </c>
      <c r="D6342" s="29" t="s">
        <v>1511</v>
      </c>
      <c r="E6342" s="29" t="s">
        <v>1525</v>
      </c>
      <c r="F6342" s="28">
        <v>80250</v>
      </c>
      <c r="G6342" s="28">
        <v>-80249</v>
      </c>
      <c r="H6342" s="32">
        <v>1</v>
      </c>
      <c r="I6342" s="110"/>
      <c r="J6342" s="22"/>
    </row>
    <row r="6343" spans="1:10" s="20" customFormat="1" ht="23.25" customHeight="1">
      <c r="A6343" s="30">
        <v>926</v>
      </c>
      <c r="B6343" s="31">
        <v>100000573801</v>
      </c>
      <c r="C6343" s="30">
        <v>0</v>
      </c>
      <c r="D6343" s="29" t="s">
        <v>1511</v>
      </c>
      <c r="E6343" s="29" t="s">
        <v>1525</v>
      </c>
      <c r="F6343" s="28">
        <v>80250</v>
      </c>
      <c r="G6343" s="28">
        <v>-80249</v>
      </c>
      <c r="H6343" s="32">
        <v>1</v>
      </c>
      <c r="I6343" s="110"/>
      <c r="J6343" s="22"/>
    </row>
    <row r="6344" spans="1:10" s="20" customFormat="1" ht="23.25" customHeight="1">
      <c r="A6344" s="30">
        <v>927</v>
      </c>
      <c r="B6344" s="31">
        <v>100000573802</v>
      </c>
      <c r="C6344" s="30">
        <v>0</v>
      </c>
      <c r="D6344" s="29" t="s">
        <v>1511</v>
      </c>
      <c r="E6344" s="29" t="s">
        <v>1525</v>
      </c>
      <c r="F6344" s="28">
        <v>80250</v>
      </c>
      <c r="G6344" s="28">
        <v>-80249</v>
      </c>
      <c r="H6344" s="32">
        <v>1</v>
      </c>
      <c r="I6344" s="110"/>
      <c r="J6344" s="22"/>
    </row>
    <row r="6345" spans="1:10" s="20" customFormat="1" ht="23.25" customHeight="1">
      <c r="A6345" s="30">
        <v>928</v>
      </c>
      <c r="B6345" s="31">
        <v>100000573803</v>
      </c>
      <c r="C6345" s="30">
        <v>0</v>
      </c>
      <c r="D6345" s="29" t="s">
        <v>1511</v>
      </c>
      <c r="E6345" s="29" t="s">
        <v>1525</v>
      </c>
      <c r="F6345" s="28">
        <v>80250</v>
      </c>
      <c r="G6345" s="28">
        <v>-80249</v>
      </c>
      <c r="H6345" s="32">
        <v>1</v>
      </c>
      <c r="I6345" s="110"/>
      <c r="J6345" s="22"/>
    </row>
    <row r="6346" spans="1:10" s="20" customFormat="1" ht="23.25" customHeight="1">
      <c r="A6346" s="30">
        <v>929</v>
      </c>
      <c r="B6346" s="31">
        <v>100000573804</v>
      </c>
      <c r="C6346" s="30">
        <v>0</v>
      </c>
      <c r="D6346" s="29" t="s">
        <v>1511</v>
      </c>
      <c r="E6346" s="29" t="s">
        <v>1525</v>
      </c>
      <c r="F6346" s="28">
        <v>80250</v>
      </c>
      <c r="G6346" s="28">
        <v>-80249</v>
      </c>
      <c r="H6346" s="32">
        <v>1</v>
      </c>
      <c r="I6346" s="110"/>
      <c r="J6346" s="22"/>
    </row>
    <row r="6347" spans="1:10" s="20" customFormat="1" ht="23.25" customHeight="1">
      <c r="A6347" s="30">
        <v>930</v>
      </c>
      <c r="B6347" s="31">
        <v>100000573805</v>
      </c>
      <c r="C6347" s="30">
        <v>0</v>
      </c>
      <c r="D6347" s="29" t="s">
        <v>1511</v>
      </c>
      <c r="E6347" s="29" t="s">
        <v>1525</v>
      </c>
      <c r="F6347" s="28">
        <v>80250</v>
      </c>
      <c r="G6347" s="28">
        <v>-80249</v>
      </c>
      <c r="H6347" s="32">
        <v>1</v>
      </c>
      <c r="I6347" s="110"/>
      <c r="J6347" s="22"/>
    </row>
    <row r="6348" spans="1:10" s="20" customFormat="1" ht="23.25" customHeight="1">
      <c r="A6348" s="30">
        <v>931</v>
      </c>
      <c r="B6348" s="31">
        <v>100000573806</v>
      </c>
      <c r="C6348" s="30">
        <v>0</v>
      </c>
      <c r="D6348" s="29" t="s">
        <v>1511</v>
      </c>
      <c r="E6348" s="29" t="s">
        <v>1525</v>
      </c>
      <c r="F6348" s="28">
        <v>80250</v>
      </c>
      <c r="G6348" s="28">
        <v>-80249</v>
      </c>
      <c r="H6348" s="32">
        <v>1</v>
      </c>
      <c r="I6348" s="110"/>
      <c r="J6348" s="22"/>
    </row>
    <row r="6349" spans="1:10" s="20" customFormat="1" ht="23.25" customHeight="1">
      <c r="A6349" s="30">
        <v>932</v>
      </c>
      <c r="B6349" s="31">
        <v>100000573807</v>
      </c>
      <c r="C6349" s="30">
        <v>0</v>
      </c>
      <c r="D6349" s="29" t="s">
        <v>1511</v>
      </c>
      <c r="E6349" s="29" t="s">
        <v>1525</v>
      </c>
      <c r="F6349" s="28">
        <v>80250</v>
      </c>
      <c r="G6349" s="28">
        <v>-80249</v>
      </c>
      <c r="H6349" s="32">
        <v>1</v>
      </c>
      <c r="I6349" s="110"/>
      <c r="J6349" s="22"/>
    </row>
    <row r="6350" spans="1:10" s="20" customFormat="1" ht="23.25" customHeight="1">
      <c r="A6350" s="30">
        <v>933</v>
      </c>
      <c r="B6350" s="31">
        <v>100000573808</v>
      </c>
      <c r="C6350" s="30">
        <v>0</v>
      </c>
      <c r="D6350" s="29" t="s">
        <v>1511</v>
      </c>
      <c r="E6350" s="29" t="s">
        <v>1525</v>
      </c>
      <c r="F6350" s="28">
        <v>80250</v>
      </c>
      <c r="G6350" s="28">
        <v>-80249</v>
      </c>
      <c r="H6350" s="32">
        <v>1</v>
      </c>
      <c r="I6350" s="110"/>
      <c r="J6350" s="22"/>
    </row>
    <row r="6351" spans="1:10" s="20" customFormat="1" ht="23.25" customHeight="1">
      <c r="A6351" s="30">
        <v>934</v>
      </c>
      <c r="B6351" s="31">
        <v>100000573809</v>
      </c>
      <c r="C6351" s="30">
        <v>0</v>
      </c>
      <c r="D6351" s="29" t="s">
        <v>1511</v>
      </c>
      <c r="E6351" s="29" t="s">
        <v>1525</v>
      </c>
      <c r="F6351" s="28">
        <v>80250</v>
      </c>
      <c r="G6351" s="28">
        <v>-80249</v>
      </c>
      <c r="H6351" s="32">
        <v>1</v>
      </c>
      <c r="I6351" s="110"/>
      <c r="J6351" s="22"/>
    </row>
    <row r="6352" spans="1:10" s="20" customFormat="1" ht="23.25" customHeight="1">
      <c r="A6352" s="30">
        <v>935</v>
      </c>
      <c r="B6352" s="31">
        <v>100000573810</v>
      </c>
      <c r="C6352" s="30">
        <v>0</v>
      </c>
      <c r="D6352" s="29" t="s">
        <v>1511</v>
      </c>
      <c r="E6352" s="29" t="s">
        <v>1525</v>
      </c>
      <c r="F6352" s="28">
        <v>80250</v>
      </c>
      <c r="G6352" s="28">
        <v>-80249</v>
      </c>
      <c r="H6352" s="32">
        <v>1</v>
      </c>
      <c r="I6352" s="110"/>
      <c r="J6352" s="22"/>
    </row>
    <row r="6353" spans="1:10" s="20" customFormat="1" ht="23.25" customHeight="1">
      <c r="A6353" s="30">
        <v>936</v>
      </c>
      <c r="B6353" s="31">
        <v>100000573811</v>
      </c>
      <c r="C6353" s="30">
        <v>0</v>
      </c>
      <c r="D6353" s="29" t="s">
        <v>1511</v>
      </c>
      <c r="E6353" s="29" t="s">
        <v>1525</v>
      </c>
      <c r="F6353" s="28">
        <v>80250</v>
      </c>
      <c r="G6353" s="28">
        <v>-80249</v>
      </c>
      <c r="H6353" s="32">
        <v>1</v>
      </c>
      <c r="I6353" s="110"/>
      <c r="J6353" s="22"/>
    </row>
    <row r="6354" spans="1:10" s="20" customFormat="1" ht="23.25" customHeight="1">
      <c r="A6354" s="30">
        <v>937</v>
      </c>
      <c r="B6354" s="31">
        <v>100000573812</v>
      </c>
      <c r="C6354" s="30">
        <v>0</v>
      </c>
      <c r="D6354" s="29" t="s">
        <v>1511</v>
      </c>
      <c r="E6354" s="29" t="s">
        <v>1525</v>
      </c>
      <c r="F6354" s="28">
        <v>80250</v>
      </c>
      <c r="G6354" s="28">
        <v>-80249</v>
      </c>
      <c r="H6354" s="32">
        <v>1</v>
      </c>
      <c r="I6354" s="110"/>
      <c r="J6354" s="22"/>
    </row>
    <row r="6355" spans="1:10" s="20" customFormat="1" ht="23.25" customHeight="1">
      <c r="A6355" s="30">
        <v>938</v>
      </c>
      <c r="B6355" s="31">
        <v>100000573813</v>
      </c>
      <c r="C6355" s="30">
        <v>0</v>
      </c>
      <c r="D6355" s="29" t="s">
        <v>1511</v>
      </c>
      <c r="E6355" s="29" t="s">
        <v>1525</v>
      </c>
      <c r="F6355" s="28">
        <v>80250</v>
      </c>
      <c r="G6355" s="28">
        <v>-80249</v>
      </c>
      <c r="H6355" s="32">
        <v>1</v>
      </c>
      <c r="I6355" s="110"/>
      <c r="J6355" s="22"/>
    </row>
    <row r="6356" spans="1:10" s="20" customFormat="1" ht="23.25" customHeight="1">
      <c r="A6356" s="30">
        <v>939</v>
      </c>
      <c r="B6356" s="31">
        <v>100000573814</v>
      </c>
      <c r="C6356" s="30">
        <v>0</v>
      </c>
      <c r="D6356" s="29" t="s">
        <v>1511</v>
      </c>
      <c r="E6356" s="29" t="s">
        <v>1525</v>
      </c>
      <c r="F6356" s="28">
        <v>80250</v>
      </c>
      <c r="G6356" s="28">
        <v>-80249</v>
      </c>
      <c r="H6356" s="32">
        <v>1</v>
      </c>
      <c r="I6356" s="110"/>
      <c r="J6356" s="22"/>
    </row>
    <row r="6357" spans="1:10" s="20" customFormat="1" ht="23.25" customHeight="1">
      <c r="A6357" s="30">
        <v>940</v>
      </c>
      <c r="B6357" s="31">
        <v>100000573815</v>
      </c>
      <c r="C6357" s="30">
        <v>0</v>
      </c>
      <c r="D6357" s="29" t="s">
        <v>1511</v>
      </c>
      <c r="E6357" s="29" t="s">
        <v>1525</v>
      </c>
      <c r="F6357" s="28">
        <v>80250</v>
      </c>
      <c r="G6357" s="28">
        <v>-80249</v>
      </c>
      <c r="H6357" s="32">
        <v>1</v>
      </c>
      <c r="I6357" s="110"/>
      <c r="J6357" s="22"/>
    </row>
    <row r="6358" spans="1:10" s="20" customFormat="1" ht="23.25" customHeight="1">
      <c r="A6358" s="30">
        <v>941</v>
      </c>
      <c r="B6358" s="31">
        <v>100000573816</v>
      </c>
      <c r="C6358" s="30">
        <v>0</v>
      </c>
      <c r="D6358" s="29" t="s">
        <v>1511</v>
      </c>
      <c r="E6358" s="29" t="s">
        <v>1525</v>
      </c>
      <c r="F6358" s="28">
        <v>80250</v>
      </c>
      <c r="G6358" s="28">
        <v>-80249</v>
      </c>
      <c r="H6358" s="32">
        <v>1</v>
      </c>
      <c r="I6358" s="110"/>
      <c r="J6358" s="22"/>
    </row>
    <row r="6359" spans="1:10" s="20" customFormat="1" ht="23.25" customHeight="1">
      <c r="A6359" s="30">
        <v>942</v>
      </c>
      <c r="B6359" s="31">
        <v>100000573817</v>
      </c>
      <c r="C6359" s="30">
        <v>0</v>
      </c>
      <c r="D6359" s="29" t="s">
        <v>1511</v>
      </c>
      <c r="E6359" s="29" t="s">
        <v>1525</v>
      </c>
      <c r="F6359" s="28">
        <v>80250</v>
      </c>
      <c r="G6359" s="28">
        <v>-80249</v>
      </c>
      <c r="H6359" s="32">
        <v>1</v>
      </c>
      <c r="I6359" s="110"/>
      <c r="J6359" s="22"/>
    </row>
    <row r="6360" spans="1:10" s="20" customFormat="1" ht="23.25" customHeight="1">
      <c r="A6360" s="30">
        <v>943</v>
      </c>
      <c r="B6360" s="31">
        <v>100000573818</v>
      </c>
      <c r="C6360" s="30">
        <v>0</v>
      </c>
      <c r="D6360" s="29" t="s">
        <v>1511</v>
      </c>
      <c r="E6360" s="29" t="s">
        <v>1525</v>
      </c>
      <c r="F6360" s="28">
        <v>80250</v>
      </c>
      <c r="G6360" s="28">
        <v>-80249</v>
      </c>
      <c r="H6360" s="32">
        <v>1</v>
      </c>
      <c r="I6360" s="110"/>
      <c r="J6360" s="22"/>
    </row>
    <row r="6361" spans="1:10" s="20" customFormat="1" ht="23.25" customHeight="1">
      <c r="A6361" s="30">
        <v>944</v>
      </c>
      <c r="B6361" s="31">
        <v>100000573819</v>
      </c>
      <c r="C6361" s="30">
        <v>0</v>
      </c>
      <c r="D6361" s="29" t="s">
        <v>1511</v>
      </c>
      <c r="E6361" s="29" t="s">
        <v>1525</v>
      </c>
      <c r="F6361" s="28">
        <v>80250</v>
      </c>
      <c r="G6361" s="28">
        <v>-80249</v>
      </c>
      <c r="H6361" s="32">
        <v>1</v>
      </c>
      <c r="I6361" s="110"/>
      <c r="J6361" s="22"/>
    </row>
    <row r="6362" spans="1:10" s="20" customFormat="1" ht="23.25" customHeight="1">
      <c r="A6362" s="30">
        <v>945</v>
      </c>
      <c r="B6362" s="31">
        <v>100000573820</v>
      </c>
      <c r="C6362" s="30">
        <v>0</v>
      </c>
      <c r="D6362" s="29" t="s">
        <v>1511</v>
      </c>
      <c r="E6362" s="29" t="s">
        <v>1525</v>
      </c>
      <c r="F6362" s="28">
        <v>80250</v>
      </c>
      <c r="G6362" s="28">
        <v>-80249</v>
      </c>
      <c r="H6362" s="32">
        <v>1</v>
      </c>
      <c r="I6362" s="110"/>
      <c r="J6362" s="22"/>
    </row>
    <row r="6363" spans="1:10" s="20" customFormat="1" ht="23.25" customHeight="1">
      <c r="A6363" s="30">
        <v>946</v>
      </c>
      <c r="B6363" s="31">
        <v>100000573821</v>
      </c>
      <c r="C6363" s="30">
        <v>0</v>
      </c>
      <c r="D6363" s="29" t="s">
        <v>1511</v>
      </c>
      <c r="E6363" s="29" t="s">
        <v>1525</v>
      </c>
      <c r="F6363" s="28">
        <v>80250</v>
      </c>
      <c r="G6363" s="28">
        <v>-80249</v>
      </c>
      <c r="H6363" s="32">
        <v>1</v>
      </c>
      <c r="I6363" s="110"/>
      <c r="J6363" s="22"/>
    </row>
    <row r="6364" spans="1:10" s="20" customFormat="1" ht="23.25" customHeight="1">
      <c r="A6364" s="30">
        <v>947</v>
      </c>
      <c r="B6364" s="31">
        <v>100000573822</v>
      </c>
      <c r="C6364" s="30">
        <v>0</v>
      </c>
      <c r="D6364" s="29" t="s">
        <v>1511</v>
      </c>
      <c r="E6364" s="29" t="s">
        <v>1525</v>
      </c>
      <c r="F6364" s="28">
        <v>80250</v>
      </c>
      <c r="G6364" s="28">
        <v>-80249</v>
      </c>
      <c r="H6364" s="32">
        <v>1</v>
      </c>
      <c r="I6364" s="110"/>
      <c r="J6364" s="22"/>
    </row>
    <row r="6365" spans="1:10" s="20" customFormat="1" ht="23.25" customHeight="1">
      <c r="A6365" s="30">
        <v>948</v>
      </c>
      <c r="B6365" s="31">
        <v>100000573823</v>
      </c>
      <c r="C6365" s="30">
        <v>0</v>
      </c>
      <c r="D6365" s="29" t="s">
        <v>1511</v>
      </c>
      <c r="E6365" s="29" t="s">
        <v>1525</v>
      </c>
      <c r="F6365" s="28">
        <v>80250</v>
      </c>
      <c r="G6365" s="28">
        <v>-80249</v>
      </c>
      <c r="H6365" s="32">
        <v>1</v>
      </c>
      <c r="I6365" s="110"/>
      <c r="J6365" s="22"/>
    </row>
    <row r="6366" spans="1:10" s="20" customFormat="1" ht="23.25" customHeight="1">
      <c r="A6366" s="30">
        <v>949</v>
      </c>
      <c r="B6366" s="31">
        <v>100000573824</v>
      </c>
      <c r="C6366" s="30">
        <v>0</v>
      </c>
      <c r="D6366" s="29" t="s">
        <v>1511</v>
      </c>
      <c r="E6366" s="29" t="s">
        <v>1525</v>
      </c>
      <c r="F6366" s="28">
        <v>80250</v>
      </c>
      <c r="G6366" s="28">
        <v>-80249</v>
      </c>
      <c r="H6366" s="32">
        <v>1</v>
      </c>
      <c r="I6366" s="110"/>
      <c r="J6366" s="22"/>
    </row>
    <row r="6367" spans="1:10" s="20" customFormat="1" ht="23.25" customHeight="1">
      <c r="A6367" s="30">
        <v>950</v>
      </c>
      <c r="B6367" s="31">
        <v>100000573825</v>
      </c>
      <c r="C6367" s="30">
        <v>0</v>
      </c>
      <c r="D6367" s="29" t="s">
        <v>1511</v>
      </c>
      <c r="E6367" s="29" t="s">
        <v>1525</v>
      </c>
      <c r="F6367" s="28">
        <v>80250</v>
      </c>
      <c r="G6367" s="28">
        <v>-80249</v>
      </c>
      <c r="H6367" s="32">
        <v>1</v>
      </c>
      <c r="I6367" s="110"/>
      <c r="J6367" s="22"/>
    </row>
    <row r="6368" spans="1:10" s="20" customFormat="1" ht="23.25" customHeight="1">
      <c r="A6368" s="30">
        <v>951</v>
      </c>
      <c r="B6368" s="31">
        <v>100000573826</v>
      </c>
      <c r="C6368" s="30">
        <v>0</v>
      </c>
      <c r="D6368" s="29" t="s">
        <v>1511</v>
      </c>
      <c r="E6368" s="29" t="s">
        <v>1525</v>
      </c>
      <c r="F6368" s="28">
        <v>80250</v>
      </c>
      <c r="G6368" s="28">
        <v>-80249</v>
      </c>
      <c r="H6368" s="32">
        <v>1</v>
      </c>
      <c r="I6368" s="110"/>
      <c r="J6368" s="22"/>
    </row>
    <row r="6369" spans="1:10" s="20" customFormat="1" ht="23.25" customHeight="1">
      <c r="A6369" s="30">
        <v>952</v>
      </c>
      <c r="B6369" s="31">
        <v>100000573827</v>
      </c>
      <c r="C6369" s="30">
        <v>0</v>
      </c>
      <c r="D6369" s="29" t="s">
        <v>1511</v>
      </c>
      <c r="E6369" s="29" t="s">
        <v>1525</v>
      </c>
      <c r="F6369" s="28">
        <v>80250</v>
      </c>
      <c r="G6369" s="28">
        <v>-80249</v>
      </c>
      <c r="H6369" s="32">
        <v>1</v>
      </c>
      <c r="I6369" s="110"/>
      <c r="J6369" s="22"/>
    </row>
    <row r="6370" spans="1:10" s="20" customFormat="1" ht="23.25" customHeight="1">
      <c r="A6370" s="30">
        <v>953</v>
      </c>
      <c r="B6370" s="31">
        <v>100000573828</v>
      </c>
      <c r="C6370" s="30">
        <v>0</v>
      </c>
      <c r="D6370" s="29" t="s">
        <v>1511</v>
      </c>
      <c r="E6370" s="29" t="s">
        <v>1525</v>
      </c>
      <c r="F6370" s="28">
        <v>80250</v>
      </c>
      <c r="G6370" s="28">
        <v>-80249</v>
      </c>
      <c r="H6370" s="32">
        <v>1</v>
      </c>
      <c r="I6370" s="110"/>
      <c r="J6370" s="22"/>
    </row>
    <row r="6371" spans="1:10" s="20" customFormat="1" ht="23.25" customHeight="1">
      <c r="A6371" s="30">
        <v>954</v>
      </c>
      <c r="B6371" s="31">
        <v>100000573829</v>
      </c>
      <c r="C6371" s="30">
        <v>0</v>
      </c>
      <c r="D6371" s="29" t="s">
        <v>1511</v>
      </c>
      <c r="E6371" s="29" t="s">
        <v>1525</v>
      </c>
      <c r="F6371" s="28">
        <v>80250</v>
      </c>
      <c r="G6371" s="28">
        <v>-80249</v>
      </c>
      <c r="H6371" s="32">
        <v>1</v>
      </c>
      <c r="I6371" s="110"/>
      <c r="J6371" s="22"/>
    </row>
    <row r="6372" spans="1:10" s="20" customFormat="1" ht="23.25" customHeight="1">
      <c r="A6372" s="30">
        <v>955</v>
      </c>
      <c r="B6372" s="31">
        <v>100000573830</v>
      </c>
      <c r="C6372" s="30">
        <v>0</v>
      </c>
      <c r="D6372" s="29" t="s">
        <v>1511</v>
      </c>
      <c r="E6372" s="29" t="s">
        <v>1525</v>
      </c>
      <c r="F6372" s="28">
        <v>80250</v>
      </c>
      <c r="G6372" s="28">
        <v>-80249</v>
      </c>
      <c r="H6372" s="32">
        <v>1</v>
      </c>
      <c r="I6372" s="110"/>
      <c r="J6372" s="22"/>
    </row>
    <row r="6373" spans="1:10" s="20" customFormat="1" ht="23.25" customHeight="1">
      <c r="A6373" s="30">
        <v>956</v>
      </c>
      <c r="B6373" s="31">
        <v>100000573831</v>
      </c>
      <c r="C6373" s="30">
        <v>0</v>
      </c>
      <c r="D6373" s="29" t="s">
        <v>1511</v>
      </c>
      <c r="E6373" s="29" t="s">
        <v>1525</v>
      </c>
      <c r="F6373" s="28">
        <v>80250</v>
      </c>
      <c r="G6373" s="28">
        <v>-80249</v>
      </c>
      <c r="H6373" s="32">
        <v>1</v>
      </c>
      <c r="I6373" s="110"/>
      <c r="J6373" s="22"/>
    </row>
    <row r="6374" spans="1:10" s="20" customFormat="1" ht="23.25" customHeight="1">
      <c r="A6374" s="30">
        <v>957</v>
      </c>
      <c r="B6374" s="31">
        <v>100000573832</v>
      </c>
      <c r="C6374" s="30">
        <v>0</v>
      </c>
      <c r="D6374" s="29" t="s">
        <v>1511</v>
      </c>
      <c r="E6374" s="29" t="s">
        <v>1525</v>
      </c>
      <c r="F6374" s="28">
        <v>80250</v>
      </c>
      <c r="G6374" s="28">
        <v>-80249</v>
      </c>
      <c r="H6374" s="32">
        <v>1</v>
      </c>
      <c r="I6374" s="110"/>
      <c r="J6374" s="22"/>
    </row>
    <row r="6375" spans="1:10" s="20" customFormat="1" ht="23.25" customHeight="1">
      <c r="A6375" s="30">
        <v>958</v>
      </c>
      <c r="B6375" s="31">
        <v>100000573833</v>
      </c>
      <c r="C6375" s="30">
        <v>0</v>
      </c>
      <c r="D6375" s="29" t="s">
        <v>1511</v>
      </c>
      <c r="E6375" s="29" t="s">
        <v>1525</v>
      </c>
      <c r="F6375" s="28">
        <v>80250</v>
      </c>
      <c r="G6375" s="28">
        <v>-80249</v>
      </c>
      <c r="H6375" s="32">
        <v>1</v>
      </c>
      <c r="I6375" s="110"/>
      <c r="J6375" s="22"/>
    </row>
    <row r="6376" spans="1:10" s="20" customFormat="1" ht="23.25" customHeight="1">
      <c r="A6376" s="30">
        <v>959</v>
      </c>
      <c r="B6376" s="31">
        <v>100000573834</v>
      </c>
      <c r="C6376" s="30">
        <v>0</v>
      </c>
      <c r="D6376" s="29" t="s">
        <v>1511</v>
      </c>
      <c r="E6376" s="29" t="s">
        <v>1525</v>
      </c>
      <c r="F6376" s="28">
        <v>80250</v>
      </c>
      <c r="G6376" s="28">
        <v>-80249</v>
      </c>
      <c r="H6376" s="32">
        <v>1</v>
      </c>
      <c r="I6376" s="110"/>
      <c r="J6376" s="22"/>
    </row>
    <row r="6377" spans="1:10" s="20" customFormat="1" ht="23.25" customHeight="1">
      <c r="A6377" s="30">
        <v>960</v>
      </c>
      <c r="B6377" s="31">
        <v>100000573835</v>
      </c>
      <c r="C6377" s="30">
        <v>0</v>
      </c>
      <c r="D6377" s="29" t="s">
        <v>1511</v>
      </c>
      <c r="E6377" s="29" t="s">
        <v>1525</v>
      </c>
      <c r="F6377" s="28">
        <v>80250</v>
      </c>
      <c r="G6377" s="28">
        <v>-80249</v>
      </c>
      <c r="H6377" s="32">
        <v>1</v>
      </c>
      <c r="I6377" s="110"/>
      <c r="J6377" s="22"/>
    </row>
    <row r="6378" spans="1:10" s="20" customFormat="1" ht="23.25" customHeight="1">
      <c r="A6378" s="30">
        <v>961</v>
      </c>
      <c r="B6378" s="31">
        <v>100000573836</v>
      </c>
      <c r="C6378" s="30">
        <v>0</v>
      </c>
      <c r="D6378" s="29" t="s">
        <v>1511</v>
      </c>
      <c r="E6378" s="29" t="s">
        <v>1525</v>
      </c>
      <c r="F6378" s="28">
        <v>80250</v>
      </c>
      <c r="G6378" s="28">
        <v>-80249</v>
      </c>
      <c r="H6378" s="32">
        <v>1</v>
      </c>
      <c r="I6378" s="110"/>
      <c r="J6378" s="22"/>
    </row>
    <row r="6379" spans="1:10" s="20" customFormat="1" ht="23.25" customHeight="1">
      <c r="A6379" s="30">
        <v>962</v>
      </c>
      <c r="B6379" s="31">
        <v>100000573837</v>
      </c>
      <c r="C6379" s="30">
        <v>0</v>
      </c>
      <c r="D6379" s="29" t="s">
        <v>1511</v>
      </c>
      <c r="E6379" s="29" t="s">
        <v>1525</v>
      </c>
      <c r="F6379" s="28">
        <v>80250</v>
      </c>
      <c r="G6379" s="28">
        <v>-80249</v>
      </c>
      <c r="H6379" s="32">
        <v>1</v>
      </c>
      <c r="I6379" s="110"/>
      <c r="J6379" s="22"/>
    </row>
    <row r="6380" spans="1:10" s="20" customFormat="1" ht="23.25" customHeight="1">
      <c r="A6380" s="30">
        <v>963</v>
      </c>
      <c r="B6380" s="31">
        <v>100000573838</v>
      </c>
      <c r="C6380" s="30">
        <v>0</v>
      </c>
      <c r="D6380" s="29" t="s">
        <v>1511</v>
      </c>
      <c r="E6380" s="29" t="s">
        <v>1525</v>
      </c>
      <c r="F6380" s="28">
        <v>80250</v>
      </c>
      <c r="G6380" s="28">
        <v>-80249</v>
      </c>
      <c r="H6380" s="32">
        <v>1</v>
      </c>
      <c r="I6380" s="110"/>
      <c r="J6380" s="22"/>
    </row>
    <row r="6381" spans="1:10" s="20" customFormat="1" ht="23.25" customHeight="1">
      <c r="A6381" s="30">
        <v>964</v>
      </c>
      <c r="B6381" s="31">
        <v>100000573839</v>
      </c>
      <c r="C6381" s="30">
        <v>0</v>
      </c>
      <c r="D6381" s="29" t="s">
        <v>1511</v>
      </c>
      <c r="E6381" s="29" t="s">
        <v>1525</v>
      </c>
      <c r="F6381" s="28">
        <v>80250</v>
      </c>
      <c r="G6381" s="28">
        <v>-80249</v>
      </c>
      <c r="H6381" s="32">
        <v>1</v>
      </c>
      <c r="I6381" s="110"/>
      <c r="J6381" s="22"/>
    </row>
    <row r="6382" spans="1:10" s="20" customFormat="1" ht="23.25" customHeight="1">
      <c r="A6382" s="30">
        <v>965</v>
      </c>
      <c r="B6382" s="31">
        <v>100000573840</v>
      </c>
      <c r="C6382" s="30">
        <v>0</v>
      </c>
      <c r="D6382" s="29" t="s">
        <v>1511</v>
      </c>
      <c r="E6382" s="29" t="s">
        <v>1525</v>
      </c>
      <c r="F6382" s="28">
        <v>80250</v>
      </c>
      <c r="G6382" s="28">
        <v>-80249</v>
      </c>
      <c r="H6382" s="32">
        <v>1</v>
      </c>
      <c r="I6382" s="110"/>
      <c r="J6382" s="22"/>
    </row>
    <row r="6383" spans="1:10" s="20" customFormat="1" ht="23.25" customHeight="1">
      <c r="A6383" s="30">
        <v>966</v>
      </c>
      <c r="B6383" s="31">
        <v>100000573841</v>
      </c>
      <c r="C6383" s="30">
        <v>0</v>
      </c>
      <c r="D6383" s="29" t="s">
        <v>1511</v>
      </c>
      <c r="E6383" s="29" t="s">
        <v>1525</v>
      </c>
      <c r="F6383" s="28">
        <v>80250</v>
      </c>
      <c r="G6383" s="28">
        <v>-80249</v>
      </c>
      <c r="H6383" s="32">
        <v>1</v>
      </c>
      <c r="I6383" s="110"/>
      <c r="J6383" s="22"/>
    </row>
    <row r="6384" spans="1:10" s="20" customFormat="1" ht="23.25" customHeight="1">
      <c r="A6384" s="30">
        <v>967</v>
      </c>
      <c r="B6384" s="31">
        <v>100000573842</v>
      </c>
      <c r="C6384" s="30">
        <v>0</v>
      </c>
      <c r="D6384" s="29" t="s">
        <v>1511</v>
      </c>
      <c r="E6384" s="29" t="s">
        <v>1525</v>
      </c>
      <c r="F6384" s="28">
        <v>80250</v>
      </c>
      <c r="G6384" s="28">
        <v>-80249</v>
      </c>
      <c r="H6384" s="32">
        <v>1</v>
      </c>
      <c r="I6384" s="110"/>
      <c r="J6384" s="22"/>
    </row>
    <row r="6385" spans="1:10" s="20" customFormat="1" ht="23.25" customHeight="1">
      <c r="A6385" s="30">
        <v>968</v>
      </c>
      <c r="B6385" s="31">
        <v>100000573843</v>
      </c>
      <c r="C6385" s="30">
        <v>0</v>
      </c>
      <c r="D6385" s="29" t="s">
        <v>1511</v>
      </c>
      <c r="E6385" s="29" t="s">
        <v>1525</v>
      </c>
      <c r="F6385" s="28">
        <v>80250</v>
      </c>
      <c r="G6385" s="28">
        <v>-80249</v>
      </c>
      <c r="H6385" s="32">
        <v>1</v>
      </c>
      <c r="I6385" s="110"/>
      <c r="J6385" s="22"/>
    </row>
    <row r="6386" spans="1:10" s="20" customFormat="1" ht="23.25" customHeight="1">
      <c r="A6386" s="30">
        <v>969</v>
      </c>
      <c r="B6386" s="31">
        <v>100000573844</v>
      </c>
      <c r="C6386" s="30">
        <v>0</v>
      </c>
      <c r="D6386" s="29" t="s">
        <v>1511</v>
      </c>
      <c r="E6386" s="29" t="s">
        <v>1525</v>
      </c>
      <c r="F6386" s="28">
        <v>80250</v>
      </c>
      <c r="G6386" s="28">
        <v>-80249</v>
      </c>
      <c r="H6386" s="32">
        <v>1</v>
      </c>
      <c r="I6386" s="110"/>
      <c r="J6386" s="22"/>
    </row>
    <row r="6387" spans="1:10" s="20" customFormat="1" ht="23.25" customHeight="1">
      <c r="A6387" s="30">
        <v>970</v>
      </c>
      <c r="B6387" s="31">
        <v>100000573845</v>
      </c>
      <c r="C6387" s="30">
        <v>0</v>
      </c>
      <c r="D6387" s="29" t="s">
        <v>1511</v>
      </c>
      <c r="E6387" s="29" t="s">
        <v>1526</v>
      </c>
      <c r="F6387" s="28">
        <v>85600</v>
      </c>
      <c r="G6387" s="28">
        <v>-85599</v>
      </c>
      <c r="H6387" s="32">
        <v>1</v>
      </c>
      <c r="I6387" s="110"/>
      <c r="J6387" s="22"/>
    </row>
    <row r="6388" spans="1:10" s="20" customFormat="1" ht="23.25" customHeight="1">
      <c r="A6388" s="30">
        <v>971</v>
      </c>
      <c r="B6388" s="31">
        <v>100000573846</v>
      </c>
      <c r="C6388" s="30">
        <v>0</v>
      </c>
      <c r="D6388" s="29" t="s">
        <v>1511</v>
      </c>
      <c r="E6388" s="29" t="s">
        <v>1526</v>
      </c>
      <c r="F6388" s="28">
        <v>85600</v>
      </c>
      <c r="G6388" s="28">
        <v>-85599</v>
      </c>
      <c r="H6388" s="32">
        <v>1</v>
      </c>
      <c r="I6388" s="110"/>
      <c r="J6388" s="22"/>
    </row>
    <row r="6389" spans="1:10" s="20" customFormat="1" ht="23.25" customHeight="1">
      <c r="A6389" s="30">
        <v>972</v>
      </c>
      <c r="B6389" s="31">
        <v>100000573847</v>
      </c>
      <c r="C6389" s="30">
        <v>0</v>
      </c>
      <c r="D6389" s="29" t="s">
        <v>1511</v>
      </c>
      <c r="E6389" s="29" t="s">
        <v>1526</v>
      </c>
      <c r="F6389" s="28">
        <v>85600</v>
      </c>
      <c r="G6389" s="28">
        <v>-85599</v>
      </c>
      <c r="H6389" s="32">
        <v>1</v>
      </c>
      <c r="I6389" s="110"/>
      <c r="J6389" s="22"/>
    </row>
    <row r="6390" spans="1:10" s="20" customFormat="1" ht="23.25" customHeight="1">
      <c r="A6390" s="30">
        <v>973</v>
      </c>
      <c r="B6390" s="31">
        <v>100000573848</v>
      </c>
      <c r="C6390" s="30">
        <v>0</v>
      </c>
      <c r="D6390" s="29" t="s">
        <v>1511</v>
      </c>
      <c r="E6390" s="29" t="s">
        <v>1526</v>
      </c>
      <c r="F6390" s="28">
        <v>85600</v>
      </c>
      <c r="G6390" s="28">
        <v>-85599</v>
      </c>
      <c r="H6390" s="32">
        <v>1</v>
      </c>
      <c r="I6390" s="110"/>
      <c r="J6390" s="22"/>
    </row>
    <row r="6391" spans="1:10" s="20" customFormat="1" ht="23.25" customHeight="1">
      <c r="A6391" s="30">
        <v>974</v>
      </c>
      <c r="B6391" s="31">
        <v>100000573849</v>
      </c>
      <c r="C6391" s="30">
        <v>0</v>
      </c>
      <c r="D6391" s="29" t="s">
        <v>1511</v>
      </c>
      <c r="E6391" s="29" t="s">
        <v>1526</v>
      </c>
      <c r="F6391" s="28">
        <v>85600</v>
      </c>
      <c r="G6391" s="28">
        <v>-85599</v>
      </c>
      <c r="H6391" s="32">
        <v>1</v>
      </c>
      <c r="I6391" s="110"/>
      <c r="J6391" s="22"/>
    </row>
    <row r="6392" spans="1:10" s="20" customFormat="1" ht="23.25" customHeight="1">
      <c r="A6392" s="30">
        <v>975</v>
      </c>
      <c r="B6392" s="31">
        <v>100000573850</v>
      </c>
      <c r="C6392" s="30">
        <v>0</v>
      </c>
      <c r="D6392" s="29" t="s">
        <v>1511</v>
      </c>
      <c r="E6392" s="29" t="s">
        <v>1526</v>
      </c>
      <c r="F6392" s="28">
        <v>85600</v>
      </c>
      <c r="G6392" s="28">
        <v>-85599</v>
      </c>
      <c r="H6392" s="32">
        <v>1</v>
      </c>
      <c r="I6392" s="110"/>
      <c r="J6392" s="22"/>
    </row>
    <row r="6393" spans="1:10" s="20" customFormat="1" ht="23.25" customHeight="1">
      <c r="A6393" s="30">
        <v>976</v>
      </c>
      <c r="B6393" s="31">
        <v>100000573851</v>
      </c>
      <c r="C6393" s="30">
        <v>0</v>
      </c>
      <c r="D6393" s="29" t="s">
        <v>1511</v>
      </c>
      <c r="E6393" s="29" t="s">
        <v>1526</v>
      </c>
      <c r="F6393" s="28">
        <v>85600</v>
      </c>
      <c r="G6393" s="28">
        <v>-85599</v>
      </c>
      <c r="H6393" s="32">
        <v>1</v>
      </c>
      <c r="I6393" s="110"/>
      <c r="J6393" s="22"/>
    </row>
    <row r="6394" spans="1:10" s="20" customFormat="1" ht="23.25" customHeight="1">
      <c r="A6394" s="30">
        <v>977</v>
      </c>
      <c r="B6394" s="31">
        <v>100000573852</v>
      </c>
      <c r="C6394" s="30">
        <v>0</v>
      </c>
      <c r="D6394" s="29" t="s">
        <v>1511</v>
      </c>
      <c r="E6394" s="29" t="s">
        <v>1526</v>
      </c>
      <c r="F6394" s="28">
        <v>85600</v>
      </c>
      <c r="G6394" s="28">
        <v>-85599</v>
      </c>
      <c r="H6394" s="32">
        <v>1</v>
      </c>
      <c r="I6394" s="110"/>
      <c r="J6394" s="22"/>
    </row>
    <row r="6395" spans="1:10" s="20" customFormat="1" ht="23.25" customHeight="1">
      <c r="A6395" s="30">
        <v>978</v>
      </c>
      <c r="B6395" s="31">
        <v>100000573853</v>
      </c>
      <c r="C6395" s="30">
        <v>0</v>
      </c>
      <c r="D6395" s="29" t="s">
        <v>1511</v>
      </c>
      <c r="E6395" s="29" t="s">
        <v>1526</v>
      </c>
      <c r="F6395" s="28">
        <v>85600</v>
      </c>
      <c r="G6395" s="28">
        <v>-85599</v>
      </c>
      <c r="H6395" s="32">
        <v>1</v>
      </c>
      <c r="I6395" s="110"/>
      <c r="J6395" s="22"/>
    </row>
    <row r="6396" spans="1:10" s="20" customFormat="1" ht="23.25" customHeight="1">
      <c r="A6396" s="30">
        <v>979</v>
      </c>
      <c r="B6396" s="31">
        <v>100000573854</v>
      </c>
      <c r="C6396" s="30">
        <v>0</v>
      </c>
      <c r="D6396" s="29" t="s">
        <v>1511</v>
      </c>
      <c r="E6396" s="29" t="s">
        <v>1526</v>
      </c>
      <c r="F6396" s="28">
        <v>85600</v>
      </c>
      <c r="G6396" s="28">
        <v>-85599</v>
      </c>
      <c r="H6396" s="32">
        <v>1</v>
      </c>
      <c r="I6396" s="110"/>
      <c r="J6396" s="22"/>
    </row>
    <row r="6397" spans="1:10" s="20" customFormat="1" ht="23.25" customHeight="1">
      <c r="A6397" s="30">
        <v>980</v>
      </c>
      <c r="B6397" s="31">
        <v>100000573855</v>
      </c>
      <c r="C6397" s="30">
        <v>0</v>
      </c>
      <c r="D6397" s="29" t="s">
        <v>1511</v>
      </c>
      <c r="E6397" s="29" t="s">
        <v>1526</v>
      </c>
      <c r="F6397" s="28">
        <v>85600</v>
      </c>
      <c r="G6397" s="28">
        <v>-85599</v>
      </c>
      <c r="H6397" s="32">
        <v>1</v>
      </c>
      <c r="I6397" s="110"/>
      <c r="J6397" s="22"/>
    </row>
    <row r="6398" spans="1:10" s="20" customFormat="1" ht="23.25" customHeight="1">
      <c r="A6398" s="30">
        <v>981</v>
      </c>
      <c r="B6398" s="31">
        <v>100000573856</v>
      </c>
      <c r="C6398" s="30">
        <v>0</v>
      </c>
      <c r="D6398" s="29" t="s">
        <v>1511</v>
      </c>
      <c r="E6398" s="29" t="s">
        <v>1526</v>
      </c>
      <c r="F6398" s="28">
        <v>85600</v>
      </c>
      <c r="G6398" s="28">
        <v>-85599</v>
      </c>
      <c r="H6398" s="32">
        <v>1</v>
      </c>
      <c r="I6398" s="110"/>
      <c r="J6398" s="22"/>
    </row>
    <row r="6399" spans="1:10" s="20" customFormat="1" ht="23.25" customHeight="1">
      <c r="A6399" s="30">
        <v>982</v>
      </c>
      <c r="B6399" s="31">
        <v>100000573857</v>
      </c>
      <c r="C6399" s="30">
        <v>0</v>
      </c>
      <c r="D6399" s="29" t="s">
        <v>1511</v>
      </c>
      <c r="E6399" s="29" t="s">
        <v>1527</v>
      </c>
      <c r="F6399" s="28">
        <v>24610</v>
      </c>
      <c r="G6399" s="28">
        <v>-24609</v>
      </c>
      <c r="H6399" s="32">
        <v>1</v>
      </c>
      <c r="I6399" s="110"/>
      <c r="J6399" s="22"/>
    </row>
    <row r="6400" spans="1:10" s="20" customFormat="1" ht="23.25" customHeight="1">
      <c r="A6400" s="30">
        <v>983</v>
      </c>
      <c r="B6400" s="31">
        <v>100000573858</v>
      </c>
      <c r="C6400" s="30">
        <v>0</v>
      </c>
      <c r="D6400" s="29" t="s">
        <v>1511</v>
      </c>
      <c r="E6400" s="29" t="s">
        <v>1527</v>
      </c>
      <c r="F6400" s="28">
        <v>24610</v>
      </c>
      <c r="G6400" s="28">
        <v>-24609</v>
      </c>
      <c r="H6400" s="32">
        <v>1</v>
      </c>
      <c r="I6400" s="110"/>
      <c r="J6400" s="22"/>
    </row>
    <row r="6401" spans="1:10" s="20" customFormat="1" ht="23.25" customHeight="1">
      <c r="A6401" s="30">
        <v>984</v>
      </c>
      <c r="B6401" s="31">
        <v>100000573859</v>
      </c>
      <c r="C6401" s="30">
        <v>0</v>
      </c>
      <c r="D6401" s="29" t="s">
        <v>1511</v>
      </c>
      <c r="E6401" s="29" t="s">
        <v>1527</v>
      </c>
      <c r="F6401" s="28">
        <v>24610</v>
      </c>
      <c r="G6401" s="28">
        <v>-24609</v>
      </c>
      <c r="H6401" s="32">
        <v>1</v>
      </c>
      <c r="I6401" s="110"/>
      <c r="J6401" s="22"/>
    </row>
    <row r="6402" spans="1:10" s="20" customFormat="1" ht="23.25" customHeight="1">
      <c r="A6402" s="30">
        <v>985</v>
      </c>
      <c r="B6402" s="31">
        <v>100000573860</v>
      </c>
      <c r="C6402" s="30">
        <v>0</v>
      </c>
      <c r="D6402" s="29" t="s">
        <v>1511</v>
      </c>
      <c r="E6402" s="29" t="s">
        <v>1527</v>
      </c>
      <c r="F6402" s="28">
        <v>24610</v>
      </c>
      <c r="G6402" s="28">
        <v>-24609</v>
      </c>
      <c r="H6402" s="32">
        <v>1</v>
      </c>
      <c r="I6402" s="110"/>
      <c r="J6402" s="22"/>
    </row>
    <row r="6403" spans="1:10" s="20" customFormat="1" ht="23.25" customHeight="1">
      <c r="A6403" s="30">
        <v>986</v>
      </c>
      <c r="B6403" s="31">
        <v>100000573861</v>
      </c>
      <c r="C6403" s="30">
        <v>0</v>
      </c>
      <c r="D6403" s="29" t="s">
        <v>1511</v>
      </c>
      <c r="E6403" s="29" t="s">
        <v>1527</v>
      </c>
      <c r="F6403" s="28">
        <v>24610</v>
      </c>
      <c r="G6403" s="28">
        <v>-24609</v>
      </c>
      <c r="H6403" s="32">
        <v>1</v>
      </c>
      <c r="I6403" s="110"/>
      <c r="J6403" s="22"/>
    </row>
    <row r="6404" spans="1:10" s="20" customFormat="1" ht="23.25" customHeight="1">
      <c r="A6404" s="30">
        <v>987</v>
      </c>
      <c r="B6404" s="31">
        <v>100000573862</v>
      </c>
      <c r="C6404" s="30">
        <v>0</v>
      </c>
      <c r="D6404" s="29" t="s">
        <v>1511</v>
      </c>
      <c r="E6404" s="29" t="s">
        <v>1527</v>
      </c>
      <c r="F6404" s="28">
        <v>24610</v>
      </c>
      <c r="G6404" s="28">
        <v>-24609</v>
      </c>
      <c r="H6404" s="32">
        <v>1</v>
      </c>
      <c r="I6404" s="110"/>
      <c r="J6404" s="22"/>
    </row>
    <row r="6405" spans="1:10" s="20" customFormat="1" ht="23.25" customHeight="1">
      <c r="A6405" s="30">
        <v>988</v>
      </c>
      <c r="B6405" s="31">
        <v>100000573863</v>
      </c>
      <c r="C6405" s="30">
        <v>0</v>
      </c>
      <c r="D6405" s="29" t="s">
        <v>1511</v>
      </c>
      <c r="E6405" s="29" t="s">
        <v>1527</v>
      </c>
      <c r="F6405" s="28">
        <v>24610</v>
      </c>
      <c r="G6405" s="28">
        <v>-24609</v>
      </c>
      <c r="H6405" s="32">
        <v>1</v>
      </c>
      <c r="I6405" s="110"/>
      <c r="J6405" s="22"/>
    </row>
    <row r="6406" spans="1:10" s="20" customFormat="1" ht="23.25" customHeight="1">
      <c r="A6406" s="30">
        <v>989</v>
      </c>
      <c r="B6406" s="31">
        <v>100000573864</v>
      </c>
      <c r="C6406" s="30">
        <v>0</v>
      </c>
      <c r="D6406" s="29" t="s">
        <v>1511</v>
      </c>
      <c r="E6406" s="29" t="s">
        <v>1527</v>
      </c>
      <c r="F6406" s="28">
        <v>24610</v>
      </c>
      <c r="G6406" s="28">
        <v>-24609</v>
      </c>
      <c r="H6406" s="32">
        <v>1</v>
      </c>
      <c r="I6406" s="110"/>
      <c r="J6406" s="22"/>
    </row>
    <row r="6407" spans="1:10" s="20" customFormat="1" ht="23.25" customHeight="1">
      <c r="A6407" s="30">
        <v>990</v>
      </c>
      <c r="B6407" s="31">
        <v>100000573865</v>
      </c>
      <c r="C6407" s="30">
        <v>0</v>
      </c>
      <c r="D6407" s="29" t="s">
        <v>1511</v>
      </c>
      <c r="E6407" s="29" t="s">
        <v>1527</v>
      </c>
      <c r="F6407" s="28">
        <v>24610</v>
      </c>
      <c r="G6407" s="28">
        <v>-24609</v>
      </c>
      <c r="H6407" s="32">
        <v>1</v>
      </c>
      <c r="I6407" s="110"/>
      <c r="J6407" s="22"/>
    </row>
    <row r="6408" spans="1:10" s="20" customFormat="1" ht="23.25" customHeight="1">
      <c r="A6408" s="30">
        <v>991</v>
      </c>
      <c r="B6408" s="31">
        <v>100000573866</v>
      </c>
      <c r="C6408" s="30">
        <v>0</v>
      </c>
      <c r="D6408" s="29" t="s">
        <v>1511</v>
      </c>
      <c r="E6408" s="29" t="s">
        <v>1527</v>
      </c>
      <c r="F6408" s="28">
        <v>24610</v>
      </c>
      <c r="G6408" s="28">
        <v>-24609</v>
      </c>
      <c r="H6408" s="32">
        <v>1</v>
      </c>
      <c r="I6408" s="110"/>
      <c r="J6408" s="22"/>
    </row>
    <row r="6409" spans="1:10" s="20" customFormat="1" ht="23.25" customHeight="1">
      <c r="A6409" s="30">
        <v>992</v>
      </c>
      <c r="B6409" s="31">
        <v>100000573867</v>
      </c>
      <c r="C6409" s="30">
        <v>0</v>
      </c>
      <c r="D6409" s="29" t="s">
        <v>1511</v>
      </c>
      <c r="E6409" s="29" t="s">
        <v>1527</v>
      </c>
      <c r="F6409" s="28">
        <v>24610</v>
      </c>
      <c r="G6409" s="28">
        <v>-24609</v>
      </c>
      <c r="H6409" s="32">
        <v>1</v>
      </c>
      <c r="I6409" s="110"/>
      <c r="J6409" s="22"/>
    </row>
    <row r="6410" spans="1:10" s="20" customFormat="1" ht="23.25" customHeight="1">
      <c r="A6410" s="30">
        <v>993</v>
      </c>
      <c r="B6410" s="31">
        <v>100000573868</v>
      </c>
      <c r="C6410" s="30">
        <v>0</v>
      </c>
      <c r="D6410" s="29" t="s">
        <v>1511</v>
      </c>
      <c r="E6410" s="29" t="s">
        <v>1527</v>
      </c>
      <c r="F6410" s="28">
        <v>24610</v>
      </c>
      <c r="G6410" s="28">
        <v>-24609</v>
      </c>
      <c r="H6410" s="32">
        <v>1</v>
      </c>
      <c r="I6410" s="110"/>
      <c r="J6410" s="22"/>
    </row>
    <row r="6411" spans="1:10" s="20" customFormat="1" ht="23.25" customHeight="1">
      <c r="A6411" s="30">
        <v>994</v>
      </c>
      <c r="B6411" s="31">
        <v>100000573869</v>
      </c>
      <c r="C6411" s="30">
        <v>0</v>
      </c>
      <c r="D6411" s="29" t="s">
        <v>1511</v>
      </c>
      <c r="E6411" s="29" t="s">
        <v>1527</v>
      </c>
      <c r="F6411" s="28">
        <v>24610</v>
      </c>
      <c r="G6411" s="28">
        <v>-24609</v>
      </c>
      <c r="H6411" s="32">
        <v>1</v>
      </c>
      <c r="I6411" s="110"/>
      <c r="J6411" s="22"/>
    </row>
    <row r="6412" spans="1:10" s="20" customFormat="1" ht="23.25" customHeight="1">
      <c r="A6412" s="30">
        <v>995</v>
      </c>
      <c r="B6412" s="31">
        <v>100000573870</v>
      </c>
      <c r="C6412" s="30">
        <v>0</v>
      </c>
      <c r="D6412" s="29" t="s">
        <v>1511</v>
      </c>
      <c r="E6412" s="29" t="s">
        <v>1527</v>
      </c>
      <c r="F6412" s="28">
        <v>24610</v>
      </c>
      <c r="G6412" s="28">
        <v>-24609</v>
      </c>
      <c r="H6412" s="32">
        <v>1</v>
      </c>
      <c r="I6412" s="110"/>
      <c r="J6412" s="22"/>
    </row>
    <row r="6413" spans="1:10" s="20" customFormat="1" ht="23.25" customHeight="1">
      <c r="A6413" s="30">
        <v>996</v>
      </c>
      <c r="B6413" s="31">
        <v>100000573871</v>
      </c>
      <c r="C6413" s="30">
        <v>0</v>
      </c>
      <c r="D6413" s="29" t="s">
        <v>1511</v>
      </c>
      <c r="E6413" s="29" t="s">
        <v>1527</v>
      </c>
      <c r="F6413" s="28">
        <v>24610</v>
      </c>
      <c r="G6413" s="28">
        <v>-24609</v>
      </c>
      <c r="H6413" s="32">
        <v>1</v>
      </c>
      <c r="I6413" s="110"/>
      <c r="J6413" s="22"/>
    </row>
    <row r="6414" spans="1:10" s="20" customFormat="1" ht="23.25" customHeight="1">
      <c r="A6414" s="30">
        <v>997</v>
      </c>
      <c r="B6414" s="31">
        <v>100000573872</v>
      </c>
      <c r="C6414" s="30">
        <v>0</v>
      </c>
      <c r="D6414" s="29" t="s">
        <v>1511</v>
      </c>
      <c r="E6414" s="29" t="s">
        <v>1527</v>
      </c>
      <c r="F6414" s="28">
        <v>24610</v>
      </c>
      <c r="G6414" s="28">
        <v>-24609</v>
      </c>
      <c r="H6414" s="32">
        <v>1</v>
      </c>
      <c r="I6414" s="110"/>
      <c r="J6414" s="22"/>
    </row>
    <row r="6415" spans="1:10" s="20" customFormat="1" ht="23.25" customHeight="1">
      <c r="A6415" s="30">
        <v>998</v>
      </c>
      <c r="B6415" s="31">
        <v>100000573873</v>
      </c>
      <c r="C6415" s="30">
        <v>0</v>
      </c>
      <c r="D6415" s="29" t="s">
        <v>1511</v>
      </c>
      <c r="E6415" s="29" t="s">
        <v>1527</v>
      </c>
      <c r="F6415" s="28">
        <v>24610</v>
      </c>
      <c r="G6415" s="28">
        <v>-24609</v>
      </c>
      <c r="H6415" s="32">
        <v>1</v>
      </c>
      <c r="I6415" s="110"/>
      <c r="J6415" s="22"/>
    </row>
    <row r="6416" spans="1:10" s="20" customFormat="1" ht="23.25" customHeight="1">
      <c r="A6416" s="30">
        <v>999</v>
      </c>
      <c r="B6416" s="31">
        <v>100000573874</v>
      </c>
      <c r="C6416" s="30">
        <v>0</v>
      </c>
      <c r="D6416" s="29" t="s">
        <v>1511</v>
      </c>
      <c r="E6416" s="29" t="s">
        <v>1527</v>
      </c>
      <c r="F6416" s="28">
        <v>24610</v>
      </c>
      <c r="G6416" s="28">
        <v>-24609</v>
      </c>
      <c r="H6416" s="32">
        <v>1</v>
      </c>
      <c r="I6416" s="110"/>
      <c r="J6416" s="22"/>
    </row>
    <row r="6417" spans="1:10" s="20" customFormat="1" ht="23.25" customHeight="1">
      <c r="A6417" s="30">
        <v>1000</v>
      </c>
      <c r="B6417" s="31">
        <v>100000573875</v>
      </c>
      <c r="C6417" s="30">
        <v>0</v>
      </c>
      <c r="D6417" s="29" t="s">
        <v>1511</v>
      </c>
      <c r="E6417" s="29" t="s">
        <v>1527</v>
      </c>
      <c r="F6417" s="28">
        <v>24610</v>
      </c>
      <c r="G6417" s="28">
        <v>-24609</v>
      </c>
      <c r="H6417" s="32">
        <v>1</v>
      </c>
      <c r="I6417" s="110"/>
      <c r="J6417" s="22"/>
    </row>
    <row r="6418" spans="1:10" s="20" customFormat="1" ht="23.25" customHeight="1">
      <c r="A6418" s="30">
        <v>1001</v>
      </c>
      <c r="B6418" s="31">
        <v>100000573876</v>
      </c>
      <c r="C6418" s="30">
        <v>0</v>
      </c>
      <c r="D6418" s="29" t="s">
        <v>1511</v>
      </c>
      <c r="E6418" s="29" t="s">
        <v>1527</v>
      </c>
      <c r="F6418" s="28">
        <v>24610</v>
      </c>
      <c r="G6418" s="28">
        <v>-24609</v>
      </c>
      <c r="H6418" s="32">
        <v>1</v>
      </c>
      <c r="I6418" s="110"/>
      <c r="J6418" s="22"/>
    </row>
    <row r="6419" spans="1:10" s="20" customFormat="1" ht="23.25" customHeight="1">
      <c r="A6419" s="30">
        <v>1002</v>
      </c>
      <c r="B6419" s="31">
        <v>100000573877</v>
      </c>
      <c r="C6419" s="30">
        <v>0</v>
      </c>
      <c r="D6419" s="29" t="s">
        <v>1511</v>
      </c>
      <c r="E6419" s="29" t="s">
        <v>1527</v>
      </c>
      <c r="F6419" s="28">
        <v>24610</v>
      </c>
      <c r="G6419" s="28">
        <v>-24609</v>
      </c>
      <c r="H6419" s="32">
        <v>1</v>
      </c>
      <c r="I6419" s="110"/>
      <c r="J6419" s="22"/>
    </row>
    <row r="6420" spans="1:10" s="20" customFormat="1" ht="23.25" customHeight="1">
      <c r="A6420" s="30">
        <v>1003</v>
      </c>
      <c r="B6420" s="31">
        <v>100000573878</v>
      </c>
      <c r="C6420" s="30">
        <v>0</v>
      </c>
      <c r="D6420" s="29" t="s">
        <v>1511</v>
      </c>
      <c r="E6420" s="29" t="s">
        <v>1527</v>
      </c>
      <c r="F6420" s="28">
        <v>24610</v>
      </c>
      <c r="G6420" s="28">
        <v>-24609</v>
      </c>
      <c r="H6420" s="32">
        <v>1</v>
      </c>
      <c r="I6420" s="110"/>
      <c r="J6420" s="22"/>
    </row>
    <row r="6421" spans="1:10" s="20" customFormat="1" ht="23.25" customHeight="1">
      <c r="A6421" s="30">
        <v>1004</v>
      </c>
      <c r="B6421" s="31">
        <v>100000573879</v>
      </c>
      <c r="C6421" s="30">
        <v>0</v>
      </c>
      <c r="D6421" s="29" t="s">
        <v>1511</v>
      </c>
      <c r="E6421" s="29" t="s">
        <v>1527</v>
      </c>
      <c r="F6421" s="28">
        <v>24610</v>
      </c>
      <c r="G6421" s="28">
        <v>-24609</v>
      </c>
      <c r="H6421" s="32">
        <v>1</v>
      </c>
      <c r="I6421" s="110"/>
      <c r="J6421" s="22"/>
    </row>
    <row r="6422" spans="1:10" s="20" customFormat="1" ht="23.25" customHeight="1">
      <c r="A6422" s="30">
        <v>1005</v>
      </c>
      <c r="B6422" s="31">
        <v>100000573880</v>
      </c>
      <c r="C6422" s="30">
        <v>0</v>
      </c>
      <c r="D6422" s="29" t="s">
        <v>1511</v>
      </c>
      <c r="E6422" s="29" t="s">
        <v>1527</v>
      </c>
      <c r="F6422" s="28">
        <v>24610</v>
      </c>
      <c r="G6422" s="28">
        <v>-24609</v>
      </c>
      <c r="H6422" s="32">
        <v>1</v>
      </c>
      <c r="I6422" s="110"/>
      <c r="J6422" s="22"/>
    </row>
    <row r="6423" spans="1:10" s="20" customFormat="1" ht="23.25" customHeight="1">
      <c r="A6423" s="30">
        <v>1006</v>
      </c>
      <c r="B6423" s="31">
        <v>100000573881</v>
      </c>
      <c r="C6423" s="30">
        <v>0</v>
      </c>
      <c r="D6423" s="29" t="s">
        <v>1511</v>
      </c>
      <c r="E6423" s="29" t="s">
        <v>1528</v>
      </c>
      <c r="F6423" s="28">
        <v>96300</v>
      </c>
      <c r="G6423" s="28">
        <v>-96299</v>
      </c>
      <c r="H6423" s="32">
        <v>1</v>
      </c>
      <c r="I6423" s="110"/>
      <c r="J6423" s="22"/>
    </row>
    <row r="6424" spans="1:10" s="20" customFormat="1" ht="23.25" customHeight="1">
      <c r="A6424" s="30">
        <v>1007</v>
      </c>
      <c r="B6424" s="31">
        <v>100000573882</v>
      </c>
      <c r="C6424" s="30">
        <v>0</v>
      </c>
      <c r="D6424" s="29" t="s">
        <v>1511</v>
      </c>
      <c r="E6424" s="29" t="s">
        <v>1528</v>
      </c>
      <c r="F6424" s="28">
        <v>96300</v>
      </c>
      <c r="G6424" s="28">
        <v>-96299</v>
      </c>
      <c r="H6424" s="32">
        <v>1</v>
      </c>
      <c r="I6424" s="110"/>
      <c r="J6424" s="22"/>
    </row>
    <row r="6425" spans="1:10" s="20" customFormat="1" ht="23.25" customHeight="1">
      <c r="A6425" s="30">
        <v>1008</v>
      </c>
      <c r="B6425" s="31">
        <v>100000573883</v>
      </c>
      <c r="C6425" s="30">
        <v>0</v>
      </c>
      <c r="D6425" s="29" t="s">
        <v>1511</v>
      </c>
      <c r="E6425" s="29" t="s">
        <v>1529</v>
      </c>
      <c r="F6425" s="28">
        <v>37450</v>
      </c>
      <c r="G6425" s="28">
        <v>-37449</v>
      </c>
      <c r="H6425" s="32">
        <v>1</v>
      </c>
      <c r="I6425" s="110"/>
      <c r="J6425" s="22"/>
    </row>
    <row r="6426" spans="1:10" s="20" customFormat="1" ht="23.25" customHeight="1">
      <c r="A6426" s="30">
        <v>1009</v>
      </c>
      <c r="B6426" s="31">
        <v>100000573884</v>
      </c>
      <c r="C6426" s="30">
        <v>0</v>
      </c>
      <c r="D6426" s="29" t="s">
        <v>1511</v>
      </c>
      <c r="E6426" s="29" t="s">
        <v>1529</v>
      </c>
      <c r="F6426" s="28">
        <v>37450</v>
      </c>
      <c r="G6426" s="28">
        <v>-37449</v>
      </c>
      <c r="H6426" s="32">
        <v>1</v>
      </c>
      <c r="I6426" s="110"/>
      <c r="J6426" s="22"/>
    </row>
    <row r="6427" spans="1:10" s="20" customFormat="1" ht="23.25" customHeight="1">
      <c r="A6427" s="30">
        <v>1010</v>
      </c>
      <c r="B6427" s="31">
        <v>100000573885</v>
      </c>
      <c r="C6427" s="30">
        <v>0</v>
      </c>
      <c r="D6427" s="29" t="s">
        <v>1511</v>
      </c>
      <c r="E6427" s="29" t="s">
        <v>1529</v>
      </c>
      <c r="F6427" s="28">
        <v>37450</v>
      </c>
      <c r="G6427" s="28">
        <v>-37449</v>
      </c>
      <c r="H6427" s="32">
        <v>1</v>
      </c>
      <c r="I6427" s="110"/>
      <c r="J6427" s="22"/>
    </row>
    <row r="6428" spans="1:10" s="20" customFormat="1" ht="23.25" customHeight="1">
      <c r="A6428" s="30">
        <v>1011</v>
      </c>
      <c r="B6428" s="31">
        <v>100000573886</v>
      </c>
      <c r="C6428" s="30">
        <v>0</v>
      </c>
      <c r="D6428" s="29" t="s">
        <v>1511</v>
      </c>
      <c r="E6428" s="29" t="s">
        <v>1529</v>
      </c>
      <c r="F6428" s="28">
        <v>37450</v>
      </c>
      <c r="G6428" s="28">
        <v>-37449</v>
      </c>
      <c r="H6428" s="32">
        <v>1</v>
      </c>
      <c r="I6428" s="110"/>
      <c r="J6428" s="22"/>
    </row>
    <row r="6429" spans="1:10" s="20" customFormat="1" ht="23.25" customHeight="1">
      <c r="A6429" s="30">
        <v>1012</v>
      </c>
      <c r="B6429" s="31">
        <v>100000573887</v>
      </c>
      <c r="C6429" s="30">
        <v>0</v>
      </c>
      <c r="D6429" s="29" t="s">
        <v>1511</v>
      </c>
      <c r="E6429" s="29" t="s">
        <v>1529</v>
      </c>
      <c r="F6429" s="28">
        <v>37450</v>
      </c>
      <c r="G6429" s="28">
        <v>-37449</v>
      </c>
      <c r="H6429" s="32">
        <v>1</v>
      </c>
      <c r="I6429" s="110"/>
      <c r="J6429" s="22"/>
    </row>
    <row r="6430" spans="1:10" s="20" customFormat="1" ht="23.25" customHeight="1">
      <c r="A6430" s="30">
        <v>1013</v>
      </c>
      <c r="B6430" s="31">
        <v>100000573888</v>
      </c>
      <c r="C6430" s="30">
        <v>0</v>
      </c>
      <c r="D6430" s="29" t="s">
        <v>1511</v>
      </c>
      <c r="E6430" s="29" t="s">
        <v>1529</v>
      </c>
      <c r="F6430" s="28">
        <v>37450</v>
      </c>
      <c r="G6430" s="28">
        <v>-37449</v>
      </c>
      <c r="H6430" s="32">
        <v>1</v>
      </c>
      <c r="I6430" s="110"/>
      <c r="J6430" s="22"/>
    </row>
    <row r="6431" spans="1:10" s="20" customFormat="1" ht="23.25" customHeight="1">
      <c r="A6431" s="30">
        <v>1014</v>
      </c>
      <c r="B6431" s="31">
        <v>100000573889</v>
      </c>
      <c r="C6431" s="30">
        <v>0</v>
      </c>
      <c r="D6431" s="29" t="s">
        <v>1511</v>
      </c>
      <c r="E6431" s="29" t="s">
        <v>1529</v>
      </c>
      <c r="F6431" s="28">
        <v>37450</v>
      </c>
      <c r="G6431" s="28">
        <v>-37449</v>
      </c>
      <c r="H6431" s="32">
        <v>1</v>
      </c>
      <c r="I6431" s="110"/>
      <c r="J6431" s="22"/>
    </row>
    <row r="6432" spans="1:10" s="20" customFormat="1" ht="23.25" customHeight="1">
      <c r="A6432" s="30">
        <v>1015</v>
      </c>
      <c r="B6432" s="31">
        <v>100000573890</v>
      </c>
      <c r="C6432" s="30">
        <v>0</v>
      </c>
      <c r="D6432" s="29" t="s">
        <v>1511</v>
      </c>
      <c r="E6432" s="29" t="s">
        <v>1530</v>
      </c>
      <c r="F6432" s="28">
        <v>26750</v>
      </c>
      <c r="G6432" s="28">
        <v>-26749</v>
      </c>
      <c r="H6432" s="32">
        <v>1</v>
      </c>
      <c r="I6432" s="110"/>
      <c r="J6432" s="22"/>
    </row>
    <row r="6433" spans="1:10" s="20" customFormat="1" ht="23.25" customHeight="1">
      <c r="A6433" s="30">
        <v>1016</v>
      </c>
      <c r="B6433" s="31">
        <v>100000573891</v>
      </c>
      <c r="C6433" s="30">
        <v>0</v>
      </c>
      <c r="D6433" s="29" t="s">
        <v>1511</v>
      </c>
      <c r="E6433" s="29" t="s">
        <v>1530</v>
      </c>
      <c r="F6433" s="28">
        <v>26750</v>
      </c>
      <c r="G6433" s="28">
        <v>-26749</v>
      </c>
      <c r="H6433" s="32">
        <v>1</v>
      </c>
      <c r="I6433" s="110"/>
      <c r="J6433" s="22"/>
    </row>
    <row r="6434" spans="1:10" s="20" customFormat="1" ht="23.25" customHeight="1">
      <c r="A6434" s="30">
        <v>1017</v>
      </c>
      <c r="B6434" s="31">
        <v>100000573892</v>
      </c>
      <c r="C6434" s="30">
        <v>0</v>
      </c>
      <c r="D6434" s="29" t="s">
        <v>1511</v>
      </c>
      <c r="E6434" s="29" t="s">
        <v>1530</v>
      </c>
      <c r="F6434" s="28">
        <v>26750</v>
      </c>
      <c r="G6434" s="28">
        <v>-26749</v>
      </c>
      <c r="H6434" s="32">
        <v>1</v>
      </c>
      <c r="I6434" s="110"/>
      <c r="J6434" s="22"/>
    </row>
    <row r="6435" spans="1:10" s="20" customFormat="1" ht="23.25" customHeight="1">
      <c r="A6435" s="30">
        <v>1018</v>
      </c>
      <c r="B6435" s="31">
        <v>100000573893</v>
      </c>
      <c r="C6435" s="30">
        <v>0</v>
      </c>
      <c r="D6435" s="29" t="s">
        <v>1511</v>
      </c>
      <c r="E6435" s="29" t="s">
        <v>1530</v>
      </c>
      <c r="F6435" s="28">
        <v>26750</v>
      </c>
      <c r="G6435" s="28">
        <v>-26749</v>
      </c>
      <c r="H6435" s="32">
        <v>1</v>
      </c>
      <c r="I6435" s="110"/>
      <c r="J6435" s="22"/>
    </row>
    <row r="6436" spans="1:10" s="20" customFormat="1" ht="23.25" customHeight="1">
      <c r="A6436" s="30">
        <v>1019</v>
      </c>
      <c r="B6436" s="31">
        <v>100000573894</v>
      </c>
      <c r="C6436" s="30">
        <v>0</v>
      </c>
      <c r="D6436" s="29" t="s">
        <v>1511</v>
      </c>
      <c r="E6436" s="29" t="s">
        <v>1530</v>
      </c>
      <c r="F6436" s="28">
        <v>26750</v>
      </c>
      <c r="G6436" s="28">
        <v>-26749</v>
      </c>
      <c r="H6436" s="32">
        <v>1</v>
      </c>
      <c r="I6436" s="110"/>
      <c r="J6436" s="22"/>
    </row>
    <row r="6437" spans="1:10" s="20" customFormat="1" ht="23.25" customHeight="1">
      <c r="A6437" s="30">
        <v>1020</v>
      </c>
      <c r="B6437" s="31">
        <v>100000573895</v>
      </c>
      <c r="C6437" s="30">
        <v>0</v>
      </c>
      <c r="D6437" s="29" t="s">
        <v>1511</v>
      </c>
      <c r="E6437" s="29" t="s">
        <v>1531</v>
      </c>
      <c r="F6437" s="28">
        <v>90950</v>
      </c>
      <c r="G6437" s="28">
        <v>-90949</v>
      </c>
      <c r="H6437" s="32">
        <v>1</v>
      </c>
      <c r="I6437" s="110"/>
      <c r="J6437" s="22"/>
    </row>
    <row r="6438" spans="1:10" s="20" customFormat="1" ht="23.25" customHeight="1">
      <c r="A6438" s="30">
        <v>1021</v>
      </c>
      <c r="B6438" s="31">
        <v>100000573896</v>
      </c>
      <c r="C6438" s="30">
        <v>0</v>
      </c>
      <c r="D6438" s="29" t="s">
        <v>1511</v>
      </c>
      <c r="E6438" s="29" t="s">
        <v>1531</v>
      </c>
      <c r="F6438" s="28">
        <v>90950</v>
      </c>
      <c r="G6438" s="28">
        <v>-90949</v>
      </c>
      <c r="H6438" s="32">
        <v>1</v>
      </c>
      <c r="I6438" s="110"/>
      <c r="J6438" s="22"/>
    </row>
    <row r="6439" spans="1:10" s="20" customFormat="1" ht="23.25" customHeight="1">
      <c r="A6439" s="30">
        <v>1022</v>
      </c>
      <c r="B6439" s="31">
        <v>100000573897</v>
      </c>
      <c r="C6439" s="30">
        <v>0</v>
      </c>
      <c r="D6439" s="29" t="s">
        <v>1511</v>
      </c>
      <c r="E6439" s="29" t="s">
        <v>1532</v>
      </c>
      <c r="F6439" s="28">
        <v>11770</v>
      </c>
      <c r="G6439" s="28">
        <v>-11769</v>
      </c>
      <c r="H6439" s="32">
        <v>1</v>
      </c>
      <c r="I6439" s="110"/>
      <c r="J6439" s="22"/>
    </row>
    <row r="6440" spans="1:10" s="20" customFormat="1" ht="23.25" customHeight="1">
      <c r="A6440" s="30">
        <v>1023</v>
      </c>
      <c r="B6440" s="31">
        <v>100000573898</v>
      </c>
      <c r="C6440" s="30">
        <v>0</v>
      </c>
      <c r="D6440" s="29" t="s">
        <v>1511</v>
      </c>
      <c r="E6440" s="29" t="s">
        <v>1532</v>
      </c>
      <c r="F6440" s="28">
        <v>11770</v>
      </c>
      <c r="G6440" s="28">
        <v>-11769</v>
      </c>
      <c r="H6440" s="32">
        <v>1</v>
      </c>
      <c r="I6440" s="110"/>
      <c r="J6440" s="22"/>
    </row>
    <row r="6441" spans="1:10" s="20" customFormat="1" ht="23.25" customHeight="1">
      <c r="A6441" s="30">
        <v>1024</v>
      </c>
      <c r="B6441" s="31">
        <v>100000573899</v>
      </c>
      <c r="C6441" s="30">
        <v>0</v>
      </c>
      <c r="D6441" s="29" t="s">
        <v>1511</v>
      </c>
      <c r="E6441" s="29" t="s">
        <v>1532</v>
      </c>
      <c r="F6441" s="28">
        <v>11770</v>
      </c>
      <c r="G6441" s="28">
        <v>-11769</v>
      </c>
      <c r="H6441" s="32">
        <v>1</v>
      </c>
      <c r="I6441" s="110"/>
      <c r="J6441" s="22"/>
    </row>
    <row r="6442" spans="1:10" s="20" customFormat="1" ht="23.25" customHeight="1">
      <c r="A6442" s="30">
        <v>1025</v>
      </c>
      <c r="B6442" s="31">
        <v>100000573900</v>
      </c>
      <c r="C6442" s="30">
        <v>0</v>
      </c>
      <c r="D6442" s="29" t="s">
        <v>1511</v>
      </c>
      <c r="E6442" s="29" t="s">
        <v>1532</v>
      </c>
      <c r="F6442" s="28">
        <v>11770</v>
      </c>
      <c r="G6442" s="28">
        <v>-11769</v>
      </c>
      <c r="H6442" s="32">
        <v>1</v>
      </c>
      <c r="I6442" s="110"/>
      <c r="J6442" s="22"/>
    </row>
    <row r="6443" spans="1:10" s="20" customFormat="1" ht="23.25" customHeight="1">
      <c r="A6443" s="30">
        <v>1026</v>
      </c>
      <c r="B6443" s="31">
        <v>100000573901</v>
      </c>
      <c r="C6443" s="30">
        <v>0</v>
      </c>
      <c r="D6443" s="29" t="s">
        <v>1511</v>
      </c>
      <c r="E6443" s="29" t="s">
        <v>1532</v>
      </c>
      <c r="F6443" s="28">
        <v>11770</v>
      </c>
      <c r="G6443" s="28">
        <v>-11769</v>
      </c>
      <c r="H6443" s="32">
        <v>1</v>
      </c>
      <c r="I6443" s="110"/>
      <c r="J6443" s="22"/>
    </row>
    <row r="6444" spans="1:10" s="20" customFormat="1" ht="23.25" customHeight="1">
      <c r="A6444" s="30">
        <v>1027</v>
      </c>
      <c r="B6444" s="31">
        <v>100000573902</v>
      </c>
      <c r="C6444" s="30">
        <v>0</v>
      </c>
      <c r="D6444" s="29" t="s">
        <v>1511</v>
      </c>
      <c r="E6444" s="29" t="s">
        <v>1532</v>
      </c>
      <c r="F6444" s="28">
        <v>11770</v>
      </c>
      <c r="G6444" s="28">
        <v>-11769</v>
      </c>
      <c r="H6444" s="32">
        <v>1</v>
      </c>
      <c r="I6444" s="110"/>
      <c r="J6444" s="22"/>
    </row>
    <row r="6445" spans="1:10" s="20" customFormat="1" ht="23.25" customHeight="1">
      <c r="A6445" s="30">
        <v>1028</v>
      </c>
      <c r="B6445" s="31">
        <v>100000573903</v>
      </c>
      <c r="C6445" s="30">
        <v>0</v>
      </c>
      <c r="D6445" s="29" t="s">
        <v>1511</v>
      </c>
      <c r="E6445" s="29" t="s">
        <v>1532</v>
      </c>
      <c r="F6445" s="28">
        <v>11770</v>
      </c>
      <c r="G6445" s="28">
        <v>-11769</v>
      </c>
      <c r="H6445" s="32">
        <v>1</v>
      </c>
      <c r="I6445" s="110"/>
      <c r="J6445" s="22"/>
    </row>
    <row r="6446" spans="1:10" s="20" customFormat="1" ht="23.25" customHeight="1">
      <c r="A6446" s="30">
        <v>1029</v>
      </c>
      <c r="B6446" s="31">
        <v>100000573904</v>
      </c>
      <c r="C6446" s="30">
        <v>0</v>
      </c>
      <c r="D6446" s="29" t="s">
        <v>1511</v>
      </c>
      <c r="E6446" s="29" t="s">
        <v>1532</v>
      </c>
      <c r="F6446" s="28">
        <v>11770</v>
      </c>
      <c r="G6446" s="28">
        <v>-11769</v>
      </c>
      <c r="H6446" s="32">
        <v>1</v>
      </c>
      <c r="I6446" s="110"/>
      <c r="J6446" s="22"/>
    </row>
    <row r="6447" spans="1:10" s="20" customFormat="1" ht="23.25" customHeight="1">
      <c r="A6447" s="30">
        <v>1030</v>
      </c>
      <c r="B6447" s="31">
        <v>100000573905</v>
      </c>
      <c r="C6447" s="30">
        <v>0</v>
      </c>
      <c r="D6447" s="29" t="s">
        <v>1511</v>
      </c>
      <c r="E6447" s="29" t="s">
        <v>1532</v>
      </c>
      <c r="F6447" s="28">
        <v>11770</v>
      </c>
      <c r="G6447" s="28">
        <v>-11769</v>
      </c>
      <c r="H6447" s="32">
        <v>1</v>
      </c>
      <c r="I6447" s="110"/>
      <c r="J6447" s="22"/>
    </row>
    <row r="6448" spans="1:10" s="20" customFormat="1" ht="23.25" customHeight="1">
      <c r="A6448" s="30">
        <v>1031</v>
      </c>
      <c r="B6448" s="31">
        <v>100000573906</v>
      </c>
      <c r="C6448" s="30">
        <v>0</v>
      </c>
      <c r="D6448" s="29" t="s">
        <v>1511</v>
      </c>
      <c r="E6448" s="29" t="s">
        <v>1532</v>
      </c>
      <c r="F6448" s="28">
        <v>11770</v>
      </c>
      <c r="G6448" s="28">
        <v>-11769</v>
      </c>
      <c r="H6448" s="32">
        <v>1</v>
      </c>
      <c r="I6448" s="110"/>
      <c r="J6448" s="22"/>
    </row>
    <row r="6449" spans="1:10" s="20" customFormat="1" ht="23.25" customHeight="1">
      <c r="A6449" s="30">
        <v>1032</v>
      </c>
      <c r="B6449" s="31">
        <v>100000573907</v>
      </c>
      <c r="C6449" s="30">
        <v>0</v>
      </c>
      <c r="D6449" s="29" t="s">
        <v>1511</v>
      </c>
      <c r="E6449" s="29" t="s">
        <v>1532</v>
      </c>
      <c r="F6449" s="28">
        <v>11770</v>
      </c>
      <c r="G6449" s="28">
        <v>-11769</v>
      </c>
      <c r="H6449" s="32">
        <v>1</v>
      </c>
      <c r="I6449" s="110"/>
      <c r="J6449" s="22"/>
    </row>
    <row r="6450" spans="1:10" s="20" customFormat="1" ht="23.25" customHeight="1">
      <c r="A6450" s="30">
        <v>1033</v>
      </c>
      <c r="B6450" s="31">
        <v>100000573908</v>
      </c>
      <c r="C6450" s="30">
        <v>0</v>
      </c>
      <c r="D6450" s="29" t="s">
        <v>1511</v>
      </c>
      <c r="E6450" s="29" t="s">
        <v>1532</v>
      </c>
      <c r="F6450" s="28">
        <v>11770</v>
      </c>
      <c r="G6450" s="28">
        <v>-11769</v>
      </c>
      <c r="H6450" s="32">
        <v>1</v>
      </c>
      <c r="I6450" s="110"/>
      <c r="J6450" s="22"/>
    </row>
    <row r="6451" spans="1:10" s="20" customFormat="1" ht="23.25" customHeight="1">
      <c r="A6451" s="30">
        <v>1034</v>
      </c>
      <c r="B6451" s="31">
        <v>100000573909</v>
      </c>
      <c r="C6451" s="30">
        <v>0</v>
      </c>
      <c r="D6451" s="29" t="s">
        <v>1511</v>
      </c>
      <c r="E6451" s="29" t="s">
        <v>1532</v>
      </c>
      <c r="F6451" s="28">
        <v>11770</v>
      </c>
      <c r="G6451" s="28">
        <v>-11769</v>
      </c>
      <c r="H6451" s="32">
        <v>1</v>
      </c>
      <c r="I6451" s="110"/>
      <c r="J6451" s="22"/>
    </row>
    <row r="6452" spans="1:10" s="20" customFormat="1" ht="23.25" customHeight="1">
      <c r="A6452" s="30">
        <v>1035</v>
      </c>
      <c r="B6452" s="31">
        <v>100000573910</v>
      </c>
      <c r="C6452" s="30">
        <v>0</v>
      </c>
      <c r="D6452" s="29" t="s">
        <v>1511</v>
      </c>
      <c r="E6452" s="29" t="s">
        <v>1532</v>
      </c>
      <c r="F6452" s="28">
        <v>11770</v>
      </c>
      <c r="G6452" s="28">
        <v>-11769</v>
      </c>
      <c r="H6452" s="32">
        <v>1</v>
      </c>
      <c r="I6452" s="110"/>
      <c r="J6452" s="22"/>
    </row>
    <row r="6453" spans="1:10" s="20" customFormat="1" ht="23.25" customHeight="1">
      <c r="A6453" s="30">
        <v>1036</v>
      </c>
      <c r="B6453" s="31">
        <v>100000573911</v>
      </c>
      <c r="C6453" s="30">
        <v>0</v>
      </c>
      <c r="D6453" s="29" t="s">
        <v>1511</v>
      </c>
      <c r="E6453" s="29" t="s">
        <v>1532</v>
      </c>
      <c r="F6453" s="28">
        <v>11770</v>
      </c>
      <c r="G6453" s="28">
        <v>-11769</v>
      </c>
      <c r="H6453" s="32">
        <v>1</v>
      </c>
      <c r="I6453" s="110"/>
      <c r="J6453" s="22"/>
    </row>
    <row r="6454" spans="1:10" s="20" customFormat="1" ht="23.25" customHeight="1">
      <c r="A6454" s="30">
        <v>1037</v>
      </c>
      <c r="B6454" s="31">
        <v>100000573912</v>
      </c>
      <c r="C6454" s="30">
        <v>0</v>
      </c>
      <c r="D6454" s="29" t="s">
        <v>1511</v>
      </c>
      <c r="E6454" s="29" t="s">
        <v>1532</v>
      </c>
      <c r="F6454" s="28">
        <v>11770</v>
      </c>
      <c r="G6454" s="28">
        <v>-11769</v>
      </c>
      <c r="H6454" s="32">
        <v>1</v>
      </c>
      <c r="I6454" s="110"/>
      <c r="J6454" s="22"/>
    </row>
    <row r="6455" spans="1:10" s="20" customFormat="1" ht="23.25" customHeight="1">
      <c r="A6455" s="30">
        <v>1038</v>
      </c>
      <c r="B6455" s="31">
        <v>100000573913</v>
      </c>
      <c r="C6455" s="30">
        <v>0</v>
      </c>
      <c r="D6455" s="29" t="s">
        <v>1511</v>
      </c>
      <c r="E6455" s="29" t="s">
        <v>1532</v>
      </c>
      <c r="F6455" s="28">
        <v>11770</v>
      </c>
      <c r="G6455" s="28">
        <v>-11769</v>
      </c>
      <c r="H6455" s="32">
        <v>1</v>
      </c>
      <c r="I6455" s="110"/>
      <c r="J6455" s="22"/>
    </row>
    <row r="6456" spans="1:10" s="20" customFormat="1" ht="23.25" customHeight="1">
      <c r="A6456" s="30">
        <v>1039</v>
      </c>
      <c r="B6456" s="31">
        <v>100000573914</v>
      </c>
      <c r="C6456" s="30">
        <v>0</v>
      </c>
      <c r="D6456" s="29" t="s">
        <v>1511</v>
      </c>
      <c r="E6456" s="29" t="s">
        <v>1532</v>
      </c>
      <c r="F6456" s="28">
        <v>11770</v>
      </c>
      <c r="G6456" s="28">
        <v>-11769</v>
      </c>
      <c r="H6456" s="32">
        <v>1</v>
      </c>
      <c r="I6456" s="110"/>
      <c r="J6456" s="22"/>
    </row>
    <row r="6457" spans="1:10" s="20" customFormat="1" ht="23.25" customHeight="1">
      <c r="A6457" s="30">
        <v>1040</v>
      </c>
      <c r="B6457" s="31">
        <v>100000573915</v>
      </c>
      <c r="C6457" s="30">
        <v>0</v>
      </c>
      <c r="D6457" s="29" t="s">
        <v>1511</v>
      </c>
      <c r="E6457" s="29" t="s">
        <v>1532</v>
      </c>
      <c r="F6457" s="28">
        <v>11770</v>
      </c>
      <c r="G6457" s="28">
        <v>-11769</v>
      </c>
      <c r="H6457" s="32">
        <v>1</v>
      </c>
      <c r="I6457" s="110"/>
      <c r="J6457" s="22"/>
    </row>
    <row r="6458" spans="1:10" s="20" customFormat="1" ht="23.25" customHeight="1">
      <c r="A6458" s="30">
        <v>1041</v>
      </c>
      <c r="B6458" s="31">
        <v>100000573916</v>
      </c>
      <c r="C6458" s="30">
        <v>0</v>
      </c>
      <c r="D6458" s="29" t="s">
        <v>1511</v>
      </c>
      <c r="E6458" s="29" t="s">
        <v>1532</v>
      </c>
      <c r="F6458" s="28">
        <v>11770</v>
      </c>
      <c r="G6458" s="28">
        <v>-11769</v>
      </c>
      <c r="H6458" s="32">
        <v>1</v>
      </c>
      <c r="I6458" s="110"/>
      <c r="J6458" s="22"/>
    </row>
    <row r="6459" spans="1:10" s="20" customFormat="1" ht="23.25" customHeight="1">
      <c r="A6459" s="30">
        <v>1042</v>
      </c>
      <c r="B6459" s="31">
        <v>100000573917</v>
      </c>
      <c r="C6459" s="30">
        <v>0</v>
      </c>
      <c r="D6459" s="29" t="s">
        <v>1511</v>
      </c>
      <c r="E6459" s="29" t="s">
        <v>1532</v>
      </c>
      <c r="F6459" s="28">
        <v>11770</v>
      </c>
      <c r="G6459" s="28">
        <v>-11769</v>
      </c>
      <c r="H6459" s="32">
        <v>1</v>
      </c>
      <c r="I6459" s="110"/>
      <c r="J6459" s="22"/>
    </row>
    <row r="6460" spans="1:10" s="20" customFormat="1" ht="23.25" customHeight="1">
      <c r="A6460" s="30">
        <v>1043</v>
      </c>
      <c r="B6460" s="31">
        <v>100000573918</v>
      </c>
      <c r="C6460" s="30">
        <v>0</v>
      </c>
      <c r="D6460" s="29" t="s">
        <v>1511</v>
      </c>
      <c r="E6460" s="29" t="s">
        <v>1532</v>
      </c>
      <c r="F6460" s="28">
        <v>11770</v>
      </c>
      <c r="G6460" s="28">
        <v>-11769</v>
      </c>
      <c r="H6460" s="32">
        <v>1</v>
      </c>
      <c r="I6460" s="110"/>
      <c r="J6460" s="22"/>
    </row>
    <row r="6461" spans="1:10" s="20" customFormat="1" ht="23.25" customHeight="1">
      <c r="A6461" s="30">
        <v>1044</v>
      </c>
      <c r="B6461" s="31">
        <v>100000573919</v>
      </c>
      <c r="C6461" s="30">
        <v>0</v>
      </c>
      <c r="D6461" s="29" t="s">
        <v>1511</v>
      </c>
      <c r="E6461" s="29" t="s">
        <v>1532</v>
      </c>
      <c r="F6461" s="28">
        <v>11770</v>
      </c>
      <c r="G6461" s="28">
        <v>-11769</v>
      </c>
      <c r="H6461" s="32">
        <v>1</v>
      </c>
      <c r="I6461" s="110"/>
      <c r="J6461" s="22"/>
    </row>
    <row r="6462" spans="1:10" s="20" customFormat="1" ht="23.25" customHeight="1">
      <c r="A6462" s="30">
        <v>1045</v>
      </c>
      <c r="B6462" s="31">
        <v>100000573920</v>
      </c>
      <c r="C6462" s="30">
        <v>0</v>
      </c>
      <c r="D6462" s="29" t="s">
        <v>1511</v>
      </c>
      <c r="E6462" s="29" t="s">
        <v>1532</v>
      </c>
      <c r="F6462" s="28">
        <v>11770</v>
      </c>
      <c r="G6462" s="28">
        <v>-11769</v>
      </c>
      <c r="H6462" s="32">
        <v>1</v>
      </c>
      <c r="I6462" s="110"/>
      <c r="J6462" s="22"/>
    </row>
    <row r="6463" spans="1:10" s="20" customFormat="1" ht="23.25" customHeight="1">
      <c r="A6463" s="30">
        <v>1046</v>
      </c>
      <c r="B6463" s="31">
        <v>100000573921</v>
      </c>
      <c r="C6463" s="30">
        <v>0</v>
      </c>
      <c r="D6463" s="29" t="s">
        <v>1511</v>
      </c>
      <c r="E6463" s="29" t="s">
        <v>1532</v>
      </c>
      <c r="F6463" s="28">
        <v>11770</v>
      </c>
      <c r="G6463" s="28">
        <v>-11769</v>
      </c>
      <c r="H6463" s="32">
        <v>1</v>
      </c>
      <c r="I6463" s="110"/>
      <c r="J6463" s="22"/>
    </row>
    <row r="6464" spans="1:10" s="20" customFormat="1" ht="23.25" customHeight="1">
      <c r="A6464" s="30">
        <v>1047</v>
      </c>
      <c r="B6464" s="31">
        <v>100000573922</v>
      </c>
      <c r="C6464" s="30">
        <v>0</v>
      </c>
      <c r="D6464" s="29" t="s">
        <v>1511</v>
      </c>
      <c r="E6464" s="29" t="s">
        <v>1532</v>
      </c>
      <c r="F6464" s="28">
        <v>11770</v>
      </c>
      <c r="G6464" s="28">
        <v>-11769</v>
      </c>
      <c r="H6464" s="32">
        <v>1</v>
      </c>
      <c r="I6464" s="110"/>
      <c r="J6464" s="22"/>
    </row>
    <row r="6465" spans="1:10" s="20" customFormat="1" ht="23.25" customHeight="1">
      <c r="A6465" s="30">
        <v>1048</v>
      </c>
      <c r="B6465" s="31">
        <v>100000573923</v>
      </c>
      <c r="C6465" s="30">
        <v>0</v>
      </c>
      <c r="D6465" s="29" t="s">
        <v>1511</v>
      </c>
      <c r="E6465" s="29" t="s">
        <v>1532</v>
      </c>
      <c r="F6465" s="28">
        <v>11770</v>
      </c>
      <c r="G6465" s="28">
        <v>-11769</v>
      </c>
      <c r="H6465" s="32">
        <v>1</v>
      </c>
      <c r="I6465" s="110"/>
      <c r="J6465" s="22"/>
    </row>
    <row r="6466" spans="1:10" s="20" customFormat="1" ht="23.25" customHeight="1">
      <c r="A6466" s="30">
        <v>1049</v>
      </c>
      <c r="B6466" s="31">
        <v>100000573924</v>
      </c>
      <c r="C6466" s="30">
        <v>0</v>
      </c>
      <c r="D6466" s="29" t="s">
        <v>1511</v>
      </c>
      <c r="E6466" s="29" t="s">
        <v>1532</v>
      </c>
      <c r="F6466" s="28">
        <v>11770</v>
      </c>
      <c r="G6466" s="28">
        <v>-11769</v>
      </c>
      <c r="H6466" s="32">
        <v>1</v>
      </c>
      <c r="I6466" s="110"/>
      <c r="J6466" s="22"/>
    </row>
    <row r="6467" spans="1:10" s="20" customFormat="1" ht="23.25" customHeight="1">
      <c r="A6467" s="30">
        <v>1050</v>
      </c>
      <c r="B6467" s="31">
        <v>100000573925</v>
      </c>
      <c r="C6467" s="30">
        <v>0</v>
      </c>
      <c r="D6467" s="29" t="s">
        <v>1511</v>
      </c>
      <c r="E6467" s="29" t="s">
        <v>1532</v>
      </c>
      <c r="F6467" s="28">
        <v>11770</v>
      </c>
      <c r="G6467" s="28">
        <v>-11769</v>
      </c>
      <c r="H6467" s="32">
        <v>1</v>
      </c>
      <c r="I6467" s="110"/>
      <c r="J6467" s="22"/>
    </row>
    <row r="6468" spans="1:10" s="20" customFormat="1" ht="23.25" customHeight="1">
      <c r="A6468" s="30">
        <v>1051</v>
      </c>
      <c r="B6468" s="31">
        <v>100000573926</v>
      </c>
      <c r="C6468" s="30">
        <v>0</v>
      </c>
      <c r="D6468" s="29" t="s">
        <v>1511</v>
      </c>
      <c r="E6468" s="29" t="s">
        <v>1532</v>
      </c>
      <c r="F6468" s="28">
        <v>11770</v>
      </c>
      <c r="G6468" s="28">
        <v>-11769</v>
      </c>
      <c r="H6468" s="32">
        <v>1</v>
      </c>
      <c r="I6468" s="110"/>
      <c r="J6468" s="22"/>
    </row>
    <row r="6469" spans="1:10" s="20" customFormat="1" ht="23.25" customHeight="1">
      <c r="A6469" s="30">
        <v>1052</v>
      </c>
      <c r="B6469" s="31">
        <v>100000573927</v>
      </c>
      <c r="C6469" s="30">
        <v>0</v>
      </c>
      <c r="D6469" s="29" t="s">
        <v>1511</v>
      </c>
      <c r="E6469" s="29" t="s">
        <v>1532</v>
      </c>
      <c r="F6469" s="28">
        <v>11770</v>
      </c>
      <c r="G6469" s="28">
        <v>-11769</v>
      </c>
      <c r="H6469" s="32">
        <v>1</v>
      </c>
      <c r="I6469" s="110"/>
      <c r="J6469" s="22"/>
    </row>
    <row r="6470" spans="1:10" s="20" customFormat="1" ht="23.25" customHeight="1">
      <c r="A6470" s="30">
        <v>1053</v>
      </c>
      <c r="B6470" s="31">
        <v>100000573928</v>
      </c>
      <c r="C6470" s="30">
        <v>0</v>
      </c>
      <c r="D6470" s="29" t="s">
        <v>1511</v>
      </c>
      <c r="E6470" s="29" t="s">
        <v>1532</v>
      </c>
      <c r="F6470" s="28">
        <v>11770</v>
      </c>
      <c r="G6470" s="28">
        <v>-11769</v>
      </c>
      <c r="H6470" s="32">
        <v>1</v>
      </c>
      <c r="I6470" s="110"/>
      <c r="J6470" s="22"/>
    </row>
    <row r="6471" spans="1:10" s="20" customFormat="1" ht="23.25" customHeight="1">
      <c r="A6471" s="30">
        <v>1054</v>
      </c>
      <c r="B6471" s="31">
        <v>100000573929</v>
      </c>
      <c r="C6471" s="30">
        <v>0</v>
      </c>
      <c r="D6471" s="29" t="s">
        <v>1511</v>
      </c>
      <c r="E6471" s="29" t="s">
        <v>1532</v>
      </c>
      <c r="F6471" s="28">
        <v>11770</v>
      </c>
      <c r="G6471" s="28">
        <v>-11769</v>
      </c>
      <c r="H6471" s="32">
        <v>1</v>
      </c>
      <c r="I6471" s="110"/>
      <c r="J6471" s="22"/>
    </row>
    <row r="6472" spans="1:10" s="20" customFormat="1" ht="23.25" customHeight="1">
      <c r="A6472" s="30">
        <v>1055</v>
      </c>
      <c r="B6472" s="31">
        <v>100000573930</v>
      </c>
      <c r="C6472" s="30">
        <v>0</v>
      </c>
      <c r="D6472" s="29" t="s">
        <v>1511</v>
      </c>
      <c r="E6472" s="29" t="s">
        <v>1532</v>
      </c>
      <c r="F6472" s="28">
        <v>11770</v>
      </c>
      <c r="G6472" s="28">
        <v>-11769</v>
      </c>
      <c r="H6472" s="32">
        <v>1</v>
      </c>
      <c r="I6472" s="110"/>
      <c r="J6472" s="22"/>
    </row>
    <row r="6473" spans="1:10" s="20" customFormat="1" ht="23.25" customHeight="1">
      <c r="A6473" s="30">
        <v>1056</v>
      </c>
      <c r="B6473" s="31">
        <v>100000573931</v>
      </c>
      <c r="C6473" s="30">
        <v>0</v>
      </c>
      <c r="D6473" s="29" t="s">
        <v>1511</v>
      </c>
      <c r="E6473" s="29" t="s">
        <v>1532</v>
      </c>
      <c r="F6473" s="28">
        <v>11770</v>
      </c>
      <c r="G6473" s="28">
        <v>-11769</v>
      </c>
      <c r="H6473" s="32">
        <v>1</v>
      </c>
      <c r="I6473" s="110"/>
      <c r="J6473" s="22"/>
    </row>
    <row r="6474" spans="1:10" s="20" customFormat="1" ht="23.25" customHeight="1">
      <c r="A6474" s="30">
        <v>1057</v>
      </c>
      <c r="B6474" s="31">
        <v>100000573932</v>
      </c>
      <c r="C6474" s="30">
        <v>0</v>
      </c>
      <c r="D6474" s="29" t="s">
        <v>1511</v>
      </c>
      <c r="E6474" s="29" t="s">
        <v>1532</v>
      </c>
      <c r="F6474" s="28">
        <v>11770</v>
      </c>
      <c r="G6474" s="28">
        <v>-11769</v>
      </c>
      <c r="H6474" s="32">
        <v>1</v>
      </c>
      <c r="I6474" s="110"/>
      <c r="J6474" s="22"/>
    </row>
    <row r="6475" spans="1:10" s="20" customFormat="1" ht="23.25" customHeight="1">
      <c r="A6475" s="30">
        <v>1058</v>
      </c>
      <c r="B6475" s="31">
        <v>100000573933</v>
      </c>
      <c r="C6475" s="30">
        <v>0</v>
      </c>
      <c r="D6475" s="29" t="s">
        <v>1511</v>
      </c>
      <c r="E6475" s="29" t="s">
        <v>1532</v>
      </c>
      <c r="F6475" s="28">
        <v>11770</v>
      </c>
      <c r="G6475" s="28">
        <v>-11769</v>
      </c>
      <c r="H6475" s="32">
        <v>1</v>
      </c>
      <c r="I6475" s="110"/>
      <c r="J6475" s="22"/>
    </row>
    <row r="6476" spans="1:10" s="20" customFormat="1" ht="23.25" customHeight="1">
      <c r="A6476" s="30">
        <v>1059</v>
      </c>
      <c r="B6476" s="31">
        <v>100000573934</v>
      </c>
      <c r="C6476" s="30">
        <v>0</v>
      </c>
      <c r="D6476" s="29" t="s">
        <v>1511</v>
      </c>
      <c r="E6476" s="29" t="s">
        <v>1532</v>
      </c>
      <c r="F6476" s="28">
        <v>11770</v>
      </c>
      <c r="G6476" s="28">
        <v>-11769</v>
      </c>
      <c r="H6476" s="32">
        <v>1</v>
      </c>
      <c r="I6476" s="110"/>
      <c r="J6476" s="22"/>
    </row>
    <row r="6477" spans="1:10" s="20" customFormat="1" ht="23.25" customHeight="1">
      <c r="A6477" s="30">
        <v>1060</v>
      </c>
      <c r="B6477" s="31">
        <v>100000573935</v>
      </c>
      <c r="C6477" s="30">
        <v>0</v>
      </c>
      <c r="D6477" s="29" t="s">
        <v>1511</v>
      </c>
      <c r="E6477" s="29" t="s">
        <v>1532</v>
      </c>
      <c r="F6477" s="28">
        <v>11770</v>
      </c>
      <c r="G6477" s="28">
        <v>-11769</v>
      </c>
      <c r="H6477" s="32">
        <v>1</v>
      </c>
      <c r="I6477" s="110"/>
      <c r="J6477" s="22"/>
    </row>
    <row r="6478" spans="1:10" s="20" customFormat="1" ht="23.25" customHeight="1">
      <c r="A6478" s="30">
        <v>1061</v>
      </c>
      <c r="B6478" s="31">
        <v>100000573936</v>
      </c>
      <c r="C6478" s="30">
        <v>0</v>
      </c>
      <c r="D6478" s="29" t="s">
        <v>1511</v>
      </c>
      <c r="E6478" s="29" t="s">
        <v>1532</v>
      </c>
      <c r="F6478" s="28">
        <v>11770</v>
      </c>
      <c r="G6478" s="28">
        <v>-11769</v>
      </c>
      <c r="H6478" s="32">
        <v>1</v>
      </c>
      <c r="I6478" s="110"/>
      <c r="J6478" s="22"/>
    </row>
    <row r="6479" spans="1:10" s="20" customFormat="1" ht="23.25" customHeight="1">
      <c r="A6479" s="30">
        <v>1062</v>
      </c>
      <c r="B6479" s="31">
        <v>100000573937</v>
      </c>
      <c r="C6479" s="30">
        <v>0</v>
      </c>
      <c r="D6479" s="29" t="s">
        <v>1511</v>
      </c>
      <c r="E6479" s="29" t="s">
        <v>1533</v>
      </c>
      <c r="F6479" s="28">
        <v>1391000</v>
      </c>
      <c r="G6479" s="28">
        <v>-1390999</v>
      </c>
      <c r="H6479" s="32">
        <v>1</v>
      </c>
      <c r="I6479" s="110"/>
      <c r="J6479" s="22"/>
    </row>
    <row r="6480" spans="1:10" s="20" customFormat="1" ht="23.25" customHeight="1">
      <c r="A6480" s="30">
        <v>1063</v>
      </c>
      <c r="B6480" s="31">
        <v>100000573938</v>
      </c>
      <c r="C6480" s="30">
        <v>0</v>
      </c>
      <c r="D6480" s="29" t="s">
        <v>1511</v>
      </c>
      <c r="E6480" s="29" t="s">
        <v>1534</v>
      </c>
      <c r="F6480" s="28">
        <v>3210000</v>
      </c>
      <c r="G6480" s="28">
        <v>-3209999</v>
      </c>
      <c r="H6480" s="32">
        <v>1</v>
      </c>
      <c r="I6480" s="110"/>
      <c r="J6480" s="22"/>
    </row>
    <row r="6481" spans="1:10" s="20" customFormat="1" ht="23.25" customHeight="1">
      <c r="A6481" s="30">
        <v>1064</v>
      </c>
      <c r="B6481" s="31">
        <v>100000573939</v>
      </c>
      <c r="C6481" s="30">
        <v>0</v>
      </c>
      <c r="D6481" s="29" t="s">
        <v>1511</v>
      </c>
      <c r="E6481" s="29" t="s">
        <v>1535</v>
      </c>
      <c r="F6481" s="28">
        <v>89952850</v>
      </c>
      <c r="G6481" s="28">
        <v>-89952849</v>
      </c>
      <c r="H6481" s="32">
        <v>1</v>
      </c>
      <c r="I6481" s="110"/>
      <c r="J6481" s="22"/>
    </row>
    <row r="6482" spans="1:10" s="20" customFormat="1" ht="23.25" customHeight="1">
      <c r="A6482" s="30">
        <v>1065</v>
      </c>
      <c r="B6482" s="31">
        <v>100000573940</v>
      </c>
      <c r="C6482" s="30">
        <v>0</v>
      </c>
      <c r="D6482" s="29" t="s">
        <v>1511</v>
      </c>
      <c r="E6482" s="29" t="s">
        <v>1525</v>
      </c>
      <c r="F6482" s="28">
        <v>37450</v>
      </c>
      <c r="G6482" s="28">
        <v>-37449</v>
      </c>
      <c r="H6482" s="32">
        <v>1</v>
      </c>
      <c r="I6482" s="110"/>
      <c r="J6482" s="22"/>
    </row>
    <row r="6483" spans="1:10" s="20" customFormat="1" ht="23.25" customHeight="1">
      <c r="A6483" s="30">
        <v>1066</v>
      </c>
      <c r="B6483" s="31">
        <v>100000573941</v>
      </c>
      <c r="C6483" s="30">
        <v>0</v>
      </c>
      <c r="D6483" s="29" t="s">
        <v>1511</v>
      </c>
      <c r="E6483" s="29" t="s">
        <v>1525</v>
      </c>
      <c r="F6483" s="28">
        <v>37450</v>
      </c>
      <c r="G6483" s="28">
        <v>-37449</v>
      </c>
      <c r="H6483" s="32">
        <v>1</v>
      </c>
      <c r="I6483" s="110"/>
      <c r="J6483" s="22"/>
    </row>
    <row r="6484" spans="1:10" s="20" customFormat="1" ht="23.25" customHeight="1">
      <c r="A6484" s="30">
        <v>1067</v>
      </c>
      <c r="B6484" s="31">
        <v>100000573942</v>
      </c>
      <c r="C6484" s="30">
        <v>0</v>
      </c>
      <c r="D6484" s="29" t="s">
        <v>1511</v>
      </c>
      <c r="E6484" s="29" t="s">
        <v>1525</v>
      </c>
      <c r="F6484" s="28">
        <v>37450</v>
      </c>
      <c r="G6484" s="28">
        <v>-37449</v>
      </c>
      <c r="H6484" s="32">
        <v>1</v>
      </c>
      <c r="I6484" s="110"/>
      <c r="J6484" s="22"/>
    </row>
    <row r="6485" spans="1:10" s="20" customFormat="1" ht="23.25" customHeight="1">
      <c r="A6485" s="30">
        <v>1068</v>
      </c>
      <c r="B6485" s="31">
        <v>100000573943</v>
      </c>
      <c r="C6485" s="30">
        <v>0</v>
      </c>
      <c r="D6485" s="29" t="s">
        <v>1511</v>
      </c>
      <c r="E6485" s="29" t="s">
        <v>1525</v>
      </c>
      <c r="F6485" s="28">
        <v>37450</v>
      </c>
      <c r="G6485" s="28">
        <v>-37449</v>
      </c>
      <c r="H6485" s="32">
        <v>1</v>
      </c>
      <c r="I6485" s="110"/>
      <c r="J6485" s="22"/>
    </row>
    <row r="6486" spans="1:10" s="20" customFormat="1" ht="23.25" customHeight="1">
      <c r="A6486" s="30">
        <v>1069</v>
      </c>
      <c r="B6486" s="31">
        <v>100000573944</v>
      </c>
      <c r="C6486" s="30">
        <v>0</v>
      </c>
      <c r="D6486" s="29" t="s">
        <v>1511</v>
      </c>
      <c r="E6486" s="29" t="s">
        <v>1525</v>
      </c>
      <c r="F6486" s="28">
        <v>37450</v>
      </c>
      <c r="G6486" s="28">
        <v>-37449</v>
      </c>
      <c r="H6486" s="32">
        <v>1</v>
      </c>
      <c r="I6486" s="110"/>
      <c r="J6486" s="22"/>
    </row>
    <row r="6487" spans="1:10" s="20" customFormat="1" ht="23.25" customHeight="1">
      <c r="A6487" s="30">
        <v>1070</v>
      </c>
      <c r="B6487" s="31">
        <v>100000573945</v>
      </c>
      <c r="C6487" s="30">
        <v>0</v>
      </c>
      <c r="D6487" s="29" t="s">
        <v>1511</v>
      </c>
      <c r="E6487" s="29" t="s">
        <v>1525</v>
      </c>
      <c r="F6487" s="28">
        <v>37450</v>
      </c>
      <c r="G6487" s="28">
        <v>-37449</v>
      </c>
      <c r="H6487" s="32">
        <v>1</v>
      </c>
      <c r="I6487" s="110"/>
      <c r="J6487" s="22"/>
    </row>
    <row r="6488" spans="1:10" s="20" customFormat="1" ht="23.25" customHeight="1">
      <c r="A6488" s="30">
        <v>1071</v>
      </c>
      <c r="B6488" s="31">
        <v>100000573946</v>
      </c>
      <c r="C6488" s="30">
        <v>0</v>
      </c>
      <c r="D6488" s="29" t="s">
        <v>1511</v>
      </c>
      <c r="E6488" s="29" t="s">
        <v>1525</v>
      </c>
      <c r="F6488" s="28">
        <v>37450</v>
      </c>
      <c r="G6488" s="28">
        <v>-37449</v>
      </c>
      <c r="H6488" s="32">
        <v>1</v>
      </c>
      <c r="I6488" s="110"/>
      <c r="J6488" s="22"/>
    </row>
    <row r="6489" spans="1:10" s="20" customFormat="1" ht="23.25" customHeight="1">
      <c r="A6489" s="30">
        <v>1072</v>
      </c>
      <c r="B6489" s="31">
        <v>100000573947</v>
      </c>
      <c r="C6489" s="30">
        <v>0</v>
      </c>
      <c r="D6489" s="29" t="s">
        <v>1511</v>
      </c>
      <c r="E6489" s="29" t="s">
        <v>1525</v>
      </c>
      <c r="F6489" s="28">
        <v>37450</v>
      </c>
      <c r="G6489" s="28">
        <v>-37449</v>
      </c>
      <c r="H6489" s="32">
        <v>1</v>
      </c>
      <c r="I6489" s="110"/>
      <c r="J6489" s="22"/>
    </row>
    <row r="6490" spans="1:10" s="20" customFormat="1" ht="23.25" customHeight="1">
      <c r="A6490" s="30">
        <v>1073</v>
      </c>
      <c r="B6490" s="31">
        <v>100000573948</v>
      </c>
      <c r="C6490" s="30">
        <v>0</v>
      </c>
      <c r="D6490" s="29" t="s">
        <v>1511</v>
      </c>
      <c r="E6490" s="29" t="s">
        <v>1525</v>
      </c>
      <c r="F6490" s="28">
        <v>37450</v>
      </c>
      <c r="G6490" s="28">
        <v>-37449</v>
      </c>
      <c r="H6490" s="32">
        <v>1</v>
      </c>
      <c r="I6490" s="110"/>
      <c r="J6490" s="22"/>
    </row>
    <row r="6491" spans="1:10" s="20" customFormat="1" ht="23.25" customHeight="1">
      <c r="A6491" s="30">
        <v>1074</v>
      </c>
      <c r="B6491" s="31">
        <v>100000573949</v>
      </c>
      <c r="C6491" s="30">
        <v>0</v>
      </c>
      <c r="D6491" s="29" t="s">
        <v>1511</v>
      </c>
      <c r="E6491" s="29" t="s">
        <v>1525</v>
      </c>
      <c r="F6491" s="28">
        <v>37450</v>
      </c>
      <c r="G6491" s="28">
        <v>-37449</v>
      </c>
      <c r="H6491" s="32">
        <v>1</v>
      </c>
      <c r="I6491" s="110"/>
      <c r="J6491" s="22"/>
    </row>
    <row r="6492" spans="1:10" s="20" customFormat="1" ht="23.25" customHeight="1">
      <c r="A6492" s="30">
        <v>1075</v>
      </c>
      <c r="B6492" s="31">
        <v>100000573950</v>
      </c>
      <c r="C6492" s="30">
        <v>0</v>
      </c>
      <c r="D6492" s="29" t="s">
        <v>1511</v>
      </c>
      <c r="E6492" s="29" t="s">
        <v>1525</v>
      </c>
      <c r="F6492" s="28">
        <v>37450</v>
      </c>
      <c r="G6492" s="28">
        <v>-37449</v>
      </c>
      <c r="H6492" s="32">
        <v>1</v>
      </c>
      <c r="I6492" s="110"/>
      <c r="J6492" s="22"/>
    </row>
    <row r="6493" spans="1:10" s="20" customFormat="1" ht="23.25" customHeight="1">
      <c r="A6493" s="30">
        <v>1076</v>
      </c>
      <c r="B6493" s="31">
        <v>100000573951</v>
      </c>
      <c r="C6493" s="30">
        <v>0</v>
      </c>
      <c r="D6493" s="29" t="s">
        <v>1511</v>
      </c>
      <c r="E6493" s="29" t="s">
        <v>1525</v>
      </c>
      <c r="F6493" s="28">
        <v>37450</v>
      </c>
      <c r="G6493" s="28">
        <v>-37449</v>
      </c>
      <c r="H6493" s="32">
        <v>1</v>
      </c>
      <c r="I6493" s="110"/>
      <c r="J6493" s="22"/>
    </row>
    <row r="6494" spans="1:10" s="20" customFormat="1" ht="23.25" customHeight="1">
      <c r="A6494" s="30">
        <v>1077</v>
      </c>
      <c r="B6494" s="31">
        <v>100000573952</v>
      </c>
      <c r="C6494" s="30">
        <v>0</v>
      </c>
      <c r="D6494" s="29" t="s">
        <v>1511</v>
      </c>
      <c r="E6494" s="29" t="s">
        <v>1525</v>
      </c>
      <c r="F6494" s="28">
        <v>37450</v>
      </c>
      <c r="G6494" s="28">
        <v>-37449</v>
      </c>
      <c r="H6494" s="32">
        <v>1</v>
      </c>
      <c r="I6494" s="110"/>
      <c r="J6494" s="22"/>
    </row>
    <row r="6495" spans="1:10" s="20" customFormat="1" ht="23.25" customHeight="1">
      <c r="A6495" s="30">
        <v>1078</v>
      </c>
      <c r="B6495" s="31">
        <v>100000573953</v>
      </c>
      <c r="C6495" s="30">
        <v>0</v>
      </c>
      <c r="D6495" s="29" t="s">
        <v>1511</v>
      </c>
      <c r="E6495" s="29" t="s">
        <v>1525</v>
      </c>
      <c r="F6495" s="28">
        <v>37450</v>
      </c>
      <c r="G6495" s="28">
        <v>-37449</v>
      </c>
      <c r="H6495" s="32">
        <v>1</v>
      </c>
      <c r="I6495" s="110"/>
      <c r="J6495" s="22"/>
    </row>
    <row r="6496" spans="1:10" s="20" customFormat="1" ht="23.25" customHeight="1">
      <c r="A6496" s="30">
        <v>1079</v>
      </c>
      <c r="B6496" s="31">
        <v>100000573954</v>
      </c>
      <c r="C6496" s="30">
        <v>0</v>
      </c>
      <c r="D6496" s="29" t="s">
        <v>1511</v>
      </c>
      <c r="E6496" s="29" t="s">
        <v>1525</v>
      </c>
      <c r="F6496" s="28">
        <v>37450</v>
      </c>
      <c r="G6496" s="28">
        <v>-37449</v>
      </c>
      <c r="H6496" s="32">
        <v>1</v>
      </c>
      <c r="I6496" s="110"/>
      <c r="J6496" s="22"/>
    </row>
    <row r="6497" spans="1:10" s="20" customFormat="1" ht="23.25" customHeight="1">
      <c r="A6497" s="30">
        <v>1080</v>
      </c>
      <c r="B6497" s="31">
        <v>100000573955</v>
      </c>
      <c r="C6497" s="30">
        <v>0</v>
      </c>
      <c r="D6497" s="29" t="s">
        <v>1511</v>
      </c>
      <c r="E6497" s="29" t="s">
        <v>1525</v>
      </c>
      <c r="F6497" s="28">
        <v>37450</v>
      </c>
      <c r="G6497" s="28">
        <v>-37449</v>
      </c>
      <c r="H6497" s="32">
        <v>1</v>
      </c>
      <c r="I6497" s="110"/>
      <c r="J6497" s="22"/>
    </row>
    <row r="6498" spans="1:10" s="20" customFormat="1" ht="23.25" customHeight="1">
      <c r="A6498" s="30">
        <v>1081</v>
      </c>
      <c r="B6498" s="31">
        <v>100000573956</v>
      </c>
      <c r="C6498" s="30">
        <v>0</v>
      </c>
      <c r="D6498" s="29" t="s">
        <v>1511</v>
      </c>
      <c r="E6498" s="29" t="s">
        <v>1525</v>
      </c>
      <c r="F6498" s="28">
        <v>37450</v>
      </c>
      <c r="G6498" s="28">
        <v>-37449</v>
      </c>
      <c r="H6498" s="32">
        <v>1</v>
      </c>
      <c r="I6498" s="110"/>
      <c r="J6498" s="22"/>
    </row>
    <row r="6499" spans="1:10" s="20" customFormat="1" ht="23.25" customHeight="1">
      <c r="A6499" s="30">
        <v>1082</v>
      </c>
      <c r="B6499" s="31">
        <v>100000573957</v>
      </c>
      <c r="C6499" s="30">
        <v>0</v>
      </c>
      <c r="D6499" s="29" t="s">
        <v>1511</v>
      </c>
      <c r="E6499" s="29" t="s">
        <v>1525</v>
      </c>
      <c r="F6499" s="28">
        <v>37450</v>
      </c>
      <c r="G6499" s="28">
        <v>-37449</v>
      </c>
      <c r="H6499" s="32">
        <v>1</v>
      </c>
      <c r="I6499" s="110"/>
      <c r="J6499" s="22"/>
    </row>
    <row r="6500" spans="1:10" s="20" customFormat="1" ht="23.25" customHeight="1">
      <c r="A6500" s="30">
        <v>1083</v>
      </c>
      <c r="B6500" s="31">
        <v>100000573958</v>
      </c>
      <c r="C6500" s="30">
        <v>0</v>
      </c>
      <c r="D6500" s="29" t="s">
        <v>1511</v>
      </c>
      <c r="E6500" s="29" t="s">
        <v>1525</v>
      </c>
      <c r="F6500" s="28">
        <v>37450</v>
      </c>
      <c r="G6500" s="28">
        <v>-37449</v>
      </c>
      <c r="H6500" s="32">
        <v>1</v>
      </c>
      <c r="I6500" s="110"/>
      <c r="J6500" s="22"/>
    </row>
    <row r="6501" spans="1:10" s="20" customFormat="1" ht="23.25" customHeight="1">
      <c r="A6501" s="30">
        <v>1084</v>
      </c>
      <c r="B6501" s="31">
        <v>100000573959</v>
      </c>
      <c r="C6501" s="30">
        <v>0</v>
      </c>
      <c r="D6501" s="29" t="s">
        <v>1511</v>
      </c>
      <c r="E6501" s="29" t="s">
        <v>1525</v>
      </c>
      <c r="F6501" s="28">
        <v>37450</v>
      </c>
      <c r="G6501" s="28">
        <v>-37449</v>
      </c>
      <c r="H6501" s="32">
        <v>1</v>
      </c>
      <c r="I6501" s="110"/>
      <c r="J6501" s="22"/>
    </row>
    <row r="6502" spans="1:10" s="20" customFormat="1" ht="23.25" customHeight="1">
      <c r="A6502" s="30">
        <v>1085</v>
      </c>
      <c r="B6502" s="31">
        <v>100000573960</v>
      </c>
      <c r="C6502" s="30">
        <v>0</v>
      </c>
      <c r="D6502" s="29" t="s">
        <v>1511</v>
      </c>
      <c r="E6502" s="29" t="s">
        <v>1525</v>
      </c>
      <c r="F6502" s="28">
        <v>37450</v>
      </c>
      <c r="G6502" s="28">
        <v>-37449</v>
      </c>
      <c r="H6502" s="32">
        <v>1</v>
      </c>
      <c r="I6502" s="110"/>
      <c r="J6502" s="22"/>
    </row>
    <row r="6503" spans="1:10" s="20" customFormat="1" ht="23.25" customHeight="1">
      <c r="A6503" s="30">
        <v>1086</v>
      </c>
      <c r="B6503" s="31">
        <v>100000573961</v>
      </c>
      <c r="C6503" s="30">
        <v>0</v>
      </c>
      <c r="D6503" s="29" t="s">
        <v>1511</v>
      </c>
      <c r="E6503" s="29" t="s">
        <v>1525</v>
      </c>
      <c r="F6503" s="28">
        <v>37450</v>
      </c>
      <c r="G6503" s="28">
        <v>-37449</v>
      </c>
      <c r="H6503" s="32">
        <v>1</v>
      </c>
      <c r="I6503" s="110"/>
      <c r="J6503" s="22"/>
    </row>
    <row r="6504" spans="1:10" s="20" customFormat="1" ht="23.25" customHeight="1">
      <c r="A6504" s="30">
        <v>1087</v>
      </c>
      <c r="B6504" s="31">
        <v>100000573962</v>
      </c>
      <c r="C6504" s="30">
        <v>0</v>
      </c>
      <c r="D6504" s="29" t="s">
        <v>1511</v>
      </c>
      <c r="E6504" s="29" t="s">
        <v>1525</v>
      </c>
      <c r="F6504" s="28">
        <v>37450</v>
      </c>
      <c r="G6504" s="28">
        <v>-37449</v>
      </c>
      <c r="H6504" s="32">
        <v>1</v>
      </c>
      <c r="I6504" s="110"/>
      <c r="J6504" s="22"/>
    </row>
    <row r="6505" spans="1:10" s="20" customFormat="1" ht="23.25" customHeight="1">
      <c r="A6505" s="30">
        <v>1088</v>
      </c>
      <c r="B6505" s="31">
        <v>100000573963</v>
      </c>
      <c r="C6505" s="30">
        <v>0</v>
      </c>
      <c r="D6505" s="29" t="s">
        <v>1511</v>
      </c>
      <c r="E6505" s="29" t="s">
        <v>1525</v>
      </c>
      <c r="F6505" s="28">
        <v>37450</v>
      </c>
      <c r="G6505" s="28">
        <v>-37449</v>
      </c>
      <c r="H6505" s="32">
        <v>1</v>
      </c>
      <c r="I6505" s="110"/>
      <c r="J6505" s="22"/>
    </row>
    <row r="6506" spans="1:10" s="20" customFormat="1" ht="23.25" customHeight="1">
      <c r="A6506" s="30">
        <v>1089</v>
      </c>
      <c r="B6506" s="31">
        <v>100000573964</v>
      </c>
      <c r="C6506" s="30">
        <v>0</v>
      </c>
      <c r="D6506" s="29" t="s">
        <v>1511</v>
      </c>
      <c r="E6506" s="29" t="s">
        <v>1525</v>
      </c>
      <c r="F6506" s="28">
        <v>37450</v>
      </c>
      <c r="G6506" s="28">
        <v>-37449</v>
      </c>
      <c r="H6506" s="32">
        <v>1</v>
      </c>
      <c r="I6506" s="110"/>
      <c r="J6506" s="22"/>
    </row>
    <row r="6507" spans="1:10" s="20" customFormat="1" ht="23.25" customHeight="1">
      <c r="A6507" s="30">
        <v>1090</v>
      </c>
      <c r="B6507" s="31">
        <v>100000573965</v>
      </c>
      <c r="C6507" s="30">
        <v>0</v>
      </c>
      <c r="D6507" s="29" t="s">
        <v>1511</v>
      </c>
      <c r="E6507" s="29" t="s">
        <v>1525</v>
      </c>
      <c r="F6507" s="28">
        <v>37450</v>
      </c>
      <c r="G6507" s="28">
        <v>-37449</v>
      </c>
      <c r="H6507" s="32">
        <v>1</v>
      </c>
      <c r="I6507" s="110"/>
      <c r="J6507" s="22"/>
    </row>
    <row r="6508" spans="1:10" s="20" customFormat="1" ht="23.25" customHeight="1">
      <c r="A6508" s="30">
        <v>1091</v>
      </c>
      <c r="B6508" s="31">
        <v>100000573966</v>
      </c>
      <c r="C6508" s="30">
        <v>0</v>
      </c>
      <c r="D6508" s="29" t="s">
        <v>1511</v>
      </c>
      <c r="E6508" s="29" t="s">
        <v>1525</v>
      </c>
      <c r="F6508" s="28">
        <v>37450</v>
      </c>
      <c r="G6508" s="28">
        <v>-37449</v>
      </c>
      <c r="H6508" s="32">
        <v>1</v>
      </c>
      <c r="I6508" s="110"/>
      <c r="J6508" s="22"/>
    </row>
    <row r="6509" spans="1:10" s="20" customFormat="1" ht="23.25" customHeight="1">
      <c r="A6509" s="30">
        <v>1092</v>
      </c>
      <c r="B6509" s="31">
        <v>100000573967</v>
      </c>
      <c r="C6509" s="30">
        <v>0</v>
      </c>
      <c r="D6509" s="29" t="s">
        <v>1511</v>
      </c>
      <c r="E6509" s="29" t="s">
        <v>1525</v>
      </c>
      <c r="F6509" s="28">
        <v>37450</v>
      </c>
      <c r="G6509" s="28">
        <v>-37449</v>
      </c>
      <c r="H6509" s="32">
        <v>1</v>
      </c>
      <c r="I6509" s="110"/>
      <c r="J6509" s="22"/>
    </row>
    <row r="6510" spans="1:10" s="20" customFormat="1" ht="23.25" customHeight="1">
      <c r="A6510" s="30">
        <v>1093</v>
      </c>
      <c r="B6510" s="31">
        <v>100000573968</v>
      </c>
      <c r="C6510" s="30">
        <v>0</v>
      </c>
      <c r="D6510" s="29" t="s">
        <v>1511</v>
      </c>
      <c r="E6510" s="29" t="s">
        <v>1525</v>
      </c>
      <c r="F6510" s="28">
        <v>37450</v>
      </c>
      <c r="G6510" s="28">
        <v>-37449</v>
      </c>
      <c r="H6510" s="32">
        <v>1</v>
      </c>
      <c r="I6510" s="110"/>
      <c r="J6510" s="22"/>
    </row>
    <row r="6511" spans="1:10" s="20" customFormat="1" ht="23.25" customHeight="1">
      <c r="A6511" s="30">
        <v>1094</v>
      </c>
      <c r="B6511" s="31">
        <v>100000573969</v>
      </c>
      <c r="C6511" s="30">
        <v>0</v>
      </c>
      <c r="D6511" s="29" t="s">
        <v>1511</v>
      </c>
      <c r="E6511" s="29" t="s">
        <v>1525</v>
      </c>
      <c r="F6511" s="28">
        <v>37450</v>
      </c>
      <c r="G6511" s="28">
        <v>-37449</v>
      </c>
      <c r="H6511" s="32">
        <v>1</v>
      </c>
      <c r="I6511" s="110"/>
      <c r="J6511" s="22"/>
    </row>
    <row r="6512" spans="1:10" s="20" customFormat="1" ht="23.25" customHeight="1">
      <c r="A6512" s="30">
        <v>1095</v>
      </c>
      <c r="B6512" s="31">
        <v>100000573970</v>
      </c>
      <c r="C6512" s="30">
        <v>0</v>
      </c>
      <c r="D6512" s="29" t="s">
        <v>1511</v>
      </c>
      <c r="E6512" s="29" t="s">
        <v>1525</v>
      </c>
      <c r="F6512" s="28">
        <v>37450</v>
      </c>
      <c r="G6512" s="28">
        <v>-37449</v>
      </c>
      <c r="H6512" s="32">
        <v>1</v>
      </c>
      <c r="I6512" s="110"/>
      <c r="J6512" s="22"/>
    </row>
    <row r="6513" spans="1:10" s="20" customFormat="1" ht="23.25" customHeight="1">
      <c r="A6513" s="30">
        <v>1096</v>
      </c>
      <c r="B6513" s="31">
        <v>100000573971</v>
      </c>
      <c r="C6513" s="30">
        <v>0</v>
      </c>
      <c r="D6513" s="29" t="s">
        <v>1511</v>
      </c>
      <c r="E6513" s="29" t="s">
        <v>1525</v>
      </c>
      <c r="F6513" s="28">
        <v>37450</v>
      </c>
      <c r="G6513" s="28">
        <v>-37449</v>
      </c>
      <c r="H6513" s="32">
        <v>1</v>
      </c>
      <c r="I6513" s="110"/>
      <c r="J6513" s="22"/>
    </row>
    <row r="6514" spans="1:10" s="20" customFormat="1" ht="23.25" customHeight="1">
      <c r="A6514" s="30">
        <v>1097</v>
      </c>
      <c r="B6514" s="31">
        <v>100000573972</v>
      </c>
      <c r="C6514" s="30">
        <v>0</v>
      </c>
      <c r="D6514" s="29" t="s">
        <v>1511</v>
      </c>
      <c r="E6514" s="29" t="s">
        <v>1525</v>
      </c>
      <c r="F6514" s="28">
        <v>37450</v>
      </c>
      <c r="G6514" s="28">
        <v>-37449</v>
      </c>
      <c r="H6514" s="32">
        <v>1</v>
      </c>
      <c r="I6514" s="110"/>
      <c r="J6514" s="22"/>
    </row>
    <row r="6515" spans="1:10" s="20" customFormat="1" ht="23.25" customHeight="1">
      <c r="A6515" s="30">
        <v>1098</v>
      </c>
      <c r="B6515" s="31">
        <v>100000573973</v>
      </c>
      <c r="C6515" s="30">
        <v>0</v>
      </c>
      <c r="D6515" s="29" t="s">
        <v>1511</v>
      </c>
      <c r="E6515" s="29" t="s">
        <v>1525</v>
      </c>
      <c r="F6515" s="28">
        <v>37450</v>
      </c>
      <c r="G6515" s="28">
        <v>-37449</v>
      </c>
      <c r="H6515" s="32">
        <v>1</v>
      </c>
      <c r="I6515" s="110"/>
      <c r="J6515" s="22"/>
    </row>
    <row r="6516" spans="1:10" s="20" customFormat="1" ht="23.25" customHeight="1">
      <c r="A6516" s="30">
        <v>1099</v>
      </c>
      <c r="B6516" s="31">
        <v>100000573974</v>
      </c>
      <c r="C6516" s="30">
        <v>0</v>
      </c>
      <c r="D6516" s="29" t="s">
        <v>1511</v>
      </c>
      <c r="E6516" s="29" t="s">
        <v>1525</v>
      </c>
      <c r="F6516" s="28">
        <v>37450</v>
      </c>
      <c r="G6516" s="28">
        <v>-37449</v>
      </c>
      <c r="H6516" s="32">
        <v>1</v>
      </c>
      <c r="I6516" s="110"/>
      <c r="J6516" s="22"/>
    </row>
    <row r="6517" spans="1:10" s="20" customFormat="1" ht="23.25" customHeight="1">
      <c r="A6517" s="30">
        <v>1100</v>
      </c>
      <c r="B6517" s="31">
        <v>100000573975</v>
      </c>
      <c r="C6517" s="30">
        <v>0</v>
      </c>
      <c r="D6517" s="29" t="s">
        <v>1511</v>
      </c>
      <c r="E6517" s="29" t="s">
        <v>1525</v>
      </c>
      <c r="F6517" s="28">
        <v>37450</v>
      </c>
      <c r="G6517" s="28">
        <v>-37449</v>
      </c>
      <c r="H6517" s="32">
        <v>1</v>
      </c>
      <c r="I6517" s="110"/>
      <c r="J6517" s="22"/>
    </row>
    <row r="6518" spans="1:10" s="20" customFormat="1" ht="23.25" customHeight="1">
      <c r="A6518" s="30">
        <v>1101</v>
      </c>
      <c r="B6518" s="31">
        <v>100000573976</v>
      </c>
      <c r="C6518" s="30">
        <v>0</v>
      </c>
      <c r="D6518" s="29" t="s">
        <v>1511</v>
      </c>
      <c r="E6518" s="29" t="s">
        <v>1525</v>
      </c>
      <c r="F6518" s="28">
        <v>37450</v>
      </c>
      <c r="G6518" s="28">
        <v>-37449</v>
      </c>
      <c r="H6518" s="32">
        <v>1</v>
      </c>
      <c r="I6518" s="110"/>
      <c r="J6518" s="22"/>
    </row>
    <row r="6519" spans="1:10" s="20" customFormat="1" ht="23.25" customHeight="1">
      <c r="A6519" s="30">
        <v>1102</v>
      </c>
      <c r="B6519" s="31">
        <v>100000573977</v>
      </c>
      <c r="C6519" s="30">
        <v>0</v>
      </c>
      <c r="D6519" s="29" t="s">
        <v>1511</v>
      </c>
      <c r="E6519" s="29" t="s">
        <v>1525</v>
      </c>
      <c r="F6519" s="28">
        <v>37450</v>
      </c>
      <c r="G6519" s="28">
        <v>-37449</v>
      </c>
      <c r="H6519" s="32">
        <v>1</v>
      </c>
      <c r="I6519" s="110"/>
      <c r="J6519" s="22"/>
    </row>
    <row r="6520" spans="1:10" s="20" customFormat="1" ht="23.25" customHeight="1">
      <c r="A6520" s="30">
        <v>1103</v>
      </c>
      <c r="B6520" s="31">
        <v>100000573978</v>
      </c>
      <c r="C6520" s="30">
        <v>0</v>
      </c>
      <c r="D6520" s="29" t="s">
        <v>1511</v>
      </c>
      <c r="E6520" s="29" t="s">
        <v>1525</v>
      </c>
      <c r="F6520" s="28">
        <v>37450</v>
      </c>
      <c r="G6520" s="28">
        <v>-37449</v>
      </c>
      <c r="H6520" s="32">
        <v>1</v>
      </c>
      <c r="I6520" s="110"/>
      <c r="J6520" s="22"/>
    </row>
    <row r="6521" spans="1:10" s="20" customFormat="1" ht="23.25" customHeight="1">
      <c r="A6521" s="30">
        <v>1104</v>
      </c>
      <c r="B6521" s="31">
        <v>100000573979</v>
      </c>
      <c r="C6521" s="30">
        <v>0</v>
      </c>
      <c r="D6521" s="29" t="s">
        <v>1511</v>
      </c>
      <c r="E6521" s="29" t="s">
        <v>1525</v>
      </c>
      <c r="F6521" s="28">
        <v>37450</v>
      </c>
      <c r="G6521" s="28">
        <v>-37449</v>
      </c>
      <c r="H6521" s="32">
        <v>1</v>
      </c>
      <c r="I6521" s="110"/>
      <c r="J6521" s="22"/>
    </row>
    <row r="6522" spans="1:10" s="20" customFormat="1" ht="23.25" customHeight="1">
      <c r="A6522" s="30">
        <v>1105</v>
      </c>
      <c r="B6522" s="31">
        <v>100000573980</v>
      </c>
      <c r="C6522" s="30">
        <v>0</v>
      </c>
      <c r="D6522" s="29" t="s">
        <v>1511</v>
      </c>
      <c r="E6522" s="29" t="s">
        <v>1525</v>
      </c>
      <c r="F6522" s="28">
        <v>37450</v>
      </c>
      <c r="G6522" s="28">
        <v>-37449</v>
      </c>
      <c r="H6522" s="32">
        <v>1</v>
      </c>
      <c r="I6522" s="110"/>
      <c r="J6522" s="22"/>
    </row>
    <row r="6523" spans="1:10" s="20" customFormat="1" ht="23.25" customHeight="1">
      <c r="A6523" s="30">
        <v>1106</v>
      </c>
      <c r="B6523" s="31">
        <v>100000573981</v>
      </c>
      <c r="C6523" s="30">
        <v>0</v>
      </c>
      <c r="D6523" s="29" t="s">
        <v>1511</v>
      </c>
      <c r="E6523" s="29" t="s">
        <v>1525</v>
      </c>
      <c r="F6523" s="28">
        <v>37450</v>
      </c>
      <c r="G6523" s="28">
        <v>-37449</v>
      </c>
      <c r="H6523" s="32">
        <v>1</v>
      </c>
      <c r="I6523" s="110"/>
      <c r="J6523" s="22"/>
    </row>
    <row r="6524" spans="1:10" s="20" customFormat="1" ht="23.25" customHeight="1">
      <c r="A6524" s="30">
        <v>1107</v>
      </c>
      <c r="B6524" s="31">
        <v>100000573982</v>
      </c>
      <c r="C6524" s="30">
        <v>0</v>
      </c>
      <c r="D6524" s="29" t="s">
        <v>1511</v>
      </c>
      <c r="E6524" s="29" t="s">
        <v>1525</v>
      </c>
      <c r="F6524" s="28">
        <v>37450</v>
      </c>
      <c r="G6524" s="28">
        <v>-37449</v>
      </c>
      <c r="H6524" s="32">
        <v>1</v>
      </c>
      <c r="I6524" s="110"/>
      <c r="J6524" s="22"/>
    </row>
    <row r="6525" spans="1:10" s="20" customFormat="1" ht="23.25" customHeight="1">
      <c r="A6525" s="30">
        <v>1108</v>
      </c>
      <c r="B6525" s="31">
        <v>100000573983</v>
      </c>
      <c r="C6525" s="30">
        <v>0</v>
      </c>
      <c r="D6525" s="29" t="s">
        <v>1511</v>
      </c>
      <c r="E6525" s="29" t="s">
        <v>1525</v>
      </c>
      <c r="F6525" s="28">
        <v>37450</v>
      </c>
      <c r="G6525" s="28">
        <v>-37449</v>
      </c>
      <c r="H6525" s="32">
        <v>1</v>
      </c>
      <c r="I6525" s="110"/>
      <c r="J6525" s="22"/>
    </row>
    <row r="6526" spans="1:10" s="20" customFormat="1" ht="23.25" customHeight="1">
      <c r="A6526" s="30">
        <v>1109</v>
      </c>
      <c r="B6526" s="31">
        <v>100000573984</v>
      </c>
      <c r="C6526" s="30">
        <v>0</v>
      </c>
      <c r="D6526" s="29" t="s">
        <v>1511</v>
      </c>
      <c r="E6526" s="29" t="s">
        <v>1525</v>
      </c>
      <c r="F6526" s="28">
        <v>37450</v>
      </c>
      <c r="G6526" s="28">
        <v>-37449</v>
      </c>
      <c r="H6526" s="32">
        <v>1</v>
      </c>
      <c r="I6526" s="110"/>
      <c r="J6526" s="22"/>
    </row>
    <row r="6527" spans="1:10" s="20" customFormat="1" ht="23.25" customHeight="1">
      <c r="A6527" s="30">
        <v>1110</v>
      </c>
      <c r="B6527" s="31">
        <v>100000573985</v>
      </c>
      <c r="C6527" s="30">
        <v>0</v>
      </c>
      <c r="D6527" s="29" t="s">
        <v>1511</v>
      </c>
      <c r="E6527" s="29" t="s">
        <v>1525</v>
      </c>
      <c r="F6527" s="28">
        <v>37450</v>
      </c>
      <c r="G6527" s="28">
        <v>-37449</v>
      </c>
      <c r="H6527" s="32">
        <v>1</v>
      </c>
      <c r="I6527" s="110"/>
      <c r="J6527" s="22"/>
    </row>
    <row r="6528" spans="1:10" s="20" customFormat="1" ht="23.25" customHeight="1">
      <c r="A6528" s="30">
        <v>1111</v>
      </c>
      <c r="B6528" s="31">
        <v>100000573986</v>
      </c>
      <c r="C6528" s="30">
        <v>0</v>
      </c>
      <c r="D6528" s="29" t="s">
        <v>1511</v>
      </c>
      <c r="E6528" s="29" t="s">
        <v>1525</v>
      </c>
      <c r="F6528" s="28">
        <v>37450</v>
      </c>
      <c r="G6528" s="28">
        <v>-37449</v>
      </c>
      <c r="H6528" s="32">
        <v>1</v>
      </c>
      <c r="I6528" s="110"/>
      <c r="J6528" s="22"/>
    </row>
    <row r="6529" spans="1:10" s="20" customFormat="1" ht="23.25" customHeight="1">
      <c r="A6529" s="30">
        <v>1112</v>
      </c>
      <c r="B6529" s="31">
        <v>100000573987</v>
      </c>
      <c r="C6529" s="30">
        <v>0</v>
      </c>
      <c r="D6529" s="29" t="s">
        <v>1511</v>
      </c>
      <c r="E6529" s="29" t="s">
        <v>1525</v>
      </c>
      <c r="F6529" s="28">
        <v>37450</v>
      </c>
      <c r="G6529" s="28">
        <v>-37449</v>
      </c>
      <c r="H6529" s="32">
        <v>1</v>
      </c>
      <c r="I6529" s="110"/>
      <c r="J6529" s="22"/>
    </row>
    <row r="6530" spans="1:10" s="20" customFormat="1" ht="23.25" customHeight="1">
      <c r="A6530" s="30">
        <v>1113</v>
      </c>
      <c r="B6530" s="31">
        <v>100000573988</v>
      </c>
      <c r="C6530" s="30">
        <v>0</v>
      </c>
      <c r="D6530" s="29" t="s">
        <v>1511</v>
      </c>
      <c r="E6530" s="29" t="s">
        <v>1525</v>
      </c>
      <c r="F6530" s="28">
        <v>37450</v>
      </c>
      <c r="G6530" s="28">
        <v>-37449</v>
      </c>
      <c r="H6530" s="32">
        <v>1</v>
      </c>
      <c r="I6530" s="110"/>
      <c r="J6530" s="22"/>
    </row>
    <row r="6531" spans="1:10" s="20" customFormat="1" ht="23.25" customHeight="1">
      <c r="A6531" s="30">
        <v>1114</v>
      </c>
      <c r="B6531" s="31">
        <v>100000573989</v>
      </c>
      <c r="C6531" s="30">
        <v>0</v>
      </c>
      <c r="D6531" s="29" t="s">
        <v>1511</v>
      </c>
      <c r="E6531" s="29" t="s">
        <v>1525</v>
      </c>
      <c r="F6531" s="28">
        <v>37450</v>
      </c>
      <c r="G6531" s="28">
        <v>-37449</v>
      </c>
      <c r="H6531" s="32">
        <v>1</v>
      </c>
      <c r="I6531" s="110"/>
      <c r="J6531" s="22"/>
    </row>
    <row r="6532" spans="1:10" s="20" customFormat="1" ht="23.25" customHeight="1">
      <c r="A6532" s="30">
        <v>1115</v>
      </c>
      <c r="B6532" s="31">
        <v>100000573990</v>
      </c>
      <c r="C6532" s="30">
        <v>0</v>
      </c>
      <c r="D6532" s="29" t="s">
        <v>1511</v>
      </c>
      <c r="E6532" s="29" t="s">
        <v>1536</v>
      </c>
      <c r="F6532" s="28">
        <v>107000</v>
      </c>
      <c r="G6532" s="28">
        <v>-106999</v>
      </c>
      <c r="H6532" s="32">
        <v>1</v>
      </c>
      <c r="I6532" s="110"/>
      <c r="J6532" s="22"/>
    </row>
    <row r="6533" spans="1:10" s="20" customFormat="1" ht="23.25" customHeight="1">
      <c r="A6533" s="30">
        <v>1116</v>
      </c>
      <c r="B6533" s="31">
        <v>100000573991</v>
      </c>
      <c r="C6533" s="30">
        <v>0</v>
      </c>
      <c r="D6533" s="29" t="s">
        <v>1511</v>
      </c>
      <c r="E6533" s="29" t="s">
        <v>1536</v>
      </c>
      <c r="F6533" s="28">
        <v>107000</v>
      </c>
      <c r="G6533" s="28">
        <v>-106999</v>
      </c>
      <c r="H6533" s="32">
        <v>1</v>
      </c>
      <c r="I6533" s="110"/>
      <c r="J6533" s="22"/>
    </row>
    <row r="6534" spans="1:10" s="20" customFormat="1" ht="23.25" customHeight="1">
      <c r="A6534" s="30">
        <v>1117</v>
      </c>
      <c r="B6534" s="31">
        <v>100000573992</v>
      </c>
      <c r="C6534" s="30">
        <v>0</v>
      </c>
      <c r="D6534" s="29" t="s">
        <v>1511</v>
      </c>
      <c r="E6534" s="29" t="s">
        <v>1536</v>
      </c>
      <c r="F6534" s="28">
        <v>107000</v>
      </c>
      <c r="G6534" s="28">
        <v>-106999</v>
      </c>
      <c r="H6534" s="32">
        <v>1</v>
      </c>
      <c r="I6534" s="110"/>
      <c r="J6534" s="22"/>
    </row>
    <row r="6535" spans="1:10" s="20" customFormat="1" ht="23.25" customHeight="1">
      <c r="A6535" s="30">
        <v>1118</v>
      </c>
      <c r="B6535" s="31">
        <v>100000573993</v>
      </c>
      <c r="C6535" s="30">
        <v>0</v>
      </c>
      <c r="D6535" s="29" t="s">
        <v>1511</v>
      </c>
      <c r="E6535" s="29" t="s">
        <v>1536</v>
      </c>
      <c r="F6535" s="28">
        <v>107000</v>
      </c>
      <c r="G6535" s="28">
        <v>-106999</v>
      </c>
      <c r="H6535" s="32">
        <v>1</v>
      </c>
      <c r="I6535" s="110"/>
      <c r="J6535" s="22"/>
    </row>
    <row r="6536" spans="1:10" s="20" customFormat="1" ht="23.25" customHeight="1">
      <c r="A6536" s="30">
        <v>1119</v>
      </c>
      <c r="B6536" s="31">
        <v>100000573994</v>
      </c>
      <c r="C6536" s="30">
        <v>0</v>
      </c>
      <c r="D6536" s="29" t="s">
        <v>1511</v>
      </c>
      <c r="E6536" s="29" t="s">
        <v>1536</v>
      </c>
      <c r="F6536" s="28">
        <v>107000</v>
      </c>
      <c r="G6536" s="28">
        <v>-106999</v>
      </c>
      <c r="H6536" s="32">
        <v>1</v>
      </c>
      <c r="I6536" s="110"/>
      <c r="J6536" s="22"/>
    </row>
    <row r="6537" spans="1:10" s="20" customFormat="1" ht="23.25" customHeight="1">
      <c r="A6537" s="30">
        <v>1120</v>
      </c>
      <c r="B6537" s="31">
        <v>100000573995</v>
      </c>
      <c r="C6537" s="30">
        <v>0</v>
      </c>
      <c r="D6537" s="29" t="s">
        <v>1511</v>
      </c>
      <c r="E6537" s="29" t="s">
        <v>1536</v>
      </c>
      <c r="F6537" s="28">
        <v>107000</v>
      </c>
      <c r="G6537" s="28">
        <v>-106999</v>
      </c>
      <c r="H6537" s="32">
        <v>1</v>
      </c>
      <c r="I6537" s="110"/>
      <c r="J6537" s="22"/>
    </row>
    <row r="6538" spans="1:10" s="20" customFormat="1" ht="23.25" customHeight="1">
      <c r="A6538" s="30">
        <v>1121</v>
      </c>
      <c r="B6538" s="31">
        <v>100000573996</v>
      </c>
      <c r="C6538" s="30">
        <v>0</v>
      </c>
      <c r="D6538" s="29" t="s">
        <v>1511</v>
      </c>
      <c r="E6538" s="29" t="s">
        <v>1536</v>
      </c>
      <c r="F6538" s="28">
        <v>107000</v>
      </c>
      <c r="G6538" s="28">
        <v>-106999</v>
      </c>
      <c r="H6538" s="32">
        <v>1</v>
      </c>
      <c r="I6538" s="110"/>
      <c r="J6538" s="22"/>
    </row>
    <row r="6539" spans="1:10" s="20" customFormat="1" ht="23.25" customHeight="1">
      <c r="A6539" s="30">
        <v>1122</v>
      </c>
      <c r="B6539" s="31">
        <v>100000573997</v>
      </c>
      <c r="C6539" s="30">
        <v>0</v>
      </c>
      <c r="D6539" s="29" t="s">
        <v>1511</v>
      </c>
      <c r="E6539" s="29" t="s">
        <v>1536</v>
      </c>
      <c r="F6539" s="28">
        <v>107000</v>
      </c>
      <c r="G6539" s="28">
        <v>-106999</v>
      </c>
      <c r="H6539" s="32">
        <v>1</v>
      </c>
      <c r="I6539" s="110"/>
      <c r="J6539" s="22"/>
    </row>
    <row r="6540" spans="1:10" s="20" customFormat="1" ht="23.25" customHeight="1">
      <c r="A6540" s="30">
        <v>1123</v>
      </c>
      <c r="B6540" s="31">
        <v>100000573998</v>
      </c>
      <c r="C6540" s="30">
        <v>0</v>
      </c>
      <c r="D6540" s="29" t="s">
        <v>1511</v>
      </c>
      <c r="E6540" s="29" t="s">
        <v>1536</v>
      </c>
      <c r="F6540" s="28">
        <v>107000</v>
      </c>
      <c r="G6540" s="28">
        <v>-106999</v>
      </c>
      <c r="H6540" s="32">
        <v>1</v>
      </c>
      <c r="I6540" s="110"/>
      <c r="J6540" s="22"/>
    </row>
    <row r="6541" spans="1:10" s="20" customFormat="1" ht="23.25" customHeight="1">
      <c r="A6541" s="30">
        <v>1124</v>
      </c>
      <c r="B6541" s="31">
        <v>100000573999</v>
      </c>
      <c r="C6541" s="30">
        <v>0</v>
      </c>
      <c r="D6541" s="29" t="s">
        <v>1511</v>
      </c>
      <c r="E6541" s="29" t="s">
        <v>1536</v>
      </c>
      <c r="F6541" s="28">
        <v>107000</v>
      </c>
      <c r="G6541" s="28">
        <v>-106999</v>
      </c>
      <c r="H6541" s="32">
        <v>1</v>
      </c>
      <c r="I6541" s="110"/>
      <c r="J6541" s="22"/>
    </row>
    <row r="6542" spans="1:10" s="20" customFormat="1" ht="23.25" customHeight="1">
      <c r="A6542" s="30">
        <v>1125</v>
      </c>
      <c r="B6542" s="31">
        <v>100000574000</v>
      </c>
      <c r="C6542" s="30">
        <v>0</v>
      </c>
      <c r="D6542" s="29" t="s">
        <v>1511</v>
      </c>
      <c r="E6542" s="29" t="s">
        <v>1536</v>
      </c>
      <c r="F6542" s="28">
        <v>107000</v>
      </c>
      <c r="G6542" s="28">
        <v>-106999</v>
      </c>
      <c r="H6542" s="32">
        <v>1</v>
      </c>
      <c r="I6542" s="110"/>
      <c r="J6542" s="22"/>
    </row>
    <row r="6543" spans="1:10" s="20" customFormat="1" ht="23.25" customHeight="1">
      <c r="A6543" s="30">
        <v>1126</v>
      </c>
      <c r="B6543" s="31">
        <v>100000574001</v>
      </c>
      <c r="C6543" s="30">
        <v>0</v>
      </c>
      <c r="D6543" s="29" t="s">
        <v>1511</v>
      </c>
      <c r="E6543" s="29" t="s">
        <v>1536</v>
      </c>
      <c r="F6543" s="28">
        <v>107000</v>
      </c>
      <c r="G6543" s="28">
        <v>-106999</v>
      </c>
      <c r="H6543" s="32">
        <v>1</v>
      </c>
      <c r="I6543" s="110"/>
      <c r="J6543" s="22"/>
    </row>
    <row r="6544" spans="1:10" s="20" customFormat="1" ht="23.25" customHeight="1">
      <c r="A6544" s="30">
        <v>1127</v>
      </c>
      <c r="B6544" s="31">
        <v>100000574002</v>
      </c>
      <c r="C6544" s="30">
        <v>0</v>
      </c>
      <c r="D6544" s="29" t="s">
        <v>1511</v>
      </c>
      <c r="E6544" s="29" t="s">
        <v>1536</v>
      </c>
      <c r="F6544" s="28">
        <v>107000</v>
      </c>
      <c r="G6544" s="28">
        <v>-106999</v>
      </c>
      <c r="H6544" s="32">
        <v>1</v>
      </c>
      <c r="I6544" s="110"/>
      <c r="J6544" s="22"/>
    </row>
    <row r="6545" spans="1:10" s="20" customFormat="1" ht="23.25" customHeight="1">
      <c r="A6545" s="30">
        <v>1128</v>
      </c>
      <c r="B6545" s="31">
        <v>100000574003</v>
      </c>
      <c r="C6545" s="30">
        <v>0</v>
      </c>
      <c r="D6545" s="29" t="s">
        <v>1511</v>
      </c>
      <c r="E6545" s="29" t="s">
        <v>1537</v>
      </c>
      <c r="F6545" s="28">
        <v>192600</v>
      </c>
      <c r="G6545" s="28">
        <v>-192599</v>
      </c>
      <c r="H6545" s="32">
        <v>1</v>
      </c>
      <c r="I6545" s="110"/>
      <c r="J6545" s="22"/>
    </row>
    <row r="6546" spans="1:10" s="20" customFormat="1" ht="23.25" customHeight="1">
      <c r="A6546" s="30">
        <v>1129</v>
      </c>
      <c r="B6546" s="31">
        <v>100000574004</v>
      </c>
      <c r="C6546" s="30">
        <v>0</v>
      </c>
      <c r="D6546" s="29" t="s">
        <v>1511</v>
      </c>
      <c r="E6546" s="29" t="s">
        <v>1538</v>
      </c>
      <c r="F6546" s="28">
        <v>7490000</v>
      </c>
      <c r="G6546" s="28">
        <v>-7489999</v>
      </c>
      <c r="H6546" s="32">
        <v>1</v>
      </c>
      <c r="I6546" s="110"/>
      <c r="J6546" s="22"/>
    </row>
    <row r="6547" spans="1:10" s="20" customFormat="1" ht="23.25" customHeight="1">
      <c r="A6547" s="30">
        <v>1130</v>
      </c>
      <c r="B6547" s="31">
        <v>100000574005</v>
      </c>
      <c r="C6547" s="30">
        <v>0</v>
      </c>
      <c r="D6547" s="29" t="s">
        <v>1511</v>
      </c>
      <c r="E6547" s="29" t="s">
        <v>1539</v>
      </c>
      <c r="F6547" s="28">
        <v>4815000</v>
      </c>
      <c r="G6547" s="28">
        <v>-4814999</v>
      </c>
      <c r="H6547" s="32">
        <v>1</v>
      </c>
      <c r="I6547" s="110"/>
      <c r="J6547" s="22"/>
    </row>
    <row r="6548" spans="1:10" s="20" customFormat="1" ht="23.25" customHeight="1">
      <c r="A6548" s="30">
        <v>1131</v>
      </c>
      <c r="B6548" s="31">
        <v>100000630488</v>
      </c>
      <c r="C6548" s="30">
        <v>0</v>
      </c>
      <c r="D6548" s="29" t="s">
        <v>1681</v>
      </c>
      <c r="E6548" s="29" t="s">
        <v>1894</v>
      </c>
      <c r="F6548" s="28">
        <v>18466.060000000001</v>
      </c>
      <c r="G6548" s="28">
        <v>-18465.060000000001</v>
      </c>
      <c r="H6548" s="32">
        <v>1</v>
      </c>
      <c r="I6548" s="110"/>
      <c r="J6548" s="22"/>
    </row>
    <row r="6549" spans="1:10" s="20" customFormat="1" ht="23.25" customHeight="1">
      <c r="A6549" s="30">
        <v>1132</v>
      </c>
      <c r="B6549" s="31">
        <v>100000630489</v>
      </c>
      <c r="C6549" s="30">
        <v>0</v>
      </c>
      <c r="D6549" s="29" t="s">
        <v>1681</v>
      </c>
      <c r="E6549" s="29" t="s">
        <v>1894</v>
      </c>
      <c r="F6549" s="28">
        <v>18466.060000000001</v>
      </c>
      <c r="G6549" s="28">
        <v>-18465.060000000001</v>
      </c>
      <c r="H6549" s="32">
        <v>1</v>
      </c>
      <c r="I6549" s="110"/>
      <c r="J6549" s="22"/>
    </row>
    <row r="6550" spans="1:10" s="20" customFormat="1" ht="23.25" customHeight="1">
      <c r="A6550" s="30">
        <v>1133</v>
      </c>
      <c r="B6550" s="31">
        <v>100000630490</v>
      </c>
      <c r="C6550" s="30">
        <v>0</v>
      </c>
      <c r="D6550" s="29" t="s">
        <v>1681</v>
      </c>
      <c r="E6550" s="29" t="s">
        <v>1894</v>
      </c>
      <c r="F6550" s="28">
        <v>18466.060000000001</v>
      </c>
      <c r="G6550" s="28">
        <v>-18465.060000000001</v>
      </c>
      <c r="H6550" s="32">
        <v>1</v>
      </c>
      <c r="I6550" s="110"/>
      <c r="J6550" s="22"/>
    </row>
    <row r="6551" spans="1:10" s="20" customFormat="1" ht="23.25" customHeight="1">
      <c r="A6551" s="30">
        <v>1134</v>
      </c>
      <c r="B6551" s="31">
        <v>100000630491</v>
      </c>
      <c r="C6551" s="30">
        <v>0</v>
      </c>
      <c r="D6551" s="29" t="s">
        <v>1681</v>
      </c>
      <c r="E6551" s="29" t="s">
        <v>1894</v>
      </c>
      <c r="F6551" s="28">
        <v>18466.060000000001</v>
      </c>
      <c r="G6551" s="28">
        <v>-18465.060000000001</v>
      </c>
      <c r="H6551" s="32">
        <v>1</v>
      </c>
      <c r="I6551" s="110"/>
      <c r="J6551" s="22"/>
    </row>
    <row r="6552" spans="1:10" s="20" customFormat="1" ht="23.25" customHeight="1">
      <c r="A6552" s="30">
        <v>1135</v>
      </c>
      <c r="B6552" s="31">
        <v>100000630492</v>
      </c>
      <c r="C6552" s="30">
        <v>0</v>
      </c>
      <c r="D6552" s="29" t="s">
        <v>1681</v>
      </c>
      <c r="E6552" s="29" t="s">
        <v>1894</v>
      </c>
      <c r="F6552" s="28">
        <v>18466.060000000001</v>
      </c>
      <c r="G6552" s="28">
        <v>-18465.060000000001</v>
      </c>
      <c r="H6552" s="32">
        <v>1</v>
      </c>
      <c r="I6552" s="110"/>
      <c r="J6552" s="22"/>
    </row>
    <row r="6553" spans="1:10" s="20" customFormat="1" ht="23.25" customHeight="1">
      <c r="A6553" s="30">
        <v>1136</v>
      </c>
      <c r="B6553" s="31">
        <v>100000630493</v>
      </c>
      <c r="C6553" s="30">
        <v>0</v>
      </c>
      <c r="D6553" s="29" t="s">
        <v>1681</v>
      </c>
      <c r="E6553" s="29" t="s">
        <v>1894</v>
      </c>
      <c r="F6553" s="28">
        <v>18466.060000000001</v>
      </c>
      <c r="G6553" s="28">
        <v>-18465.060000000001</v>
      </c>
      <c r="H6553" s="32">
        <v>1</v>
      </c>
      <c r="I6553" s="110"/>
      <c r="J6553" s="22"/>
    </row>
    <row r="6554" spans="1:10" s="20" customFormat="1" ht="23.25" customHeight="1">
      <c r="A6554" s="30">
        <v>1137</v>
      </c>
      <c r="B6554" s="31">
        <v>100000630495</v>
      </c>
      <c r="C6554" s="30">
        <v>0</v>
      </c>
      <c r="D6554" s="29" t="s">
        <v>1681</v>
      </c>
      <c r="E6554" s="29" t="s">
        <v>1895</v>
      </c>
      <c r="F6554" s="28">
        <v>12700</v>
      </c>
      <c r="G6554" s="28">
        <v>-12699</v>
      </c>
      <c r="H6554" s="32">
        <v>1</v>
      </c>
      <c r="I6554" s="110"/>
      <c r="J6554" s="22"/>
    </row>
    <row r="6555" spans="1:10" s="20" customFormat="1" ht="23.25" customHeight="1">
      <c r="A6555" s="30">
        <v>1138</v>
      </c>
      <c r="B6555" s="31">
        <v>100000630496</v>
      </c>
      <c r="C6555" s="30">
        <v>0</v>
      </c>
      <c r="D6555" s="29" t="s">
        <v>1681</v>
      </c>
      <c r="E6555" s="29" t="s">
        <v>1896</v>
      </c>
      <c r="F6555" s="28">
        <v>55000</v>
      </c>
      <c r="G6555" s="28">
        <v>-54999</v>
      </c>
      <c r="H6555" s="32">
        <v>1</v>
      </c>
      <c r="I6555" s="110"/>
      <c r="J6555" s="22"/>
    </row>
    <row r="6556" spans="1:10" s="20" customFormat="1" ht="23.25" customHeight="1">
      <c r="A6556" s="30">
        <v>1139</v>
      </c>
      <c r="B6556" s="31">
        <v>100000630497</v>
      </c>
      <c r="C6556" s="30">
        <v>0</v>
      </c>
      <c r="D6556" s="29" t="s">
        <v>1681</v>
      </c>
      <c r="E6556" s="29" t="s">
        <v>1897</v>
      </c>
      <c r="F6556" s="28">
        <v>17500</v>
      </c>
      <c r="G6556" s="28">
        <v>-17499</v>
      </c>
      <c r="H6556" s="32">
        <v>1</v>
      </c>
      <c r="I6556" s="110"/>
      <c r="J6556" s="22"/>
    </row>
    <row r="6557" spans="1:10" s="20" customFormat="1" ht="23.25" customHeight="1">
      <c r="A6557" s="30">
        <v>1140</v>
      </c>
      <c r="B6557" s="31">
        <v>100000630498</v>
      </c>
      <c r="C6557" s="30">
        <v>0</v>
      </c>
      <c r="D6557" s="29" t="s">
        <v>1681</v>
      </c>
      <c r="E6557" s="29" t="s">
        <v>1897</v>
      </c>
      <c r="F6557" s="28">
        <v>17500</v>
      </c>
      <c r="G6557" s="28">
        <v>-17499</v>
      </c>
      <c r="H6557" s="32">
        <v>1</v>
      </c>
      <c r="I6557" s="110"/>
      <c r="J6557" s="22"/>
    </row>
    <row r="6558" spans="1:10" s="20" customFormat="1" ht="23.25" customHeight="1">
      <c r="A6558" s="30">
        <v>1141</v>
      </c>
      <c r="B6558" s="31">
        <v>100000630499</v>
      </c>
      <c r="C6558" s="30">
        <v>0</v>
      </c>
      <c r="D6558" s="29" t="s">
        <v>1681</v>
      </c>
      <c r="E6558" s="29" t="s">
        <v>1897</v>
      </c>
      <c r="F6558" s="28">
        <v>17500</v>
      </c>
      <c r="G6558" s="28">
        <v>-17499</v>
      </c>
      <c r="H6558" s="32">
        <v>1</v>
      </c>
      <c r="I6558" s="110"/>
      <c r="J6558" s="22"/>
    </row>
    <row r="6559" spans="1:10" s="20" customFormat="1" ht="23.25" customHeight="1">
      <c r="A6559" s="30">
        <v>1142</v>
      </c>
      <c r="B6559" s="31">
        <v>100000630500</v>
      </c>
      <c r="C6559" s="30">
        <v>0</v>
      </c>
      <c r="D6559" s="29" t="s">
        <v>1681</v>
      </c>
      <c r="E6559" s="29" t="s">
        <v>1897</v>
      </c>
      <c r="F6559" s="28">
        <v>17500</v>
      </c>
      <c r="G6559" s="28">
        <v>-17499</v>
      </c>
      <c r="H6559" s="32">
        <v>1</v>
      </c>
      <c r="I6559" s="110"/>
      <c r="J6559" s="22"/>
    </row>
    <row r="6560" spans="1:10" s="20" customFormat="1" ht="23.25" customHeight="1">
      <c r="A6560" s="30">
        <v>1143</v>
      </c>
      <c r="B6560" s="31">
        <v>100000630501</v>
      </c>
      <c r="C6560" s="30">
        <v>0</v>
      </c>
      <c r="D6560" s="29" t="s">
        <v>1681</v>
      </c>
      <c r="E6560" s="29" t="s">
        <v>1897</v>
      </c>
      <c r="F6560" s="28">
        <v>17500</v>
      </c>
      <c r="G6560" s="28">
        <v>-17499</v>
      </c>
      <c r="H6560" s="32">
        <v>1</v>
      </c>
      <c r="I6560" s="110"/>
      <c r="J6560" s="22"/>
    </row>
    <row r="6561" spans="1:10" s="20" customFormat="1" ht="23.25" customHeight="1">
      <c r="A6561" s="30">
        <v>1144</v>
      </c>
      <c r="B6561" s="31">
        <v>100000630502</v>
      </c>
      <c r="C6561" s="30">
        <v>0</v>
      </c>
      <c r="D6561" s="29" t="s">
        <v>1681</v>
      </c>
      <c r="E6561" s="29" t="s">
        <v>1897</v>
      </c>
      <c r="F6561" s="28">
        <v>17500</v>
      </c>
      <c r="G6561" s="28">
        <v>-17499</v>
      </c>
      <c r="H6561" s="32">
        <v>1</v>
      </c>
      <c r="I6561" s="110"/>
      <c r="J6561" s="22"/>
    </row>
    <row r="6562" spans="1:10" s="20" customFormat="1" ht="23.25" customHeight="1">
      <c r="A6562" s="30">
        <v>1145</v>
      </c>
      <c r="B6562" s="31">
        <v>100000630503</v>
      </c>
      <c r="C6562" s="30">
        <v>0</v>
      </c>
      <c r="D6562" s="29" t="s">
        <v>1681</v>
      </c>
      <c r="E6562" s="29" t="s">
        <v>1898</v>
      </c>
      <c r="F6562" s="28">
        <v>27000</v>
      </c>
      <c r="G6562" s="28">
        <v>-26999</v>
      </c>
      <c r="H6562" s="32">
        <v>1</v>
      </c>
      <c r="I6562" s="110"/>
      <c r="J6562" s="22"/>
    </row>
    <row r="6563" spans="1:10" s="20" customFormat="1" ht="23.25" customHeight="1">
      <c r="A6563" s="30">
        <v>1146</v>
      </c>
      <c r="B6563" s="31">
        <v>100000630504</v>
      </c>
      <c r="C6563" s="30">
        <v>0</v>
      </c>
      <c r="D6563" s="29" t="s">
        <v>1681</v>
      </c>
      <c r="E6563" s="29" t="s">
        <v>1899</v>
      </c>
      <c r="F6563" s="28">
        <v>36033</v>
      </c>
      <c r="G6563" s="28">
        <v>-36032</v>
      </c>
      <c r="H6563" s="32">
        <v>1</v>
      </c>
      <c r="I6563" s="110"/>
      <c r="J6563" s="22"/>
    </row>
    <row r="6564" spans="1:10" s="20" customFormat="1" ht="23.25" customHeight="1">
      <c r="A6564" s="30">
        <v>1147</v>
      </c>
      <c r="B6564" s="31">
        <v>100000630506</v>
      </c>
      <c r="C6564" s="30">
        <v>0</v>
      </c>
      <c r="D6564" s="29" t="s">
        <v>1681</v>
      </c>
      <c r="E6564" s="29" t="s">
        <v>1900</v>
      </c>
      <c r="F6564" s="28">
        <v>29499.99</v>
      </c>
      <c r="G6564" s="28">
        <v>-29498.99</v>
      </c>
      <c r="H6564" s="32">
        <v>1</v>
      </c>
      <c r="I6564" s="110"/>
      <c r="J6564" s="22"/>
    </row>
    <row r="6565" spans="1:10" s="20" customFormat="1" ht="23.25" customHeight="1">
      <c r="A6565" s="30">
        <v>1148</v>
      </c>
      <c r="B6565" s="31">
        <v>100000630507</v>
      </c>
      <c r="C6565" s="30">
        <v>0</v>
      </c>
      <c r="D6565" s="29" t="s">
        <v>1681</v>
      </c>
      <c r="E6565" s="29" t="s">
        <v>1900</v>
      </c>
      <c r="F6565" s="28">
        <v>29499.99</v>
      </c>
      <c r="G6565" s="28">
        <v>-29498.99</v>
      </c>
      <c r="H6565" s="32">
        <v>1</v>
      </c>
      <c r="I6565" s="110"/>
      <c r="J6565" s="22"/>
    </row>
    <row r="6566" spans="1:10" s="20" customFormat="1" ht="23.25" customHeight="1">
      <c r="A6566" s="30">
        <v>1149</v>
      </c>
      <c r="B6566" s="31">
        <v>100000630508</v>
      </c>
      <c r="C6566" s="30">
        <v>0</v>
      </c>
      <c r="D6566" s="29" t="s">
        <v>1681</v>
      </c>
      <c r="E6566" s="29" t="s">
        <v>1900</v>
      </c>
      <c r="F6566" s="28">
        <v>29499.99</v>
      </c>
      <c r="G6566" s="28">
        <v>-29498.99</v>
      </c>
      <c r="H6566" s="32">
        <v>1</v>
      </c>
      <c r="I6566" s="110"/>
      <c r="J6566" s="22"/>
    </row>
    <row r="6567" spans="1:10" s="20" customFormat="1" ht="23.25" customHeight="1">
      <c r="A6567" s="30">
        <v>1150</v>
      </c>
      <c r="B6567" s="31">
        <v>100000630509</v>
      </c>
      <c r="C6567" s="30">
        <v>0</v>
      </c>
      <c r="D6567" s="29" t="s">
        <v>1681</v>
      </c>
      <c r="E6567" s="29" t="s">
        <v>1900</v>
      </c>
      <c r="F6567" s="28">
        <v>29499.99</v>
      </c>
      <c r="G6567" s="28">
        <v>-29498.99</v>
      </c>
      <c r="H6567" s="32">
        <v>1</v>
      </c>
      <c r="I6567" s="110"/>
      <c r="J6567" s="22"/>
    </row>
    <row r="6568" spans="1:10" s="20" customFormat="1" ht="23.25" customHeight="1">
      <c r="A6568" s="30">
        <v>1151</v>
      </c>
      <c r="B6568" s="31">
        <v>100000630510</v>
      </c>
      <c r="C6568" s="30">
        <v>0</v>
      </c>
      <c r="D6568" s="29" t="s">
        <v>1681</v>
      </c>
      <c r="E6568" s="29" t="s">
        <v>1900</v>
      </c>
      <c r="F6568" s="28">
        <v>29499.99</v>
      </c>
      <c r="G6568" s="28">
        <v>-29498.99</v>
      </c>
      <c r="H6568" s="32">
        <v>1</v>
      </c>
      <c r="I6568" s="110"/>
      <c r="J6568" s="22"/>
    </row>
    <row r="6569" spans="1:10" s="20" customFormat="1" ht="23.25" customHeight="1">
      <c r="A6569" s="30">
        <v>1152</v>
      </c>
      <c r="B6569" s="31">
        <v>100000630511</v>
      </c>
      <c r="C6569" s="30">
        <v>0</v>
      </c>
      <c r="D6569" s="29" t="s">
        <v>1681</v>
      </c>
      <c r="E6569" s="29" t="s">
        <v>1900</v>
      </c>
      <c r="F6569" s="28">
        <v>29499.99</v>
      </c>
      <c r="G6569" s="28">
        <v>-29498.99</v>
      </c>
      <c r="H6569" s="32">
        <v>1</v>
      </c>
      <c r="I6569" s="110"/>
      <c r="J6569" s="22"/>
    </row>
    <row r="6570" spans="1:10" s="20" customFormat="1" ht="23.25" customHeight="1">
      <c r="A6570" s="30">
        <v>1153</v>
      </c>
      <c r="B6570" s="31">
        <v>100000630512</v>
      </c>
      <c r="C6570" s="30">
        <v>0</v>
      </c>
      <c r="D6570" s="29" t="s">
        <v>1681</v>
      </c>
      <c r="E6570" s="29" t="s">
        <v>1900</v>
      </c>
      <c r="F6570" s="28">
        <v>29499.99</v>
      </c>
      <c r="G6570" s="28">
        <v>-29498.99</v>
      </c>
      <c r="H6570" s="32">
        <v>1</v>
      </c>
      <c r="I6570" s="110"/>
      <c r="J6570" s="22"/>
    </row>
    <row r="6571" spans="1:10" s="20" customFormat="1" ht="23.25" customHeight="1">
      <c r="A6571" s="30">
        <v>1154</v>
      </c>
      <c r="B6571" s="31">
        <v>100000630513</v>
      </c>
      <c r="C6571" s="30">
        <v>0</v>
      </c>
      <c r="D6571" s="29" t="s">
        <v>1681</v>
      </c>
      <c r="E6571" s="29" t="s">
        <v>1900</v>
      </c>
      <c r="F6571" s="28">
        <v>29499.99</v>
      </c>
      <c r="G6571" s="28">
        <v>-29498.99</v>
      </c>
      <c r="H6571" s="32">
        <v>1</v>
      </c>
      <c r="I6571" s="110"/>
      <c r="J6571" s="22"/>
    </row>
    <row r="6572" spans="1:10" s="20" customFormat="1" ht="23.25" customHeight="1">
      <c r="A6572" s="30">
        <v>1155</v>
      </c>
      <c r="B6572" s="31">
        <v>100000630514</v>
      </c>
      <c r="C6572" s="30">
        <v>0</v>
      </c>
      <c r="D6572" s="29" t="s">
        <v>1681</v>
      </c>
      <c r="E6572" s="29" t="s">
        <v>1900</v>
      </c>
      <c r="F6572" s="28">
        <v>29499.99</v>
      </c>
      <c r="G6572" s="28">
        <v>-29498.99</v>
      </c>
      <c r="H6572" s="32">
        <v>1</v>
      </c>
      <c r="I6572" s="110"/>
      <c r="J6572" s="22"/>
    </row>
    <row r="6573" spans="1:10" s="20" customFormat="1" ht="23.25" customHeight="1">
      <c r="A6573" s="30">
        <v>1156</v>
      </c>
      <c r="B6573" s="31">
        <v>100000630515</v>
      </c>
      <c r="C6573" s="30">
        <v>0</v>
      </c>
      <c r="D6573" s="29" t="s">
        <v>1681</v>
      </c>
      <c r="E6573" s="29" t="s">
        <v>1900</v>
      </c>
      <c r="F6573" s="28">
        <v>29499.99</v>
      </c>
      <c r="G6573" s="28">
        <v>-29498.99</v>
      </c>
      <c r="H6573" s="32">
        <v>1</v>
      </c>
      <c r="I6573" s="110"/>
      <c r="J6573" s="22"/>
    </row>
    <row r="6574" spans="1:10" s="20" customFormat="1" ht="23.25" customHeight="1">
      <c r="A6574" s="30">
        <v>1157</v>
      </c>
      <c r="B6574" s="31">
        <v>100000630516</v>
      </c>
      <c r="C6574" s="30">
        <v>0</v>
      </c>
      <c r="D6574" s="29" t="s">
        <v>1681</v>
      </c>
      <c r="E6574" s="29" t="s">
        <v>1901</v>
      </c>
      <c r="F6574" s="28">
        <v>42000</v>
      </c>
      <c r="G6574" s="28">
        <v>-41999</v>
      </c>
      <c r="H6574" s="32">
        <v>1</v>
      </c>
      <c r="I6574" s="110"/>
      <c r="J6574" s="22"/>
    </row>
    <row r="6575" spans="1:10" s="20" customFormat="1" ht="23.25" customHeight="1">
      <c r="A6575" s="30">
        <v>1158</v>
      </c>
      <c r="B6575" s="31">
        <v>100000630517</v>
      </c>
      <c r="C6575" s="30">
        <v>0</v>
      </c>
      <c r="D6575" s="29" t="s">
        <v>1681</v>
      </c>
      <c r="E6575" s="29" t="s">
        <v>1901</v>
      </c>
      <c r="F6575" s="28">
        <v>42000</v>
      </c>
      <c r="G6575" s="28">
        <v>-41999</v>
      </c>
      <c r="H6575" s="32">
        <v>1</v>
      </c>
      <c r="I6575" s="110"/>
      <c r="J6575" s="22"/>
    </row>
    <row r="6576" spans="1:10" s="20" customFormat="1" ht="23.25" customHeight="1">
      <c r="A6576" s="30">
        <v>1159</v>
      </c>
      <c r="B6576" s="31">
        <v>100000630518</v>
      </c>
      <c r="C6576" s="30">
        <v>0</v>
      </c>
      <c r="D6576" s="29" t="s">
        <v>1681</v>
      </c>
      <c r="E6576" s="29" t="s">
        <v>1901</v>
      </c>
      <c r="F6576" s="28">
        <v>42000</v>
      </c>
      <c r="G6576" s="28">
        <v>-41999</v>
      </c>
      <c r="H6576" s="32">
        <v>1</v>
      </c>
      <c r="I6576" s="110"/>
      <c r="J6576" s="22"/>
    </row>
    <row r="6577" spans="1:10" s="20" customFormat="1" ht="23.25" customHeight="1">
      <c r="A6577" s="30">
        <v>1160</v>
      </c>
      <c r="B6577" s="31">
        <v>100000630519</v>
      </c>
      <c r="C6577" s="30">
        <v>0</v>
      </c>
      <c r="D6577" s="29" t="s">
        <v>1681</v>
      </c>
      <c r="E6577" s="29" t="s">
        <v>1901</v>
      </c>
      <c r="F6577" s="28">
        <v>42000</v>
      </c>
      <c r="G6577" s="28">
        <v>-41999</v>
      </c>
      <c r="H6577" s="32">
        <v>1</v>
      </c>
      <c r="I6577" s="110"/>
      <c r="J6577" s="22"/>
    </row>
    <row r="6578" spans="1:10" s="20" customFormat="1" ht="23.25" customHeight="1">
      <c r="A6578" s="30">
        <v>1161</v>
      </c>
      <c r="B6578" s="31">
        <v>100000630520</v>
      </c>
      <c r="C6578" s="30">
        <v>0</v>
      </c>
      <c r="D6578" s="29" t="s">
        <v>1681</v>
      </c>
      <c r="E6578" s="29" t="s">
        <v>1901</v>
      </c>
      <c r="F6578" s="28">
        <v>42000</v>
      </c>
      <c r="G6578" s="28">
        <v>-41999</v>
      </c>
      <c r="H6578" s="32">
        <v>1</v>
      </c>
      <c r="I6578" s="110"/>
      <c r="J6578" s="22"/>
    </row>
    <row r="6579" spans="1:10" s="20" customFormat="1" ht="23.25" customHeight="1">
      <c r="A6579" s="30">
        <v>1162</v>
      </c>
      <c r="B6579" s="31">
        <v>100000630521</v>
      </c>
      <c r="C6579" s="30">
        <v>0</v>
      </c>
      <c r="D6579" s="29" t="s">
        <v>1681</v>
      </c>
      <c r="E6579" s="29" t="s">
        <v>1901</v>
      </c>
      <c r="F6579" s="28">
        <v>42000</v>
      </c>
      <c r="G6579" s="28">
        <v>-41999</v>
      </c>
      <c r="H6579" s="32">
        <v>1</v>
      </c>
      <c r="I6579" s="110"/>
      <c r="J6579" s="22"/>
    </row>
    <row r="6580" spans="1:10" s="20" customFormat="1" ht="23.25" customHeight="1">
      <c r="A6580" s="30">
        <v>1163</v>
      </c>
      <c r="B6580" s="31">
        <v>100000630522</v>
      </c>
      <c r="C6580" s="30">
        <v>0</v>
      </c>
      <c r="D6580" s="29" t="s">
        <v>1681</v>
      </c>
      <c r="E6580" s="29" t="s">
        <v>1901</v>
      </c>
      <c r="F6580" s="28">
        <v>42000</v>
      </c>
      <c r="G6580" s="28">
        <v>-41999</v>
      </c>
      <c r="H6580" s="32">
        <v>1</v>
      </c>
      <c r="I6580" s="110"/>
      <c r="J6580" s="22"/>
    </row>
    <row r="6581" spans="1:10" s="20" customFormat="1" ht="23.25" customHeight="1">
      <c r="A6581" s="30">
        <v>1164</v>
      </c>
      <c r="B6581" s="31">
        <v>100000630523</v>
      </c>
      <c r="C6581" s="30">
        <v>0</v>
      </c>
      <c r="D6581" s="29" t="s">
        <v>1681</v>
      </c>
      <c r="E6581" s="29" t="s">
        <v>1901</v>
      </c>
      <c r="F6581" s="28">
        <v>42000</v>
      </c>
      <c r="G6581" s="28">
        <v>-41999</v>
      </c>
      <c r="H6581" s="32">
        <v>1</v>
      </c>
      <c r="I6581" s="110"/>
      <c r="J6581" s="22"/>
    </row>
    <row r="6582" spans="1:10" s="20" customFormat="1" ht="23.25" customHeight="1">
      <c r="A6582" s="30">
        <v>1165</v>
      </c>
      <c r="B6582" s="31">
        <v>100000630524</v>
      </c>
      <c r="C6582" s="30">
        <v>0</v>
      </c>
      <c r="D6582" s="29" t="s">
        <v>1681</v>
      </c>
      <c r="E6582" s="29" t="s">
        <v>1901</v>
      </c>
      <c r="F6582" s="28">
        <v>42000</v>
      </c>
      <c r="G6582" s="28">
        <v>-41999</v>
      </c>
      <c r="H6582" s="32">
        <v>1</v>
      </c>
      <c r="I6582" s="110"/>
      <c r="J6582" s="22"/>
    </row>
    <row r="6583" spans="1:10" s="20" customFormat="1" ht="23.25" customHeight="1">
      <c r="A6583" s="30">
        <v>1166</v>
      </c>
      <c r="B6583" s="31">
        <v>100000630525</v>
      </c>
      <c r="C6583" s="30">
        <v>0</v>
      </c>
      <c r="D6583" s="29" t="s">
        <v>1681</v>
      </c>
      <c r="E6583" s="29" t="s">
        <v>1901</v>
      </c>
      <c r="F6583" s="28">
        <v>42000</v>
      </c>
      <c r="G6583" s="28">
        <v>-41999</v>
      </c>
      <c r="H6583" s="32">
        <v>1</v>
      </c>
      <c r="I6583" s="110"/>
      <c r="J6583" s="22"/>
    </row>
    <row r="6584" spans="1:10" s="20" customFormat="1" ht="23.25" customHeight="1">
      <c r="A6584" s="30">
        <v>1167</v>
      </c>
      <c r="B6584" s="31">
        <v>100000630526</v>
      </c>
      <c r="C6584" s="30">
        <v>0</v>
      </c>
      <c r="D6584" s="29" t="s">
        <v>1681</v>
      </c>
      <c r="E6584" s="29" t="s">
        <v>1901</v>
      </c>
      <c r="F6584" s="28">
        <v>42000</v>
      </c>
      <c r="G6584" s="28">
        <v>-41999</v>
      </c>
      <c r="H6584" s="32">
        <v>1</v>
      </c>
      <c r="I6584" s="110"/>
      <c r="J6584" s="22"/>
    </row>
    <row r="6585" spans="1:10" s="20" customFormat="1" ht="23.25" customHeight="1">
      <c r="A6585" s="30">
        <v>1168</v>
      </c>
      <c r="B6585" s="31">
        <v>100000630527</v>
      </c>
      <c r="C6585" s="30">
        <v>0</v>
      </c>
      <c r="D6585" s="29" t="s">
        <v>1681</v>
      </c>
      <c r="E6585" s="29" t="s">
        <v>1901</v>
      </c>
      <c r="F6585" s="28">
        <v>42000</v>
      </c>
      <c r="G6585" s="28">
        <v>-41999</v>
      </c>
      <c r="H6585" s="32">
        <v>1</v>
      </c>
      <c r="I6585" s="110"/>
      <c r="J6585" s="22"/>
    </row>
    <row r="6586" spans="1:10" s="20" customFormat="1" ht="23.25" customHeight="1">
      <c r="A6586" s="30">
        <v>1169</v>
      </c>
      <c r="B6586" s="31">
        <v>100000630528</v>
      </c>
      <c r="C6586" s="30">
        <v>0</v>
      </c>
      <c r="D6586" s="29" t="s">
        <v>1681</v>
      </c>
      <c r="E6586" s="29" t="s">
        <v>1901</v>
      </c>
      <c r="F6586" s="28">
        <v>42000</v>
      </c>
      <c r="G6586" s="28">
        <v>-41999</v>
      </c>
      <c r="H6586" s="32">
        <v>1</v>
      </c>
      <c r="I6586" s="110"/>
      <c r="J6586" s="22"/>
    </row>
    <row r="6587" spans="1:10" s="20" customFormat="1" ht="23.25" customHeight="1">
      <c r="A6587" s="30">
        <v>1170</v>
      </c>
      <c r="B6587" s="31">
        <v>100000630529</v>
      </c>
      <c r="C6587" s="30">
        <v>0</v>
      </c>
      <c r="D6587" s="29" t="s">
        <v>1681</v>
      </c>
      <c r="E6587" s="29" t="s">
        <v>1901</v>
      </c>
      <c r="F6587" s="28">
        <v>42000</v>
      </c>
      <c r="G6587" s="28">
        <v>-41999</v>
      </c>
      <c r="H6587" s="32">
        <v>1</v>
      </c>
      <c r="I6587" s="110"/>
      <c r="J6587" s="22"/>
    </row>
    <row r="6588" spans="1:10" s="20" customFormat="1" ht="23.25" customHeight="1">
      <c r="A6588" s="30">
        <v>1171</v>
      </c>
      <c r="B6588" s="31">
        <v>100000630530</v>
      </c>
      <c r="C6588" s="30">
        <v>0</v>
      </c>
      <c r="D6588" s="29" t="s">
        <v>1681</v>
      </c>
      <c r="E6588" s="29" t="s">
        <v>1901</v>
      </c>
      <c r="F6588" s="28">
        <v>42000</v>
      </c>
      <c r="G6588" s="28">
        <v>-41999</v>
      </c>
      <c r="H6588" s="32">
        <v>1</v>
      </c>
      <c r="I6588" s="110"/>
      <c r="J6588" s="22"/>
    </row>
    <row r="6589" spans="1:10" s="20" customFormat="1" ht="23.25" customHeight="1">
      <c r="A6589" s="30">
        <v>1172</v>
      </c>
      <c r="B6589" s="31">
        <v>100000630531</v>
      </c>
      <c r="C6589" s="30">
        <v>0</v>
      </c>
      <c r="D6589" s="29" t="s">
        <v>1681</v>
      </c>
      <c r="E6589" s="29" t="s">
        <v>1901</v>
      </c>
      <c r="F6589" s="28">
        <v>42000</v>
      </c>
      <c r="G6589" s="28">
        <v>-41999</v>
      </c>
      <c r="H6589" s="32">
        <v>1</v>
      </c>
      <c r="I6589" s="110"/>
      <c r="J6589" s="22"/>
    </row>
    <row r="6590" spans="1:10" s="20" customFormat="1" ht="23.25" customHeight="1">
      <c r="A6590" s="30">
        <v>1173</v>
      </c>
      <c r="B6590" s="31">
        <v>100000630532</v>
      </c>
      <c r="C6590" s="30">
        <v>0</v>
      </c>
      <c r="D6590" s="29" t="s">
        <v>1681</v>
      </c>
      <c r="E6590" s="29" t="s">
        <v>1901</v>
      </c>
      <c r="F6590" s="28">
        <v>42000</v>
      </c>
      <c r="G6590" s="28">
        <v>-41999</v>
      </c>
      <c r="H6590" s="32">
        <v>1</v>
      </c>
      <c r="I6590" s="110"/>
      <c r="J6590" s="22"/>
    </row>
    <row r="6591" spans="1:10" s="20" customFormat="1" ht="23.25" customHeight="1">
      <c r="A6591" s="30">
        <v>1174</v>
      </c>
      <c r="B6591" s="31">
        <v>100000630533</v>
      </c>
      <c r="C6591" s="30">
        <v>0</v>
      </c>
      <c r="D6591" s="29" t="s">
        <v>1681</v>
      </c>
      <c r="E6591" s="29" t="s">
        <v>1901</v>
      </c>
      <c r="F6591" s="28">
        <v>42000</v>
      </c>
      <c r="G6591" s="28">
        <v>-41999</v>
      </c>
      <c r="H6591" s="32">
        <v>1</v>
      </c>
      <c r="I6591" s="110"/>
      <c r="J6591" s="22"/>
    </row>
    <row r="6592" spans="1:10" s="20" customFormat="1" ht="23.25" customHeight="1">
      <c r="A6592" s="30">
        <v>1175</v>
      </c>
      <c r="B6592" s="31">
        <v>100000630534</v>
      </c>
      <c r="C6592" s="30">
        <v>0</v>
      </c>
      <c r="D6592" s="29" t="s">
        <v>1681</v>
      </c>
      <c r="E6592" s="29" t="s">
        <v>1901</v>
      </c>
      <c r="F6592" s="28">
        <v>42000</v>
      </c>
      <c r="G6592" s="28">
        <v>-41999</v>
      </c>
      <c r="H6592" s="32">
        <v>1</v>
      </c>
      <c r="I6592" s="110"/>
      <c r="J6592" s="22"/>
    </row>
    <row r="6593" spans="1:10" s="20" customFormat="1" ht="23.25" customHeight="1">
      <c r="A6593" s="30">
        <v>1176</v>
      </c>
      <c r="B6593" s="31">
        <v>100000630535</v>
      </c>
      <c r="C6593" s="30">
        <v>0</v>
      </c>
      <c r="D6593" s="29" t="s">
        <v>1681</v>
      </c>
      <c r="E6593" s="29" t="s">
        <v>1901</v>
      </c>
      <c r="F6593" s="28">
        <v>42000</v>
      </c>
      <c r="G6593" s="28">
        <v>-41999</v>
      </c>
      <c r="H6593" s="32">
        <v>1</v>
      </c>
      <c r="I6593" s="110"/>
      <c r="J6593" s="22"/>
    </row>
    <row r="6594" spans="1:10" s="20" customFormat="1" ht="23.25" customHeight="1">
      <c r="A6594" s="30">
        <v>1177</v>
      </c>
      <c r="B6594" s="31">
        <v>100000630536</v>
      </c>
      <c r="C6594" s="30">
        <v>0</v>
      </c>
      <c r="D6594" s="29" t="s">
        <v>1681</v>
      </c>
      <c r="E6594" s="29" t="s">
        <v>1901</v>
      </c>
      <c r="F6594" s="28">
        <v>42000</v>
      </c>
      <c r="G6594" s="28">
        <v>-41999</v>
      </c>
      <c r="H6594" s="32">
        <v>1</v>
      </c>
      <c r="I6594" s="110"/>
      <c r="J6594" s="22"/>
    </row>
    <row r="6595" spans="1:10" s="20" customFormat="1" ht="23.25" customHeight="1">
      <c r="A6595" s="30">
        <v>1178</v>
      </c>
      <c r="B6595" s="31">
        <v>100000630537</v>
      </c>
      <c r="C6595" s="30">
        <v>0</v>
      </c>
      <c r="D6595" s="29" t="s">
        <v>1681</v>
      </c>
      <c r="E6595" s="29" t="s">
        <v>1901</v>
      </c>
      <c r="F6595" s="28">
        <v>42000</v>
      </c>
      <c r="G6595" s="28">
        <v>-41999</v>
      </c>
      <c r="H6595" s="32">
        <v>1</v>
      </c>
      <c r="I6595" s="110"/>
      <c r="J6595" s="22"/>
    </row>
    <row r="6596" spans="1:10" s="20" customFormat="1" ht="23.25" customHeight="1">
      <c r="A6596" s="30">
        <v>1179</v>
      </c>
      <c r="B6596" s="31">
        <v>100000630538</v>
      </c>
      <c r="C6596" s="30">
        <v>0</v>
      </c>
      <c r="D6596" s="29" t="s">
        <v>1681</v>
      </c>
      <c r="E6596" s="29" t="s">
        <v>1901</v>
      </c>
      <c r="F6596" s="28">
        <v>42000</v>
      </c>
      <c r="G6596" s="28">
        <v>-41999</v>
      </c>
      <c r="H6596" s="32">
        <v>1</v>
      </c>
      <c r="I6596" s="110"/>
      <c r="J6596" s="22"/>
    </row>
    <row r="6597" spans="1:10" s="20" customFormat="1" ht="23.25" customHeight="1">
      <c r="A6597" s="30">
        <v>1180</v>
      </c>
      <c r="B6597" s="31">
        <v>100000630539</v>
      </c>
      <c r="C6597" s="30">
        <v>0</v>
      </c>
      <c r="D6597" s="29" t="s">
        <v>1681</v>
      </c>
      <c r="E6597" s="29" t="s">
        <v>1901</v>
      </c>
      <c r="F6597" s="28">
        <v>42000</v>
      </c>
      <c r="G6597" s="28">
        <v>-41999</v>
      </c>
      <c r="H6597" s="32">
        <v>1</v>
      </c>
      <c r="I6597" s="110"/>
      <c r="J6597" s="22"/>
    </row>
    <row r="6598" spans="1:10" s="20" customFormat="1" ht="23.25" customHeight="1">
      <c r="A6598" s="30">
        <v>1181</v>
      </c>
      <c r="B6598" s="31">
        <v>100000630540</v>
      </c>
      <c r="C6598" s="30">
        <v>0</v>
      </c>
      <c r="D6598" s="29" t="s">
        <v>1681</v>
      </c>
      <c r="E6598" s="29" t="s">
        <v>1901</v>
      </c>
      <c r="F6598" s="28">
        <v>42000</v>
      </c>
      <c r="G6598" s="28">
        <v>-41999</v>
      </c>
      <c r="H6598" s="32">
        <v>1</v>
      </c>
      <c r="I6598" s="110"/>
      <c r="J6598" s="22"/>
    </row>
    <row r="6599" spans="1:10" s="20" customFormat="1" ht="23.25" customHeight="1">
      <c r="A6599" s="30">
        <v>1182</v>
      </c>
      <c r="B6599" s="31">
        <v>100000630541</v>
      </c>
      <c r="C6599" s="30">
        <v>0</v>
      </c>
      <c r="D6599" s="29" t="s">
        <v>1681</v>
      </c>
      <c r="E6599" s="29" t="s">
        <v>1901</v>
      </c>
      <c r="F6599" s="28">
        <v>42000</v>
      </c>
      <c r="G6599" s="28">
        <v>-41999</v>
      </c>
      <c r="H6599" s="32">
        <v>1</v>
      </c>
      <c r="I6599" s="110"/>
      <c r="J6599" s="22"/>
    </row>
    <row r="6600" spans="1:10" s="20" customFormat="1" ht="23.25" customHeight="1">
      <c r="A6600" s="30">
        <v>1183</v>
      </c>
      <c r="B6600" s="31">
        <v>100000630542</v>
      </c>
      <c r="C6600" s="30">
        <v>0</v>
      </c>
      <c r="D6600" s="29" t="s">
        <v>1681</v>
      </c>
      <c r="E6600" s="29" t="s">
        <v>1901</v>
      </c>
      <c r="F6600" s="28">
        <v>42000</v>
      </c>
      <c r="G6600" s="28">
        <v>-41999</v>
      </c>
      <c r="H6600" s="32">
        <v>1</v>
      </c>
      <c r="I6600" s="110"/>
      <c r="J6600" s="22"/>
    </row>
    <row r="6601" spans="1:10" s="20" customFormat="1" ht="23.25" customHeight="1">
      <c r="A6601" s="30">
        <v>1184</v>
      </c>
      <c r="B6601" s="31">
        <v>100000630543</v>
      </c>
      <c r="C6601" s="30">
        <v>0</v>
      </c>
      <c r="D6601" s="29" t="s">
        <v>1681</v>
      </c>
      <c r="E6601" s="29" t="s">
        <v>1901</v>
      </c>
      <c r="F6601" s="28">
        <v>42000</v>
      </c>
      <c r="G6601" s="28">
        <v>-41999</v>
      </c>
      <c r="H6601" s="32">
        <v>1</v>
      </c>
      <c r="I6601" s="110"/>
      <c r="J6601" s="22"/>
    </row>
    <row r="6602" spans="1:10" s="20" customFormat="1" ht="23.25" customHeight="1">
      <c r="A6602" s="30">
        <v>1185</v>
      </c>
      <c r="B6602" s="31">
        <v>100000630544</v>
      </c>
      <c r="C6602" s="30">
        <v>0</v>
      </c>
      <c r="D6602" s="29" t="s">
        <v>1681</v>
      </c>
      <c r="E6602" s="29" t="s">
        <v>1901</v>
      </c>
      <c r="F6602" s="28">
        <v>42000</v>
      </c>
      <c r="G6602" s="28">
        <v>-41999</v>
      </c>
      <c r="H6602" s="32">
        <v>1</v>
      </c>
      <c r="I6602" s="110"/>
      <c r="J6602" s="22"/>
    </row>
    <row r="6603" spans="1:10" s="20" customFormat="1" ht="23.25" customHeight="1">
      <c r="A6603" s="30">
        <v>1186</v>
      </c>
      <c r="B6603" s="31">
        <v>100000630545</v>
      </c>
      <c r="C6603" s="30">
        <v>0</v>
      </c>
      <c r="D6603" s="29" t="s">
        <v>1681</v>
      </c>
      <c r="E6603" s="29" t="s">
        <v>1901</v>
      </c>
      <c r="F6603" s="28">
        <v>42000</v>
      </c>
      <c r="G6603" s="28">
        <v>-41999</v>
      </c>
      <c r="H6603" s="32">
        <v>1</v>
      </c>
      <c r="I6603" s="110"/>
      <c r="J6603" s="22"/>
    </row>
    <row r="6604" spans="1:10" s="20" customFormat="1" ht="23.25" customHeight="1">
      <c r="A6604" s="30">
        <v>1187</v>
      </c>
      <c r="B6604" s="31">
        <v>100000630546</v>
      </c>
      <c r="C6604" s="30">
        <v>0</v>
      </c>
      <c r="D6604" s="29" t="s">
        <v>1681</v>
      </c>
      <c r="E6604" s="29" t="s">
        <v>1901</v>
      </c>
      <c r="F6604" s="28">
        <v>42000</v>
      </c>
      <c r="G6604" s="28">
        <v>-41999</v>
      </c>
      <c r="H6604" s="32">
        <v>1</v>
      </c>
      <c r="I6604" s="110"/>
      <c r="J6604" s="22"/>
    </row>
    <row r="6605" spans="1:10" s="20" customFormat="1" ht="23.25" customHeight="1">
      <c r="A6605" s="30">
        <v>1188</v>
      </c>
      <c r="B6605" s="31">
        <v>100000630547</v>
      </c>
      <c r="C6605" s="30">
        <v>0</v>
      </c>
      <c r="D6605" s="29" t="s">
        <v>1681</v>
      </c>
      <c r="E6605" s="29" t="s">
        <v>1901</v>
      </c>
      <c r="F6605" s="28">
        <v>42000</v>
      </c>
      <c r="G6605" s="28">
        <v>-41999</v>
      </c>
      <c r="H6605" s="32">
        <v>1</v>
      </c>
      <c r="I6605" s="110"/>
      <c r="J6605" s="22"/>
    </row>
    <row r="6606" spans="1:10" s="20" customFormat="1" ht="23.25" customHeight="1">
      <c r="A6606" s="30">
        <v>1189</v>
      </c>
      <c r="B6606" s="31">
        <v>100000630548</v>
      </c>
      <c r="C6606" s="30">
        <v>0</v>
      </c>
      <c r="D6606" s="29" t="s">
        <v>1681</v>
      </c>
      <c r="E6606" s="29" t="s">
        <v>1901</v>
      </c>
      <c r="F6606" s="28">
        <v>42000</v>
      </c>
      <c r="G6606" s="28">
        <v>-41999</v>
      </c>
      <c r="H6606" s="32">
        <v>1</v>
      </c>
      <c r="I6606" s="110"/>
      <c r="J6606" s="22"/>
    </row>
    <row r="6607" spans="1:10" s="20" customFormat="1" ht="23.25" customHeight="1">
      <c r="A6607" s="30">
        <v>1190</v>
      </c>
      <c r="B6607" s="31">
        <v>100000630549</v>
      </c>
      <c r="C6607" s="30">
        <v>0</v>
      </c>
      <c r="D6607" s="29" t="s">
        <v>1681</v>
      </c>
      <c r="E6607" s="29" t="s">
        <v>1901</v>
      </c>
      <c r="F6607" s="28">
        <v>42000</v>
      </c>
      <c r="G6607" s="28">
        <v>-41999</v>
      </c>
      <c r="H6607" s="32">
        <v>1</v>
      </c>
      <c r="I6607" s="110"/>
      <c r="J6607" s="22"/>
    </row>
    <row r="6608" spans="1:10" s="20" customFormat="1" ht="23.25" customHeight="1">
      <c r="A6608" s="30">
        <v>1191</v>
      </c>
      <c r="B6608" s="31">
        <v>100000630550</v>
      </c>
      <c r="C6608" s="30">
        <v>0</v>
      </c>
      <c r="D6608" s="29" t="s">
        <v>1681</v>
      </c>
      <c r="E6608" s="29" t="s">
        <v>1901</v>
      </c>
      <c r="F6608" s="28">
        <v>42000</v>
      </c>
      <c r="G6608" s="28">
        <v>-41999</v>
      </c>
      <c r="H6608" s="32">
        <v>1</v>
      </c>
      <c r="I6608" s="110"/>
      <c r="J6608" s="22"/>
    </row>
    <row r="6609" spans="1:10" s="20" customFormat="1" ht="23.25" customHeight="1">
      <c r="A6609" s="30">
        <v>1192</v>
      </c>
      <c r="B6609" s="31">
        <v>100000630551</v>
      </c>
      <c r="C6609" s="30">
        <v>0</v>
      </c>
      <c r="D6609" s="29" t="s">
        <v>1681</v>
      </c>
      <c r="E6609" s="29" t="s">
        <v>1901</v>
      </c>
      <c r="F6609" s="28">
        <v>42000</v>
      </c>
      <c r="G6609" s="28">
        <v>-41999</v>
      </c>
      <c r="H6609" s="32">
        <v>1</v>
      </c>
      <c r="I6609" s="110"/>
      <c r="J6609" s="22"/>
    </row>
    <row r="6610" spans="1:10" s="20" customFormat="1" ht="23.25" customHeight="1">
      <c r="A6610" s="30">
        <v>1193</v>
      </c>
      <c r="B6610" s="31">
        <v>100000630552</v>
      </c>
      <c r="C6610" s="30">
        <v>0</v>
      </c>
      <c r="D6610" s="29" t="s">
        <v>1681</v>
      </c>
      <c r="E6610" s="29" t="s">
        <v>1902</v>
      </c>
      <c r="F6610" s="28">
        <v>30700</v>
      </c>
      <c r="G6610" s="28">
        <v>-30699</v>
      </c>
      <c r="H6610" s="32">
        <v>1</v>
      </c>
      <c r="I6610" s="110"/>
      <c r="J6610" s="22"/>
    </row>
    <row r="6611" spans="1:10" s="20" customFormat="1" ht="23.25" customHeight="1">
      <c r="A6611" s="30">
        <v>1194</v>
      </c>
      <c r="B6611" s="31">
        <v>100000630553</v>
      </c>
      <c r="C6611" s="30">
        <v>0</v>
      </c>
      <c r="D6611" s="29" t="s">
        <v>1681</v>
      </c>
      <c r="E6611" s="29" t="s">
        <v>1902</v>
      </c>
      <c r="F6611" s="28">
        <v>30700</v>
      </c>
      <c r="G6611" s="28">
        <v>-30699</v>
      </c>
      <c r="H6611" s="32">
        <v>1</v>
      </c>
      <c r="I6611" s="110"/>
      <c r="J6611" s="22"/>
    </row>
    <row r="6612" spans="1:10" s="20" customFormat="1" ht="23.25" customHeight="1">
      <c r="A6612" s="30">
        <v>1195</v>
      </c>
      <c r="B6612" s="31">
        <v>100000630554</v>
      </c>
      <c r="C6612" s="30">
        <v>0</v>
      </c>
      <c r="D6612" s="29" t="s">
        <v>1681</v>
      </c>
      <c r="E6612" s="29" t="s">
        <v>1902</v>
      </c>
      <c r="F6612" s="28">
        <v>30700</v>
      </c>
      <c r="G6612" s="28">
        <v>-30699</v>
      </c>
      <c r="H6612" s="32">
        <v>1</v>
      </c>
      <c r="I6612" s="110"/>
      <c r="J6612" s="22"/>
    </row>
    <row r="6613" spans="1:10" s="20" customFormat="1" ht="23.25" customHeight="1">
      <c r="A6613" s="30">
        <v>1196</v>
      </c>
      <c r="B6613" s="31">
        <v>100000630555</v>
      </c>
      <c r="C6613" s="30">
        <v>0</v>
      </c>
      <c r="D6613" s="29" t="s">
        <v>1681</v>
      </c>
      <c r="E6613" s="29" t="s">
        <v>1902</v>
      </c>
      <c r="F6613" s="28">
        <v>30700</v>
      </c>
      <c r="G6613" s="28">
        <v>-30699</v>
      </c>
      <c r="H6613" s="32">
        <v>1</v>
      </c>
      <c r="I6613" s="110"/>
      <c r="J6613" s="22"/>
    </row>
    <row r="6614" spans="1:10" s="20" customFormat="1" ht="23.25" customHeight="1">
      <c r="A6614" s="30">
        <v>1197</v>
      </c>
      <c r="B6614" s="31">
        <v>100000630556</v>
      </c>
      <c r="C6614" s="30">
        <v>0</v>
      </c>
      <c r="D6614" s="29" t="s">
        <v>1681</v>
      </c>
      <c r="E6614" s="29" t="s">
        <v>1902</v>
      </c>
      <c r="F6614" s="28">
        <v>30700</v>
      </c>
      <c r="G6614" s="28">
        <v>-30699</v>
      </c>
      <c r="H6614" s="32">
        <v>1</v>
      </c>
      <c r="I6614" s="110"/>
      <c r="J6614" s="22"/>
    </row>
    <row r="6615" spans="1:10" s="20" customFormat="1" ht="23.25" customHeight="1">
      <c r="A6615" s="30">
        <v>1198</v>
      </c>
      <c r="B6615" s="31">
        <v>100000630557</v>
      </c>
      <c r="C6615" s="30">
        <v>0</v>
      </c>
      <c r="D6615" s="29" t="s">
        <v>1681</v>
      </c>
      <c r="E6615" s="29" t="s">
        <v>1902</v>
      </c>
      <c r="F6615" s="28">
        <v>30700</v>
      </c>
      <c r="G6615" s="28">
        <v>-30699</v>
      </c>
      <c r="H6615" s="32">
        <v>1</v>
      </c>
      <c r="I6615" s="110"/>
      <c r="J6615" s="22"/>
    </row>
    <row r="6616" spans="1:10" s="20" customFormat="1" ht="23.25" customHeight="1">
      <c r="A6616" s="30">
        <v>1199</v>
      </c>
      <c r="B6616" s="31">
        <v>100000630558</v>
      </c>
      <c r="C6616" s="30">
        <v>0</v>
      </c>
      <c r="D6616" s="29" t="s">
        <v>1681</v>
      </c>
      <c r="E6616" s="29" t="s">
        <v>1902</v>
      </c>
      <c r="F6616" s="28">
        <v>30700</v>
      </c>
      <c r="G6616" s="28">
        <v>-30699</v>
      </c>
      <c r="H6616" s="32">
        <v>1</v>
      </c>
      <c r="I6616" s="110"/>
      <c r="J6616" s="22"/>
    </row>
    <row r="6617" spans="1:10" s="20" customFormat="1" ht="23.25" customHeight="1">
      <c r="A6617" s="30">
        <v>1200</v>
      </c>
      <c r="B6617" s="31">
        <v>100000630559</v>
      </c>
      <c r="C6617" s="30">
        <v>0</v>
      </c>
      <c r="D6617" s="29" t="s">
        <v>1681</v>
      </c>
      <c r="E6617" s="29" t="s">
        <v>1902</v>
      </c>
      <c r="F6617" s="28">
        <v>30700</v>
      </c>
      <c r="G6617" s="28">
        <v>-30699</v>
      </c>
      <c r="H6617" s="32">
        <v>1</v>
      </c>
      <c r="I6617" s="110"/>
      <c r="J6617" s="22"/>
    </row>
    <row r="6618" spans="1:10" s="20" customFormat="1" ht="23.25" customHeight="1">
      <c r="A6618" s="30">
        <v>1201</v>
      </c>
      <c r="B6618" s="31">
        <v>100000630560</v>
      </c>
      <c r="C6618" s="30">
        <v>0</v>
      </c>
      <c r="D6618" s="29" t="s">
        <v>1681</v>
      </c>
      <c r="E6618" s="29" t="s">
        <v>1902</v>
      </c>
      <c r="F6618" s="28">
        <v>30700</v>
      </c>
      <c r="G6618" s="28">
        <v>-30699</v>
      </c>
      <c r="H6618" s="32">
        <v>1</v>
      </c>
      <c r="I6618" s="110"/>
      <c r="J6618" s="22"/>
    </row>
    <row r="6619" spans="1:10" s="20" customFormat="1" ht="23.25" customHeight="1">
      <c r="A6619" s="30">
        <v>1202</v>
      </c>
      <c r="B6619" s="31">
        <v>100000630561</v>
      </c>
      <c r="C6619" s="30">
        <v>0</v>
      </c>
      <c r="D6619" s="29" t="s">
        <v>1681</v>
      </c>
      <c r="E6619" s="29" t="s">
        <v>1902</v>
      </c>
      <c r="F6619" s="28">
        <v>30700</v>
      </c>
      <c r="G6619" s="28">
        <v>-30699</v>
      </c>
      <c r="H6619" s="32">
        <v>1</v>
      </c>
      <c r="I6619" s="110"/>
      <c r="J6619" s="22"/>
    </row>
    <row r="6620" spans="1:10" s="20" customFormat="1" ht="23.25" customHeight="1">
      <c r="A6620" s="30">
        <v>1203</v>
      </c>
      <c r="B6620" s="31">
        <v>100000630562</v>
      </c>
      <c r="C6620" s="30">
        <v>0</v>
      </c>
      <c r="D6620" s="29" t="s">
        <v>1681</v>
      </c>
      <c r="E6620" s="29" t="s">
        <v>1902</v>
      </c>
      <c r="F6620" s="28">
        <v>30700</v>
      </c>
      <c r="G6620" s="28">
        <v>-30699</v>
      </c>
      <c r="H6620" s="32">
        <v>1</v>
      </c>
      <c r="I6620" s="110"/>
      <c r="J6620" s="22"/>
    </row>
    <row r="6621" spans="1:10" s="20" customFormat="1" ht="23.25" customHeight="1">
      <c r="A6621" s="30">
        <v>1204</v>
      </c>
      <c r="B6621" s="31">
        <v>100000630563</v>
      </c>
      <c r="C6621" s="30">
        <v>0</v>
      </c>
      <c r="D6621" s="29" t="s">
        <v>1681</v>
      </c>
      <c r="E6621" s="29" t="s">
        <v>1902</v>
      </c>
      <c r="F6621" s="28">
        <v>30700</v>
      </c>
      <c r="G6621" s="28">
        <v>-30699</v>
      </c>
      <c r="H6621" s="32">
        <v>1</v>
      </c>
      <c r="I6621" s="110"/>
      <c r="J6621" s="22"/>
    </row>
    <row r="6622" spans="1:10" s="20" customFormat="1" ht="23.25" customHeight="1">
      <c r="A6622" s="30">
        <v>1205</v>
      </c>
      <c r="B6622" s="31">
        <v>100000630564</v>
      </c>
      <c r="C6622" s="30">
        <v>0</v>
      </c>
      <c r="D6622" s="29" t="s">
        <v>1681</v>
      </c>
      <c r="E6622" s="29" t="s">
        <v>1902</v>
      </c>
      <c r="F6622" s="28">
        <v>30700</v>
      </c>
      <c r="G6622" s="28">
        <v>-30699</v>
      </c>
      <c r="H6622" s="32">
        <v>1</v>
      </c>
      <c r="I6622" s="110"/>
      <c r="J6622" s="22"/>
    </row>
    <row r="6623" spans="1:10" s="20" customFormat="1" ht="23.25" customHeight="1">
      <c r="A6623" s="30">
        <v>1206</v>
      </c>
      <c r="B6623" s="31">
        <v>100000630565</v>
      </c>
      <c r="C6623" s="30">
        <v>0</v>
      </c>
      <c r="D6623" s="29" t="s">
        <v>1681</v>
      </c>
      <c r="E6623" s="29" t="s">
        <v>1902</v>
      </c>
      <c r="F6623" s="28">
        <v>30700</v>
      </c>
      <c r="G6623" s="28">
        <v>-30699</v>
      </c>
      <c r="H6623" s="32">
        <v>1</v>
      </c>
      <c r="I6623" s="110"/>
      <c r="J6623" s="22"/>
    </row>
    <row r="6624" spans="1:10" s="20" customFormat="1" ht="23.25" customHeight="1">
      <c r="A6624" s="30">
        <v>1207</v>
      </c>
      <c r="B6624" s="31">
        <v>100000630566</v>
      </c>
      <c r="C6624" s="30">
        <v>0</v>
      </c>
      <c r="D6624" s="29" t="s">
        <v>1681</v>
      </c>
      <c r="E6624" s="29" t="s">
        <v>1902</v>
      </c>
      <c r="F6624" s="28">
        <v>30700</v>
      </c>
      <c r="G6624" s="28">
        <v>-30699</v>
      </c>
      <c r="H6624" s="32">
        <v>1</v>
      </c>
      <c r="I6624" s="110"/>
      <c r="J6624" s="22"/>
    </row>
    <row r="6625" spans="1:10" s="20" customFormat="1" ht="23.25" customHeight="1">
      <c r="A6625" s="30">
        <v>1208</v>
      </c>
      <c r="B6625" s="31">
        <v>100000630567</v>
      </c>
      <c r="C6625" s="30">
        <v>0</v>
      </c>
      <c r="D6625" s="29" t="s">
        <v>1681</v>
      </c>
      <c r="E6625" s="29" t="s">
        <v>1902</v>
      </c>
      <c r="F6625" s="28">
        <v>30700</v>
      </c>
      <c r="G6625" s="28">
        <v>-30699</v>
      </c>
      <c r="H6625" s="32">
        <v>1</v>
      </c>
      <c r="I6625" s="110"/>
      <c r="J6625" s="22"/>
    </row>
    <row r="6626" spans="1:10" s="20" customFormat="1" ht="23.25" customHeight="1">
      <c r="A6626" s="30">
        <v>1209</v>
      </c>
      <c r="B6626" s="31">
        <v>100000630568</v>
      </c>
      <c r="C6626" s="30">
        <v>0</v>
      </c>
      <c r="D6626" s="29" t="s">
        <v>1681</v>
      </c>
      <c r="E6626" s="29" t="s">
        <v>1902</v>
      </c>
      <c r="F6626" s="28">
        <v>30700</v>
      </c>
      <c r="G6626" s="28">
        <v>-30699</v>
      </c>
      <c r="H6626" s="32">
        <v>1</v>
      </c>
      <c r="I6626" s="110"/>
      <c r="J6626" s="22"/>
    </row>
    <row r="6627" spans="1:10" s="20" customFormat="1" ht="23.25" customHeight="1">
      <c r="A6627" s="30">
        <v>1210</v>
      </c>
      <c r="B6627" s="31">
        <v>100000630569</v>
      </c>
      <c r="C6627" s="30">
        <v>0</v>
      </c>
      <c r="D6627" s="29" t="s">
        <v>1681</v>
      </c>
      <c r="E6627" s="29" t="s">
        <v>1902</v>
      </c>
      <c r="F6627" s="28">
        <v>30700</v>
      </c>
      <c r="G6627" s="28">
        <v>-30699</v>
      </c>
      <c r="H6627" s="32">
        <v>1</v>
      </c>
      <c r="I6627" s="110"/>
      <c r="J6627" s="22"/>
    </row>
    <row r="6628" spans="1:10" s="20" customFormat="1" ht="23.25" customHeight="1">
      <c r="A6628" s="30">
        <v>1211</v>
      </c>
      <c r="B6628" s="31">
        <v>100000630570</v>
      </c>
      <c r="C6628" s="30">
        <v>0</v>
      </c>
      <c r="D6628" s="29" t="s">
        <v>1681</v>
      </c>
      <c r="E6628" s="29" t="s">
        <v>1902</v>
      </c>
      <c r="F6628" s="28">
        <v>30700</v>
      </c>
      <c r="G6628" s="28">
        <v>-30699</v>
      </c>
      <c r="H6628" s="32">
        <v>1</v>
      </c>
      <c r="I6628" s="110"/>
      <c r="J6628" s="22"/>
    </row>
    <row r="6629" spans="1:10" s="20" customFormat="1" ht="23.25" customHeight="1">
      <c r="A6629" s="30">
        <v>1212</v>
      </c>
      <c r="B6629" s="31">
        <v>100000630571</v>
      </c>
      <c r="C6629" s="30">
        <v>0</v>
      </c>
      <c r="D6629" s="29" t="s">
        <v>1681</v>
      </c>
      <c r="E6629" s="29" t="s">
        <v>1902</v>
      </c>
      <c r="F6629" s="28">
        <v>30700</v>
      </c>
      <c r="G6629" s="28">
        <v>-30699</v>
      </c>
      <c r="H6629" s="32">
        <v>1</v>
      </c>
      <c r="I6629" s="110"/>
      <c r="J6629" s="22"/>
    </row>
    <row r="6630" spans="1:10" s="20" customFormat="1" ht="23.25" customHeight="1">
      <c r="A6630" s="30">
        <v>1213</v>
      </c>
      <c r="B6630" s="31">
        <v>100000630572</v>
      </c>
      <c r="C6630" s="30">
        <v>0</v>
      </c>
      <c r="D6630" s="29" t="s">
        <v>1681</v>
      </c>
      <c r="E6630" s="29" t="s">
        <v>1902</v>
      </c>
      <c r="F6630" s="28">
        <v>30700</v>
      </c>
      <c r="G6630" s="28">
        <v>-30699</v>
      </c>
      <c r="H6630" s="32">
        <v>1</v>
      </c>
      <c r="I6630" s="110"/>
      <c r="J6630" s="22"/>
    </row>
    <row r="6631" spans="1:10" s="20" customFormat="1" ht="23.25" customHeight="1">
      <c r="A6631" s="30">
        <v>1214</v>
      </c>
      <c r="B6631" s="31">
        <v>100000630573</v>
      </c>
      <c r="C6631" s="30">
        <v>0</v>
      </c>
      <c r="D6631" s="29" t="s">
        <v>1681</v>
      </c>
      <c r="E6631" s="29" t="s">
        <v>1902</v>
      </c>
      <c r="F6631" s="28">
        <v>30700</v>
      </c>
      <c r="G6631" s="28">
        <v>-30699</v>
      </c>
      <c r="H6631" s="32">
        <v>1</v>
      </c>
      <c r="I6631" s="110"/>
      <c r="J6631" s="22"/>
    </row>
    <row r="6632" spans="1:10" s="20" customFormat="1" ht="23.25" customHeight="1">
      <c r="A6632" s="30">
        <v>1215</v>
      </c>
      <c r="B6632" s="31">
        <v>100000630574</v>
      </c>
      <c r="C6632" s="30">
        <v>0</v>
      </c>
      <c r="D6632" s="29" t="s">
        <v>1681</v>
      </c>
      <c r="E6632" s="29" t="s">
        <v>1902</v>
      </c>
      <c r="F6632" s="28">
        <v>30700</v>
      </c>
      <c r="G6632" s="28">
        <v>-30699</v>
      </c>
      <c r="H6632" s="32">
        <v>1</v>
      </c>
      <c r="I6632" s="110"/>
      <c r="J6632" s="22"/>
    </row>
    <row r="6633" spans="1:10" s="20" customFormat="1" ht="23.25" customHeight="1">
      <c r="A6633" s="30">
        <v>1216</v>
      </c>
      <c r="B6633" s="31">
        <v>100000630575</v>
      </c>
      <c r="C6633" s="30">
        <v>0</v>
      </c>
      <c r="D6633" s="29" t="s">
        <v>1681</v>
      </c>
      <c r="E6633" s="29" t="s">
        <v>1902</v>
      </c>
      <c r="F6633" s="28">
        <v>30700</v>
      </c>
      <c r="G6633" s="28">
        <v>-30699</v>
      </c>
      <c r="H6633" s="32">
        <v>1</v>
      </c>
      <c r="I6633" s="110"/>
      <c r="J6633" s="22"/>
    </row>
    <row r="6634" spans="1:10" s="20" customFormat="1" ht="23.25" customHeight="1">
      <c r="A6634" s="30">
        <v>1217</v>
      </c>
      <c r="B6634" s="31">
        <v>100000630576</v>
      </c>
      <c r="C6634" s="30">
        <v>0</v>
      </c>
      <c r="D6634" s="29" t="s">
        <v>1681</v>
      </c>
      <c r="E6634" s="29" t="s">
        <v>1902</v>
      </c>
      <c r="F6634" s="28">
        <v>30700</v>
      </c>
      <c r="G6634" s="28">
        <v>-30699</v>
      </c>
      <c r="H6634" s="32">
        <v>1</v>
      </c>
      <c r="I6634" s="110"/>
      <c r="J6634" s="22"/>
    </row>
    <row r="6635" spans="1:10" s="20" customFormat="1" ht="23.25" customHeight="1">
      <c r="A6635" s="30">
        <v>1218</v>
      </c>
      <c r="B6635" s="31">
        <v>100000630577</v>
      </c>
      <c r="C6635" s="30">
        <v>0</v>
      </c>
      <c r="D6635" s="29" t="s">
        <v>1681</v>
      </c>
      <c r="E6635" s="29" t="s">
        <v>1902</v>
      </c>
      <c r="F6635" s="28">
        <v>30700</v>
      </c>
      <c r="G6635" s="28">
        <v>-30699</v>
      </c>
      <c r="H6635" s="32">
        <v>1</v>
      </c>
      <c r="I6635" s="110"/>
      <c r="J6635" s="22"/>
    </row>
    <row r="6636" spans="1:10" s="20" customFormat="1" ht="23.25" customHeight="1">
      <c r="A6636" s="30">
        <v>1219</v>
      </c>
      <c r="B6636" s="31">
        <v>100000630578</v>
      </c>
      <c r="C6636" s="30">
        <v>0</v>
      </c>
      <c r="D6636" s="29" t="s">
        <v>1681</v>
      </c>
      <c r="E6636" s="29" t="s">
        <v>1902</v>
      </c>
      <c r="F6636" s="28">
        <v>30700</v>
      </c>
      <c r="G6636" s="28">
        <v>-30699</v>
      </c>
      <c r="H6636" s="32">
        <v>1</v>
      </c>
      <c r="I6636" s="110"/>
      <c r="J6636" s="22"/>
    </row>
    <row r="6637" spans="1:10" s="20" customFormat="1" ht="23.25" customHeight="1">
      <c r="A6637" s="30">
        <v>1220</v>
      </c>
      <c r="B6637" s="31">
        <v>100000630579</v>
      </c>
      <c r="C6637" s="30">
        <v>0</v>
      </c>
      <c r="D6637" s="29" t="s">
        <v>1681</v>
      </c>
      <c r="E6637" s="29" t="s">
        <v>1902</v>
      </c>
      <c r="F6637" s="28">
        <v>30700</v>
      </c>
      <c r="G6637" s="28">
        <v>-30699</v>
      </c>
      <c r="H6637" s="32">
        <v>1</v>
      </c>
      <c r="I6637" s="110"/>
      <c r="J6637" s="22"/>
    </row>
    <row r="6638" spans="1:10" s="20" customFormat="1" ht="23.25" customHeight="1">
      <c r="A6638" s="30">
        <v>1221</v>
      </c>
      <c r="B6638" s="31">
        <v>100000630580</v>
      </c>
      <c r="C6638" s="30">
        <v>0</v>
      </c>
      <c r="D6638" s="29" t="s">
        <v>1681</v>
      </c>
      <c r="E6638" s="29" t="s">
        <v>1902</v>
      </c>
      <c r="F6638" s="28">
        <v>30700</v>
      </c>
      <c r="G6638" s="28">
        <v>-30699</v>
      </c>
      <c r="H6638" s="32">
        <v>1</v>
      </c>
      <c r="I6638" s="110"/>
      <c r="J6638" s="22"/>
    </row>
    <row r="6639" spans="1:10" s="20" customFormat="1" ht="23.25" customHeight="1">
      <c r="A6639" s="30">
        <v>1222</v>
      </c>
      <c r="B6639" s="31">
        <v>100000630581</v>
      </c>
      <c r="C6639" s="30">
        <v>0</v>
      </c>
      <c r="D6639" s="29" t="s">
        <v>1681</v>
      </c>
      <c r="E6639" s="29" t="s">
        <v>1902</v>
      </c>
      <c r="F6639" s="28">
        <v>30700</v>
      </c>
      <c r="G6639" s="28">
        <v>-30699</v>
      </c>
      <c r="H6639" s="32">
        <v>1</v>
      </c>
      <c r="I6639" s="110"/>
      <c r="J6639" s="22"/>
    </row>
    <row r="6640" spans="1:10" s="20" customFormat="1" ht="23.25" customHeight="1">
      <c r="A6640" s="30">
        <v>1223</v>
      </c>
      <c r="B6640" s="31">
        <v>100000630618</v>
      </c>
      <c r="C6640" s="30">
        <v>0</v>
      </c>
      <c r="D6640" s="29" t="s">
        <v>1681</v>
      </c>
      <c r="E6640" s="29" t="s">
        <v>1903</v>
      </c>
      <c r="F6640" s="28">
        <v>19902</v>
      </c>
      <c r="G6640" s="28">
        <v>-19901</v>
      </c>
      <c r="H6640" s="32">
        <v>1</v>
      </c>
      <c r="I6640" s="110"/>
      <c r="J6640" s="22"/>
    </row>
    <row r="6641" spans="1:10" s="20" customFormat="1" ht="23.25" customHeight="1">
      <c r="A6641" s="30">
        <v>1224</v>
      </c>
      <c r="B6641" s="31">
        <v>100000630619</v>
      </c>
      <c r="C6641" s="30">
        <v>0</v>
      </c>
      <c r="D6641" s="29" t="s">
        <v>1681</v>
      </c>
      <c r="E6641" s="29" t="s">
        <v>1903</v>
      </c>
      <c r="F6641" s="28">
        <v>19902</v>
      </c>
      <c r="G6641" s="28">
        <v>-19901</v>
      </c>
      <c r="H6641" s="32">
        <v>1</v>
      </c>
      <c r="I6641" s="110"/>
      <c r="J6641" s="22"/>
    </row>
    <row r="6642" spans="1:10" s="20" customFormat="1" ht="23.25" customHeight="1">
      <c r="A6642" s="30">
        <v>1225</v>
      </c>
      <c r="B6642" s="31">
        <v>100000630620</v>
      </c>
      <c r="C6642" s="30">
        <v>0</v>
      </c>
      <c r="D6642" s="29" t="s">
        <v>1681</v>
      </c>
      <c r="E6642" s="29" t="s">
        <v>1903</v>
      </c>
      <c r="F6642" s="28">
        <v>19902</v>
      </c>
      <c r="G6642" s="28">
        <v>-19901</v>
      </c>
      <c r="H6642" s="32">
        <v>1</v>
      </c>
      <c r="I6642" s="110"/>
      <c r="J6642" s="22"/>
    </row>
    <row r="6643" spans="1:10" s="20" customFormat="1" ht="23.25" customHeight="1">
      <c r="A6643" s="30">
        <v>1226</v>
      </c>
      <c r="B6643" s="31">
        <v>100000630621</v>
      </c>
      <c r="C6643" s="30">
        <v>0</v>
      </c>
      <c r="D6643" s="29" t="s">
        <v>1681</v>
      </c>
      <c r="E6643" s="29" t="s">
        <v>1903</v>
      </c>
      <c r="F6643" s="28">
        <v>19902</v>
      </c>
      <c r="G6643" s="28">
        <v>-19901</v>
      </c>
      <c r="H6643" s="32">
        <v>1</v>
      </c>
      <c r="I6643" s="110"/>
      <c r="J6643" s="22"/>
    </row>
    <row r="6644" spans="1:10" s="20" customFormat="1" ht="23.25" customHeight="1">
      <c r="A6644" s="30">
        <v>1227</v>
      </c>
      <c r="B6644" s="31">
        <v>100000630622</v>
      </c>
      <c r="C6644" s="30">
        <v>0</v>
      </c>
      <c r="D6644" s="29" t="s">
        <v>1681</v>
      </c>
      <c r="E6644" s="29" t="s">
        <v>1903</v>
      </c>
      <c r="F6644" s="28">
        <v>19902</v>
      </c>
      <c r="G6644" s="28">
        <v>-19901</v>
      </c>
      <c r="H6644" s="32">
        <v>1</v>
      </c>
      <c r="I6644" s="110"/>
      <c r="J6644" s="22"/>
    </row>
    <row r="6645" spans="1:10" s="20" customFormat="1" ht="23.25" customHeight="1">
      <c r="A6645" s="30">
        <v>1228</v>
      </c>
      <c r="B6645" s="31">
        <v>100000630623</v>
      </c>
      <c r="C6645" s="30">
        <v>0</v>
      </c>
      <c r="D6645" s="29" t="s">
        <v>1681</v>
      </c>
      <c r="E6645" s="29" t="s">
        <v>1903</v>
      </c>
      <c r="F6645" s="28">
        <v>19902</v>
      </c>
      <c r="G6645" s="28">
        <v>-19901</v>
      </c>
      <c r="H6645" s="32">
        <v>1</v>
      </c>
      <c r="I6645" s="110"/>
      <c r="J6645" s="22"/>
    </row>
    <row r="6646" spans="1:10" s="20" customFormat="1" ht="23.25" customHeight="1">
      <c r="A6646" s="30">
        <v>1229</v>
      </c>
      <c r="B6646" s="31">
        <v>100000630624</v>
      </c>
      <c r="C6646" s="30">
        <v>0</v>
      </c>
      <c r="D6646" s="29" t="s">
        <v>1681</v>
      </c>
      <c r="E6646" s="29" t="s">
        <v>1903</v>
      </c>
      <c r="F6646" s="28">
        <v>19902</v>
      </c>
      <c r="G6646" s="28">
        <v>-19901</v>
      </c>
      <c r="H6646" s="32">
        <v>1</v>
      </c>
      <c r="I6646" s="110"/>
      <c r="J6646" s="22"/>
    </row>
    <row r="6647" spans="1:10" s="20" customFormat="1" ht="23.25" customHeight="1">
      <c r="A6647" s="30">
        <v>1230</v>
      </c>
      <c r="B6647" s="31">
        <v>100000630625</v>
      </c>
      <c r="C6647" s="30">
        <v>0</v>
      </c>
      <c r="D6647" s="29" t="s">
        <v>1681</v>
      </c>
      <c r="E6647" s="29" t="s">
        <v>1903</v>
      </c>
      <c r="F6647" s="28">
        <v>19902</v>
      </c>
      <c r="G6647" s="28">
        <v>-19901</v>
      </c>
      <c r="H6647" s="32">
        <v>1</v>
      </c>
      <c r="I6647" s="110"/>
      <c r="J6647" s="22"/>
    </row>
    <row r="6648" spans="1:10" s="20" customFormat="1" ht="23.25" customHeight="1">
      <c r="A6648" s="30">
        <v>1231</v>
      </c>
      <c r="B6648" s="31">
        <v>100000630626</v>
      </c>
      <c r="C6648" s="30">
        <v>0</v>
      </c>
      <c r="D6648" s="29" t="s">
        <v>1681</v>
      </c>
      <c r="E6648" s="29" t="s">
        <v>1903</v>
      </c>
      <c r="F6648" s="28">
        <v>19902</v>
      </c>
      <c r="G6648" s="28">
        <v>-19901</v>
      </c>
      <c r="H6648" s="32">
        <v>1</v>
      </c>
      <c r="I6648" s="110"/>
      <c r="J6648" s="22"/>
    </row>
    <row r="6649" spans="1:10" s="20" customFormat="1" ht="23.25" customHeight="1">
      <c r="A6649" s="30">
        <v>1232</v>
      </c>
      <c r="B6649" s="31">
        <v>100000630627</v>
      </c>
      <c r="C6649" s="30">
        <v>0</v>
      </c>
      <c r="D6649" s="29" t="s">
        <v>1681</v>
      </c>
      <c r="E6649" s="29" t="s">
        <v>1903</v>
      </c>
      <c r="F6649" s="28">
        <v>19902</v>
      </c>
      <c r="G6649" s="28">
        <v>-19901</v>
      </c>
      <c r="H6649" s="32">
        <v>1</v>
      </c>
      <c r="I6649" s="110"/>
      <c r="J6649" s="22"/>
    </row>
    <row r="6650" spans="1:10" s="20" customFormat="1" ht="23.25" customHeight="1">
      <c r="A6650" s="30">
        <v>1233</v>
      </c>
      <c r="B6650" s="31">
        <v>100000630628</v>
      </c>
      <c r="C6650" s="30">
        <v>0</v>
      </c>
      <c r="D6650" s="29" t="s">
        <v>1681</v>
      </c>
      <c r="E6650" s="29" t="s">
        <v>1903</v>
      </c>
      <c r="F6650" s="28">
        <v>19902</v>
      </c>
      <c r="G6650" s="28">
        <v>-19901</v>
      </c>
      <c r="H6650" s="32">
        <v>1</v>
      </c>
      <c r="I6650" s="110"/>
      <c r="J6650" s="22"/>
    </row>
    <row r="6651" spans="1:10" s="20" customFormat="1" ht="23.25" customHeight="1">
      <c r="A6651" s="30">
        <v>1234</v>
      </c>
      <c r="B6651" s="31">
        <v>100000630629</v>
      </c>
      <c r="C6651" s="30">
        <v>0</v>
      </c>
      <c r="D6651" s="29" t="s">
        <v>1681</v>
      </c>
      <c r="E6651" s="29" t="s">
        <v>1903</v>
      </c>
      <c r="F6651" s="28">
        <v>19902</v>
      </c>
      <c r="G6651" s="28">
        <v>-19901</v>
      </c>
      <c r="H6651" s="32">
        <v>1</v>
      </c>
      <c r="I6651" s="110"/>
      <c r="J6651" s="22"/>
    </row>
    <row r="6652" spans="1:10" s="20" customFormat="1" ht="23.25" customHeight="1">
      <c r="A6652" s="30">
        <v>1235</v>
      </c>
      <c r="B6652" s="31">
        <v>100000630630</v>
      </c>
      <c r="C6652" s="30">
        <v>0</v>
      </c>
      <c r="D6652" s="29" t="s">
        <v>1681</v>
      </c>
      <c r="E6652" s="29" t="s">
        <v>1903</v>
      </c>
      <c r="F6652" s="28">
        <v>19902</v>
      </c>
      <c r="G6652" s="28">
        <v>-19901</v>
      </c>
      <c r="H6652" s="32">
        <v>1</v>
      </c>
      <c r="I6652" s="110"/>
      <c r="J6652" s="22"/>
    </row>
    <row r="6653" spans="1:10" s="20" customFormat="1" ht="23.25" customHeight="1">
      <c r="A6653" s="30">
        <v>1236</v>
      </c>
      <c r="B6653" s="31">
        <v>100000630631</v>
      </c>
      <c r="C6653" s="30">
        <v>0</v>
      </c>
      <c r="D6653" s="29" t="s">
        <v>1681</v>
      </c>
      <c r="E6653" s="29" t="s">
        <v>1903</v>
      </c>
      <c r="F6653" s="28">
        <v>19902</v>
      </c>
      <c r="G6653" s="28">
        <v>-19901</v>
      </c>
      <c r="H6653" s="32">
        <v>1</v>
      </c>
      <c r="I6653" s="110"/>
      <c r="J6653" s="22"/>
    </row>
    <row r="6654" spans="1:10" s="20" customFormat="1" ht="23.25" customHeight="1">
      <c r="A6654" s="30">
        <v>1237</v>
      </c>
      <c r="B6654" s="31">
        <v>100000630632</v>
      </c>
      <c r="C6654" s="30">
        <v>0</v>
      </c>
      <c r="D6654" s="29" t="s">
        <v>1681</v>
      </c>
      <c r="E6654" s="29" t="s">
        <v>1903</v>
      </c>
      <c r="F6654" s="28">
        <v>19902</v>
      </c>
      <c r="G6654" s="28">
        <v>-19901</v>
      </c>
      <c r="H6654" s="32">
        <v>1</v>
      </c>
      <c r="I6654" s="110"/>
      <c r="J6654" s="22"/>
    </row>
    <row r="6655" spans="1:10" s="20" customFormat="1" ht="23.25" customHeight="1">
      <c r="A6655" s="30">
        <v>1238</v>
      </c>
      <c r="B6655" s="31">
        <v>100000630633</v>
      </c>
      <c r="C6655" s="30">
        <v>0</v>
      </c>
      <c r="D6655" s="29" t="s">
        <v>1681</v>
      </c>
      <c r="E6655" s="29" t="s">
        <v>1903</v>
      </c>
      <c r="F6655" s="28">
        <v>19902</v>
      </c>
      <c r="G6655" s="28">
        <v>-19901</v>
      </c>
      <c r="H6655" s="32">
        <v>1</v>
      </c>
      <c r="I6655" s="110"/>
      <c r="J6655" s="22"/>
    </row>
    <row r="6656" spans="1:10" s="20" customFormat="1" ht="23.25" customHeight="1">
      <c r="A6656" s="30">
        <v>1239</v>
      </c>
      <c r="B6656" s="31">
        <v>100000630634</v>
      </c>
      <c r="C6656" s="30">
        <v>0</v>
      </c>
      <c r="D6656" s="29" t="s">
        <v>1681</v>
      </c>
      <c r="E6656" s="29" t="s">
        <v>1903</v>
      </c>
      <c r="F6656" s="28">
        <v>19902</v>
      </c>
      <c r="G6656" s="28">
        <v>-19901</v>
      </c>
      <c r="H6656" s="32">
        <v>1</v>
      </c>
      <c r="I6656" s="110"/>
      <c r="J6656" s="22"/>
    </row>
    <row r="6657" spans="1:10" s="20" customFormat="1" ht="23.25" customHeight="1">
      <c r="A6657" s="30">
        <v>1240</v>
      </c>
      <c r="B6657" s="31">
        <v>100000630635</v>
      </c>
      <c r="C6657" s="30">
        <v>0</v>
      </c>
      <c r="D6657" s="29" t="s">
        <v>1681</v>
      </c>
      <c r="E6657" s="29" t="s">
        <v>1903</v>
      </c>
      <c r="F6657" s="28">
        <v>19902</v>
      </c>
      <c r="G6657" s="28">
        <v>-19901</v>
      </c>
      <c r="H6657" s="32">
        <v>1</v>
      </c>
      <c r="I6657" s="110"/>
      <c r="J6657" s="22"/>
    </row>
    <row r="6658" spans="1:10" s="20" customFormat="1" ht="23.25" customHeight="1">
      <c r="A6658" s="30">
        <v>1241</v>
      </c>
      <c r="B6658" s="31">
        <v>100000630636</v>
      </c>
      <c r="C6658" s="30">
        <v>0</v>
      </c>
      <c r="D6658" s="29" t="s">
        <v>1681</v>
      </c>
      <c r="E6658" s="29" t="s">
        <v>1903</v>
      </c>
      <c r="F6658" s="28">
        <v>19902</v>
      </c>
      <c r="G6658" s="28">
        <v>-19901</v>
      </c>
      <c r="H6658" s="32">
        <v>1</v>
      </c>
      <c r="I6658" s="110"/>
      <c r="J6658" s="22"/>
    </row>
    <row r="6659" spans="1:10" s="20" customFormat="1" ht="23.25" customHeight="1">
      <c r="A6659" s="30">
        <v>1242</v>
      </c>
      <c r="B6659" s="31">
        <v>100000630637</v>
      </c>
      <c r="C6659" s="30">
        <v>0</v>
      </c>
      <c r="D6659" s="29" t="s">
        <v>1681</v>
      </c>
      <c r="E6659" s="29" t="s">
        <v>1903</v>
      </c>
      <c r="F6659" s="28">
        <v>19902</v>
      </c>
      <c r="G6659" s="28">
        <v>-19901</v>
      </c>
      <c r="H6659" s="32">
        <v>1</v>
      </c>
      <c r="I6659" s="110"/>
      <c r="J6659" s="22"/>
    </row>
    <row r="6660" spans="1:10" s="20" customFormat="1" ht="23.25" customHeight="1">
      <c r="A6660" s="30">
        <v>1243</v>
      </c>
      <c r="B6660" s="31">
        <v>100000630638</v>
      </c>
      <c r="C6660" s="30">
        <v>0</v>
      </c>
      <c r="D6660" s="29" t="s">
        <v>1681</v>
      </c>
      <c r="E6660" s="29" t="s">
        <v>1903</v>
      </c>
      <c r="F6660" s="28">
        <v>19902</v>
      </c>
      <c r="G6660" s="28">
        <v>-19901</v>
      </c>
      <c r="H6660" s="32">
        <v>1</v>
      </c>
      <c r="I6660" s="110"/>
      <c r="J6660" s="22"/>
    </row>
    <row r="6661" spans="1:10" s="20" customFormat="1" ht="23.25" customHeight="1">
      <c r="A6661" s="30">
        <v>1244</v>
      </c>
      <c r="B6661" s="31">
        <v>100000630639</v>
      </c>
      <c r="C6661" s="30">
        <v>0</v>
      </c>
      <c r="D6661" s="29" t="s">
        <v>1681</v>
      </c>
      <c r="E6661" s="29" t="s">
        <v>1903</v>
      </c>
      <c r="F6661" s="28">
        <v>19902</v>
      </c>
      <c r="G6661" s="28">
        <v>-19901</v>
      </c>
      <c r="H6661" s="32">
        <v>1</v>
      </c>
      <c r="I6661" s="110"/>
      <c r="J6661" s="22"/>
    </row>
    <row r="6662" spans="1:10" s="20" customFormat="1" ht="23.25" customHeight="1">
      <c r="A6662" s="30">
        <v>1245</v>
      </c>
      <c r="B6662" s="31">
        <v>100000630640</v>
      </c>
      <c r="C6662" s="30">
        <v>0</v>
      </c>
      <c r="D6662" s="29" t="s">
        <v>1681</v>
      </c>
      <c r="E6662" s="29" t="s">
        <v>1903</v>
      </c>
      <c r="F6662" s="28">
        <v>19902</v>
      </c>
      <c r="G6662" s="28">
        <v>-19901</v>
      </c>
      <c r="H6662" s="32">
        <v>1</v>
      </c>
      <c r="I6662" s="110"/>
      <c r="J6662" s="22"/>
    </row>
    <row r="6663" spans="1:10" s="20" customFormat="1" ht="23.25" customHeight="1">
      <c r="A6663" s="30">
        <v>1246</v>
      </c>
      <c r="B6663" s="31">
        <v>100000630641</v>
      </c>
      <c r="C6663" s="30">
        <v>0</v>
      </c>
      <c r="D6663" s="29" t="s">
        <v>1681</v>
      </c>
      <c r="E6663" s="29" t="s">
        <v>1903</v>
      </c>
      <c r="F6663" s="28">
        <v>19902</v>
      </c>
      <c r="G6663" s="28">
        <v>-19901</v>
      </c>
      <c r="H6663" s="32">
        <v>1</v>
      </c>
      <c r="I6663" s="110"/>
      <c r="J6663" s="22"/>
    </row>
    <row r="6664" spans="1:10" s="20" customFormat="1" ht="23.25" customHeight="1">
      <c r="A6664" s="30">
        <v>1247</v>
      </c>
      <c r="B6664" s="31">
        <v>100000630642</v>
      </c>
      <c r="C6664" s="30">
        <v>0</v>
      </c>
      <c r="D6664" s="29" t="s">
        <v>1681</v>
      </c>
      <c r="E6664" s="29" t="s">
        <v>1903</v>
      </c>
      <c r="F6664" s="28">
        <v>19902</v>
      </c>
      <c r="G6664" s="28">
        <v>-19901</v>
      </c>
      <c r="H6664" s="32">
        <v>1</v>
      </c>
      <c r="I6664" s="110"/>
      <c r="J6664" s="22"/>
    </row>
    <row r="6665" spans="1:10" s="20" customFormat="1" ht="23.25" customHeight="1">
      <c r="A6665" s="30">
        <v>1248</v>
      </c>
      <c r="B6665" s="31">
        <v>100000630643</v>
      </c>
      <c r="C6665" s="30">
        <v>0</v>
      </c>
      <c r="D6665" s="29" t="s">
        <v>1681</v>
      </c>
      <c r="E6665" s="29" t="s">
        <v>1903</v>
      </c>
      <c r="F6665" s="28">
        <v>19902</v>
      </c>
      <c r="G6665" s="28">
        <v>-19901</v>
      </c>
      <c r="H6665" s="32">
        <v>1</v>
      </c>
      <c r="I6665" s="110"/>
      <c r="J6665" s="22"/>
    </row>
    <row r="6666" spans="1:10" s="20" customFormat="1" ht="23.25" customHeight="1">
      <c r="A6666" s="30">
        <v>1249</v>
      </c>
      <c r="B6666" s="31">
        <v>100000630644</v>
      </c>
      <c r="C6666" s="30">
        <v>0</v>
      </c>
      <c r="D6666" s="29" t="s">
        <v>1681</v>
      </c>
      <c r="E6666" s="29" t="s">
        <v>1903</v>
      </c>
      <c r="F6666" s="28">
        <v>19902</v>
      </c>
      <c r="G6666" s="28">
        <v>-19901</v>
      </c>
      <c r="H6666" s="32">
        <v>1</v>
      </c>
      <c r="I6666" s="110"/>
      <c r="J6666" s="22"/>
    </row>
    <row r="6667" spans="1:10" s="20" customFormat="1" ht="23.25" customHeight="1">
      <c r="A6667" s="30">
        <v>1250</v>
      </c>
      <c r="B6667" s="31">
        <v>100000630645</v>
      </c>
      <c r="C6667" s="30">
        <v>0</v>
      </c>
      <c r="D6667" s="29" t="s">
        <v>1681</v>
      </c>
      <c r="E6667" s="29" t="s">
        <v>1903</v>
      </c>
      <c r="F6667" s="28">
        <v>19902</v>
      </c>
      <c r="G6667" s="28">
        <v>-19901</v>
      </c>
      <c r="H6667" s="32">
        <v>1</v>
      </c>
      <c r="I6667" s="110"/>
      <c r="J6667" s="22"/>
    </row>
    <row r="6668" spans="1:10" s="20" customFormat="1" ht="23.25" customHeight="1">
      <c r="A6668" s="30">
        <v>1251</v>
      </c>
      <c r="B6668" s="31">
        <v>100000630646</v>
      </c>
      <c r="C6668" s="30">
        <v>0</v>
      </c>
      <c r="D6668" s="29" t="s">
        <v>1681</v>
      </c>
      <c r="E6668" s="29" t="s">
        <v>1903</v>
      </c>
      <c r="F6668" s="28">
        <v>19902</v>
      </c>
      <c r="G6668" s="28">
        <v>-19901</v>
      </c>
      <c r="H6668" s="32">
        <v>1</v>
      </c>
      <c r="I6668" s="110"/>
      <c r="J6668" s="22"/>
    </row>
    <row r="6669" spans="1:10" s="20" customFormat="1" ht="23.25" customHeight="1">
      <c r="A6669" s="30">
        <v>1252</v>
      </c>
      <c r="B6669" s="31">
        <v>100000630647</v>
      </c>
      <c r="C6669" s="30">
        <v>0</v>
      </c>
      <c r="D6669" s="29" t="s">
        <v>1681</v>
      </c>
      <c r="E6669" s="29" t="s">
        <v>1903</v>
      </c>
      <c r="F6669" s="28">
        <v>19902</v>
      </c>
      <c r="G6669" s="28">
        <v>-19901</v>
      </c>
      <c r="H6669" s="32">
        <v>1</v>
      </c>
      <c r="I6669" s="110"/>
      <c r="J6669" s="22"/>
    </row>
    <row r="6670" spans="1:10" s="20" customFormat="1" ht="23.25" customHeight="1">
      <c r="A6670" s="30">
        <v>1253</v>
      </c>
      <c r="B6670" s="31">
        <v>100000630648</v>
      </c>
      <c r="C6670" s="30">
        <v>0</v>
      </c>
      <c r="D6670" s="29" t="s">
        <v>1681</v>
      </c>
      <c r="E6670" s="29" t="s">
        <v>1903</v>
      </c>
      <c r="F6670" s="28">
        <v>19902</v>
      </c>
      <c r="G6670" s="28">
        <v>-19901</v>
      </c>
      <c r="H6670" s="32">
        <v>1</v>
      </c>
      <c r="I6670" s="110"/>
      <c r="J6670" s="22"/>
    </row>
    <row r="6671" spans="1:10" s="20" customFormat="1" ht="23.25" customHeight="1">
      <c r="A6671" s="30">
        <v>1254</v>
      </c>
      <c r="B6671" s="31">
        <v>100000630649</v>
      </c>
      <c r="C6671" s="30">
        <v>0</v>
      </c>
      <c r="D6671" s="29" t="s">
        <v>1681</v>
      </c>
      <c r="E6671" s="29" t="s">
        <v>1903</v>
      </c>
      <c r="F6671" s="28">
        <v>19902</v>
      </c>
      <c r="G6671" s="28">
        <v>-19901</v>
      </c>
      <c r="H6671" s="32">
        <v>1</v>
      </c>
      <c r="I6671" s="110"/>
      <c r="J6671" s="22"/>
    </row>
    <row r="6672" spans="1:10" s="20" customFormat="1" ht="23.25" customHeight="1">
      <c r="A6672" s="30">
        <v>1255</v>
      </c>
      <c r="B6672" s="31">
        <v>100000630650</v>
      </c>
      <c r="C6672" s="30">
        <v>0</v>
      </c>
      <c r="D6672" s="29" t="s">
        <v>1681</v>
      </c>
      <c r="E6672" s="29" t="s">
        <v>1903</v>
      </c>
      <c r="F6672" s="28">
        <v>19902</v>
      </c>
      <c r="G6672" s="28">
        <v>-19901</v>
      </c>
      <c r="H6672" s="32">
        <v>1</v>
      </c>
      <c r="I6672" s="110"/>
      <c r="J6672" s="22"/>
    </row>
    <row r="6673" spans="1:10" s="20" customFormat="1" ht="23.25" customHeight="1">
      <c r="A6673" s="30">
        <v>1256</v>
      </c>
      <c r="B6673" s="31">
        <v>100000630651</v>
      </c>
      <c r="C6673" s="30">
        <v>0</v>
      </c>
      <c r="D6673" s="29" t="s">
        <v>1681</v>
      </c>
      <c r="E6673" s="29" t="s">
        <v>1903</v>
      </c>
      <c r="F6673" s="28">
        <v>19902</v>
      </c>
      <c r="G6673" s="28">
        <v>-19901</v>
      </c>
      <c r="H6673" s="32">
        <v>1</v>
      </c>
      <c r="I6673" s="110"/>
      <c r="J6673" s="22"/>
    </row>
    <row r="6674" spans="1:10" s="20" customFormat="1" ht="23.25" customHeight="1">
      <c r="A6674" s="30">
        <v>1257</v>
      </c>
      <c r="B6674" s="31">
        <v>100000630652</v>
      </c>
      <c r="C6674" s="30">
        <v>0</v>
      </c>
      <c r="D6674" s="29" t="s">
        <v>1681</v>
      </c>
      <c r="E6674" s="29" t="s">
        <v>1903</v>
      </c>
      <c r="F6674" s="28">
        <v>19902</v>
      </c>
      <c r="G6674" s="28">
        <v>-19901</v>
      </c>
      <c r="H6674" s="32">
        <v>1</v>
      </c>
      <c r="I6674" s="110"/>
      <c r="J6674" s="22"/>
    </row>
    <row r="6675" spans="1:10" s="20" customFormat="1" ht="23.25" customHeight="1">
      <c r="A6675" s="30">
        <v>1258</v>
      </c>
      <c r="B6675" s="31">
        <v>100000630653</v>
      </c>
      <c r="C6675" s="30">
        <v>0</v>
      </c>
      <c r="D6675" s="29" t="s">
        <v>1681</v>
      </c>
      <c r="E6675" s="29" t="s">
        <v>1903</v>
      </c>
      <c r="F6675" s="28">
        <v>19902</v>
      </c>
      <c r="G6675" s="28">
        <v>-19901</v>
      </c>
      <c r="H6675" s="32">
        <v>1</v>
      </c>
      <c r="I6675" s="110"/>
      <c r="J6675" s="22"/>
    </row>
    <row r="6676" spans="1:10" s="20" customFormat="1" ht="23.25" customHeight="1">
      <c r="A6676" s="30">
        <v>1259</v>
      </c>
      <c r="B6676" s="31">
        <v>100000630654</v>
      </c>
      <c r="C6676" s="30">
        <v>0</v>
      </c>
      <c r="D6676" s="29" t="s">
        <v>1681</v>
      </c>
      <c r="E6676" s="29" t="s">
        <v>1904</v>
      </c>
      <c r="F6676" s="28">
        <v>20000</v>
      </c>
      <c r="G6676" s="28">
        <v>-19999</v>
      </c>
      <c r="H6676" s="32">
        <v>1</v>
      </c>
      <c r="I6676" s="110"/>
      <c r="J6676" s="22"/>
    </row>
    <row r="6677" spans="1:10" s="20" customFormat="1" ht="23.25" customHeight="1">
      <c r="A6677" s="30">
        <v>1260</v>
      </c>
      <c r="B6677" s="31">
        <v>100000630655</v>
      </c>
      <c r="C6677" s="30">
        <v>0</v>
      </c>
      <c r="D6677" s="29" t="s">
        <v>1681</v>
      </c>
      <c r="E6677" s="29" t="s">
        <v>1904</v>
      </c>
      <c r="F6677" s="28">
        <v>20000</v>
      </c>
      <c r="G6677" s="28">
        <v>-19999</v>
      </c>
      <c r="H6677" s="32">
        <v>1</v>
      </c>
      <c r="I6677" s="110"/>
      <c r="J6677" s="22"/>
    </row>
    <row r="6678" spans="1:10" s="20" customFormat="1" ht="23.25" customHeight="1">
      <c r="A6678" s="30">
        <v>1261</v>
      </c>
      <c r="B6678" s="31">
        <v>100000630656</v>
      </c>
      <c r="C6678" s="30">
        <v>0</v>
      </c>
      <c r="D6678" s="29" t="s">
        <v>1681</v>
      </c>
      <c r="E6678" s="29" t="s">
        <v>1904</v>
      </c>
      <c r="F6678" s="28">
        <v>20000</v>
      </c>
      <c r="G6678" s="28">
        <v>-19999</v>
      </c>
      <c r="H6678" s="32">
        <v>1</v>
      </c>
      <c r="I6678" s="110"/>
      <c r="J6678" s="22"/>
    </row>
    <row r="6679" spans="1:10" s="20" customFormat="1" ht="23.25" customHeight="1">
      <c r="A6679" s="30">
        <v>1262</v>
      </c>
      <c r="B6679" s="31">
        <v>100000630657</v>
      </c>
      <c r="C6679" s="30">
        <v>0</v>
      </c>
      <c r="D6679" s="29" t="s">
        <v>1681</v>
      </c>
      <c r="E6679" s="29" t="s">
        <v>1904</v>
      </c>
      <c r="F6679" s="28">
        <v>20000</v>
      </c>
      <c r="G6679" s="28">
        <v>-19999</v>
      </c>
      <c r="H6679" s="32">
        <v>1</v>
      </c>
      <c r="I6679" s="110"/>
      <c r="J6679" s="22"/>
    </row>
    <row r="6680" spans="1:10" s="20" customFormat="1" ht="23.25" customHeight="1">
      <c r="A6680" s="30">
        <v>1263</v>
      </c>
      <c r="B6680" s="31">
        <v>100000630658</v>
      </c>
      <c r="C6680" s="30">
        <v>0</v>
      </c>
      <c r="D6680" s="29" t="s">
        <v>1681</v>
      </c>
      <c r="E6680" s="29" t="s">
        <v>1904</v>
      </c>
      <c r="F6680" s="28">
        <v>20000</v>
      </c>
      <c r="G6680" s="28">
        <v>-19999</v>
      </c>
      <c r="H6680" s="32">
        <v>1</v>
      </c>
      <c r="I6680" s="110"/>
      <c r="J6680" s="22"/>
    </row>
    <row r="6681" spans="1:10" s="20" customFormat="1" ht="23.25" customHeight="1">
      <c r="A6681" s="30">
        <v>1264</v>
      </c>
      <c r="B6681" s="31">
        <v>100000630659</v>
      </c>
      <c r="C6681" s="30">
        <v>0</v>
      </c>
      <c r="D6681" s="29" t="s">
        <v>1681</v>
      </c>
      <c r="E6681" s="29" t="s">
        <v>1904</v>
      </c>
      <c r="F6681" s="28">
        <v>20000</v>
      </c>
      <c r="G6681" s="28">
        <v>-19999</v>
      </c>
      <c r="H6681" s="32">
        <v>1</v>
      </c>
      <c r="I6681" s="110"/>
      <c r="J6681" s="22"/>
    </row>
    <row r="6682" spans="1:10" s="20" customFormat="1" ht="23.25" customHeight="1">
      <c r="A6682" s="30">
        <v>1265</v>
      </c>
      <c r="B6682" s="31">
        <v>100000630660</v>
      </c>
      <c r="C6682" s="30">
        <v>0</v>
      </c>
      <c r="D6682" s="29" t="s">
        <v>1681</v>
      </c>
      <c r="E6682" s="29" t="s">
        <v>1904</v>
      </c>
      <c r="F6682" s="28">
        <v>20000</v>
      </c>
      <c r="G6682" s="28">
        <v>-19999</v>
      </c>
      <c r="H6682" s="32">
        <v>1</v>
      </c>
      <c r="I6682" s="110"/>
      <c r="J6682" s="22"/>
    </row>
    <row r="6683" spans="1:10" s="20" customFormat="1" ht="23.25" customHeight="1">
      <c r="A6683" s="30">
        <v>1266</v>
      </c>
      <c r="B6683" s="31">
        <v>100000630661</v>
      </c>
      <c r="C6683" s="30">
        <v>0</v>
      </c>
      <c r="D6683" s="29" t="s">
        <v>1681</v>
      </c>
      <c r="E6683" s="29" t="s">
        <v>1904</v>
      </c>
      <c r="F6683" s="28">
        <v>20000</v>
      </c>
      <c r="G6683" s="28">
        <v>-19999</v>
      </c>
      <c r="H6683" s="32">
        <v>1</v>
      </c>
      <c r="I6683" s="110"/>
      <c r="J6683" s="22"/>
    </row>
    <row r="6684" spans="1:10" s="20" customFormat="1" ht="23.25" customHeight="1">
      <c r="A6684" s="30">
        <v>1267</v>
      </c>
      <c r="B6684" s="31">
        <v>100000630662</v>
      </c>
      <c r="C6684" s="30">
        <v>0</v>
      </c>
      <c r="D6684" s="29" t="s">
        <v>1681</v>
      </c>
      <c r="E6684" s="29" t="s">
        <v>1904</v>
      </c>
      <c r="F6684" s="28">
        <v>20000</v>
      </c>
      <c r="G6684" s="28">
        <v>-19999</v>
      </c>
      <c r="H6684" s="32">
        <v>1</v>
      </c>
      <c r="I6684" s="110"/>
      <c r="J6684" s="22"/>
    </row>
    <row r="6685" spans="1:10" s="20" customFormat="1" ht="23.25" customHeight="1">
      <c r="A6685" s="30">
        <v>1268</v>
      </c>
      <c r="B6685" s="31">
        <v>100000630663</v>
      </c>
      <c r="C6685" s="30">
        <v>0</v>
      </c>
      <c r="D6685" s="29" t="s">
        <v>1681</v>
      </c>
      <c r="E6685" s="29" t="s">
        <v>1904</v>
      </c>
      <c r="F6685" s="28">
        <v>20000</v>
      </c>
      <c r="G6685" s="28">
        <v>-19999</v>
      </c>
      <c r="H6685" s="32">
        <v>1</v>
      </c>
      <c r="I6685" s="110"/>
      <c r="J6685" s="22"/>
    </row>
    <row r="6686" spans="1:10" s="20" customFormat="1" ht="23.25" customHeight="1">
      <c r="A6686" s="30">
        <v>1269</v>
      </c>
      <c r="B6686" s="31">
        <v>100000630664</v>
      </c>
      <c r="C6686" s="30">
        <v>0</v>
      </c>
      <c r="D6686" s="29" t="s">
        <v>1681</v>
      </c>
      <c r="E6686" s="29" t="s">
        <v>1904</v>
      </c>
      <c r="F6686" s="28">
        <v>20000</v>
      </c>
      <c r="G6686" s="28">
        <v>-19999</v>
      </c>
      <c r="H6686" s="32">
        <v>1</v>
      </c>
      <c r="I6686" s="110"/>
      <c r="J6686" s="22"/>
    </row>
    <row r="6687" spans="1:10" s="20" customFormat="1" ht="23.25" customHeight="1">
      <c r="A6687" s="30">
        <v>1270</v>
      </c>
      <c r="B6687" s="31">
        <v>100000630665</v>
      </c>
      <c r="C6687" s="30">
        <v>0</v>
      </c>
      <c r="D6687" s="29" t="s">
        <v>1681</v>
      </c>
      <c r="E6687" s="29" t="s">
        <v>1904</v>
      </c>
      <c r="F6687" s="28">
        <v>20000</v>
      </c>
      <c r="G6687" s="28">
        <v>-19999</v>
      </c>
      <c r="H6687" s="32">
        <v>1</v>
      </c>
      <c r="I6687" s="110"/>
      <c r="J6687" s="22"/>
    </row>
    <row r="6688" spans="1:10" s="20" customFormat="1" ht="23.25" customHeight="1">
      <c r="A6688" s="30">
        <v>1271</v>
      </c>
      <c r="B6688" s="31">
        <v>100000630666</v>
      </c>
      <c r="C6688" s="30">
        <v>0</v>
      </c>
      <c r="D6688" s="29" t="s">
        <v>1681</v>
      </c>
      <c r="E6688" s="29" t="s">
        <v>1904</v>
      </c>
      <c r="F6688" s="28">
        <v>20000</v>
      </c>
      <c r="G6688" s="28">
        <v>-19999</v>
      </c>
      <c r="H6688" s="32">
        <v>1</v>
      </c>
      <c r="I6688" s="110"/>
      <c r="J6688" s="22"/>
    </row>
    <row r="6689" spans="1:10" s="20" customFormat="1" ht="23.25" customHeight="1">
      <c r="A6689" s="30">
        <v>1272</v>
      </c>
      <c r="B6689" s="31">
        <v>100000630667</v>
      </c>
      <c r="C6689" s="30">
        <v>0</v>
      </c>
      <c r="D6689" s="29" t="s">
        <v>1681</v>
      </c>
      <c r="E6689" s="29" t="s">
        <v>1904</v>
      </c>
      <c r="F6689" s="28">
        <v>20000</v>
      </c>
      <c r="G6689" s="28">
        <v>-19999</v>
      </c>
      <c r="H6689" s="32">
        <v>1</v>
      </c>
      <c r="I6689" s="110"/>
      <c r="J6689" s="22"/>
    </row>
    <row r="6690" spans="1:10" s="20" customFormat="1" ht="23.25" customHeight="1">
      <c r="A6690" s="30">
        <v>1273</v>
      </c>
      <c r="B6690" s="31">
        <v>100000630668</v>
      </c>
      <c r="C6690" s="30">
        <v>0</v>
      </c>
      <c r="D6690" s="29" t="s">
        <v>1681</v>
      </c>
      <c r="E6690" s="29" t="s">
        <v>1904</v>
      </c>
      <c r="F6690" s="28">
        <v>20000</v>
      </c>
      <c r="G6690" s="28">
        <v>-19999</v>
      </c>
      <c r="H6690" s="32">
        <v>1</v>
      </c>
      <c r="I6690" s="110"/>
      <c r="J6690" s="22"/>
    </row>
    <row r="6691" spans="1:10" s="20" customFormat="1" ht="23.25" customHeight="1">
      <c r="A6691" s="30">
        <v>1274</v>
      </c>
      <c r="B6691" s="31">
        <v>100000630669</v>
      </c>
      <c r="C6691" s="30">
        <v>0</v>
      </c>
      <c r="D6691" s="29" t="s">
        <v>1681</v>
      </c>
      <c r="E6691" s="29" t="s">
        <v>1904</v>
      </c>
      <c r="F6691" s="28">
        <v>20000</v>
      </c>
      <c r="G6691" s="28">
        <v>-19999</v>
      </c>
      <c r="H6691" s="32">
        <v>1</v>
      </c>
      <c r="I6691" s="110"/>
      <c r="J6691" s="22"/>
    </row>
    <row r="6692" spans="1:10" s="20" customFormat="1" ht="23.25" customHeight="1">
      <c r="A6692" s="30">
        <v>1275</v>
      </c>
      <c r="B6692" s="31">
        <v>100000630670</v>
      </c>
      <c r="C6692" s="30">
        <v>0</v>
      </c>
      <c r="D6692" s="29" t="s">
        <v>1681</v>
      </c>
      <c r="E6692" s="29" t="s">
        <v>1904</v>
      </c>
      <c r="F6692" s="28">
        <v>20000</v>
      </c>
      <c r="G6692" s="28">
        <v>-19999</v>
      </c>
      <c r="H6692" s="32">
        <v>1</v>
      </c>
      <c r="I6692" s="110"/>
      <c r="J6692" s="22"/>
    </row>
    <row r="6693" spans="1:10" s="20" customFormat="1" ht="23.25" customHeight="1">
      <c r="A6693" s="30">
        <v>1276</v>
      </c>
      <c r="B6693" s="31">
        <v>100000630671</v>
      </c>
      <c r="C6693" s="30">
        <v>0</v>
      </c>
      <c r="D6693" s="29" t="s">
        <v>1681</v>
      </c>
      <c r="E6693" s="29" t="s">
        <v>1904</v>
      </c>
      <c r="F6693" s="28">
        <v>20000</v>
      </c>
      <c r="G6693" s="28">
        <v>-19999</v>
      </c>
      <c r="H6693" s="32">
        <v>1</v>
      </c>
      <c r="I6693" s="110"/>
      <c r="J6693" s="22"/>
    </row>
    <row r="6694" spans="1:10" s="20" customFormat="1" ht="23.25" customHeight="1">
      <c r="A6694" s="30">
        <v>1277</v>
      </c>
      <c r="B6694" s="31">
        <v>100000630672</v>
      </c>
      <c r="C6694" s="30">
        <v>0</v>
      </c>
      <c r="D6694" s="29" t="s">
        <v>1681</v>
      </c>
      <c r="E6694" s="29" t="s">
        <v>1904</v>
      </c>
      <c r="F6694" s="28">
        <v>20000</v>
      </c>
      <c r="G6694" s="28">
        <v>-19999</v>
      </c>
      <c r="H6694" s="32">
        <v>1</v>
      </c>
      <c r="I6694" s="110"/>
      <c r="J6694" s="22"/>
    </row>
    <row r="6695" spans="1:10" s="20" customFormat="1" ht="23.25" customHeight="1">
      <c r="A6695" s="30">
        <v>1278</v>
      </c>
      <c r="B6695" s="31">
        <v>100000630673</v>
      </c>
      <c r="C6695" s="30">
        <v>0</v>
      </c>
      <c r="D6695" s="29" t="s">
        <v>1681</v>
      </c>
      <c r="E6695" s="29" t="s">
        <v>1904</v>
      </c>
      <c r="F6695" s="28">
        <v>20000</v>
      </c>
      <c r="G6695" s="28">
        <v>-19999</v>
      </c>
      <c r="H6695" s="32">
        <v>1</v>
      </c>
      <c r="I6695" s="110"/>
      <c r="J6695" s="22"/>
    </row>
    <row r="6696" spans="1:10" s="20" customFormat="1" ht="23.25" customHeight="1">
      <c r="A6696" s="30">
        <v>1279</v>
      </c>
      <c r="B6696" s="31">
        <v>100000630674</v>
      </c>
      <c r="C6696" s="30">
        <v>0</v>
      </c>
      <c r="D6696" s="29" t="s">
        <v>1681</v>
      </c>
      <c r="E6696" s="29" t="s">
        <v>1904</v>
      </c>
      <c r="F6696" s="28">
        <v>20000</v>
      </c>
      <c r="G6696" s="28">
        <v>-19999</v>
      </c>
      <c r="H6696" s="32">
        <v>1</v>
      </c>
      <c r="I6696" s="110"/>
      <c r="J6696" s="22"/>
    </row>
    <row r="6697" spans="1:10" s="20" customFormat="1" ht="23.25" customHeight="1">
      <c r="A6697" s="30">
        <v>1280</v>
      </c>
      <c r="B6697" s="31">
        <v>100000630675</v>
      </c>
      <c r="C6697" s="30">
        <v>0</v>
      </c>
      <c r="D6697" s="29" t="s">
        <v>1681</v>
      </c>
      <c r="E6697" s="29" t="s">
        <v>1904</v>
      </c>
      <c r="F6697" s="28">
        <v>20000</v>
      </c>
      <c r="G6697" s="28">
        <v>-19999</v>
      </c>
      <c r="H6697" s="32">
        <v>1</v>
      </c>
      <c r="I6697" s="110"/>
      <c r="J6697" s="22"/>
    </row>
    <row r="6698" spans="1:10" s="20" customFormat="1" ht="23.25" customHeight="1">
      <c r="A6698" s="30">
        <v>1281</v>
      </c>
      <c r="B6698" s="31">
        <v>100000630676</v>
      </c>
      <c r="C6698" s="30">
        <v>0</v>
      </c>
      <c r="D6698" s="29" t="s">
        <v>1681</v>
      </c>
      <c r="E6698" s="29" t="s">
        <v>1904</v>
      </c>
      <c r="F6698" s="28">
        <v>20000</v>
      </c>
      <c r="G6698" s="28">
        <v>-19999</v>
      </c>
      <c r="H6698" s="32">
        <v>1</v>
      </c>
      <c r="I6698" s="110"/>
      <c r="J6698" s="22"/>
    </row>
    <row r="6699" spans="1:10" s="20" customFormat="1" ht="23.25" customHeight="1">
      <c r="A6699" s="30">
        <v>1282</v>
      </c>
      <c r="B6699" s="31">
        <v>100000630677</v>
      </c>
      <c r="C6699" s="30">
        <v>0</v>
      </c>
      <c r="D6699" s="29" t="s">
        <v>1681</v>
      </c>
      <c r="E6699" s="29" t="s">
        <v>1904</v>
      </c>
      <c r="F6699" s="28">
        <v>20000</v>
      </c>
      <c r="G6699" s="28">
        <v>-19999</v>
      </c>
      <c r="H6699" s="32">
        <v>1</v>
      </c>
      <c r="I6699" s="110"/>
      <c r="J6699" s="22"/>
    </row>
    <row r="6700" spans="1:10" s="20" customFormat="1" ht="23.25" customHeight="1">
      <c r="A6700" s="30">
        <v>1283</v>
      </c>
      <c r="B6700" s="31">
        <v>100000630678</v>
      </c>
      <c r="C6700" s="30">
        <v>0</v>
      </c>
      <c r="D6700" s="29" t="s">
        <v>1681</v>
      </c>
      <c r="E6700" s="29" t="s">
        <v>1904</v>
      </c>
      <c r="F6700" s="28">
        <v>20000</v>
      </c>
      <c r="G6700" s="28">
        <v>-19999</v>
      </c>
      <c r="H6700" s="32">
        <v>1</v>
      </c>
      <c r="I6700" s="110"/>
      <c r="J6700" s="22"/>
    </row>
    <row r="6701" spans="1:10" s="20" customFormat="1" ht="23.25" customHeight="1">
      <c r="A6701" s="30">
        <v>1284</v>
      </c>
      <c r="B6701" s="31">
        <v>100000630679</v>
      </c>
      <c r="C6701" s="30">
        <v>0</v>
      </c>
      <c r="D6701" s="29" t="s">
        <v>1681</v>
      </c>
      <c r="E6701" s="29" t="s">
        <v>1904</v>
      </c>
      <c r="F6701" s="28">
        <v>20000</v>
      </c>
      <c r="G6701" s="28">
        <v>-19999</v>
      </c>
      <c r="H6701" s="32">
        <v>1</v>
      </c>
      <c r="I6701" s="110"/>
      <c r="J6701" s="22"/>
    </row>
    <row r="6702" spans="1:10" s="20" customFormat="1" ht="23.25" customHeight="1">
      <c r="A6702" s="30">
        <v>1285</v>
      </c>
      <c r="B6702" s="31">
        <v>100000630680</v>
      </c>
      <c r="C6702" s="30">
        <v>0</v>
      </c>
      <c r="D6702" s="29" t="s">
        <v>1681</v>
      </c>
      <c r="E6702" s="29" t="s">
        <v>1904</v>
      </c>
      <c r="F6702" s="28">
        <v>20000</v>
      </c>
      <c r="G6702" s="28">
        <v>-19999</v>
      </c>
      <c r="H6702" s="32">
        <v>1</v>
      </c>
      <c r="I6702" s="110"/>
      <c r="J6702" s="22"/>
    </row>
    <row r="6703" spans="1:10" s="20" customFormat="1" ht="23.25" customHeight="1">
      <c r="A6703" s="30">
        <v>1286</v>
      </c>
      <c r="B6703" s="31">
        <v>100000630681</v>
      </c>
      <c r="C6703" s="30">
        <v>0</v>
      </c>
      <c r="D6703" s="29" t="s">
        <v>1681</v>
      </c>
      <c r="E6703" s="29" t="s">
        <v>1904</v>
      </c>
      <c r="F6703" s="28">
        <v>20000</v>
      </c>
      <c r="G6703" s="28">
        <v>-19999</v>
      </c>
      <c r="H6703" s="32">
        <v>1</v>
      </c>
      <c r="I6703" s="110"/>
      <c r="J6703" s="22"/>
    </row>
    <row r="6704" spans="1:10" s="20" customFormat="1" ht="23.25" customHeight="1">
      <c r="A6704" s="30">
        <v>1287</v>
      </c>
      <c r="B6704" s="31">
        <v>100000630682</v>
      </c>
      <c r="C6704" s="30">
        <v>0</v>
      </c>
      <c r="D6704" s="29" t="s">
        <v>1681</v>
      </c>
      <c r="E6704" s="29" t="s">
        <v>1904</v>
      </c>
      <c r="F6704" s="28">
        <v>20000</v>
      </c>
      <c r="G6704" s="28">
        <v>-19999</v>
      </c>
      <c r="H6704" s="32">
        <v>1</v>
      </c>
      <c r="I6704" s="110"/>
      <c r="J6704" s="22"/>
    </row>
    <row r="6705" spans="1:10" s="20" customFormat="1" ht="23.25" customHeight="1">
      <c r="A6705" s="30">
        <v>1288</v>
      </c>
      <c r="B6705" s="31">
        <v>100000630683</v>
      </c>
      <c r="C6705" s="30">
        <v>0</v>
      </c>
      <c r="D6705" s="29" t="s">
        <v>1681</v>
      </c>
      <c r="E6705" s="29" t="s">
        <v>1904</v>
      </c>
      <c r="F6705" s="28">
        <v>20000</v>
      </c>
      <c r="G6705" s="28">
        <v>-19999</v>
      </c>
      <c r="H6705" s="32">
        <v>1</v>
      </c>
      <c r="I6705" s="110"/>
      <c r="J6705" s="22"/>
    </row>
    <row r="6706" spans="1:10" s="20" customFormat="1" ht="23.25" customHeight="1">
      <c r="A6706" s="30">
        <v>1289</v>
      </c>
      <c r="B6706" s="31">
        <v>100000630684</v>
      </c>
      <c r="C6706" s="30">
        <v>0</v>
      </c>
      <c r="D6706" s="29" t="s">
        <v>1681</v>
      </c>
      <c r="E6706" s="29" t="s">
        <v>1905</v>
      </c>
      <c r="F6706" s="28">
        <v>22363</v>
      </c>
      <c r="G6706" s="28">
        <v>-22362</v>
      </c>
      <c r="H6706" s="32">
        <v>1</v>
      </c>
      <c r="I6706" s="110"/>
      <c r="J6706" s="22"/>
    </row>
    <row r="6707" spans="1:10" s="20" customFormat="1" ht="23.25" customHeight="1">
      <c r="A6707" s="30">
        <v>1290</v>
      </c>
      <c r="B6707" s="31">
        <v>100000630685</v>
      </c>
      <c r="C6707" s="30">
        <v>0</v>
      </c>
      <c r="D6707" s="29" t="s">
        <v>1681</v>
      </c>
      <c r="E6707" s="29" t="s">
        <v>1906</v>
      </c>
      <c r="F6707" s="28">
        <v>13500</v>
      </c>
      <c r="G6707" s="28">
        <v>-13499</v>
      </c>
      <c r="H6707" s="32">
        <v>1</v>
      </c>
      <c r="I6707" s="110"/>
      <c r="J6707" s="22"/>
    </row>
    <row r="6708" spans="1:10" s="20" customFormat="1" ht="23.25" customHeight="1">
      <c r="A6708" s="30">
        <v>1291</v>
      </c>
      <c r="B6708" s="31">
        <v>100000630686</v>
      </c>
      <c r="C6708" s="30">
        <v>0</v>
      </c>
      <c r="D6708" s="29" t="s">
        <v>1681</v>
      </c>
      <c r="E6708" s="29" t="s">
        <v>1906</v>
      </c>
      <c r="F6708" s="28">
        <v>13500</v>
      </c>
      <c r="G6708" s="28">
        <v>-13499</v>
      </c>
      <c r="H6708" s="32">
        <v>1</v>
      </c>
      <c r="I6708" s="110"/>
      <c r="J6708" s="22"/>
    </row>
    <row r="6709" spans="1:10" s="20" customFormat="1" ht="23.25" customHeight="1">
      <c r="A6709" s="30">
        <v>1292</v>
      </c>
      <c r="B6709" s="31">
        <v>100000630687</v>
      </c>
      <c r="C6709" s="30">
        <v>0</v>
      </c>
      <c r="D6709" s="29" t="s">
        <v>1681</v>
      </c>
      <c r="E6709" s="29" t="s">
        <v>1906</v>
      </c>
      <c r="F6709" s="28">
        <v>13500</v>
      </c>
      <c r="G6709" s="28">
        <v>-13499</v>
      </c>
      <c r="H6709" s="32">
        <v>1</v>
      </c>
      <c r="I6709" s="110"/>
      <c r="J6709" s="22"/>
    </row>
    <row r="6710" spans="1:10" s="20" customFormat="1" ht="23.25" customHeight="1">
      <c r="A6710" s="30">
        <v>1293</v>
      </c>
      <c r="B6710" s="31">
        <v>100000630688</v>
      </c>
      <c r="C6710" s="30">
        <v>0</v>
      </c>
      <c r="D6710" s="29" t="s">
        <v>1681</v>
      </c>
      <c r="E6710" s="29" t="s">
        <v>1906</v>
      </c>
      <c r="F6710" s="28">
        <v>13500</v>
      </c>
      <c r="G6710" s="28">
        <v>-13499</v>
      </c>
      <c r="H6710" s="32">
        <v>1</v>
      </c>
      <c r="I6710" s="110"/>
      <c r="J6710" s="22"/>
    </row>
    <row r="6711" spans="1:10" s="20" customFormat="1" ht="23.25" customHeight="1">
      <c r="A6711" s="30">
        <v>1294</v>
      </c>
      <c r="B6711" s="31">
        <v>100000630689</v>
      </c>
      <c r="C6711" s="30">
        <v>0</v>
      </c>
      <c r="D6711" s="29" t="s">
        <v>1681</v>
      </c>
      <c r="E6711" s="29" t="s">
        <v>1906</v>
      </c>
      <c r="F6711" s="28">
        <v>13500</v>
      </c>
      <c r="G6711" s="28">
        <v>-13499</v>
      </c>
      <c r="H6711" s="32">
        <v>1</v>
      </c>
      <c r="I6711" s="110"/>
      <c r="J6711" s="22"/>
    </row>
    <row r="6712" spans="1:10" s="20" customFormat="1" ht="23.25" customHeight="1">
      <c r="A6712" s="30">
        <v>1295</v>
      </c>
      <c r="B6712" s="31">
        <v>100000630690</v>
      </c>
      <c r="C6712" s="30">
        <v>0</v>
      </c>
      <c r="D6712" s="29" t="s">
        <v>1681</v>
      </c>
      <c r="E6712" s="29" t="s">
        <v>1906</v>
      </c>
      <c r="F6712" s="28">
        <v>13500</v>
      </c>
      <c r="G6712" s="28">
        <v>-13499</v>
      </c>
      <c r="H6712" s="32">
        <v>1</v>
      </c>
      <c r="I6712" s="110"/>
      <c r="J6712" s="22"/>
    </row>
    <row r="6713" spans="1:10" s="20" customFormat="1" ht="23.25" customHeight="1">
      <c r="A6713" s="30">
        <v>1296</v>
      </c>
      <c r="B6713" s="31">
        <v>100000630691</v>
      </c>
      <c r="C6713" s="30">
        <v>0</v>
      </c>
      <c r="D6713" s="29" t="s">
        <v>1681</v>
      </c>
      <c r="E6713" s="29" t="s">
        <v>1907</v>
      </c>
      <c r="F6713" s="28">
        <v>20500</v>
      </c>
      <c r="G6713" s="28">
        <v>-20499</v>
      </c>
      <c r="H6713" s="32">
        <v>1</v>
      </c>
      <c r="I6713" s="110"/>
      <c r="J6713" s="22"/>
    </row>
    <row r="6714" spans="1:10" s="20" customFormat="1" ht="23.25" customHeight="1">
      <c r="A6714" s="30">
        <v>1297</v>
      </c>
      <c r="B6714" s="31">
        <v>100000630692</v>
      </c>
      <c r="C6714" s="30">
        <v>0</v>
      </c>
      <c r="D6714" s="29" t="s">
        <v>1681</v>
      </c>
      <c r="E6714" s="29" t="s">
        <v>1907</v>
      </c>
      <c r="F6714" s="28">
        <v>20500</v>
      </c>
      <c r="G6714" s="28">
        <v>-20499</v>
      </c>
      <c r="H6714" s="32">
        <v>1</v>
      </c>
      <c r="I6714" s="110"/>
      <c r="J6714" s="22"/>
    </row>
    <row r="6715" spans="1:10" s="20" customFormat="1" ht="23.25" customHeight="1">
      <c r="A6715" s="30">
        <v>1298</v>
      </c>
      <c r="B6715" s="31">
        <v>100000630693</v>
      </c>
      <c r="C6715" s="30">
        <v>0</v>
      </c>
      <c r="D6715" s="29" t="s">
        <v>1681</v>
      </c>
      <c r="E6715" s="29" t="s">
        <v>1907</v>
      </c>
      <c r="F6715" s="28">
        <v>20500</v>
      </c>
      <c r="G6715" s="28">
        <v>-20499</v>
      </c>
      <c r="H6715" s="32">
        <v>1</v>
      </c>
      <c r="I6715" s="110"/>
      <c r="J6715" s="22"/>
    </row>
    <row r="6716" spans="1:10" s="20" customFormat="1" ht="23.25" customHeight="1">
      <c r="A6716" s="30">
        <v>1299</v>
      </c>
      <c r="B6716" s="31">
        <v>100000630694</v>
      </c>
      <c r="C6716" s="30">
        <v>0</v>
      </c>
      <c r="D6716" s="29" t="s">
        <v>1681</v>
      </c>
      <c r="E6716" s="29" t="s">
        <v>1907</v>
      </c>
      <c r="F6716" s="28">
        <v>20500</v>
      </c>
      <c r="G6716" s="28">
        <v>-20499</v>
      </c>
      <c r="H6716" s="32">
        <v>1</v>
      </c>
      <c r="I6716" s="110"/>
      <c r="J6716" s="22"/>
    </row>
    <row r="6717" spans="1:10" s="20" customFormat="1" ht="23.25" customHeight="1">
      <c r="A6717" s="30">
        <v>1300</v>
      </c>
      <c r="B6717" s="31">
        <v>100000630695</v>
      </c>
      <c r="C6717" s="30">
        <v>0</v>
      </c>
      <c r="D6717" s="29" t="s">
        <v>1681</v>
      </c>
      <c r="E6717" s="29" t="s">
        <v>1907</v>
      </c>
      <c r="F6717" s="28">
        <v>20500</v>
      </c>
      <c r="G6717" s="28">
        <v>-20499</v>
      </c>
      <c r="H6717" s="32">
        <v>1</v>
      </c>
      <c r="I6717" s="110"/>
      <c r="J6717" s="22"/>
    </row>
    <row r="6718" spans="1:10" s="20" customFormat="1" ht="23.25" customHeight="1">
      <c r="A6718" s="30">
        <v>1301</v>
      </c>
      <c r="B6718" s="31">
        <v>100000630696</v>
      </c>
      <c r="C6718" s="30">
        <v>0</v>
      </c>
      <c r="D6718" s="29" t="s">
        <v>1681</v>
      </c>
      <c r="E6718" s="29" t="s">
        <v>1907</v>
      </c>
      <c r="F6718" s="28">
        <v>20500</v>
      </c>
      <c r="G6718" s="28">
        <v>-20499</v>
      </c>
      <c r="H6718" s="32">
        <v>1</v>
      </c>
      <c r="I6718" s="110"/>
      <c r="J6718" s="22"/>
    </row>
    <row r="6719" spans="1:10" s="20" customFormat="1" ht="23.25" customHeight="1">
      <c r="A6719" s="30">
        <v>1302</v>
      </c>
      <c r="B6719" s="31">
        <v>100000630697</v>
      </c>
      <c r="C6719" s="30">
        <v>0</v>
      </c>
      <c r="D6719" s="29" t="s">
        <v>1681</v>
      </c>
      <c r="E6719" s="29" t="s">
        <v>1907</v>
      </c>
      <c r="F6719" s="28">
        <v>20500</v>
      </c>
      <c r="G6719" s="28">
        <v>-20499</v>
      </c>
      <c r="H6719" s="32">
        <v>1</v>
      </c>
      <c r="I6719" s="110"/>
      <c r="J6719" s="22"/>
    </row>
    <row r="6720" spans="1:10" s="20" customFormat="1" ht="23.25" customHeight="1">
      <c r="A6720" s="30">
        <v>1303</v>
      </c>
      <c r="B6720" s="31">
        <v>100000630698</v>
      </c>
      <c r="C6720" s="30">
        <v>0</v>
      </c>
      <c r="D6720" s="29" t="s">
        <v>1681</v>
      </c>
      <c r="E6720" s="29" t="s">
        <v>1907</v>
      </c>
      <c r="F6720" s="28">
        <v>20500</v>
      </c>
      <c r="G6720" s="28">
        <v>-20499</v>
      </c>
      <c r="H6720" s="32">
        <v>1</v>
      </c>
      <c r="I6720" s="110"/>
      <c r="J6720" s="22"/>
    </row>
    <row r="6721" spans="1:10" s="20" customFormat="1" ht="23.25" customHeight="1">
      <c r="A6721" s="30">
        <v>1304</v>
      </c>
      <c r="B6721" s="31">
        <v>100000630699</v>
      </c>
      <c r="C6721" s="30">
        <v>0</v>
      </c>
      <c r="D6721" s="29" t="s">
        <v>1681</v>
      </c>
      <c r="E6721" s="29" t="s">
        <v>1907</v>
      </c>
      <c r="F6721" s="28">
        <v>20500</v>
      </c>
      <c r="G6721" s="28">
        <v>-20499</v>
      </c>
      <c r="H6721" s="32">
        <v>1</v>
      </c>
      <c r="I6721" s="110"/>
      <c r="J6721" s="22"/>
    </row>
    <row r="6722" spans="1:10" s="20" customFormat="1" ht="23.25" customHeight="1">
      <c r="A6722" s="30">
        <v>1305</v>
      </c>
      <c r="B6722" s="31">
        <v>100000630700</v>
      </c>
      <c r="C6722" s="30">
        <v>0</v>
      </c>
      <c r="D6722" s="29" t="s">
        <v>1681</v>
      </c>
      <c r="E6722" s="29" t="s">
        <v>1907</v>
      </c>
      <c r="F6722" s="28">
        <v>20500</v>
      </c>
      <c r="G6722" s="28">
        <v>-20499</v>
      </c>
      <c r="H6722" s="32">
        <v>1</v>
      </c>
      <c r="I6722" s="110"/>
      <c r="J6722" s="22"/>
    </row>
    <row r="6723" spans="1:10" s="20" customFormat="1" ht="23.25" customHeight="1">
      <c r="A6723" s="30">
        <v>1306</v>
      </c>
      <c r="B6723" s="31">
        <v>100000630701</v>
      </c>
      <c r="C6723" s="30">
        <v>0</v>
      </c>
      <c r="D6723" s="29" t="s">
        <v>1681</v>
      </c>
      <c r="E6723" s="29" t="s">
        <v>1907</v>
      </c>
      <c r="F6723" s="28">
        <v>20500</v>
      </c>
      <c r="G6723" s="28">
        <v>-20499</v>
      </c>
      <c r="H6723" s="32">
        <v>1</v>
      </c>
      <c r="I6723" s="110"/>
      <c r="J6723" s="22"/>
    </row>
    <row r="6724" spans="1:10" s="20" customFormat="1" ht="23.25" customHeight="1">
      <c r="A6724" s="30">
        <v>1307</v>
      </c>
      <c r="B6724" s="31">
        <v>100000630702</v>
      </c>
      <c r="C6724" s="30">
        <v>0</v>
      </c>
      <c r="D6724" s="29" t="s">
        <v>1681</v>
      </c>
      <c r="E6724" s="29" t="s">
        <v>1907</v>
      </c>
      <c r="F6724" s="28">
        <v>20500</v>
      </c>
      <c r="G6724" s="28">
        <v>-20499</v>
      </c>
      <c r="H6724" s="32">
        <v>1</v>
      </c>
      <c r="I6724" s="110"/>
      <c r="J6724" s="22"/>
    </row>
    <row r="6725" spans="1:10" s="20" customFormat="1" ht="23.25" customHeight="1">
      <c r="A6725" s="30">
        <v>1308</v>
      </c>
      <c r="B6725" s="31">
        <v>100000630703</v>
      </c>
      <c r="C6725" s="30">
        <v>0</v>
      </c>
      <c r="D6725" s="29" t="s">
        <v>1681</v>
      </c>
      <c r="E6725" s="29" t="s">
        <v>1907</v>
      </c>
      <c r="F6725" s="28">
        <v>20500</v>
      </c>
      <c r="G6725" s="28">
        <v>-20499</v>
      </c>
      <c r="H6725" s="32">
        <v>1</v>
      </c>
      <c r="I6725" s="110"/>
      <c r="J6725" s="22"/>
    </row>
    <row r="6726" spans="1:10" s="20" customFormat="1" ht="23.25" customHeight="1">
      <c r="A6726" s="30">
        <v>1309</v>
      </c>
      <c r="B6726" s="31">
        <v>100000630704</v>
      </c>
      <c r="C6726" s="30">
        <v>0</v>
      </c>
      <c r="D6726" s="29" t="s">
        <v>1681</v>
      </c>
      <c r="E6726" s="29" t="s">
        <v>1907</v>
      </c>
      <c r="F6726" s="28">
        <v>20500</v>
      </c>
      <c r="G6726" s="28">
        <v>-20499</v>
      </c>
      <c r="H6726" s="32">
        <v>1</v>
      </c>
      <c r="I6726" s="110"/>
      <c r="J6726" s="22"/>
    </row>
    <row r="6727" spans="1:10" s="20" customFormat="1" ht="23.25" customHeight="1">
      <c r="A6727" s="30">
        <v>1310</v>
      </c>
      <c r="B6727" s="31">
        <v>100000630705</v>
      </c>
      <c r="C6727" s="30">
        <v>0</v>
      </c>
      <c r="D6727" s="29" t="s">
        <v>1681</v>
      </c>
      <c r="E6727" s="29" t="s">
        <v>1907</v>
      </c>
      <c r="F6727" s="28">
        <v>20500</v>
      </c>
      <c r="G6727" s="28">
        <v>-20499</v>
      </c>
      <c r="H6727" s="32">
        <v>1</v>
      </c>
      <c r="I6727" s="110"/>
      <c r="J6727" s="22"/>
    </row>
    <row r="6728" spans="1:10" s="20" customFormat="1" ht="23.25" customHeight="1">
      <c r="A6728" s="30">
        <v>1311</v>
      </c>
      <c r="B6728" s="31">
        <v>100000630706</v>
      </c>
      <c r="C6728" s="30">
        <v>0</v>
      </c>
      <c r="D6728" s="29" t="s">
        <v>1681</v>
      </c>
      <c r="E6728" s="29" t="s">
        <v>1907</v>
      </c>
      <c r="F6728" s="28">
        <v>20500</v>
      </c>
      <c r="G6728" s="28">
        <v>-20499</v>
      </c>
      <c r="H6728" s="32">
        <v>1</v>
      </c>
      <c r="I6728" s="110"/>
      <c r="J6728" s="22"/>
    </row>
    <row r="6729" spans="1:10" s="20" customFormat="1" ht="23.25" customHeight="1">
      <c r="A6729" s="30">
        <v>1312</v>
      </c>
      <c r="B6729" s="31">
        <v>100000630707</v>
      </c>
      <c r="C6729" s="30">
        <v>0</v>
      </c>
      <c r="D6729" s="29" t="s">
        <v>1681</v>
      </c>
      <c r="E6729" s="29" t="s">
        <v>1907</v>
      </c>
      <c r="F6729" s="28">
        <v>20500</v>
      </c>
      <c r="G6729" s="28">
        <v>-20499</v>
      </c>
      <c r="H6729" s="32">
        <v>1</v>
      </c>
      <c r="I6729" s="110"/>
      <c r="J6729" s="22"/>
    </row>
    <row r="6730" spans="1:10" s="20" customFormat="1" ht="23.25" customHeight="1">
      <c r="A6730" s="30">
        <v>1313</v>
      </c>
      <c r="B6730" s="31">
        <v>100000630708</v>
      </c>
      <c r="C6730" s="30">
        <v>0</v>
      </c>
      <c r="D6730" s="29" t="s">
        <v>1681</v>
      </c>
      <c r="E6730" s="29" t="s">
        <v>1907</v>
      </c>
      <c r="F6730" s="28">
        <v>20500</v>
      </c>
      <c r="G6730" s="28">
        <v>-20499</v>
      </c>
      <c r="H6730" s="32">
        <v>1</v>
      </c>
      <c r="I6730" s="110"/>
      <c r="J6730" s="22"/>
    </row>
    <row r="6731" spans="1:10" s="20" customFormat="1" ht="23.25" customHeight="1">
      <c r="A6731" s="30">
        <v>1314</v>
      </c>
      <c r="B6731" s="31">
        <v>100000630709</v>
      </c>
      <c r="C6731" s="30">
        <v>0</v>
      </c>
      <c r="D6731" s="29" t="s">
        <v>1681</v>
      </c>
      <c r="E6731" s="29" t="s">
        <v>1907</v>
      </c>
      <c r="F6731" s="28">
        <v>20500</v>
      </c>
      <c r="G6731" s="28">
        <v>-20499</v>
      </c>
      <c r="H6731" s="32">
        <v>1</v>
      </c>
      <c r="I6731" s="110"/>
      <c r="J6731" s="22"/>
    </row>
    <row r="6732" spans="1:10" s="20" customFormat="1" ht="23.25" customHeight="1">
      <c r="A6732" s="30">
        <v>1315</v>
      </c>
      <c r="B6732" s="31">
        <v>100000630710</v>
      </c>
      <c r="C6732" s="30">
        <v>0</v>
      </c>
      <c r="D6732" s="29" t="s">
        <v>1681</v>
      </c>
      <c r="E6732" s="29" t="s">
        <v>1907</v>
      </c>
      <c r="F6732" s="28">
        <v>20500</v>
      </c>
      <c r="G6732" s="28">
        <v>-20499</v>
      </c>
      <c r="H6732" s="32">
        <v>1</v>
      </c>
      <c r="I6732" s="110"/>
      <c r="J6732" s="22"/>
    </row>
    <row r="6733" spans="1:10" s="20" customFormat="1" ht="23.25" customHeight="1">
      <c r="A6733" s="30">
        <v>1316</v>
      </c>
      <c r="B6733" s="31">
        <v>100000630711</v>
      </c>
      <c r="C6733" s="30">
        <v>0</v>
      </c>
      <c r="D6733" s="29" t="s">
        <v>1681</v>
      </c>
      <c r="E6733" s="29" t="s">
        <v>1907</v>
      </c>
      <c r="F6733" s="28">
        <v>20500</v>
      </c>
      <c r="G6733" s="28">
        <v>-20499</v>
      </c>
      <c r="H6733" s="32">
        <v>1</v>
      </c>
      <c r="I6733" s="110"/>
      <c r="J6733" s="22"/>
    </row>
    <row r="6734" spans="1:10" s="20" customFormat="1" ht="23.25" customHeight="1">
      <c r="A6734" s="30">
        <v>1317</v>
      </c>
      <c r="B6734" s="31">
        <v>100000630712</v>
      </c>
      <c r="C6734" s="30">
        <v>0</v>
      </c>
      <c r="D6734" s="29" t="s">
        <v>1681</v>
      </c>
      <c r="E6734" s="29" t="s">
        <v>1907</v>
      </c>
      <c r="F6734" s="28">
        <v>20500</v>
      </c>
      <c r="G6734" s="28">
        <v>-20499</v>
      </c>
      <c r="H6734" s="32">
        <v>1</v>
      </c>
      <c r="I6734" s="110"/>
      <c r="J6734" s="22"/>
    </row>
    <row r="6735" spans="1:10" s="20" customFormat="1" ht="23.25" customHeight="1">
      <c r="A6735" s="30">
        <v>1318</v>
      </c>
      <c r="B6735" s="31">
        <v>100000630713</v>
      </c>
      <c r="C6735" s="30">
        <v>0</v>
      </c>
      <c r="D6735" s="29" t="s">
        <v>1681</v>
      </c>
      <c r="E6735" s="29" t="s">
        <v>1907</v>
      </c>
      <c r="F6735" s="28">
        <v>20500</v>
      </c>
      <c r="G6735" s="28">
        <v>-20499</v>
      </c>
      <c r="H6735" s="32">
        <v>1</v>
      </c>
      <c r="I6735" s="110"/>
      <c r="J6735" s="22"/>
    </row>
    <row r="6736" spans="1:10" s="20" customFormat="1" ht="23.25" customHeight="1">
      <c r="A6736" s="30">
        <v>1319</v>
      </c>
      <c r="B6736" s="31">
        <v>100000630714</v>
      </c>
      <c r="C6736" s="30">
        <v>0</v>
      </c>
      <c r="D6736" s="29" t="s">
        <v>1681</v>
      </c>
      <c r="E6736" s="29" t="s">
        <v>1907</v>
      </c>
      <c r="F6736" s="28">
        <v>20500</v>
      </c>
      <c r="G6736" s="28">
        <v>-20499</v>
      </c>
      <c r="H6736" s="32">
        <v>1</v>
      </c>
      <c r="I6736" s="110"/>
      <c r="J6736" s="22"/>
    </row>
    <row r="6737" spans="1:10" s="20" customFormat="1" ht="23.25" customHeight="1">
      <c r="A6737" s="30">
        <v>1320</v>
      </c>
      <c r="B6737" s="31">
        <v>100000630715</v>
      </c>
      <c r="C6737" s="30">
        <v>0</v>
      </c>
      <c r="D6737" s="29" t="s">
        <v>1681</v>
      </c>
      <c r="E6737" s="29" t="s">
        <v>1907</v>
      </c>
      <c r="F6737" s="28">
        <v>20500</v>
      </c>
      <c r="G6737" s="28">
        <v>-20499</v>
      </c>
      <c r="H6737" s="32">
        <v>1</v>
      </c>
      <c r="I6737" s="110"/>
      <c r="J6737" s="22"/>
    </row>
    <row r="6738" spans="1:10" s="20" customFormat="1" ht="23.25" customHeight="1">
      <c r="A6738" s="30">
        <v>1321</v>
      </c>
      <c r="B6738" s="31">
        <v>100000630716</v>
      </c>
      <c r="C6738" s="30">
        <v>0</v>
      </c>
      <c r="D6738" s="29" t="s">
        <v>1681</v>
      </c>
      <c r="E6738" s="29" t="s">
        <v>1907</v>
      </c>
      <c r="F6738" s="28">
        <v>20500</v>
      </c>
      <c r="G6738" s="28">
        <v>-20499</v>
      </c>
      <c r="H6738" s="32">
        <v>1</v>
      </c>
      <c r="I6738" s="110"/>
      <c r="J6738" s="22"/>
    </row>
    <row r="6739" spans="1:10" s="20" customFormat="1" ht="23.25" customHeight="1">
      <c r="A6739" s="30">
        <v>1322</v>
      </c>
      <c r="B6739" s="31">
        <v>100000630717</v>
      </c>
      <c r="C6739" s="30">
        <v>0</v>
      </c>
      <c r="D6739" s="29" t="s">
        <v>1681</v>
      </c>
      <c r="E6739" s="29" t="s">
        <v>1907</v>
      </c>
      <c r="F6739" s="28">
        <v>20500</v>
      </c>
      <c r="G6739" s="28">
        <v>-20499</v>
      </c>
      <c r="H6739" s="32">
        <v>1</v>
      </c>
      <c r="I6739" s="110"/>
      <c r="J6739" s="22"/>
    </row>
    <row r="6740" spans="1:10" s="20" customFormat="1" ht="23.25" customHeight="1">
      <c r="A6740" s="30">
        <v>1323</v>
      </c>
      <c r="B6740" s="31">
        <v>100000630718</v>
      </c>
      <c r="C6740" s="30">
        <v>0</v>
      </c>
      <c r="D6740" s="29" t="s">
        <v>1681</v>
      </c>
      <c r="E6740" s="29" t="s">
        <v>1907</v>
      </c>
      <c r="F6740" s="28">
        <v>20500</v>
      </c>
      <c r="G6740" s="28">
        <v>-20499</v>
      </c>
      <c r="H6740" s="32">
        <v>1</v>
      </c>
      <c r="I6740" s="110"/>
      <c r="J6740" s="22"/>
    </row>
    <row r="6741" spans="1:10" s="20" customFormat="1" ht="23.25" customHeight="1">
      <c r="A6741" s="30">
        <v>1324</v>
      </c>
      <c r="B6741" s="31">
        <v>100000630719</v>
      </c>
      <c r="C6741" s="30">
        <v>0</v>
      </c>
      <c r="D6741" s="29" t="s">
        <v>1681</v>
      </c>
      <c r="E6741" s="29" t="s">
        <v>1907</v>
      </c>
      <c r="F6741" s="28">
        <v>20500</v>
      </c>
      <c r="G6741" s="28">
        <v>-20499</v>
      </c>
      <c r="H6741" s="32">
        <v>1</v>
      </c>
      <c r="I6741" s="110"/>
      <c r="J6741" s="22"/>
    </row>
    <row r="6742" spans="1:10" s="20" customFormat="1" ht="23.25" customHeight="1">
      <c r="A6742" s="30">
        <v>1325</v>
      </c>
      <c r="B6742" s="31">
        <v>100000630720</v>
      </c>
      <c r="C6742" s="30">
        <v>0</v>
      </c>
      <c r="D6742" s="29" t="s">
        <v>1681</v>
      </c>
      <c r="E6742" s="29" t="s">
        <v>1907</v>
      </c>
      <c r="F6742" s="28">
        <v>20500</v>
      </c>
      <c r="G6742" s="28">
        <v>-20499</v>
      </c>
      <c r="H6742" s="32">
        <v>1</v>
      </c>
      <c r="I6742" s="110"/>
      <c r="J6742" s="22"/>
    </row>
    <row r="6743" spans="1:10" s="20" customFormat="1" ht="23.25" customHeight="1">
      <c r="A6743" s="30">
        <v>1326</v>
      </c>
      <c r="B6743" s="31">
        <v>100000630721</v>
      </c>
      <c r="C6743" s="30">
        <v>0</v>
      </c>
      <c r="D6743" s="29" t="s">
        <v>1681</v>
      </c>
      <c r="E6743" s="29" t="s">
        <v>1907</v>
      </c>
      <c r="F6743" s="28">
        <v>20500</v>
      </c>
      <c r="G6743" s="28">
        <v>-20499</v>
      </c>
      <c r="H6743" s="32">
        <v>1</v>
      </c>
      <c r="I6743" s="110"/>
      <c r="J6743" s="22"/>
    </row>
    <row r="6744" spans="1:10" s="20" customFormat="1" ht="23.25" customHeight="1">
      <c r="A6744" s="30">
        <v>1327</v>
      </c>
      <c r="B6744" s="31">
        <v>100000630722</v>
      </c>
      <c r="C6744" s="30">
        <v>0</v>
      </c>
      <c r="D6744" s="29" t="s">
        <v>1681</v>
      </c>
      <c r="E6744" s="29" t="s">
        <v>1907</v>
      </c>
      <c r="F6744" s="28">
        <v>20500</v>
      </c>
      <c r="G6744" s="28">
        <v>-20499</v>
      </c>
      <c r="H6744" s="32">
        <v>1</v>
      </c>
      <c r="I6744" s="110"/>
      <c r="J6744" s="22"/>
    </row>
    <row r="6745" spans="1:10" s="20" customFormat="1" ht="23.25" customHeight="1">
      <c r="A6745" s="30">
        <v>1328</v>
      </c>
      <c r="B6745" s="31">
        <v>100000630723</v>
      </c>
      <c r="C6745" s="30">
        <v>0</v>
      </c>
      <c r="D6745" s="29" t="s">
        <v>1681</v>
      </c>
      <c r="E6745" s="29" t="s">
        <v>1907</v>
      </c>
      <c r="F6745" s="28">
        <v>20500</v>
      </c>
      <c r="G6745" s="28">
        <v>-20499</v>
      </c>
      <c r="H6745" s="32">
        <v>1</v>
      </c>
      <c r="I6745" s="110"/>
      <c r="J6745" s="22"/>
    </row>
    <row r="6746" spans="1:10" s="20" customFormat="1" ht="23.25" customHeight="1">
      <c r="A6746" s="30">
        <v>1329</v>
      </c>
      <c r="B6746" s="31">
        <v>100000630724</v>
      </c>
      <c r="C6746" s="30">
        <v>0</v>
      </c>
      <c r="D6746" s="29" t="s">
        <v>1681</v>
      </c>
      <c r="E6746" s="29" t="s">
        <v>1907</v>
      </c>
      <c r="F6746" s="28">
        <v>20500</v>
      </c>
      <c r="G6746" s="28">
        <v>-20499</v>
      </c>
      <c r="H6746" s="32">
        <v>1</v>
      </c>
      <c r="I6746" s="110"/>
      <c r="J6746" s="22"/>
    </row>
    <row r="6747" spans="1:10" s="20" customFormat="1" ht="23.25" customHeight="1">
      <c r="A6747" s="30">
        <v>1330</v>
      </c>
      <c r="B6747" s="31">
        <v>100000630725</v>
      </c>
      <c r="C6747" s="30">
        <v>0</v>
      </c>
      <c r="D6747" s="29" t="s">
        <v>1681</v>
      </c>
      <c r="E6747" s="29" t="s">
        <v>1907</v>
      </c>
      <c r="F6747" s="28">
        <v>20500</v>
      </c>
      <c r="G6747" s="28">
        <v>-20499</v>
      </c>
      <c r="H6747" s="32">
        <v>1</v>
      </c>
      <c r="I6747" s="110"/>
      <c r="J6747" s="22"/>
    </row>
    <row r="6748" spans="1:10" s="20" customFormat="1" ht="23.25" customHeight="1">
      <c r="A6748" s="30">
        <v>1331</v>
      </c>
      <c r="B6748" s="31">
        <v>100000630726</v>
      </c>
      <c r="C6748" s="30">
        <v>0</v>
      </c>
      <c r="D6748" s="29" t="s">
        <v>1681</v>
      </c>
      <c r="E6748" s="29" t="s">
        <v>1907</v>
      </c>
      <c r="F6748" s="28">
        <v>20500</v>
      </c>
      <c r="G6748" s="28">
        <v>-20499</v>
      </c>
      <c r="H6748" s="32">
        <v>1</v>
      </c>
      <c r="I6748" s="110"/>
      <c r="J6748" s="22"/>
    </row>
    <row r="6749" spans="1:10" s="20" customFormat="1" ht="23.25" customHeight="1">
      <c r="A6749" s="30">
        <v>1332</v>
      </c>
      <c r="B6749" s="31">
        <v>100000630727</v>
      </c>
      <c r="C6749" s="30">
        <v>0</v>
      </c>
      <c r="D6749" s="29" t="s">
        <v>1681</v>
      </c>
      <c r="E6749" s="29" t="s">
        <v>1907</v>
      </c>
      <c r="F6749" s="28">
        <v>20500</v>
      </c>
      <c r="G6749" s="28">
        <v>-20499</v>
      </c>
      <c r="H6749" s="32">
        <v>1</v>
      </c>
      <c r="I6749" s="110"/>
      <c r="J6749" s="22"/>
    </row>
    <row r="6750" spans="1:10" s="20" customFormat="1" ht="23.25" customHeight="1">
      <c r="A6750" s="30">
        <v>1333</v>
      </c>
      <c r="B6750" s="31">
        <v>100000630728</v>
      </c>
      <c r="C6750" s="30">
        <v>0</v>
      </c>
      <c r="D6750" s="29" t="s">
        <v>1681</v>
      </c>
      <c r="E6750" s="29" t="s">
        <v>1907</v>
      </c>
      <c r="F6750" s="28">
        <v>20500</v>
      </c>
      <c r="G6750" s="28">
        <v>-20499</v>
      </c>
      <c r="H6750" s="32">
        <v>1</v>
      </c>
      <c r="I6750" s="110"/>
      <c r="J6750" s="22"/>
    </row>
    <row r="6751" spans="1:10" s="20" customFormat="1" ht="23.25" customHeight="1">
      <c r="A6751" s="30">
        <v>1334</v>
      </c>
      <c r="B6751" s="31">
        <v>100000630729</v>
      </c>
      <c r="C6751" s="30">
        <v>0</v>
      </c>
      <c r="D6751" s="29" t="s">
        <v>1681</v>
      </c>
      <c r="E6751" s="29" t="s">
        <v>1907</v>
      </c>
      <c r="F6751" s="28">
        <v>20500</v>
      </c>
      <c r="G6751" s="28">
        <v>-20499</v>
      </c>
      <c r="H6751" s="32">
        <v>1</v>
      </c>
      <c r="I6751" s="110"/>
      <c r="J6751" s="22"/>
    </row>
    <row r="6752" spans="1:10" s="20" customFormat="1" ht="23.25" customHeight="1">
      <c r="A6752" s="30">
        <v>1335</v>
      </c>
      <c r="B6752" s="31">
        <v>100000630730</v>
      </c>
      <c r="C6752" s="30">
        <v>0</v>
      </c>
      <c r="D6752" s="29" t="s">
        <v>1681</v>
      </c>
      <c r="E6752" s="29" t="s">
        <v>1907</v>
      </c>
      <c r="F6752" s="28">
        <v>20500</v>
      </c>
      <c r="G6752" s="28">
        <v>-20499</v>
      </c>
      <c r="H6752" s="32">
        <v>1</v>
      </c>
      <c r="I6752" s="110"/>
      <c r="J6752" s="22"/>
    </row>
    <row r="6753" spans="1:10" s="20" customFormat="1" ht="23.25" customHeight="1">
      <c r="A6753" s="30">
        <v>1336</v>
      </c>
      <c r="B6753" s="31">
        <v>100000630731</v>
      </c>
      <c r="C6753" s="30">
        <v>0</v>
      </c>
      <c r="D6753" s="29" t="s">
        <v>1681</v>
      </c>
      <c r="E6753" s="29" t="s">
        <v>1907</v>
      </c>
      <c r="F6753" s="28">
        <v>20500</v>
      </c>
      <c r="G6753" s="28">
        <v>-20499</v>
      </c>
      <c r="H6753" s="32">
        <v>1</v>
      </c>
      <c r="I6753" s="110"/>
      <c r="J6753" s="22"/>
    </row>
    <row r="6754" spans="1:10" s="20" customFormat="1" ht="23.25" customHeight="1">
      <c r="A6754" s="30">
        <v>1337</v>
      </c>
      <c r="B6754" s="31">
        <v>100000630732</v>
      </c>
      <c r="C6754" s="30">
        <v>0</v>
      </c>
      <c r="D6754" s="29" t="s">
        <v>1681</v>
      </c>
      <c r="E6754" s="29" t="s">
        <v>1907</v>
      </c>
      <c r="F6754" s="28">
        <v>20500</v>
      </c>
      <c r="G6754" s="28">
        <v>-20499</v>
      </c>
      <c r="H6754" s="32">
        <v>1</v>
      </c>
      <c r="I6754" s="110"/>
      <c r="J6754" s="22"/>
    </row>
    <row r="6755" spans="1:10" s="20" customFormat="1" ht="23.25" customHeight="1">
      <c r="A6755" s="30">
        <v>1338</v>
      </c>
      <c r="B6755" s="31">
        <v>100000630733</v>
      </c>
      <c r="C6755" s="30">
        <v>0</v>
      </c>
      <c r="D6755" s="29" t="s">
        <v>1681</v>
      </c>
      <c r="E6755" s="29" t="s">
        <v>1907</v>
      </c>
      <c r="F6755" s="28">
        <v>20500</v>
      </c>
      <c r="G6755" s="28">
        <v>-20499</v>
      </c>
      <c r="H6755" s="32">
        <v>1</v>
      </c>
      <c r="I6755" s="110"/>
      <c r="J6755" s="22"/>
    </row>
    <row r="6756" spans="1:10" s="20" customFormat="1" ht="23.25" customHeight="1">
      <c r="A6756" s="30">
        <v>1339</v>
      </c>
      <c r="B6756" s="31">
        <v>100000630734</v>
      </c>
      <c r="C6756" s="30">
        <v>0</v>
      </c>
      <c r="D6756" s="29" t="s">
        <v>1681</v>
      </c>
      <c r="E6756" s="29" t="s">
        <v>1907</v>
      </c>
      <c r="F6756" s="28">
        <v>20500</v>
      </c>
      <c r="G6756" s="28">
        <v>-20499</v>
      </c>
      <c r="H6756" s="32">
        <v>1</v>
      </c>
      <c r="I6756" s="110"/>
      <c r="J6756" s="22"/>
    </row>
    <row r="6757" spans="1:10" s="20" customFormat="1" ht="23.25" customHeight="1">
      <c r="A6757" s="30">
        <v>1340</v>
      </c>
      <c r="B6757" s="31">
        <v>100000630735</v>
      </c>
      <c r="C6757" s="30">
        <v>0</v>
      </c>
      <c r="D6757" s="29" t="s">
        <v>1681</v>
      </c>
      <c r="E6757" s="29" t="s">
        <v>1907</v>
      </c>
      <c r="F6757" s="28">
        <v>20500</v>
      </c>
      <c r="G6757" s="28">
        <v>-20499</v>
      </c>
      <c r="H6757" s="32">
        <v>1</v>
      </c>
      <c r="I6757" s="110"/>
      <c r="J6757" s="22"/>
    </row>
    <row r="6758" spans="1:10" s="20" customFormat="1" ht="23.25" customHeight="1">
      <c r="A6758" s="30">
        <v>1341</v>
      </c>
      <c r="B6758" s="31">
        <v>100000630736</v>
      </c>
      <c r="C6758" s="30">
        <v>0</v>
      </c>
      <c r="D6758" s="29" t="s">
        <v>1681</v>
      </c>
      <c r="E6758" s="29" t="s">
        <v>1907</v>
      </c>
      <c r="F6758" s="28">
        <v>20500</v>
      </c>
      <c r="G6758" s="28">
        <v>-20499</v>
      </c>
      <c r="H6758" s="32">
        <v>1</v>
      </c>
      <c r="I6758" s="110"/>
      <c r="J6758" s="22"/>
    </row>
    <row r="6759" spans="1:10" s="20" customFormat="1" ht="23.25" customHeight="1">
      <c r="A6759" s="30">
        <v>1342</v>
      </c>
      <c r="B6759" s="31">
        <v>100000630737</v>
      </c>
      <c r="C6759" s="30">
        <v>0</v>
      </c>
      <c r="D6759" s="29" t="s">
        <v>1681</v>
      </c>
      <c r="E6759" s="29" t="s">
        <v>1907</v>
      </c>
      <c r="F6759" s="28">
        <v>20500</v>
      </c>
      <c r="G6759" s="28">
        <v>-20499</v>
      </c>
      <c r="H6759" s="32">
        <v>1</v>
      </c>
      <c r="I6759" s="110"/>
      <c r="J6759" s="22"/>
    </row>
    <row r="6760" spans="1:10" s="20" customFormat="1" ht="23.25" customHeight="1">
      <c r="A6760" s="30">
        <v>1343</v>
      </c>
      <c r="B6760" s="31">
        <v>100000630738</v>
      </c>
      <c r="C6760" s="30">
        <v>0</v>
      </c>
      <c r="D6760" s="29" t="s">
        <v>1681</v>
      </c>
      <c r="E6760" s="29" t="s">
        <v>1907</v>
      </c>
      <c r="F6760" s="28">
        <v>20500</v>
      </c>
      <c r="G6760" s="28">
        <v>-20499</v>
      </c>
      <c r="H6760" s="32">
        <v>1</v>
      </c>
      <c r="I6760" s="110"/>
      <c r="J6760" s="22"/>
    </row>
    <row r="6761" spans="1:10" s="20" customFormat="1" ht="23.25" customHeight="1">
      <c r="A6761" s="30">
        <v>1344</v>
      </c>
      <c r="B6761" s="31">
        <v>100000630739</v>
      </c>
      <c r="C6761" s="30">
        <v>0</v>
      </c>
      <c r="D6761" s="29" t="s">
        <v>1681</v>
      </c>
      <c r="E6761" s="29" t="s">
        <v>1907</v>
      </c>
      <c r="F6761" s="28">
        <v>20500</v>
      </c>
      <c r="G6761" s="28">
        <v>-20499</v>
      </c>
      <c r="H6761" s="32">
        <v>1</v>
      </c>
      <c r="I6761" s="110"/>
      <c r="J6761" s="22"/>
    </row>
    <row r="6762" spans="1:10" s="20" customFormat="1" ht="23.25" customHeight="1">
      <c r="A6762" s="30">
        <v>1345</v>
      </c>
      <c r="B6762" s="31">
        <v>100000630740</v>
      </c>
      <c r="C6762" s="30">
        <v>0</v>
      </c>
      <c r="D6762" s="29" t="s">
        <v>1681</v>
      </c>
      <c r="E6762" s="29" t="s">
        <v>1907</v>
      </c>
      <c r="F6762" s="28">
        <v>20500</v>
      </c>
      <c r="G6762" s="28">
        <v>-20499</v>
      </c>
      <c r="H6762" s="32">
        <v>1</v>
      </c>
      <c r="I6762" s="110"/>
      <c r="J6762" s="22"/>
    </row>
    <row r="6763" spans="1:10" s="20" customFormat="1" ht="23.25" customHeight="1">
      <c r="A6763" s="30">
        <v>1346</v>
      </c>
      <c r="B6763" s="31">
        <v>100000630741</v>
      </c>
      <c r="C6763" s="30">
        <v>0</v>
      </c>
      <c r="D6763" s="29" t="s">
        <v>1681</v>
      </c>
      <c r="E6763" s="29" t="s">
        <v>1907</v>
      </c>
      <c r="F6763" s="28">
        <v>20500</v>
      </c>
      <c r="G6763" s="28">
        <v>-20499</v>
      </c>
      <c r="H6763" s="32">
        <v>1</v>
      </c>
      <c r="I6763" s="110"/>
      <c r="J6763" s="22"/>
    </row>
    <row r="6764" spans="1:10" s="20" customFormat="1" ht="23.25" customHeight="1">
      <c r="A6764" s="30">
        <v>1347</v>
      </c>
      <c r="B6764" s="31">
        <v>100000630742</v>
      </c>
      <c r="C6764" s="30">
        <v>0</v>
      </c>
      <c r="D6764" s="29" t="s">
        <v>1681</v>
      </c>
      <c r="E6764" s="29" t="s">
        <v>1907</v>
      </c>
      <c r="F6764" s="28">
        <v>20500</v>
      </c>
      <c r="G6764" s="28">
        <v>-20499</v>
      </c>
      <c r="H6764" s="32">
        <v>1</v>
      </c>
      <c r="I6764" s="110"/>
      <c r="J6764" s="22"/>
    </row>
    <row r="6765" spans="1:10" s="20" customFormat="1" ht="23.25" customHeight="1">
      <c r="A6765" s="30">
        <v>1348</v>
      </c>
      <c r="B6765" s="31">
        <v>100000630743</v>
      </c>
      <c r="C6765" s="30">
        <v>0</v>
      </c>
      <c r="D6765" s="29" t="s">
        <v>1681</v>
      </c>
      <c r="E6765" s="29" t="s">
        <v>1907</v>
      </c>
      <c r="F6765" s="28">
        <v>20500</v>
      </c>
      <c r="G6765" s="28">
        <v>-20499</v>
      </c>
      <c r="H6765" s="32">
        <v>1</v>
      </c>
      <c r="I6765" s="110"/>
      <c r="J6765" s="22"/>
    </row>
    <row r="6766" spans="1:10" s="20" customFormat="1" ht="23.25" customHeight="1">
      <c r="A6766" s="30">
        <v>1349</v>
      </c>
      <c r="B6766" s="31">
        <v>100000630744</v>
      </c>
      <c r="C6766" s="30">
        <v>0</v>
      </c>
      <c r="D6766" s="29" t="s">
        <v>1681</v>
      </c>
      <c r="E6766" s="29" t="s">
        <v>1907</v>
      </c>
      <c r="F6766" s="28">
        <v>20500</v>
      </c>
      <c r="G6766" s="28">
        <v>-20499</v>
      </c>
      <c r="H6766" s="32">
        <v>1</v>
      </c>
      <c r="I6766" s="110"/>
      <c r="J6766" s="22"/>
    </row>
    <row r="6767" spans="1:10" s="20" customFormat="1" ht="23.25" customHeight="1">
      <c r="A6767" s="30">
        <v>1350</v>
      </c>
      <c r="B6767" s="31">
        <v>100000630745</v>
      </c>
      <c r="C6767" s="30">
        <v>0</v>
      </c>
      <c r="D6767" s="29" t="s">
        <v>1681</v>
      </c>
      <c r="E6767" s="29" t="s">
        <v>1907</v>
      </c>
      <c r="F6767" s="28">
        <v>20500</v>
      </c>
      <c r="G6767" s="28">
        <v>-20499</v>
      </c>
      <c r="H6767" s="32">
        <v>1</v>
      </c>
      <c r="I6767" s="110"/>
      <c r="J6767" s="22"/>
    </row>
    <row r="6768" spans="1:10" s="20" customFormat="1" ht="23.25" customHeight="1">
      <c r="A6768" s="30">
        <v>1351</v>
      </c>
      <c r="B6768" s="31">
        <v>100000630746</v>
      </c>
      <c r="C6768" s="30">
        <v>0</v>
      </c>
      <c r="D6768" s="29" t="s">
        <v>1681</v>
      </c>
      <c r="E6768" s="29" t="s">
        <v>1907</v>
      </c>
      <c r="F6768" s="28">
        <v>20500</v>
      </c>
      <c r="G6768" s="28">
        <v>-20499</v>
      </c>
      <c r="H6768" s="32">
        <v>1</v>
      </c>
      <c r="I6768" s="110"/>
      <c r="J6768" s="22"/>
    </row>
    <row r="6769" spans="1:10" s="20" customFormat="1" ht="23.25" customHeight="1">
      <c r="A6769" s="30">
        <v>1352</v>
      </c>
      <c r="B6769" s="31">
        <v>100000630747</v>
      </c>
      <c r="C6769" s="30">
        <v>0</v>
      </c>
      <c r="D6769" s="29" t="s">
        <v>1681</v>
      </c>
      <c r="E6769" s="29" t="s">
        <v>1907</v>
      </c>
      <c r="F6769" s="28">
        <v>20500</v>
      </c>
      <c r="G6769" s="28">
        <v>-20499</v>
      </c>
      <c r="H6769" s="32">
        <v>1</v>
      </c>
      <c r="I6769" s="110"/>
      <c r="J6769" s="22"/>
    </row>
    <row r="6770" spans="1:10" s="20" customFormat="1" ht="23.25" customHeight="1">
      <c r="A6770" s="30">
        <v>1353</v>
      </c>
      <c r="B6770" s="31">
        <v>100000630748</v>
      </c>
      <c r="C6770" s="30">
        <v>0</v>
      </c>
      <c r="D6770" s="29" t="s">
        <v>1681</v>
      </c>
      <c r="E6770" s="29" t="s">
        <v>1907</v>
      </c>
      <c r="F6770" s="28">
        <v>20500</v>
      </c>
      <c r="G6770" s="28">
        <v>-20499</v>
      </c>
      <c r="H6770" s="32">
        <v>1</v>
      </c>
      <c r="I6770" s="110"/>
      <c r="J6770" s="22"/>
    </row>
    <row r="6771" spans="1:10" s="20" customFormat="1" ht="23.25" customHeight="1">
      <c r="A6771" s="30">
        <v>1354</v>
      </c>
      <c r="B6771" s="31">
        <v>100000630749</v>
      </c>
      <c r="C6771" s="30">
        <v>0</v>
      </c>
      <c r="D6771" s="29" t="s">
        <v>1681</v>
      </c>
      <c r="E6771" s="29" t="s">
        <v>1907</v>
      </c>
      <c r="F6771" s="28">
        <v>20500</v>
      </c>
      <c r="G6771" s="28">
        <v>-20499</v>
      </c>
      <c r="H6771" s="32">
        <v>1</v>
      </c>
      <c r="I6771" s="110"/>
      <c r="J6771" s="22"/>
    </row>
    <row r="6772" spans="1:10" s="20" customFormat="1" ht="23.25" customHeight="1">
      <c r="A6772" s="30">
        <v>1355</v>
      </c>
      <c r="B6772" s="31">
        <v>100000630750</v>
      </c>
      <c r="C6772" s="30">
        <v>0</v>
      </c>
      <c r="D6772" s="29" t="s">
        <v>1681</v>
      </c>
      <c r="E6772" s="29" t="s">
        <v>1907</v>
      </c>
      <c r="F6772" s="28">
        <v>20500</v>
      </c>
      <c r="G6772" s="28">
        <v>-20499</v>
      </c>
      <c r="H6772" s="32">
        <v>1</v>
      </c>
      <c r="I6772" s="110"/>
      <c r="J6772" s="22"/>
    </row>
    <row r="6773" spans="1:10" s="20" customFormat="1" ht="23.25" customHeight="1">
      <c r="A6773" s="30">
        <v>1356</v>
      </c>
      <c r="B6773" s="31">
        <v>100000630751</v>
      </c>
      <c r="C6773" s="30">
        <v>0</v>
      </c>
      <c r="D6773" s="29" t="s">
        <v>1681</v>
      </c>
      <c r="E6773" s="29" t="s">
        <v>1907</v>
      </c>
      <c r="F6773" s="28">
        <v>20500</v>
      </c>
      <c r="G6773" s="28">
        <v>-20499</v>
      </c>
      <c r="H6773" s="32">
        <v>1</v>
      </c>
      <c r="I6773" s="110"/>
      <c r="J6773" s="22"/>
    </row>
    <row r="6774" spans="1:10" s="20" customFormat="1" ht="23.25" customHeight="1">
      <c r="A6774" s="30">
        <v>1357</v>
      </c>
      <c r="B6774" s="31">
        <v>100000630752</v>
      </c>
      <c r="C6774" s="30">
        <v>0</v>
      </c>
      <c r="D6774" s="29" t="s">
        <v>1681</v>
      </c>
      <c r="E6774" s="29" t="s">
        <v>1907</v>
      </c>
      <c r="F6774" s="28">
        <v>20500</v>
      </c>
      <c r="G6774" s="28">
        <v>-20499</v>
      </c>
      <c r="H6774" s="32">
        <v>1</v>
      </c>
      <c r="I6774" s="110"/>
      <c r="J6774" s="22"/>
    </row>
    <row r="6775" spans="1:10" s="20" customFormat="1" ht="23.25" customHeight="1">
      <c r="A6775" s="30">
        <v>1358</v>
      </c>
      <c r="B6775" s="31">
        <v>100000630753</v>
      </c>
      <c r="C6775" s="30">
        <v>0</v>
      </c>
      <c r="D6775" s="29" t="s">
        <v>1681</v>
      </c>
      <c r="E6775" s="29" t="s">
        <v>1907</v>
      </c>
      <c r="F6775" s="28">
        <v>20500</v>
      </c>
      <c r="G6775" s="28">
        <v>-20499</v>
      </c>
      <c r="H6775" s="32">
        <v>1</v>
      </c>
      <c r="I6775" s="110"/>
      <c r="J6775" s="22"/>
    </row>
    <row r="6776" spans="1:10" s="20" customFormat="1" ht="23.25" customHeight="1">
      <c r="A6776" s="30">
        <v>1359</v>
      </c>
      <c r="B6776" s="31">
        <v>100000630754</v>
      </c>
      <c r="C6776" s="30">
        <v>0</v>
      </c>
      <c r="D6776" s="29" t="s">
        <v>1681</v>
      </c>
      <c r="E6776" s="29" t="s">
        <v>1907</v>
      </c>
      <c r="F6776" s="28">
        <v>20500</v>
      </c>
      <c r="G6776" s="28">
        <v>-20499</v>
      </c>
      <c r="H6776" s="32">
        <v>1</v>
      </c>
      <c r="I6776" s="110"/>
      <c r="J6776" s="22"/>
    </row>
    <row r="6777" spans="1:10" s="20" customFormat="1" ht="23.25" customHeight="1">
      <c r="A6777" s="30">
        <v>1360</v>
      </c>
      <c r="B6777" s="31">
        <v>100000630755</v>
      </c>
      <c r="C6777" s="30">
        <v>0</v>
      </c>
      <c r="D6777" s="29" t="s">
        <v>1681</v>
      </c>
      <c r="E6777" s="29" t="s">
        <v>1907</v>
      </c>
      <c r="F6777" s="28">
        <v>20500</v>
      </c>
      <c r="G6777" s="28">
        <v>-20499</v>
      </c>
      <c r="H6777" s="32">
        <v>1</v>
      </c>
      <c r="I6777" s="110"/>
      <c r="J6777" s="22"/>
    </row>
    <row r="6778" spans="1:10" s="20" customFormat="1" ht="23.25" customHeight="1">
      <c r="A6778" s="30">
        <v>1361</v>
      </c>
      <c r="B6778" s="31">
        <v>100000630756</v>
      </c>
      <c r="C6778" s="30">
        <v>0</v>
      </c>
      <c r="D6778" s="29" t="s">
        <v>1681</v>
      </c>
      <c r="E6778" s="29" t="s">
        <v>1907</v>
      </c>
      <c r="F6778" s="28">
        <v>20500</v>
      </c>
      <c r="G6778" s="28">
        <v>-20499</v>
      </c>
      <c r="H6778" s="32">
        <v>1</v>
      </c>
      <c r="I6778" s="110"/>
      <c r="J6778" s="22"/>
    </row>
    <row r="6779" spans="1:10" s="20" customFormat="1" ht="23.25" customHeight="1">
      <c r="A6779" s="30">
        <v>1362</v>
      </c>
      <c r="B6779" s="31">
        <v>100000630757</v>
      </c>
      <c r="C6779" s="30">
        <v>0</v>
      </c>
      <c r="D6779" s="29" t="s">
        <v>1681</v>
      </c>
      <c r="E6779" s="29" t="s">
        <v>1907</v>
      </c>
      <c r="F6779" s="28">
        <v>20500</v>
      </c>
      <c r="G6779" s="28">
        <v>-20499</v>
      </c>
      <c r="H6779" s="32">
        <v>1</v>
      </c>
      <c r="I6779" s="110"/>
      <c r="J6779" s="22"/>
    </row>
    <row r="6780" spans="1:10" s="20" customFormat="1" ht="23.25" customHeight="1">
      <c r="A6780" s="30">
        <v>1363</v>
      </c>
      <c r="B6780" s="31">
        <v>100000630758</v>
      </c>
      <c r="C6780" s="30">
        <v>0</v>
      </c>
      <c r="D6780" s="29" t="s">
        <v>1681</v>
      </c>
      <c r="E6780" s="29" t="s">
        <v>1907</v>
      </c>
      <c r="F6780" s="28">
        <v>20500</v>
      </c>
      <c r="G6780" s="28">
        <v>-20499</v>
      </c>
      <c r="H6780" s="32">
        <v>1</v>
      </c>
      <c r="I6780" s="110"/>
      <c r="J6780" s="22"/>
    </row>
    <row r="6781" spans="1:10" s="20" customFormat="1" ht="23.25" customHeight="1">
      <c r="A6781" s="30">
        <v>1364</v>
      </c>
      <c r="B6781" s="31">
        <v>100000630759</v>
      </c>
      <c r="C6781" s="30">
        <v>0</v>
      </c>
      <c r="D6781" s="29" t="s">
        <v>1681</v>
      </c>
      <c r="E6781" s="29" t="s">
        <v>1908</v>
      </c>
      <c r="F6781" s="28">
        <v>11449</v>
      </c>
      <c r="G6781" s="28">
        <v>-11448</v>
      </c>
      <c r="H6781" s="32">
        <v>1</v>
      </c>
      <c r="I6781" s="110"/>
      <c r="J6781" s="22"/>
    </row>
    <row r="6782" spans="1:10" s="20" customFormat="1" ht="23.25" customHeight="1">
      <c r="A6782" s="30">
        <v>1365</v>
      </c>
      <c r="B6782" s="31">
        <v>100000630760</v>
      </c>
      <c r="C6782" s="30">
        <v>0</v>
      </c>
      <c r="D6782" s="29" t="s">
        <v>1681</v>
      </c>
      <c r="E6782" s="29" t="s">
        <v>1909</v>
      </c>
      <c r="F6782" s="28">
        <v>74800</v>
      </c>
      <c r="G6782" s="28">
        <v>-74799</v>
      </c>
      <c r="H6782" s="32">
        <v>1</v>
      </c>
      <c r="I6782" s="110"/>
      <c r="J6782" s="22"/>
    </row>
    <row r="6783" spans="1:10" s="20" customFormat="1" ht="23.25" customHeight="1">
      <c r="A6783" s="30">
        <v>1366</v>
      </c>
      <c r="B6783" s="31">
        <v>100000630761</v>
      </c>
      <c r="C6783" s="30">
        <v>0</v>
      </c>
      <c r="D6783" s="29" t="s">
        <v>1681</v>
      </c>
      <c r="E6783" s="29" t="s">
        <v>1910</v>
      </c>
      <c r="F6783" s="28">
        <v>37300</v>
      </c>
      <c r="G6783" s="28">
        <v>-37299</v>
      </c>
      <c r="H6783" s="32">
        <v>1</v>
      </c>
      <c r="I6783" s="110"/>
      <c r="J6783" s="22"/>
    </row>
    <row r="6784" spans="1:10" s="20" customFormat="1" ht="23.25" customHeight="1">
      <c r="A6784" s="30">
        <v>1367</v>
      </c>
      <c r="B6784" s="31">
        <v>100000630762</v>
      </c>
      <c r="C6784" s="30">
        <v>0</v>
      </c>
      <c r="D6784" s="29" t="s">
        <v>1681</v>
      </c>
      <c r="E6784" s="29" t="s">
        <v>1910</v>
      </c>
      <c r="F6784" s="28">
        <v>37300</v>
      </c>
      <c r="G6784" s="28">
        <v>-37299</v>
      </c>
      <c r="H6784" s="32">
        <v>1</v>
      </c>
      <c r="I6784" s="110"/>
      <c r="J6784" s="22"/>
    </row>
    <row r="6785" spans="1:10" s="20" customFormat="1" ht="23.25" customHeight="1">
      <c r="A6785" s="30">
        <v>1368</v>
      </c>
      <c r="B6785" s="31">
        <v>100000630763</v>
      </c>
      <c r="C6785" s="30">
        <v>0</v>
      </c>
      <c r="D6785" s="29" t="s">
        <v>1681</v>
      </c>
      <c r="E6785" s="29" t="s">
        <v>1911</v>
      </c>
      <c r="F6785" s="28">
        <v>31300</v>
      </c>
      <c r="G6785" s="28">
        <v>-31299</v>
      </c>
      <c r="H6785" s="32">
        <v>1</v>
      </c>
      <c r="I6785" s="110"/>
      <c r="J6785" s="22"/>
    </row>
    <row r="6786" spans="1:10" s="20" customFormat="1" ht="23.25" customHeight="1">
      <c r="A6786" s="30">
        <v>1369</v>
      </c>
      <c r="B6786" s="31">
        <v>100000630764</v>
      </c>
      <c r="C6786" s="30">
        <v>0</v>
      </c>
      <c r="D6786" s="29" t="s">
        <v>1681</v>
      </c>
      <c r="E6786" s="29" t="s">
        <v>1911</v>
      </c>
      <c r="F6786" s="28">
        <v>31300</v>
      </c>
      <c r="G6786" s="28">
        <v>-31299</v>
      </c>
      <c r="H6786" s="32">
        <v>1</v>
      </c>
      <c r="I6786" s="110"/>
      <c r="J6786" s="22"/>
    </row>
    <row r="6787" spans="1:10" s="20" customFormat="1" ht="23.25" customHeight="1">
      <c r="A6787" s="30">
        <v>1370</v>
      </c>
      <c r="B6787" s="31">
        <v>100000630765</v>
      </c>
      <c r="C6787" s="30">
        <v>0</v>
      </c>
      <c r="D6787" s="29" t="s">
        <v>1681</v>
      </c>
      <c r="E6787" s="29" t="s">
        <v>1911</v>
      </c>
      <c r="F6787" s="28">
        <v>31300</v>
      </c>
      <c r="G6787" s="28">
        <v>-31299</v>
      </c>
      <c r="H6787" s="32">
        <v>1</v>
      </c>
      <c r="I6787" s="110"/>
      <c r="J6787" s="22"/>
    </row>
    <row r="6788" spans="1:10" s="20" customFormat="1" ht="23.25" customHeight="1">
      <c r="A6788" s="30">
        <v>1371</v>
      </c>
      <c r="B6788" s="31">
        <v>100000630766</v>
      </c>
      <c r="C6788" s="30">
        <v>0</v>
      </c>
      <c r="D6788" s="29" t="s">
        <v>1681</v>
      </c>
      <c r="E6788" s="29" t="s">
        <v>1911</v>
      </c>
      <c r="F6788" s="28">
        <v>31300</v>
      </c>
      <c r="G6788" s="28">
        <v>-31299</v>
      </c>
      <c r="H6788" s="32">
        <v>1</v>
      </c>
      <c r="I6788" s="110"/>
      <c r="J6788" s="22"/>
    </row>
    <row r="6789" spans="1:10" s="20" customFormat="1" ht="23.25" customHeight="1">
      <c r="A6789" s="30">
        <v>1372</v>
      </c>
      <c r="B6789" s="31">
        <v>100000630767</v>
      </c>
      <c r="C6789" s="30">
        <v>0</v>
      </c>
      <c r="D6789" s="29" t="s">
        <v>1681</v>
      </c>
      <c r="E6789" s="29" t="s">
        <v>1911</v>
      </c>
      <c r="F6789" s="28">
        <v>31300</v>
      </c>
      <c r="G6789" s="28">
        <v>-31299</v>
      </c>
      <c r="H6789" s="32">
        <v>1</v>
      </c>
      <c r="I6789" s="110"/>
      <c r="J6789" s="22"/>
    </row>
    <row r="6790" spans="1:10" s="20" customFormat="1" ht="23.25" customHeight="1">
      <c r="A6790" s="30">
        <v>1373</v>
      </c>
      <c r="B6790" s="31">
        <v>100000630768</v>
      </c>
      <c r="C6790" s="30">
        <v>0</v>
      </c>
      <c r="D6790" s="29" t="s">
        <v>1681</v>
      </c>
      <c r="E6790" s="29" t="s">
        <v>1911</v>
      </c>
      <c r="F6790" s="28">
        <v>31300</v>
      </c>
      <c r="G6790" s="28">
        <v>-31299</v>
      </c>
      <c r="H6790" s="32">
        <v>1</v>
      </c>
      <c r="I6790" s="110"/>
      <c r="J6790" s="22"/>
    </row>
    <row r="6791" spans="1:10" s="20" customFormat="1" ht="23.25" customHeight="1">
      <c r="A6791" s="30">
        <v>1374</v>
      </c>
      <c r="B6791" s="31">
        <v>100000630769</v>
      </c>
      <c r="C6791" s="30">
        <v>0</v>
      </c>
      <c r="D6791" s="29" t="s">
        <v>1681</v>
      </c>
      <c r="E6791" s="29" t="s">
        <v>1911</v>
      </c>
      <c r="F6791" s="28">
        <v>31300</v>
      </c>
      <c r="G6791" s="28">
        <v>-31299</v>
      </c>
      <c r="H6791" s="32">
        <v>1</v>
      </c>
      <c r="I6791" s="110"/>
      <c r="J6791" s="22"/>
    </row>
    <row r="6792" spans="1:10" s="20" customFormat="1" ht="23.25" customHeight="1">
      <c r="A6792" s="30">
        <v>1375</v>
      </c>
      <c r="B6792" s="31">
        <v>100000630770</v>
      </c>
      <c r="C6792" s="30">
        <v>0</v>
      </c>
      <c r="D6792" s="29" t="s">
        <v>1681</v>
      </c>
      <c r="E6792" s="29" t="s">
        <v>1911</v>
      </c>
      <c r="F6792" s="28">
        <v>31300</v>
      </c>
      <c r="G6792" s="28">
        <v>-31299</v>
      </c>
      <c r="H6792" s="32">
        <v>1</v>
      </c>
      <c r="I6792" s="110"/>
      <c r="J6792" s="22"/>
    </row>
    <row r="6793" spans="1:10" s="20" customFormat="1" ht="23.25" customHeight="1">
      <c r="A6793" s="30">
        <v>1376</v>
      </c>
      <c r="B6793" s="31">
        <v>100000630771</v>
      </c>
      <c r="C6793" s="30">
        <v>0</v>
      </c>
      <c r="D6793" s="29" t="s">
        <v>1681</v>
      </c>
      <c r="E6793" s="29" t="s">
        <v>1911</v>
      </c>
      <c r="F6793" s="28">
        <v>31300</v>
      </c>
      <c r="G6793" s="28">
        <v>-31299</v>
      </c>
      <c r="H6793" s="32">
        <v>1</v>
      </c>
      <c r="I6793" s="110"/>
      <c r="J6793" s="22"/>
    </row>
    <row r="6794" spans="1:10" s="20" customFormat="1" ht="23.25" customHeight="1">
      <c r="A6794" s="30">
        <v>1377</v>
      </c>
      <c r="B6794" s="31">
        <v>100000630772</v>
      </c>
      <c r="C6794" s="30">
        <v>0</v>
      </c>
      <c r="D6794" s="29" t="s">
        <v>1681</v>
      </c>
      <c r="E6794" s="29" t="s">
        <v>1911</v>
      </c>
      <c r="F6794" s="28">
        <v>31300</v>
      </c>
      <c r="G6794" s="28">
        <v>-31299</v>
      </c>
      <c r="H6794" s="32">
        <v>1</v>
      </c>
      <c r="I6794" s="110"/>
      <c r="J6794" s="22"/>
    </row>
    <row r="6795" spans="1:10" s="20" customFormat="1" ht="23.25" customHeight="1">
      <c r="A6795" s="30">
        <v>1378</v>
      </c>
      <c r="B6795" s="31">
        <v>100000630773</v>
      </c>
      <c r="C6795" s="30">
        <v>0</v>
      </c>
      <c r="D6795" s="29" t="s">
        <v>1681</v>
      </c>
      <c r="E6795" s="29" t="s">
        <v>1911</v>
      </c>
      <c r="F6795" s="28">
        <v>31300</v>
      </c>
      <c r="G6795" s="28">
        <v>-31299</v>
      </c>
      <c r="H6795" s="32">
        <v>1</v>
      </c>
      <c r="I6795" s="110"/>
      <c r="J6795" s="22"/>
    </row>
    <row r="6796" spans="1:10" s="20" customFormat="1" ht="23.25" customHeight="1">
      <c r="A6796" s="30">
        <v>1379</v>
      </c>
      <c r="B6796" s="31">
        <v>100000630774</v>
      </c>
      <c r="C6796" s="30">
        <v>0</v>
      </c>
      <c r="D6796" s="29" t="s">
        <v>1681</v>
      </c>
      <c r="E6796" s="29" t="s">
        <v>1911</v>
      </c>
      <c r="F6796" s="28">
        <v>31300</v>
      </c>
      <c r="G6796" s="28">
        <v>-31299</v>
      </c>
      <c r="H6796" s="32">
        <v>1</v>
      </c>
      <c r="I6796" s="110"/>
      <c r="J6796" s="22"/>
    </row>
    <row r="6797" spans="1:10" s="20" customFormat="1" ht="23.25" customHeight="1">
      <c r="A6797" s="30">
        <v>1380</v>
      </c>
      <c r="B6797" s="31">
        <v>100000630775</v>
      </c>
      <c r="C6797" s="30">
        <v>0</v>
      </c>
      <c r="D6797" s="29" t="s">
        <v>1681</v>
      </c>
      <c r="E6797" s="29" t="s">
        <v>1911</v>
      </c>
      <c r="F6797" s="28">
        <v>31300</v>
      </c>
      <c r="G6797" s="28">
        <v>-31299</v>
      </c>
      <c r="H6797" s="32">
        <v>1</v>
      </c>
      <c r="I6797" s="110"/>
      <c r="J6797" s="22"/>
    </row>
    <row r="6798" spans="1:10" s="20" customFormat="1" ht="23.25" customHeight="1">
      <c r="A6798" s="30">
        <v>1381</v>
      </c>
      <c r="B6798" s="31">
        <v>100000630776</v>
      </c>
      <c r="C6798" s="30">
        <v>0</v>
      </c>
      <c r="D6798" s="29" t="s">
        <v>1681</v>
      </c>
      <c r="E6798" s="29" t="s">
        <v>1911</v>
      </c>
      <c r="F6798" s="28">
        <v>31300</v>
      </c>
      <c r="G6798" s="28">
        <v>-31299</v>
      </c>
      <c r="H6798" s="32">
        <v>1</v>
      </c>
      <c r="I6798" s="110"/>
      <c r="J6798" s="22"/>
    </row>
    <row r="6799" spans="1:10" s="20" customFormat="1" ht="23.25" customHeight="1">
      <c r="A6799" s="30">
        <v>1382</v>
      </c>
      <c r="B6799" s="31">
        <v>100000630777</v>
      </c>
      <c r="C6799" s="30">
        <v>0</v>
      </c>
      <c r="D6799" s="29" t="s">
        <v>1681</v>
      </c>
      <c r="E6799" s="29" t="s">
        <v>1911</v>
      </c>
      <c r="F6799" s="28">
        <v>31300</v>
      </c>
      <c r="G6799" s="28">
        <v>-31299</v>
      </c>
      <c r="H6799" s="32">
        <v>1</v>
      </c>
      <c r="I6799" s="110"/>
      <c r="J6799" s="22"/>
    </row>
    <row r="6800" spans="1:10" s="20" customFormat="1" ht="23.25" customHeight="1">
      <c r="A6800" s="30">
        <v>1383</v>
      </c>
      <c r="B6800" s="31">
        <v>100000630778</v>
      </c>
      <c r="C6800" s="30">
        <v>0</v>
      </c>
      <c r="D6800" s="29" t="s">
        <v>1681</v>
      </c>
      <c r="E6800" s="29" t="s">
        <v>1911</v>
      </c>
      <c r="F6800" s="28">
        <v>31300</v>
      </c>
      <c r="G6800" s="28">
        <v>-31299</v>
      </c>
      <c r="H6800" s="32">
        <v>1</v>
      </c>
      <c r="I6800" s="110"/>
      <c r="J6800" s="22"/>
    </row>
    <row r="6801" spans="1:10" s="20" customFormat="1" ht="23.25" customHeight="1">
      <c r="A6801" s="30">
        <v>1384</v>
      </c>
      <c r="B6801" s="31">
        <v>100000630779</v>
      </c>
      <c r="C6801" s="30">
        <v>0</v>
      </c>
      <c r="D6801" s="29" t="s">
        <v>1681</v>
      </c>
      <c r="E6801" s="29" t="s">
        <v>1911</v>
      </c>
      <c r="F6801" s="28">
        <v>31300</v>
      </c>
      <c r="G6801" s="28">
        <v>-31299</v>
      </c>
      <c r="H6801" s="32">
        <v>1</v>
      </c>
      <c r="I6801" s="110"/>
      <c r="J6801" s="22"/>
    </row>
    <row r="6802" spans="1:10" s="20" customFormat="1" ht="23.25" customHeight="1">
      <c r="A6802" s="30">
        <v>1385</v>
      </c>
      <c r="B6802" s="31">
        <v>100000630780</v>
      </c>
      <c r="C6802" s="30">
        <v>0</v>
      </c>
      <c r="D6802" s="29" t="s">
        <v>1681</v>
      </c>
      <c r="E6802" s="29" t="s">
        <v>1911</v>
      </c>
      <c r="F6802" s="28">
        <v>31300</v>
      </c>
      <c r="G6802" s="28">
        <v>-31299</v>
      </c>
      <c r="H6802" s="32">
        <v>1</v>
      </c>
      <c r="I6802" s="110"/>
      <c r="J6802" s="22"/>
    </row>
    <row r="6803" spans="1:10" s="20" customFormat="1" ht="23.25" customHeight="1">
      <c r="A6803" s="30">
        <v>1386</v>
      </c>
      <c r="B6803" s="31">
        <v>100000630781</v>
      </c>
      <c r="C6803" s="30">
        <v>0</v>
      </c>
      <c r="D6803" s="29" t="s">
        <v>1681</v>
      </c>
      <c r="E6803" s="29" t="s">
        <v>1911</v>
      </c>
      <c r="F6803" s="28">
        <v>31300</v>
      </c>
      <c r="G6803" s="28">
        <v>-31299</v>
      </c>
      <c r="H6803" s="32">
        <v>1</v>
      </c>
      <c r="I6803" s="110"/>
      <c r="J6803" s="22"/>
    </row>
    <row r="6804" spans="1:10" s="20" customFormat="1" ht="23.25" customHeight="1">
      <c r="A6804" s="30">
        <v>1387</v>
      </c>
      <c r="B6804" s="31">
        <v>100000630782</v>
      </c>
      <c r="C6804" s="30">
        <v>0</v>
      </c>
      <c r="D6804" s="29" t="s">
        <v>1681</v>
      </c>
      <c r="E6804" s="29" t="s">
        <v>1912</v>
      </c>
      <c r="F6804" s="28">
        <v>25244.3</v>
      </c>
      <c r="G6804" s="28">
        <v>-25243.3</v>
      </c>
      <c r="H6804" s="32">
        <v>1</v>
      </c>
      <c r="I6804" s="110"/>
      <c r="J6804" s="22"/>
    </row>
    <row r="6805" spans="1:10" s="20" customFormat="1" ht="23.25" customHeight="1">
      <c r="A6805" s="30">
        <v>1388</v>
      </c>
      <c r="B6805" s="31">
        <v>100000630783</v>
      </c>
      <c r="C6805" s="30">
        <v>0</v>
      </c>
      <c r="D6805" s="29" t="s">
        <v>1681</v>
      </c>
      <c r="E6805" s="29" t="s">
        <v>1912</v>
      </c>
      <c r="F6805" s="28">
        <v>25244.3</v>
      </c>
      <c r="G6805" s="28">
        <v>-25243.3</v>
      </c>
      <c r="H6805" s="32">
        <v>1</v>
      </c>
      <c r="I6805" s="110"/>
      <c r="J6805" s="22"/>
    </row>
    <row r="6806" spans="1:10" s="20" customFormat="1" ht="23.25" customHeight="1">
      <c r="A6806" s="30">
        <v>1389</v>
      </c>
      <c r="B6806" s="31">
        <v>100000630784</v>
      </c>
      <c r="C6806" s="30">
        <v>0</v>
      </c>
      <c r="D6806" s="29" t="s">
        <v>1681</v>
      </c>
      <c r="E6806" s="29" t="s">
        <v>1912</v>
      </c>
      <c r="F6806" s="28">
        <v>25244.3</v>
      </c>
      <c r="G6806" s="28">
        <v>-25243.3</v>
      </c>
      <c r="H6806" s="32">
        <v>1</v>
      </c>
      <c r="I6806" s="110"/>
      <c r="J6806" s="22"/>
    </row>
    <row r="6807" spans="1:10" s="20" customFormat="1" ht="23.25" customHeight="1">
      <c r="A6807" s="30">
        <v>1390</v>
      </c>
      <c r="B6807" s="31">
        <v>100000630785</v>
      </c>
      <c r="C6807" s="30">
        <v>0</v>
      </c>
      <c r="D6807" s="29" t="s">
        <v>1681</v>
      </c>
      <c r="E6807" s="29" t="s">
        <v>1912</v>
      </c>
      <c r="F6807" s="28">
        <v>25244.3</v>
      </c>
      <c r="G6807" s="28">
        <v>-25243.3</v>
      </c>
      <c r="H6807" s="32">
        <v>1</v>
      </c>
      <c r="I6807" s="110"/>
      <c r="J6807" s="22"/>
    </row>
    <row r="6808" spans="1:10" s="20" customFormat="1" ht="23.25" customHeight="1">
      <c r="A6808" s="30">
        <v>1391</v>
      </c>
      <c r="B6808" s="31">
        <v>100000630786</v>
      </c>
      <c r="C6808" s="30">
        <v>0</v>
      </c>
      <c r="D6808" s="29" t="s">
        <v>1681</v>
      </c>
      <c r="E6808" s="29" t="s">
        <v>1912</v>
      </c>
      <c r="F6808" s="28">
        <v>25244.3</v>
      </c>
      <c r="G6808" s="28">
        <v>-25243.3</v>
      </c>
      <c r="H6808" s="32">
        <v>1</v>
      </c>
      <c r="I6808" s="110"/>
      <c r="J6808" s="22"/>
    </row>
    <row r="6809" spans="1:10" s="20" customFormat="1" ht="23.25" customHeight="1">
      <c r="A6809" s="30">
        <v>1392</v>
      </c>
      <c r="B6809" s="31">
        <v>100000630787</v>
      </c>
      <c r="C6809" s="30">
        <v>0</v>
      </c>
      <c r="D6809" s="29" t="s">
        <v>1681</v>
      </c>
      <c r="E6809" s="29" t="s">
        <v>1912</v>
      </c>
      <c r="F6809" s="28">
        <v>25244.3</v>
      </c>
      <c r="G6809" s="28">
        <v>-25243.3</v>
      </c>
      <c r="H6809" s="32">
        <v>1</v>
      </c>
      <c r="I6809" s="110"/>
      <c r="J6809" s="22"/>
    </row>
    <row r="6810" spans="1:10" s="20" customFormat="1" ht="23.25" customHeight="1">
      <c r="A6810" s="30">
        <v>1393</v>
      </c>
      <c r="B6810" s="31">
        <v>100000630788</v>
      </c>
      <c r="C6810" s="30">
        <v>0</v>
      </c>
      <c r="D6810" s="29" t="s">
        <v>1681</v>
      </c>
      <c r="E6810" s="29" t="s">
        <v>1912</v>
      </c>
      <c r="F6810" s="28">
        <v>25244.3</v>
      </c>
      <c r="G6810" s="28">
        <v>-25243.3</v>
      </c>
      <c r="H6810" s="32">
        <v>1</v>
      </c>
      <c r="I6810" s="110"/>
      <c r="J6810" s="22"/>
    </row>
    <row r="6811" spans="1:10" s="20" customFormat="1" ht="23.25" customHeight="1">
      <c r="A6811" s="30">
        <v>1394</v>
      </c>
      <c r="B6811" s="31">
        <v>100000630789</v>
      </c>
      <c r="C6811" s="30">
        <v>0</v>
      </c>
      <c r="D6811" s="29" t="s">
        <v>1681</v>
      </c>
      <c r="E6811" s="29" t="s">
        <v>1912</v>
      </c>
      <c r="F6811" s="28">
        <v>25244.3</v>
      </c>
      <c r="G6811" s="28">
        <v>-25243.3</v>
      </c>
      <c r="H6811" s="32">
        <v>1</v>
      </c>
      <c r="I6811" s="110"/>
      <c r="J6811" s="22"/>
    </row>
    <row r="6812" spans="1:10" s="20" customFormat="1" ht="23.25" customHeight="1">
      <c r="A6812" s="30">
        <v>1395</v>
      </c>
      <c r="B6812" s="31">
        <v>100000630790</v>
      </c>
      <c r="C6812" s="30">
        <v>0</v>
      </c>
      <c r="D6812" s="29" t="s">
        <v>1681</v>
      </c>
      <c r="E6812" s="29" t="s">
        <v>1912</v>
      </c>
      <c r="F6812" s="28">
        <v>25244.3</v>
      </c>
      <c r="G6812" s="28">
        <v>-25243.3</v>
      </c>
      <c r="H6812" s="32">
        <v>1</v>
      </c>
      <c r="I6812" s="110"/>
      <c r="J6812" s="22"/>
    </row>
    <row r="6813" spans="1:10" s="20" customFormat="1" ht="23.25" customHeight="1">
      <c r="A6813" s="30">
        <v>1396</v>
      </c>
      <c r="B6813" s="31">
        <v>100000630791</v>
      </c>
      <c r="C6813" s="30">
        <v>0</v>
      </c>
      <c r="D6813" s="29" t="s">
        <v>1681</v>
      </c>
      <c r="E6813" s="29" t="s">
        <v>1912</v>
      </c>
      <c r="F6813" s="28">
        <v>25244.3</v>
      </c>
      <c r="G6813" s="28">
        <v>-25243.3</v>
      </c>
      <c r="H6813" s="32">
        <v>1</v>
      </c>
      <c r="I6813" s="110"/>
      <c r="J6813" s="22"/>
    </row>
    <row r="6814" spans="1:10" s="20" customFormat="1" ht="23.25" customHeight="1">
      <c r="A6814" s="30">
        <v>1397</v>
      </c>
      <c r="B6814" s="31">
        <v>100000630792</v>
      </c>
      <c r="C6814" s="30">
        <v>0</v>
      </c>
      <c r="D6814" s="29" t="s">
        <v>1681</v>
      </c>
      <c r="E6814" s="29" t="s">
        <v>1912</v>
      </c>
      <c r="F6814" s="28">
        <v>25244.3</v>
      </c>
      <c r="G6814" s="28">
        <v>-25243.3</v>
      </c>
      <c r="H6814" s="32">
        <v>1</v>
      </c>
      <c r="I6814" s="110"/>
      <c r="J6814" s="22"/>
    </row>
    <row r="6815" spans="1:10" s="20" customFormat="1" ht="23.25" customHeight="1">
      <c r="A6815" s="30">
        <v>1398</v>
      </c>
      <c r="B6815" s="31">
        <v>100000630793</v>
      </c>
      <c r="C6815" s="30">
        <v>0</v>
      </c>
      <c r="D6815" s="29" t="s">
        <v>1681</v>
      </c>
      <c r="E6815" s="29" t="s">
        <v>1912</v>
      </c>
      <c r="F6815" s="28">
        <v>25244.3</v>
      </c>
      <c r="G6815" s="28">
        <v>-25243.3</v>
      </c>
      <c r="H6815" s="32">
        <v>1</v>
      </c>
      <c r="I6815" s="110"/>
      <c r="J6815" s="22"/>
    </row>
    <row r="6816" spans="1:10" s="20" customFormat="1" ht="23.25" customHeight="1">
      <c r="A6816" s="30">
        <v>1399</v>
      </c>
      <c r="B6816" s="31">
        <v>100000630794</v>
      </c>
      <c r="C6816" s="30">
        <v>0</v>
      </c>
      <c r="D6816" s="29" t="s">
        <v>1681</v>
      </c>
      <c r="E6816" s="29" t="s">
        <v>1912</v>
      </c>
      <c r="F6816" s="28">
        <v>25244.3</v>
      </c>
      <c r="G6816" s="28">
        <v>-25243.3</v>
      </c>
      <c r="H6816" s="32">
        <v>1</v>
      </c>
      <c r="I6816" s="110"/>
      <c r="J6816" s="22"/>
    </row>
    <row r="6817" spans="1:10" s="20" customFormat="1" ht="23.25" customHeight="1">
      <c r="A6817" s="30">
        <v>1400</v>
      </c>
      <c r="B6817" s="31">
        <v>100000630795</v>
      </c>
      <c r="C6817" s="30">
        <v>0</v>
      </c>
      <c r="D6817" s="29" t="s">
        <v>1681</v>
      </c>
      <c r="E6817" s="29" t="s">
        <v>1912</v>
      </c>
      <c r="F6817" s="28">
        <v>25244.3</v>
      </c>
      <c r="G6817" s="28">
        <v>-25243.3</v>
      </c>
      <c r="H6817" s="32">
        <v>1</v>
      </c>
      <c r="I6817" s="110"/>
      <c r="J6817" s="22"/>
    </row>
    <row r="6818" spans="1:10" s="20" customFormat="1" ht="23.25" customHeight="1">
      <c r="A6818" s="30">
        <v>1401</v>
      </c>
      <c r="B6818" s="31">
        <v>100000630796</v>
      </c>
      <c r="C6818" s="30">
        <v>0</v>
      </c>
      <c r="D6818" s="29" t="s">
        <v>1681</v>
      </c>
      <c r="E6818" s="29" t="s">
        <v>1912</v>
      </c>
      <c r="F6818" s="28">
        <v>25244.3</v>
      </c>
      <c r="G6818" s="28">
        <v>-25243.3</v>
      </c>
      <c r="H6818" s="32">
        <v>1</v>
      </c>
      <c r="I6818" s="110"/>
      <c r="J6818" s="22"/>
    </row>
    <row r="6819" spans="1:10" s="20" customFormat="1" ht="23.25" customHeight="1">
      <c r="A6819" s="30">
        <v>1402</v>
      </c>
      <c r="B6819" s="31">
        <v>100000630797</v>
      </c>
      <c r="C6819" s="30">
        <v>0</v>
      </c>
      <c r="D6819" s="29" t="s">
        <v>1681</v>
      </c>
      <c r="E6819" s="29" t="s">
        <v>1912</v>
      </c>
      <c r="F6819" s="28">
        <v>25244.3</v>
      </c>
      <c r="G6819" s="28">
        <v>-25243.3</v>
      </c>
      <c r="H6819" s="32">
        <v>1</v>
      </c>
      <c r="I6819" s="110"/>
      <c r="J6819" s="22"/>
    </row>
    <row r="6820" spans="1:10" s="20" customFormat="1" ht="23.25" customHeight="1">
      <c r="A6820" s="30">
        <v>1403</v>
      </c>
      <c r="B6820" s="31">
        <v>100000630798</v>
      </c>
      <c r="C6820" s="30">
        <v>0</v>
      </c>
      <c r="D6820" s="29" t="s">
        <v>1681</v>
      </c>
      <c r="E6820" s="29" t="s">
        <v>1912</v>
      </c>
      <c r="F6820" s="28">
        <v>25244.3</v>
      </c>
      <c r="G6820" s="28">
        <v>-25243.3</v>
      </c>
      <c r="H6820" s="32">
        <v>1</v>
      </c>
      <c r="I6820" s="110"/>
      <c r="J6820" s="22"/>
    </row>
    <row r="6821" spans="1:10" s="20" customFormat="1" ht="23.25" customHeight="1">
      <c r="A6821" s="30">
        <v>1404</v>
      </c>
      <c r="B6821" s="31">
        <v>100000630799</v>
      </c>
      <c r="C6821" s="30">
        <v>0</v>
      </c>
      <c r="D6821" s="29" t="s">
        <v>1681</v>
      </c>
      <c r="E6821" s="29" t="s">
        <v>1912</v>
      </c>
      <c r="F6821" s="28">
        <v>25244.3</v>
      </c>
      <c r="G6821" s="28">
        <v>-25243.3</v>
      </c>
      <c r="H6821" s="32">
        <v>1</v>
      </c>
      <c r="I6821" s="110"/>
      <c r="J6821" s="22"/>
    </row>
    <row r="6822" spans="1:10" s="20" customFormat="1" ht="23.25" customHeight="1">
      <c r="A6822" s="30">
        <v>1405</v>
      </c>
      <c r="B6822" s="31">
        <v>100000630800</v>
      </c>
      <c r="C6822" s="30">
        <v>0</v>
      </c>
      <c r="D6822" s="29" t="s">
        <v>1681</v>
      </c>
      <c r="E6822" s="29" t="s">
        <v>1912</v>
      </c>
      <c r="F6822" s="28">
        <v>25244.3</v>
      </c>
      <c r="G6822" s="28">
        <v>-25243.3</v>
      </c>
      <c r="H6822" s="32">
        <v>1</v>
      </c>
      <c r="I6822" s="110"/>
      <c r="J6822" s="22"/>
    </row>
    <row r="6823" spans="1:10" s="20" customFormat="1" ht="23.25" customHeight="1">
      <c r="A6823" s="30">
        <v>1406</v>
      </c>
      <c r="B6823" s="31">
        <v>100000630801</v>
      </c>
      <c r="C6823" s="30">
        <v>0</v>
      </c>
      <c r="D6823" s="29" t="s">
        <v>1681</v>
      </c>
      <c r="E6823" s="29" t="s">
        <v>1912</v>
      </c>
      <c r="F6823" s="28">
        <v>25244.3</v>
      </c>
      <c r="G6823" s="28">
        <v>-25243.3</v>
      </c>
      <c r="H6823" s="32">
        <v>1</v>
      </c>
      <c r="I6823" s="110"/>
      <c r="J6823" s="22"/>
    </row>
    <row r="6824" spans="1:10" s="20" customFormat="1" ht="23.25" customHeight="1">
      <c r="A6824" s="30">
        <v>1407</v>
      </c>
      <c r="B6824" s="31">
        <v>100000630802</v>
      </c>
      <c r="C6824" s="30">
        <v>0</v>
      </c>
      <c r="D6824" s="29" t="s">
        <v>1681</v>
      </c>
      <c r="E6824" s="29" t="s">
        <v>1912</v>
      </c>
      <c r="F6824" s="28">
        <v>25244.3</v>
      </c>
      <c r="G6824" s="28">
        <v>-25243.3</v>
      </c>
      <c r="H6824" s="32">
        <v>1</v>
      </c>
      <c r="I6824" s="110"/>
      <c r="J6824" s="22"/>
    </row>
    <row r="6825" spans="1:10" s="20" customFormat="1" ht="23.25" customHeight="1">
      <c r="A6825" s="30">
        <v>1408</v>
      </c>
      <c r="B6825" s="31">
        <v>100000630803</v>
      </c>
      <c r="C6825" s="30">
        <v>0</v>
      </c>
      <c r="D6825" s="29" t="s">
        <v>1681</v>
      </c>
      <c r="E6825" s="29" t="s">
        <v>1912</v>
      </c>
      <c r="F6825" s="28">
        <v>25244.3</v>
      </c>
      <c r="G6825" s="28">
        <v>-25243.3</v>
      </c>
      <c r="H6825" s="32">
        <v>1</v>
      </c>
      <c r="I6825" s="110"/>
      <c r="J6825" s="22"/>
    </row>
    <row r="6826" spans="1:10" s="20" customFormat="1" ht="23.25" customHeight="1">
      <c r="A6826" s="30">
        <v>1409</v>
      </c>
      <c r="B6826" s="31">
        <v>100000630804</v>
      </c>
      <c r="C6826" s="30">
        <v>0</v>
      </c>
      <c r="D6826" s="29" t="s">
        <v>1681</v>
      </c>
      <c r="E6826" s="29" t="s">
        <v>1912</v>
      </c>
      <c r="F6826" s="28">
        <v>25244.3</v>
      </c>
      <c r="G6826" s="28">
        <v>-25243.3</v>
      </c>
      <c r="H6826" s="32">
        <v>1</v>
      </c>
      <c r="I6826" s="110"/>
      <c r="J6826" s="22"/>
    </row>
    <row r="6827" spans="1:10" s="20" customFormat="1" ht="23.25" customHeight="1">
      <c r="A6827" s="30">
        <v>1410</v>
      </c>
      <c r="B6827" s="31">
        <v>100000630805</v>
      </c>
      <c r="C6827" s="30">
        <v>0</v>
      </c>
      <c r="D6827" s="29" t="s">
        <v>1681</v>
      </c>
      <c r="E6827" s="29" t="s">
        <v>1912</v>
      </c>
      <c r="F6827" s="28">
        <v>25244.3</v>
      </c>
      <c r="G6827" s="28">
        <v>-25243.3</v>
      </c>
      <c r="H6827" s="32">
        <v>1</v>
      </c>
      <c r="I6827" s="110"/>
      <c r="J6827" s="22"/>
    </row>
    <row r="6828" spans="1:10" s="20" customFormat="1" ht="23.25" customHeight="1">
      <c r="A6828" s="30">
        <v>1411</v>
      </c>
      <c r="B6828" s="31">
        <v>100000630806</v>
      </c>
      <c r="C6828" s="30">
        <v>0</v>
      </c>
      <c r="D6828" s="29" t="s">
        <v>1681</v>
      </c>
      <c r="E6828" s="29" t="s">
        <v>1912</v>
      </c>
      <c r="F6828" s="28">
        <v>25244.3</v>
      </c>
      <c r="G6828" s="28">
        <v>-25243.3</v>
      </c>
      <c r="H6828" s="32">
        <v>1</v>
      </c>
      <c r="I6828" s="110"/>
      <c r="J6828" s="22"/>
    </row>
    <row r="6829" spans="1:10" s="20" customFormat="1" ht="23.25" customHeight="1">
      <c r="A6829" s="30">
        <v>1412</v>
      </c>
      <c r="B6829" s="31">
        <v>100000630807</v>
      </c>
      <c r="C6829" s="30">
        <v>0</v>
      </c>
      <c r="D6829" s="29" t="s">
        <v>1681</v>
      </c>
      <c r="E6829" s="29" t="s">
        <v>1912</v>
      </c>
      <c r="F6829" s="28">
        <v>25244.3</v>
      </c>
      <c r="G6829" s="28">
        <v>-25243.3</v>
      </c>
      <c r="H6829" s="32">
        <v>1</v>
      </c>
      <c r="I6829" s="110"/>
      <c r="J6829" s="22"/>
    </row>
    <row r="6830" spans="1:10" s="20" customFormat="1" ht="23.25" customHeight="1">
      <c r="A6830" s="30">
        <v>1413</v>
      </c>
      <c r="B6830" s="31">
        <v>100000630808</v>
      </c>
      <c r="C6830" s="30">
        <v>0</v>
      </c>
      <c r="D6830" s="29" t="s">
        <v>1681</v>
      </c>
      <c r="E6830" s="29" t="s">
        <v>1912</v>
      </c>
      <c r="F6830" s="28">
        <v>25244.3</v>
      </c>
      <c r="G6830" s="28">
        <v>-25243.3</v>
      </c>
      <c r="H6830" s="32">
        <v>1</v>
      </c>
      <c r="I6830" s="110"/>
      <c r="J6830" s="22"/>
    </row>
    <row r="6831" spans="1:10" s="20" customFormat="1" ht="23.25" customHeight="1">
      <c r="A6831" s="30">
        <v>1414</v>
      </c>
      <c r="B6831" s="31">
        <v>100000630809</v>
      </c>
      <c r="C6831" s="30">
        <v>0</v>
      </c>
      <c r="D6831" s="29" t="s">
        <v>1681</v>
      </c>
      <c r="E6831" s="29" t="s">
        <v>1912</v>
      </c>
      <c r="F6831" s="28">
        <v>25244.3</v>
      </c>
      <c r="G6831" s="28">
        <v>-25243.3</v>
      </c>
      <c r="H6831" s="32">
        <v>1</v>
      </c>
      <c r="I6831" s="110"/>
      <c r="J6831" s="22"/>
    </row>
    <row r="6832" spans="1:10" s="20" customFormat="1" ht="23.25" customHeight="1">
      <c r="A6832" s="30">
        <v>1415</v>
      </c>
      <c r="B6832" s="31">
        <v>100000630810</v>
      </c>
      <c r="C6832" s="30">
        <v>0</v>
      </c>
      <c r="D6832" s="29" t="s">
        <v>1681</v>
      </c>
      <c r="E6832" s="29" t="s">
        <v>1912</v>
      </c>
      <c r="F6832" s="28">
        <v>25244.3</v>
      </c>
      <c r="G6832" s="28">
        <v>-25243.3</v>
      </c>
      <c r="H6832" s="32">
        <v>1</v>
      </c>
      <c r="I6832" s="110"/>
      <c r="J6832" s="22"/>
    </row>
    <row r="6833" spans="1:10" s="20" customFormat="1" ht="23.25" customHeight="1">
      <c r="A6833" s="30">
        <v>1416</v>
      </c>
      <c r="B6833" s="31">
        <v>100000630811</v>
      </c>
      <c r="C6833" s="30">
        <v>0</v>
      </c>
      <c r="D6833" s="29" t="s">
        <v>1681</v>
      </c>
      <c r="E6833" s="29" t="s">
        <v>1912</v>
      </c>
      <c r="F6833" s="28">
        <v>25244.3</v>
      </c>
      <c r="G6833" s="28">
        <v>-25243.3</v>
      </c>
      <c r="H6833" s="32">
        <v>1</v>
      </c>
      <c r="I6833" s="110"/>
      <c r="J6833" s="22"/>
    </row>
    <row r="6834" spans="1:10" s="20" customFormat="1" ht="23.25" customHeight="1">
      <c r="A6834" s="30">
        <v>1417</v>
      </c>
      <c r="B6834" s="31">
        <v>100000630812</v>
      </c>
      <c r="C6834" s="30">
        <v>0</v>
      </c>
      <c r="D6834" s="29" t="s">
        <v>1681</v>
      </c>
      <c r="E6834" s="29" t="s">
        <v>1912</v>
      </c>
      <c r="F6834" s="28">
        <v>25244.3</v>
      </c>
      <c r="G6834" s="28">
        <v>-25243.3</v>
      </c>
      <c r="H6834" s="32">
        <v>1</v>
      </c>
      <c r="I6834" s="110"/>
      <c r="J6834" s="22"/>
    </row>
    <row r="6835" spans="1:10" s="20" customFormat="1" ht="23.25" customHeight="1">
      <c r="A6835" s="30">
        <v>1418</v>
      </c>
      <c r="B6835" s="31">
        <v>100000630813</v>
      </c>
      <c r="C6835" s="30">
        <v>0</v>
      </c>
      <c r="D6835" s="29" t="s">
        <v>1681</v>
      </c>
      <c r="E6835" s="29" t="s">
        <v>1912</v>
      </c>
      <c r="F6835" s="28">
        <v>25244.3</v>
      </c>
      <c r="G6835" s="28">
        <v>-25243.3</v>
      </c>
      <c r="H6835" s="32">
        <v>1</v>
      </c>
      <c r="I6835" s="110"/>
      <c r="J6835" s="22"/>
    </row>
    <row r="6836" spans="1:10" s="20" customFormat="1" ht="23.25" customHeight="1">
      <c r="A6836" s="30">
        <v>1419</v>
      </c>
      <c r="B6836" s="31">
        <v>100000630814</v>
      </c>
      <c r="C6836" s="30">
        <v>0</v>
      </c>
      <c r="D6836" s="29" t="s">
        <v>1681</v>
      </c>
      <c r="E6836" s="29" t="s">
        <v>1912</v>
      </c>
      <c r="F6836" s="28">
        <v>25244.3</v>
      </c>
      <c r="G6836" s="28">
        <v>-25243.3</v>
      </c>
      <c r="H6836" s="32">
        <v>1</v>
      </c>
      <c r="I6836" s="110"/>
      <c r="J6836" s="22"/>
    </row>
    <row r="6837" spans="1:10" s="20" customFormat="1" ht="23.25" customHeight="1">
      <c r="A6837" s="30">
        <v>1420</v>
      </c>
      <c r="B6837" s="31">
        <v>100000630815</v>
      </c>
      <c r="C6837" s="30">
        <v>0</v>
      </c>
      <c r="D6837" s="29" t="s">
        <v>1681</v>
      </c>
      <c r="E6837" s="29" t="s">
        <v>1912</v>
      </c>
      <c r="F6837" s="28">
        <v>25244.3</v>
      </c>
      <c r="G6837" s="28">
        <v>-25243.3</v>
      </c>
      <c r="H6837" s="32">
        <v>1</v>
      </c>
      <c r="I6837" s="110"/>
      <c r="J6837" s="22"/>
    </row>
    <row r="6838" spans="1:10" s="20" customFormat="1" ht="23.25" customHeight="1">
      <c r="A6838" s="30">
        <v>1421</v>
      </c>
      <c r="B6838" s="31">
        <v>100000630816</v>
      </c>
      <c r="C6838" s="30">
        <v>0</v>
      </c>
      <c r="D6838" s="29" t="s">
        <v>1681</v>
      </c>
      <c r="E6838" s="29" t="s">
        <v>1912</v>
      </c>
      <c r="F6838" s="28">
        <v>25244.3</v>
      </c>
      <c r="G6838" s="28">
        <v>-25243.3</v>
      </c>
      <c r="H6838" s="32">
        <v>1</v>
      </c>
      <c r="I6838" s="110"/>
      <c r="J6838" s="22"/>
    </row>
    <row r="6839" spans="1:10" s="20" customFormat="1" ht="23.25" customHeight="1">
      <c r="A6839" s="30">
        <v>1422</v>
      </c>
      <c r="B6839" s="31">
        <v>100000630817</v>
      </c>
      <c r="C6839" s="30">
        <v>0</v>
      </c>
      <c r="D6839" s="29" t="s">
        <v>1681</v>
      </c>
      <c r="E6839" s="29" t="s">
        <v>1912</v>
      </c>
      <c r="F6839" s="28">
        <v>25244.3</v>
      </c>
      <c r="G6839" s="28">
        <v>-25243.3</v>
      </c>
      <c r="H6839" s="32">
        <v>1</v>
      </c>
      <c r="I6839" s="110"/>
      <c r="J6839" s="22"/>
    </row>
    <row r="6840" spans="1:10" s="20" customFormat="1" ht="23.25" customHeight="1">
      <c r="A6840" s="30">
        <v>1423</v>
      </c>
      <c r="B6840" s="31">
        <v>100000630818</v>
      </c>
      <c r="C6840" s="30">
        <v>0</v>
      </c>
      <c r="D6840" s="29" t="s">
        <v>1681</v>
      </c>
      <c r="E6840" s="29" t="s">
        <v>1912</v>
      </c>
      <c r="F6840" s="28">
        <v>25244.3</v>
      </c>
      <c r="G6840" s="28">
        <v>-25243.3</v>
      </c>
      <c r="H6840" s="32">
        <v>1</v>
      </c>
      <c r="I6840" s="110"/>
      <c r="J6840" s="22"/>
    </row>
    <row r="6841" spans="1:10" s="20" customFormat="1" ht="23.25" customHeight="1">
      <c r="A6841" s="30">
        <v>1424</v>
      </c>
      <c r="B6841" s="31">
        <v>100000630819</v>
      </c>
      <c r="C6841" s="30">
        <v>0</v>
      </c>
      <c r="D6841" s="29" t="s">
        <v>1681</v>
      </c>
      <c r="E6841" s="29" t="s">
        <v>1912</v>
      </c>
      <c r="F6841" s="28">
        <v>25244.3</v>
      </c>
      <c r="G6841" s="28">
        <v>-25243.3</v>
      </c>
      <c r="H6841" s="32">
        <v>1</v>
      </c>
      <c r="I6841" s="110"/>
      <c r="J6841" s="22"/>
    </row>
    <row r="6842" spans="1:10" s="20" customFormat="1" ht="23.25" customHeight="1">
      <c r="A6842" s="30">
        <v>1425</v>
      </c>
      <c r="B6842" s="31">
        <v>100000630820</v>
      </c>
      <c r="C6842" s="30">
        <v>0</v>
      </c>
      <c r="D6842" s="29" t="s">
        <v>1681</v>
      </c>
      <c r="E6842" s="29" t="s">
        <v>1912</v>
      </c>
      <c r="F6842" s="28">
        <v>25244.3</v>
      </c>
      <c r="G6842" s="28">
        <v>-25243.3</v>
      </c>
      <c r="H6842" s="32">
        <v>1</v>
      </c>
      <c r="I6842" s="110"/>
      <c r="J6842" s="22"/>
    </row>
    <row r="6843" spans="1:10" s="20" customFormat="1" ht="23.25" customHeight="1">
      <c r="A6843" s="30">
        <v>1426</v>
      </c>
      <c r="B6843" s="31">
        <v>100000630821</v>
      </c>
      <c r="C6843" s="30">
        <v>0</v>
      </c>
      <c r="D6843" s="29" t="s">
        <v>1681</v>
      </c>
      <c r="E6843" s="29" t="s">
        <v>1912</v>
      </c>
      <c r="F6843" s="28">
        <v>25244.3</v>
      </c>
      <c r="G6843" s="28">
        <v>-25243.3</v>
      </c>
      <c r="H6843" s="32">
        <v>1</v>
      </c>
      <c r="I6843" s="110"/>
      <c r="J6843" s="22"/>
    </row>
    <row r="6844" spans="1:10" s="20" customFormat="1" ht="23.25" customHeight="1">
      <c r="A6844" s="30">
        <v>1427</v>
      </c>
      <c r="B6844" s="31">
        <v>100000630822</v>
      </c>
      <c r="C6844" s="30">
        <v>0</v>
      </c>
      <c r="D6844" s="29" t="s">
        <v>1681</v>
      </c>
      <c r="E6844" s="29" t="s">
        <v>1912</v>
      </c>
      <c r="F6844" s="28">
        <v>25244.3</v>
      </c>
      <c r="G6844" s="28">
        <v>-25243.3</v>
      </c>
      <c r="H6844" s="32">
        <v>1</v>
      </c>
      <c r="I6844" s="110"/>
      <c r="J6844" s="22"/>
    </row>
    <row r="6845" spans="1:10" s="20" customFormat="1" ht="23.25" customHeight="1">
      <c r="A6845" s="30">
        <v>1428</v>
      </c>
      <c r="B6845" s="31">
        <v>100000630823</v>
      </c>
      <c r="C6845" s="30">
        <v>0</v>
      </c>
      <c r="D6845" s="29" t="s">
        <v>1681</v>
      </c>
      <c r="E6845" s="29" t="s">
        <v>1912</v>
      </c>
      <c r="F6845" s="28">
        <v>25244.3</v>
      </c>
      <c r="G6845" s="28">
        <v>-25243.3</v>
      </c>
      <c r="H6845" s="32">
        <v>1</v>
      </c>
      <c r="I6845" s="110"/>
      <c r="J6845" s="22"/>
    </row>
    <row r="6846" spans="1:10" s="20" customFormat="1" ht="23.25" customHeight="1">
      <c r="A6846" s="30">
        <v>1429</v>
      </c>
      <c r="B6846" s="31">
        <v>100000630824</v>
      </c>
      <c r="C6846" s="30">
        <v>0</v>
      </c>
      <c r="D6846" s="29" t="s">
        <v>1681</v>
      </c>
      <c r="E6846" s="29" t="s">
        <v>1912</v>
      </c>
      <c r="F6846" s="28">
        <v>25244.3</v>
      </c>
      <c r="G6846" s="28">
        <v>-25243.3</v>
      </c>
      <c r="H6846" s="32">
        <v>1</v>
      </c>
      <c r="I6846" s="110"/>
      <c r="J6846" s="22"/>
    </row>
    <row r="6847" spans="1:10" s="20" customFormat="1" ht="23.25" customHeight="1">
      <c r="A6847" s="30">
        <v>1430</v>
      </c>
      <c r="B6847" s="31">
        <v>100000630825</v>
      </c>
      <c r="C6847" s="30">
        <v>0</v>
      </c>
      <c r="D6847" s="29" t="s">
        <v>1681</v>
      </c>
      <c r="E6847" s="29" t="s">
        <v>1912</v>
      </c>
      <c r="F6847" s="28">
        <v>25244.3</v>
      </c>
      <c r="G6847" s="28">
        <v>-25243.3</v>
      </c>
      <c r="H6847" s="32">
        <v>1</v>
      </c>
      <c r="I6847" s="110"/>
      <c r="J6847" s="22"/>
    </row>
    <row r="6848" spans="1:10" s="20" customFormat="1" ht="23.25" customHeight="1">
      <c r="A6848" s="30">
        <v>1431</v>
      </c>
      <c r="B6848" s="31">
        <v>100000630826</v>
      </c>
      <c r="C6848" s="30">
        <v>0</v>
      </c>
      <c r="D6848" s="29" t="s">
        <v>1681</v>
      </c>
      <c r="E6848" s="29" t="s">
        <v>1912</v>
      </c>
      <c r="F6848" s="28">
        <v>25244.3</v>
      </c>
      <c r="G6848" s="28">
        <v>-25243.3</v>
      </c>
      <c r="H6848" s="32">
        <v>1</v>
      </c>
      <c r="I6848" s="110"/>
      <c r="J6848" s="22"/>
    </row>
    <row r="6849" spans="1:10" s="20" customFormat="1" ht="23.25" customHeight="1">
      <c r="A6849" s="30">
        <v>1432</v>
      </c>
      <c r="B6849" s="31">
        <v>100000630827</v>
      </c>
      <c r="C6849" s="30">
        <v>0</v>
      </c>
      <c r="D6849" s="29" t="s">
        <v>1681</v>
      </c>
      <c r="E6849" s="29" t="s">
        <v>1912</v>
      </c>
      <c r="F6849" s="28">
        <v>25244.3</v>
      </c>
      <c r="G6849" s="28">
        <v>-25243.3</v>
      </c>
      <c r="H6849" s="32">
        <v>1</v>
      </c>
      <c r="I6849" s="110"/>
      <c r="J6849" s="22"/>
    </row>
    <row r="6850" spans="1:10" s="20" customFormat="1" ht="23.25" customHeight="1">
      <c r="A6850" s="30">
        <v>1433</v>
      </c>
      <c r="B6850" s="31">
        <v>100000630828</v>
      </c>
      <c r="C6850" s="30">
        <v>0</v>
      </c>
      <c r="D6850" s="29" t="s">
        <v>1681</v>
      </c>
      <c r="E6850" s="29" t="s">
        <v>1912</v>
      </c>
      <c r="F6850" s="28">
        <v>25244.3</v>
      </c>
      <c r="G6850" s="28">
        <v>-25243.3</v>
      </c>
      <c r="H6850" s="32">
        <v>1</v>
      </c>
      <c r="I6850" s="110"/>
      <c r="J6850" s="22"/>
    </row>
    <row r="6851" spans="1:10" s="20" customFormat="1" ht="23.25" customHeight="1">
      <c r="A6851" s="30">
        <v>1434</v>
      </c>
      <c r="B6851" s="31">
        <v>100000630829</v>
      </c>
      <c r="C6851" s="30">
        <v>0</v>
      </c>
      <c r="D6851" s="29" t="s">
        <v>1681</v>
      </c>
      <c r="E6851" s="29" t="s">
        <v>1912</v>
      </c>
      <c r="F6851" s="28">
        <v>25244.3</v>
      </c>
      <c r="G6851" s="28">
        <v>-25243.3</v>
      </c>
      <c r="H6851" s="32">
        <v>1</v>
      </c>
      <c r="I6851" s="110"/>
      <c r="J6851" s="22"/>
    </row>
    <row r="6852" spans="1:10" s="20" customFormat="1" ht="23.25" customHeight="1">
      <c r="A6852" s="30">
        <v>1435</v>
      </c>
      <c r="B6852" s="31">
        <v>100000630830</v>
      </c>
      <c r="C6852" s="30">
        <v>0</v>
      </c>
      <c r="D6852" s="29" t="s">
        <v>1681</v>
      </c>
      <c r="E6852" s="29" t="s">
        <v>1912</v>
      </c>
      <c r="F6852" s="28">
        <v>25244.3</v>
      </c>
      <c r="G6852" s="28">
        <v>-25243.3</v>
      </c>
      <c r="H6852" s="32">
        <v>1</v>
      </c>
      <c r="I6852" s="110"/>
      <c r="J6852" s="22"/>
    </row>
    <row r="6853" spans="1:10" s="20" customFormat="1" ht="23.25" customHeight="1">
      <c r="A6853" s="30">
        <v>1436</v>
      </c>
      <c r="B6853" s="31">
        <v>100000630831</v>
      </c>
      <c r="C6853" s="30">
        <v>0</v>
      </c>
      <c r="D6853" s="29" t="s">
        <v>1681</v>
      </c>
      <c r="E6853" s="29" t="s">
        <v>1912</v>
      </c>
      <c r="F6853" s="28">
        <v>25244.3</v>
      </c>
      <c r="G6853" s="28">
        <v>-25243.3</v>
      </c>
      <c r="H6853" s="32">
        <v>1</v>
      </c>
      <c r="I6853" s="110"/>
      <c r="J6853" s="22"/>
    </row>
    <row r="6854" spans="1:10" s="20" customFormat="1" ht="23.25" customHeight="1">
      <c r="A6854" s="30">
        <v>1437</v>
      </c>
      <c r="B6854" s="31">
        <v>100000630832</v>
      </c>
      <c r="C6854" s="30">
        <v>0</v>
      </c>
      <c r="D6854" s="29" t="s">
        <v>1681</v>
      </c>
      <c r="E6854" s="29" t="s">
        <v>1901</v>
      </c>
      <c r="F6854" s="28">
        <v>37373.83</v>
      </c>
      <c r="G6854" s="28">
        <v>-37372.83</v>
      </c>
      <c r="H6854" s="32">
        <v>1</v>
      </c>
      <c r="I6854" s="110"/>
      <c r="J6854" s="22"/>
    </row>
    <row r="6855" spans="1:10" s="20" customFormat="1" ht="23.25" customHeight="1">
      <c r="A6855" s="30">
        <v>1438</v>
      </c>
      <c r="B6855" s="31">
        <v>100000630833</v>
      </c>
      <c r="C6855" s="30">
        <v>0</v>
      </c>
      <c r="D6855" s="29" t="s">
        <v>1681</v>
      </c>
      <c r="E6855" s="29" t="s">
        <v>1901</v>
      </c>
      <c r="F6855" s="28">
        <v>37373.83</v>
      </c>
      <c r="G6855" s="28">
        <v>-37372.83</v>
      </c>
      <c r="H6855" s="32">
        <v>1</v>
      </c>
      <c r="I6855" s="110"/>
      <c r="J6855" s="22"/>
    </row>
    <row r="6856" spans="1:10" s="20" customFormat="1" ht="23.25" customHeight="1">
      <c r="A6856" s="30">
        <v>1439</v>
      </c>
      <c r="B6856" s="31">
        <v>100000630834</v>
      </c>
      <c r="C6856" s="30">
        <v>0</v>
      </c>
      <c r="D6856" s="29" t="s">
        <v>1681</v>
      </c>
      <c r="E6856" s="29" t="s">
        <v>1901</v>
      </c>
      <c r="F6856" s="28">
        <v>37373.83</v>
      </c>
      <c r="G6856" s="28">
        <v>-37372.83</v>
      </c>
      <c r="H6856" s="32">
        <v>1</v>
      </c>
      <c r="I6856" s="110"/>
      <c r="J6856" s="22"/>
    </row>
    <row r="6857" spans="1:10" s="20" customFormat="1" ht="23.25" customHeight="1">
      <c r="A6857" s="30">
        <v>1440</v>
      </c>
      <c r="B6857" s="31">
        <v>100000630835</v>
      </c>
      <c r="C6857" s="30">
        <v>0</v>
      </c>
      <c r="D6857" s="29" t="s">
        <v>1681</v>
      </c>
      <c r="E6857" s="29" t="s">
        <v>1901</v>
      </c>
      <c r="F6857" s="28">
        <v>37373.83</v>
      </c>
      <c r="G6857" s="28">
        <v>-37372.83</v>
      </c>
      <c r="H6857" s="32">
        <v>1</v>
      </c>
      <c r="I6857" s="110"/>
      <c r="J6857" s="22"/>
    </row>
    <row r="6858" spans="1:10" s="20" customFormat="1" ht="23.25" customHeight="1">
      <c r="A6858" s="30">
        <v>1441</v>
      </c>
      <c r="B6858" s="31">
        <v>100000630836</v>
      </c>
      <c r="C6858" s="30">
        <v>0</v>
      </c>
      <c r="D6858" s="29" t="s">
        <v>1681</v>
      </c>
      <c r="E6858" s="29" t="s">
        <v>1901</v>
      </c>
      <c r="F6858" s="28">
        <v>37373.83</v>
      </c>
      <c r="G6858" s="28">
        <v>-37372.83</v>
      </c>
      <c r="H6858" s="32">
        <v>1</v>
      </c>
      <c r="I6858" s="110"/>
      <c r="J6858" s="22"/>
    </row>
    <row r="6859" spans="1:10" s="20" customFormat="1" ht="23.25" customHeight="1">
      <c r="A6859" s="30">
        <v>1442</v>
      </c>
      <c r="B6859" s="31">
        <v>100000630837</v>
      </c>
      <c r="C6859" s="30">
        <v>0</v>
      </c>
      <c r="D6859" s="29" t="s">
        <v>1681</v>
      </c>
      <c r="E6859" s="29" t="s">
        <v>1901</v>
      </c>
      <c r="F6859" s="28">
        <v>37373.83</v>
      </c>
      <c r="G6859" s="28">
        <v>-37372.83</v>
      </c>
      <c r="H6859" s="32">
        <v>1</v>
      </c>
      <c r="I6859" s="110"/>
      <c r="J6859" s="22"/>
    </row>
    <row r="6860" spans="1:10" s="20" customFormat="1" ht="23.25" customHeight="1">
      <c r="A6860" s="30">
        <v>1443</v>
      </c>
      <c r="B6860" s="31">
        <v>100000630838</v>
      </c>
      <c r="C6860" s="30">
        <v>0</v>
      </c>
      <c r="D6860" s="29" t="s">
        <v>1681</v>
      </c>
      <c r="E6860" s="29" t="s">
        <v>1901</v>
      </c>
      <c r="F6860" s="28">
        <v>37373.83</v>
      </c>
      <c r="G6860" s="28">
        <v>-37372.83</v>
      </c>
      <c r="H6860" s="32">
        <v>1</v>
      </c>
      <c r="I6860" s="110"/>
      <c r="J6860" s="22"/>
    </row>
    <row r="6861" spans="1:10" s="20" customFormat="1" ht="23.25" customHeight="1">
      <c r="A6861" s="30">
        <v>1444</v>
      </c>
      <c r="B6861" s="31">
        <v>100000630839</v>
      </c>
      <c r="C6861" s="30">
        <v>0</v>
      </c>
      <c r="D6861" s="29" t="s">
        <v>1681</v>
      </c>
      <c r="E6861" s="29" t="s">
        <v>1901</v>
      </c>
      <c r="F6861" s="28">
        <v>37373.83</v>
      </c>
      <c r="G6861" s="28">
        <v>-37372.83</v>
      </c>
      <c r="H6861" s="32">
        <v>1</v>
      </c>
      <c r="I6861" s="110"/>
      <c r="J6861" s="22"/>
    </row>
    <row r="6862" spans="1:10" s="20" customFormat="1" ht="23.25" customHeight="1">
      <c r="A6862" s="30">
        <v>1445</v>
      </c>
      <c r="B6862" s="31">
        <v>100000630840</v>
      </c>
      <c r="C6862" s="30">
        <v>0</v>
      </c>
      <c r="D6862" s="29" t="s">
        <v>1681</v>
      </c>
      <c r="E6862" s="29" t="s">
        <v>1901</v>
      </c>
      <c r="F6862" s="28">
        <v>37373.83</v>
      </c>
      <c r="G6862" s="28">
        <v>-37372.83</v>
      </c>
      <c r="H6862" s="32">
        <v>1</v>
      </c>
      <c r="I6862" s="110"/>
      <c r="J6862" s="22"/>
    </row>
    <row r="6863" spans="1:10" s="20" customFormat="1" ht="23.25" customHeight="1">
      <c r="A6863" s="30">
        <v>1446</v>
      </c>
      <c r="B6863" s="31">
        <v>100000630841</v>
      </c>
      <c r="C6863" s="30">
        <v>0</v>
      </c>
      <c r="D6863" s="29" t="s">
        <v>1681</v>
      </c>
      <c r="E6863" s="29" t="s">
        <v>1901</v>
      </c>
      <c r="F6863" s="28">
        <v>37373.83</v>
      </c>
      <c r="G6863" s="28">
        <v>-37372.83</v>
      </c>
      <c r="H6863" s="32">
        <v>1</v>
      </c>
      <c r="I6863" s="110"/>
      <c r="J6863" s="22"/>
    </row>
    <row r="6864" spans="1:10" s="20" customFormat="1" ht="23.25" customHeight="1">
      <c r="A6864" s="30">
        <v>1447</v>
      </c>
      <c r="B6864" s="31">
        <v>100000630842</v>
      </c>
      <c r="C6864" s="30">
        <v>0</v>
      </c>
      <c r="D6864" s="29" t="s">
        <v>1681</v>
      </c>
      <c r="E6864" s="29" t="s">
        <v>1901</v>
      </c>
      <c r="F6864" s="28">
        <v>37373.83</v>
      </c>
      <c r="G6864" s="28">
        <v>-37372.83</v>
      </c>
      <c r="H6864" s="32">
        <v>1</v>
      </c>
      <c r="I6864" s="110"/>
      <c r="J6864" s="22"/>
    </row>
    <row r="6865" spans="1:10" s="20" customFormat="1" ht="23.25" customHeight="1">
      <c r="A6865" s="30">
        <v>1448</v>
      </c>
      <c r="B6865" s="31">
        <v>100000630843</v>
      </c>
      <c r="C6865" s="30">
        <v>0</v>
      </c>
      <c r="D6865" s="29" t="s">
        <v>1681</v>
      </c>
      <c r="E6865" s="29" t="s">
        <v>1913</v>
      </c>
      <c r="F6865" s="28">
        <v>11205.61</v>
      </c>
      <c r="G6865" s="28">
        <v>-11204.61</v>
      </c>
      <c r="H6865" s="32">
        <v>1</v>
      </c>
      <c r="I6865" s="110"/>
      <c r="J6865" s="22"/>
    </row>
    <row r="6866" spans="1:10" s="20" customFormat="1" ht="23.25" customHeight="1">
      <c r="A6866" s="30">
        <v>1449</v>
      </c>
      <c r="B6866" s="31">
        <v>100000630844</v>
      </c>
      <c r="C6866" s="30">
        <v>0</v>
      </c>
      <c r="D6866" s="29" t="s">
        <v>1681</v>
      </c>
      <c r="E6866" s="29" t="s">
        <v>1913</v>
      </c>
      <c r="F6866" s="28">
        <v>11205.61</v>
      </c>
      <c r="G6866" s="28">
        <v>-11204.61</v>
      </c>
      <c r="H6866" s="32">
        <v>1</v>
      </c>
      <c r="I6866" s="110"/>
      <c r="J6866" s="22"/>
    </row>
    <row r="6867" spans="1:10" s="20" customFormat="1" ht="23.25" customHeight="1">
      <c r="A6867" s="30">
        <v>1450</v>
      </c>
      <c r="B6867" s="31">
        <v>100000630845</v>
      </c>
      <c r="C6867" s="30">
        <v>0</v>
      </c>
      <c r="D6867" s="29" t="s">
        <v>1681</v>
      </c>
      <c r="E6867" s="29" t="s">
        <v>1913</v>
      </c>
      <c r="F6867" s="28">
        <v>11205.61</v>
      </c>
      <c r="G6867" s="28">
        <v>-11204.61</v>
      </c>
      <c r="H6867" s="32">
        <v>1</v>
      </c>
      <c r="I6867" s="110"/>
      <c r="J6867" s="22"/>
    </row>
    <row r="6868" spans="1:10" s="20" customFormat="1" ht="23.25" customHeight="1">
      <c r="A6868" s="30">
        <v>1451</v>
      </c>
      <c r="B6868" s="31">
        <v>100000630846</v>
      </c>
      <c r="C6868" s="30">
        <v>0</v>
      </c>
      <c r="D6868" s="29" t="s">
        <v>1681</v>
      </c>
      <c r="E6868" s="29" t="s">
        <v>1913</v>
      </c>
      <c r="F6868" s="28">
        <v>11205.61</v>
      </c>
      <c r="G6868" s="28">
        <v>-11204.61</v>
      </c>
      <c r="H6868" s="32">
        <v>1</v>
      </c>
      <c r="I6868" s="110"/>
      <c r="J6868" s="22"/>
    </row>
    <row r="6869" spans="1:10" s="20" customFormat="1" ht="23.25" customHeight="1">
      <c r="A6869" s="30">
        <v>1452</v>
      </c>
      <c r="B6869" s="31">
        <v>100000630847</v>
      </c>
      <c r="C6869" s="30">
        <v>0</v>
      </c>
      <c r="D6869" s="29" t="s">
        <v>1681</v>
      </c>
      <c r="E6869" s="29" t="s">
        <v>1913</v>
      </c>
      <c r="F6869" s="28">
        <v>11205.61</v>
      </c>
      <c r="G6869" s="28">
        <v>-11204.61</v>
      </c>
      <c r="H6869" s="32">
        <v>1</v>
      </c>
      <c r="I6869" s="110"/>
      <c r="J6869" s="22"/>
    </row>
    <row r="6870" spans="1:10" s="20" customFormat="1" ht="23.25" customHeight="1">
      <c r="A6870" s="30">
        <v>1453</v>
      </c>
      <c r="B6870" s="31">
        <v>100000630848</v>
      </c>
      <c r="C6870" s="30">
        <v>0</v>
      </c>
      <c r="D6870" s="29" t="s">
        <v>1681</v>
      </c>
      <c r="E6870" s="29" t="s">
        <v>1913</v>
      </c>
      <c r="F6870" s="28">
        <v>11205.61</v>
      </c>
      <c r="G6870" s="28">
        <v>-11204.61</v>
      </c>
      <c r="H6870" s="32">
        <v>1</v>
      </c>
      <c r="I6870" s="110"/>
      <c r="J6870" s="22"/>
    </row>
    <row r="6871" spans="1:10" s="20" customFormat="1" ht="23.25" customHeight="1">
      <c r="A6871" s="30">
        <v>1454</v>
      </c>
      <c r="B6871" s="31">
        <v>100000630849</v>
      </c>
      <c r="C6871" s="30">
        <v>0</v>
      </c>
      <c r="D6871" s="29" t="s">
        <v>1681</v>
      </c>
      <c r="E6871" s="29" t="s">
        <v>1913</v>
      </c>
      <c r="F6871" s="28">
        <v>11205.61</v>
      </c>
      <c r="G6871" s="28">
        <v>-11204.61</v>
      </c>
      <c r="H6871" s="32">
        <v>1</v>
      </c>
      <c r="I6871" s="110"/>
      <c r="J6871" s="22"/>
    </row>
    <row r="6872" spans="1:10" s="20" customFormat="1" ht="23.25" customHeight="1">
      <c r="A6872" s="30">
        <v>1455</v>
      </c>
      <c r="B6872" s="31">
        <v>100000630850</v>
      </c>
      <c r="C6872" s="30">
        <v>0</v>
      </c>
      <c r="D6872" s="29" t="s">
        <v>1681</v>
      </c>
      <c r="E6872" s="29" t="s">
        <v>1913</v>
      </c>
      <c r="F6872" s="28">
        <v>11205.61</v>
      </c>
      <c r="G6872" s="28">
        <v>-11204.61</v>
      </c>
      <c r="H6872" s="32">
        <v>1</v>
      </c>
      <c r="I6872" s="110"/>
      <c r="J6872" s="22"/>
    </row>
    <row r="6873" spans="1:10" s="20" customFormat="1" ht="23.25" customHeight="1">
      <c r="A6873" s="30">
        <v>1456</v>
      </c>
      <c r="B6873" s="31">
        <v>100000630851</v>
      </c>
      <c r="C6873" s="30">
        <v>0</v>
      </c>
      <c r="D6873" s="29" t="s">
        <v>1681</v>
      </c>
      <c r="E6873" s="29" t="s">
        <v>1913</v>
      </c>
      <c r="F6873" s="28">
        <v>11205.61</v>
      </c>
      <c r="G6873" s="28">
        <v>-11204.61</v>
      </c>
      <c r="H6873" s="32">
        <v>1</v>
      </c>
      <c r="I6873" s="110"/>
      <c r="J6873" s="22"/>
    </row>
    <row r="6874" spans="1:10" s="20" customFormat="1" ht="23.25" customHeight="1">
      <c r="A6874" s="30">
        <v>1457</v>
      </c>
      <c r="B6874" s="31">
        <v>100000630852</v>
      </c>
      <c r="C6874" s="30">
        <v>0</v>
      </c>
      <c r="D6874" s="29" t="s">
        <v>1681</v>
      </c>
      <c r="E6874" s="29" t="s">
        <v>1913</v>
      </c>
      <c r="F6874" s="28">
        <v>11205.61</v>
      </c>
      <c r="G6874" s="28">
        <v>-11204.61</v>
      </c>
      <c r="H6874" s="32">
        <v>1</v>
      </c>
      <c r="I6874" s="110"/>
      <c r="J6874" s="22"/>
    </row>
    <row r="6875" spans="1:10" s="20" customFormat="1" ht="23.25" customHeight="1">
      <c r="A6875" s="30">
        <v>1458</v>
      </c>
      <c r="B6875" s="31">
        <v>100000630853</v>
      </c>
      <c r="C6875" s="30">
        <v>0</v>
      </c>
      <c r="D6875" s="29" t="s">
        <v>1681</v>
      </c>
      <c r="E6875" s="29" t="s">
        <v>1913</v>
      </c>
      <c r="F6875" s="28">
        <v>11205.61</v>
      </c>
      <c r="G6875" s="28">
        <v>-11204.61</v>
      </c>
      <c r="H6875" s="32">
        <v>1</v>
      </c>
      <c r="I6875" s="110"/>
      <c r="J6875" s="22"/>
    </row>
    <row r="6876" spans="1:10" s="20" customFormat="1" ht="23.25" customHeight="1">
      <c r="A6876" s="30">
        <v>1459</v>
      </c>
      <c r="B6876" s="31">
        <v>100000630854</v>
      </c>
      <c r="C6876" s="30">
        <v>0</v>
      </c>
      <c r="D6876" s="29" t="s">
        <v>1681</v>
      </c>
      <c r="E6876" s="29" t="s">
        <v>1913</v>
      </c>
      <c r="F6876" s="28">
        <v>11205.61</v>
      </c>
      <c r="G6876" s="28">
        <v>-11204.61</v>
      </c>
      <c r="H6876" s="32">
        <v>1</v>
      </c>
      <c r="I6876" s="110"/>
      <c r="J6876" s="22"/>
    </row>
    <row r="6877" spans="1:10" s="20" customFormat="1" ht="23.25" customHeight="1">
      <c r="A6877" s="30">
        <v>1460</v>
      </c>
      <c r="B6877" s="31">
        <v>100000630855</v>
      </c>
      <c r="C6877" s="30">
        <v>0</v>
      </c>
      <c r="D6877" s="29" t="s">
        <v>1681</v>
      </c>
      <c r="E6877" s="29" t="s">
        <v>1913</v>
      </c>
      <c r="F6877" s="28">
        <v>11205.61</v>
      </c>
      <c r="G6877" s="28">
        <v>-11204.61</v>
      </c>
      <c r="H6877" s="32">
        <v>1</v>
      </c>
      <c r="I6877" s="110"/>
      <c r="J6877" s="22"/>
    </row>
    <row r="6878" spans="1:10" s="20" customFormat="1" ht="23.25" customHeight="1">
      <c r="A6878" s="30">
        <v>1461</v>
      </c>
      <c r="B6878" s="31">
        <v>100000630856</v>
      </c>
      <c r="C6878" s="30">
        <v>0</v>
      </c>
      <c r="D6878" s="29" t="s">
        <v>1681</v>
      </c>
      <c r="E6878" s="29" t="s">
        <v>1913</v>
      </c>
      <c r="F6878" s="28">
        <v>11205.61</v>
      </c>
      <c r="G6878" s="28">
        <v>-11204.61</v>
      </c>
      <c r="H6878" s="32">
        <v>1</v>
      </c>
      <c r="I6878" s="110"/>
      <c r="J6878" s="22"/>
    </row>
    <row r="6879" spans="1:10" s="20" customFormat="1" ht="23.25" customHeight="1">
      <c r="A6879" s="30">
        <v>1462</v>
      </c>
      <c r="B6879" s="31">
        <v>100000630857</v>
      </c>
      <c r="C6879" s="30">
        <v>0</v>
      </c>
      <c r="D6879" s="29" t="s">
        <v>1681</v>
      </c>
      <c r="E6879" s="29" t="s">
        <v>1913</v>
      </c>
      <c r="F6879" s="28">
        <v>11205.61</v>
      </c>
      <c r="G6879" s="28">
        <v>-11204.61</v>
      </c>
      <c r="H6879" s="32">
        <v>1</v>
      </c>
      <c r="I6879" s="110"/>
      <c r="J6879" s="22"/>
    </row>
    <row r="6880" spans="1:10" s="20" customFormat="1" ht="23.25" customHeight="1">
      <c r="A6880" s="30">
        <v>1463</v>
      </c>
      <c r="B6880" s="31">
        <v>100000630858</v>
      </c>
      <c r="C6880" s="30">
        <v>0</v>
      </c>
      <c r="D6880" s="29" t="s">
        <v>1681</v>
      </c>
      <c r="E6880" s="29" t="s">
        <v>1913</v>
      </c>
      <c r="F6880" s="28">
        <v>11205.61</v>
      </c>
      <c r="G6880" s="28">
        <v>-11204.61</v>
      </c>
      <c r="H6880" s="32">
        <v>1</v>
      </c>
      <c r="I6880" s="110"/>
      <c r="J6880" s="22"/>
    </row>
    <row r="6881" spans="1:10" s="20" customFormat="1" ht="23.25" customHeight="1">
      <c r="A6881" s="30">
        <v>1464</v>
      </c>
      <c r="B6881" s="31">
        <v>100000630859</v>
      </c>
      <c r="C6881" s="30">
        <v>0</v>
      </c>
      <c r="D6881" s="29" t="s">
        <v>1681</v>
      </c>
      <c r="E6881" s="29" t="s">
        <v>1913</v>
      </c>
      <c r="F6881" s="28">
        <v>11205.61</v>
      </c>
      <c r="G6881" s="28">
        <v>-11204.61</v>
      </c>
      <c r="H6881" s="32">
        <v>1</v>
      </c>
      <c r="I6881" s="110"/>
      <c r="J6881" s="22"/>
    </row>
    <row r="6882" spans="1:10" s="20" customFormat="1" ht="23.25" customHeight="1">
      <c r="A6882" s="30">
        <v>1465</v>
      </c>
      <c r="B6882" s="31">
        <v>100000630860</v>
      </c>
      <c r="C6882" s="30">
        <v>0</v>
      </c>
      <c r="D6882" s="29" t="s">
        <v>1681</v>
      </c>
      <c r="E6882" s="29" t="s">
        <v>1913</v>
      </c>
      <c r="F6882" s="28">
        <v>11205.61</v>
      </c>
      <c r="G6882" s="28">
        <v>-11204.61</v>
      </c>
      <c r="H6882" s="32">
        <v>1</v>
      </c>
      <c r="I6882" s="110"/>
      <c r="J6882" s="22"/>
    </row>
    <row r="6883" spans="1:10" s="20" customFormat="1" ht="23.25" customHeight="1">
      <c r="A6883" s="30">
        <v>1466</v>
      </c>
      <c r="B6883" s="31">
        <v>100000630861</v>
      </c>
      <c r="C6883" s="30">
        <v>0</v>
      </c>
      <c r="D6883" s="29" t="s">
        <v>1681</v>
      </c>
      <c r="E6883" s="29" t="s">
        <v>1913</v>
      </c>
      <c r="F6883" s="28">
        <v>11205.61</v>
      </c>
      <c r="G6883" s="28">
        <v>-11204.61</v>
      </c>
      <c r="H6883" s="32">
        <v>1</v>
      </c>
      <c r="I6883" s="110"/>
      <c r="J6883" s="22"/>
    </row>
    <row r="6884" spans="1:10" s="20" customFormat="1" ht="23.25" customHeight="1">
      <c r="A6884" s="30">
        <v>1467</v>
      </c>
      <c r="B6884" s="31">
        <v>100000630862</v>
      </c>
      <c r="C6884" s="30">
        <v>0</v>
      </c>
      <c r="D6884" s="29" t="s">
        <v>1681</v>
      </c>
      <c r="E6884" s="29" t="s">
        <v>1913</v>
      </c>
      <c r="F6884" s="28">
        <v>11205.61</v>
      </c>
      <c r="G6884" s="28">
        <v>-11204.61</v>
      </c>
      <c r="H6884" s="32">
        <v>1</v>
      </c>
      <c r="I6884" s="110"/>
      <c r="J6884" s="22"/>
    </row>
    <row r="6885" spans="1:10" s="20" customFormat="1" ht="23.25" customHeight="1">
      <c r="A6885" s="30">
        <v>1468</v>
      </c>
      <c r="B6885" s="31">
        <v>100000630863</v>
      </c>
      <c r="C6885" s="30">
        <v>0</v>
      </c>
      <c r="D6885" s="29" t="s">
        <v>1681</v>
      </c>
      <c r="E6885" s="29" t="s">
        <v>1913</v>
      </c>
      <c r="F6885" s="28">
        <v>11205.61</v>
      </c>
      <c r="G6885" s="28">
        <v>-11204.61</v>
      </c>
      <c r="H6885" s="32">
        <v>1</v>
      </c>
      <c r="I6885" s="110"/>
      <c r="J6885" s="22"/>
    </row>
    <row r="6886" spans="1:10" s="20" customFormat="1" ht="23.25" customHeight="1">
      <c r="A6886" s="30">
        <v>1469</v>
      </c>
      <c r="B6886" s="31">
        <v>100000630864</v>
      </c>
      <c r="C6886" s="30">
        <v>0</v>
      </c>
      <c r="D6886" s="29" t="s">
        <v>1681</v>
      </c>
      <c r="E6886" s="29" t="s">
        <v>1913</v>
      </c>
      <c r="F6886" s="28">
        <v>11205.61</v>
      </c>
      <c r="G6886" s="28">
        <v>-11204.61</v>
      </c>
      <c r="H6886" s="32">
        <v>1</v>
      </c>
      <c r="I6886" s="110"/>
      <c r="J6886" s="22"/>
    </row>
    <row r="6887" spans="1:10" s="20" customFormat="1" ht="23.25" customHeight="1">
      <c r="A6887" s="30">
        <v>1470</v>
      </c>
      <c r="B6887" s="31">
        <v>100000630865</v>
      </c>
      <c r="C6887" s="30">
        <v>0</v>
      </c>
      <c r="D6887" s="29" t="s">
        <v>1681</v>
      </c>
      <c r="E6887" s="29" t="s">
        <v>1913</v>
      </c>
      <c r="F6887" s="28">
        <v>11205.61</v>
      </c>
      <c r="G6887" s="28">
        <v>-11204.61</v>
      </c>
      <c r="H6887" s="32">
        <v>1</v>
      </c>
      <c r="I6887" s="110"/>
      <c r="J6887" s="22"/>
    </row>
    <row r="6888" spans="1:10" s="20" customFormat="1" ht="23.25" customHeight="1">
      <c r="A6888" s="30">
        <v>1471</v>
      </c>
      <c r="B6888" s="31">
        <v>100000630866</v>
      </c>
      <c r="C6888" s="30">
        <v>0</v>
      </c>
      <c r="D6888" s="29" t="s">
        <v>1681</v>
      </c>
      <c r="E6888" s="29" t="s">
        <v>1913</v>
      </c>
      <c r="F6888" s="28">
        <v>11205.61</v>
      </c>
      <c r="G6888" s="28">
        <v>-11204.61</v>
      </c>
      <c r="H6888" s="32">
        <v>1</v>
      </c>
      <c r="I6888" s="110"/>
      <c r="J6888" s="22"/>
    </row>
    <row r="6889" spans="1:10" s="20" customFormat="1" ht="23.25" customHeight="1">
      <c r="A6889" s="30">
        <v>1472</v>
      </c>
      <c r="B6889" s="31">
        <v>100000630867</v>
      </c>
      <c r="C6889" s="30">
        <v>0</v>
      </c>
      <c r="D6889" s="29" t="s">
        <v>1681</v>
      </c>
      <c r="E6889" s="29" t="s">
        <v>1913</v>
      </c>
      <c r="F6889" s="28">
        <v>11205.61</v>
      </c>
      <c r="G6889" s="28">
        <v>-11204.61</v>
      </c>
      <c r="H6889" s="32">
        <v>1</v>
      </c>
      <c r="I6889" s="110"/>
      <c r="J6889" s="22"/>
    </row>
    <row r="6890" spans="1:10" s="20" customFormat="1" ht="23.25" customHeight="1">
      <c r="A6890" s="30">
        <v>1473</v>
      </c>
      <c r="B6890" s="31">
        <v>100000630868</v>
      </c>
      <c r="C6890" s="30">
        <v>0</v>
      </c>
      <c r="D6890" s="29" t="s">
        <v>1681</v>
      </c>
      <c r="E6890" s="29" t="s">
        <v>1913</v>
      </c>
      <c r="F6890" s="28">
        <v>11205.61</v>
      </c>
      <c r="G6890" s="28">
        <v>-11204.61</v>
      </c>
      <c r="H6890" s="32">
        <v>1</v>
      </c>
      <c r="I6890" s="110"/>
      <c r="J6890" s="22"/>
    </row>
    <row r="6891" spans="1:10" s="20" customFormat="1" ht="23.25" customHeight="1">
      <c r="A6891" s="30">
        <v>1474</v>
      </c>
      <c r="B6891" s="31">
        <v>100000630869</v>
      </c>
      <c r="C6891" s="30">
        <v>0</v>
      </c>
      <c r="D6891" s="29" t="s">
        <v>1681</v>
      </c>
      <c r="E6891" s="29" t="s">
        <v>1913</v>
      </c>
      <c r="F6891" s="28">
        <v>11205.61</v>
      </c>
      <c r="G6891" s="28">
        <v>-11204.61</v>
      </c>
      <c r="H6891" s="32">
        <v>1</v>
      </c>
      <c r="I6891" s="110"/>
      <c r="J6891" s="22"/>
    </row>
    <row r="6892" spans="1:10" s="20" customFormat="1" ht="23.25" customHeight="1">
      <c r="A6892" s="30">
        <v>1475</v>
      </c>
      <c r="B6892" s="31">
        <v>100000630870</v>
      </c>
      <c r="C6892" s="30">
        <v>0</v>
      </c>
      <c r="D6892" s="29" t="s">
        <v>1681</v>
      </c>
      <c r="E6892" s="29" t="s">
        <v>1913</v>
      </c>
      <c r="F6892" s="28">
        <v>11205.61</v>
      </c>
      <c r="G6892" s="28">
        <v>-11204.61</v>
      </c>
      <c r="H6892" s="32">
        <v>1</v>
      </c>
      <c r="I6892" s="110"/>
      <c r="J6892" s="22"/>
    </row>
    <row r="6893" spans="1:10" s="20" customFormat="1" ht="23.25" customHeight="1">
      <c r="A6893" s="30">
        <v>1476</v>
      </c>
      <c r="B6893" s="31">
        <v>100000630871</v>
      </c>
      <c r="C6893" s="30">
        <v>0</v>
      </c>
      <c r="D6893" s="29" t="s">
        <v>1681</v>
      </c>
      <c r="E6893" s="29" t="s">
        <v>1913</v>
      </c>
      <c r="F6893" s="28">
        <v>11205.61</v>
      </c>
      <c r="G6893" s="28">
        <v>-11204.61</v>
      </c>
      <c r="H6893" s="32">
        <v>1</v>
      </c>
      <c r="I6893" s="110"/>
      <c r="J6893" s="22"/>
    </row>
    <row r="6894" spans="1:10" s="20" customFormat="1" ht="23.25" customHeight="1">
      <c r="A6894" s="30">
        <v>1477</v>
      </c>
      <c r="B6894" s="31">
        <v>100000630872</v>
      </c>
      <c r="C6894" s="30">
        <v>0</v>
      </c>
      <c r="D6894" s="29" t="s">
        <v>1681</v>
      </c>
      <c r="E6894" s="29" t="s">
        <v>1913</v>
      </c>
      <c r="F6894" s="28">
        <v>11205.61</v>
      </c>
      <c r="G6894" s="28">
        <v>-11204.61</v>
      </c>
      <c r="H6894" s="32">
        <v>1</v>
      </c>
      <c r="I6894" s="110"/>
      <c r="J6894" s="22"/>
    </row>
    <row r="6895" spans="1:10" s="20" customFormat="1" ht="23.25" customHeight="1">
      <c r="A6895" s="30">
        <v>1478</v>
      </c>
      <c r="B6895" s="31">
        <v>100000630873</v>
      </c>
      <c r="C6895" s="30">
        <v>0</v>
      </c>
      <c r="D6895" s="29" t="s">
        <v>1681</v>
      </c>
      <c r="E6895" s="29" t="s">
        <v>1913</v>
      </c>
      <c r="F6895" s="28">
        <v>11205.61</v>
      </c>
      <c r="G6895" s="28">
        <v>-11204.61</v>
      </c>
      <c r="H6895" s="32">
        <v>1</v>
      </c>
      <c r="I6895" s="110"/>
      <c r="J6895" s="22"/>
    </row>
    <row r="6896" spans="1:10" s="20" customFormat="1" ht="23.25" customHeight="1">
      <c r="A6896" s="30">
        <v>1479</v>
      </c>
      <c r="B6896" s="31">
        <v>100000630874</v>
      </c>
      <c r="C6896" s="30">
        <v>0</v>
      </c>
      <c r="D6896" s="29" t="s">
        <v>1681</v>
      </c>
      <c r="E6896" s="29" t="s">
        <v>1913</v>
      </c>
      <c r="F6896" s="28">
        <v>11205.61</v>
      </c>
      <c r="G6896" s="28">
        <v>-11204.61</v>
      </c>
      <c r="H6896" s="32">
        <v>1</v>
      </c>
      <c r="I6896" s="110"/>
      <c r="J6896" s="22"/>
    </row>
    <row r="6897" spans="1:10" s="20" customFormat="1" ht="23.25" customHeight="1">
      <c r="A6897" s="30">
        <v>1480</v>
      </c>
      <c r="B6897" s="31">
        <v>100000630875</v>
      </c>
      <c r="C6897" s="30">
        <v>0</v>
      </c>
      <c r="D6897" s="29" t="s">
        <v>1681</v>
      </c>
      <c r="E6897" s="29" t="s">
        <v>1913</v>
      </c>
      <c r="F6897" s="28">
        <v>11205.61</v>
      </c>
      <c r="G6897" s="28">
        <v>-11204.61</v>
      </c>
      <c r="H6897" s="32">
        <v>1</v>
      </c>
      <c r="I6897" s="110"/>
      <c r="J6897" s="22"/>
    </row>
    <row r="6898" spans="1:10" s="20" customFormat="1" ht="23.25" customHeight="1">
      <c r="A6898" s="30">
        <v>1481</v>
      </c>
      <c r="B6898" s="31">
        <v>100000630876</v>
      </c>
      <c r="C6898" s="30">
        <v>0</v>
      </c>
      <c r="D6898" s="29" t="s">
        <v>1681</v>
      </c>
      <c r="E6898" s="29" t="s">
        <v>1913</v>
      </c>
      <c r="F6898" s="28">
        <v>11205.61</v>
      </c>
      <c r="G6898" s="28">
        <v>-11204.61</v>
      </c>
      <c r="H6898" s="32">
        <v>1</v>
      </c>
      <c r="I6898" s="110"/>
      <c r="J6898" s="22"/>
    </row>
    <row r="6899" spans="1:10" s="20" customFormat="1" ht="23.25" customHeight="1">
      <c r="A6899" s="30">
        <v>1482</v>
      </c>
      <c r="B6899" s="31">
        <v>100000630877</v>
      </c>
      <c r="C6899" s="30">
        <v>0</v>
      </c>
      <c r="D6899" s="29" t="s">
        <v>1681</v>
      </c>
      <c r="E6899" s="29" t="s">
        <v>1913</v>
      </c>
      <c r="F6899" s="28">
        <v>11205.61</v>
      </c>
      <c r="G6899" s="28">
        <v>-11204.61</v>
      </c>
      <c r="H6899" s="32">
        <v>1</v>
      </c>
      <c r="I6899" s="110"/>
      <c r="J6899" s="22"/>
    </row>
    <row r="6900" spans="1:10" s="20" customFormat="1" ht="23.25" customHeight="1">
      <c r="A6900" s="30">
        <v>1483</v>
      </c>
      <c r="B6900" s="31">
        <v>100000630878</v>
      </c>
      <c r="C6900" s="30">
        <v>0</v>
      </c>
      <c r="D6900" s="29" t="s">
        <v>1681</v>
      </c>
      <c r="E6900" s="29" t="s">
        <v>1913</v>
      </c>
      <c r="F6900" s="28">
        <v>11205.61</v>
      </c>
      <c r="G6900" s="28">
        <v>-11204.61</v>
      </c>
      <c r="H6900" s="32">
        <v>1</v>
      </c>
      <c r="I6900" s="110"/>
      <c r="J6900" s="22"/>
    </row>
    <row r="6901" spans="1:10" s="20" customFormat="1" ht="23.25" customHeight="1">
      <c r="A6901" s="30">
        <v>1484</v>
      </c>
      <c r="B6901" s="31">
        <v>100000630879</v>
      </c>
      <c r="C6901" s="30">
        <v>0</v>
      </c>
      <c r="D6901" s="29" t="s">
        <v>1681</v>
      </c>
      <c r="E6901" s="29" t="s">
        <v>1913</v>
      </c>
      <c r="F6901" s="28">
        <v>11205.61</v>
      </c>
      <c r="G6901" s="28">
        <v>-11204.61</v>
      </c>
      <c r="H6901" s="32">
        <v>1</v>
      </c>
      <c r="I6901" s="110"/>
      <c r="J6901" s="22"/>
    </row>
    <row r="6902" spans="1:10" s="20" customFormat="1" ht="23.25" customHeight="1">
      <c r="A6902" s="30">
        <v>1485</v>
      </c>
      <c r="B6902" s="31">
        <v>100000630880</v>
      </c>
      <c r="C6902" s="30">
        <v>0</v>
      </c>
      <c r="D6902" s="29" t="s">
        <v>1681</v>
      </c>
      <c r="E6902" s="29" t="s">
        <v>1913</v>
      </c>
      <c r="F6902" s="28">
        <v>11205.61</v>
      </c>
      <c r="G6902" s="28">
        <v>-11204.61</v>
      </c>
      <c r="H6902" s="32">
        <v>1</v>
      </c>
      <c r="I6902" s="110"/>
      <c r="J6902" s="22"/>
    </row>
    <row r="6903" spans="1:10" s="20" customFormat="1" ht="23.25" customHeight="1">
      <c r="A6903" s="30">
        <v>1486</v>
      </c>
      <c r="B6903" s="31">
        <v>100000630881</v>
      </c>
      <c r="C6903" s="30">
        <v>0</v>
      </c>
      <c r="D6903" s="29" t="s">
        <v>1681</v>
      </c>
      <c r="E6903" s="29" t="s">
        <v>1913</v>
      </c>
      <c r="F6903" s="28">
        <v>11205.61</v>
      </c>
      <c r="G6903" s="28">
        <v>-11204.61</v>
      </c>
      <c r="H6903" s="32">
        <v>1</v>
      </c>
      <c r="I6903" s="110"/>
      <c r="J6903" s="22"/>
    </row>
    <row r="6904" spans="1:10" s="20" customFormat="1" ht="23.25" customHeight="1">
      <c r="A6904" s="30">
        <v>1487</v>
      </c>
      <c r="B6904" s="31">
        <v>100000630882</v>
      </c>
      <c r="C6904" s="30">
        <v>0</v>
      </c>
      <c r="D6904" s="29" t="s">
        <v>1681</v>
      </c>
      <c r="E6904" s="29" t="s">
        <v>1913</v>
      </c>
      <c r="F6904" s="28">
        <v>11205.61</v>
      </c>
      <c r="G6904" s="28">
        <v>-11204.61</v>
      </c>
      <c r="H6904" s="32">
        <v>1</v>
      </c>
      <c r="I6904" s="110"/>
      <c r="J6904" s="22"/>
    </row>
    <row r="6905" spans="1:10" s="20" customFormat="1" ht="23.25" customHeight="1">
      <c r="A6905" s="30">
        <v>1488</v>
      </c>
      <c r="B6905" s="31">
        <v>100000630883</v>
      </c>
      <c r="C6905" s="30">
        <v>0</v>
      </c>
      <c r="D6905" s="29" t="s">
        <v>1681</v>
      </c>
      <c r="E6905" s="29" t="s">
        <v>1913</v>
      </c>
      <c r="F6905" s="28">
        <v>11205.61</v>
      </c>
      <c r="G6905" s="28">
        <v>-11204.61</v>
      </c>
      <c r="H6905" s="32">
        <v>1</v>
      </c>
      <c r="I6905" s="110"/>
      <c r="J6905" s="22"/>
    </row>
    <row r="6906" spans="1:10" s="20" customFormat="1" ht="23.25" customHeight="1">
      <c r="A6906" s="30">
        <v>1489</v>
      </c>
      <c r="B6906" s="31">
        <v>100000630884</v>
      </c>
      <c r="C6906" s="30">
        <v>0</v>
      </c>
      <c r="D6906" s="29" t="s">
        <v>1681</v>
      </c>
      <c r="E6906" s="29" t="s">
        <v>1913</v>
      </c>
      <c r="F6906" s="28">
        <v>11205.61</v>
      </c>
      <c r="G6906" s="28">
        <v>-11204.61</v>
      </c>
      <c r="H6906" s="32">
        <v>1</v>
      </c>
      <c r="I6906" s="110"/>
      <c r="J6906" s="22"/>
    </row>
    <row r="6907" spans="1:10" s="20" customFormat="1" ht="23.25" customHeight="1">
      <c r="A6907" s="30">
        <v>1490</v>
      </c>
      <c r="B6907" s="31">
        <v>100000630885</v>
      </c>
      <c r="C6907" s="30">
        <v>0</v>
      </c>
      <c r="D6907" s="29" t="s">
        <v>1681</v>
      </c>
      <c r="E6907" s="29" t="s">
        <v>1913</v>
      </c>
      <c r="F6907" s="28">
        <v>11205.61</v>
      </c>
      <c r="G6907" s="28">
        <v>-11204.61</v>
      </c>
      <c r="H6907" s="32">
        <v>1</v>
      </c>
      <c r="I6907" s="110"/>
      <c r="J6907" s="22"/>
    </row>
    <row r="6908" spans="1:10" s="20" customFormat="1" ht="23.25" customHeight="1">
      <c r="A6908" s="30">
        <v>1491</v>
      </c>
      <c r="B6908" s="31">
        <v>100000630886</v>
      </c>
      <c r="C6908" s="30">
        <v>0</v>
      </c>
      <c r="D6908" s="29" t="s">
        <v>1681</v>
      </c>
      <c r="E6908" s="29" t="s">
        <v>1913</v>
      </c>
      <c r="F6908" s="28">
        <v>11205.61</v>
      </c>
      <c r="G6908" s="28">
        <v>-11204.61</v>
      </c>
      <c r="H6908" s="32">
        <v>1</v>
      </c>
      <c r="I6908" s="110"/>
      <c r="J6908" s="22"/>
    </row>
    <row r="6909" spans="1:10" s="20" customFormat="1" ht="23.25" customHeight="1">
      <c r="A6909" s="30">
        <v>1492</v>
      </c>
      <c r="B6909" s="31">
        <v>100000630887</v>
      </c>
      <c r="C6909" s="30">
        <v>0</v>
      </c>
      <c r="D6909" s="29" t="s">
        <v>1681</v>
      </c>
      <c r="E6909" s="29" t="s">
        <v>1913</v>
      </c>
      <c r="F6909" s="28">
        <v>11205.61</v>
      </c>
      <c r="G6909" s="28">
        <v>-11204.61</v>
      </c>
      <c r="H6909" s="32">
        <v>1</v>
      </c>
      <c r="I6909" s="110"/>
      <c r="J6909" s="22"/>
    </row>
    <row r="6910" spans="1:10" s="20" customFormat="1" ht="23.25" customHeight="1">
      <c r="A6910" s="30">
        <v>1493</v>
      </c>
      <c r="B6910" s="31">
        <v>100000630888</v>
      </c>
      <c r="C6910" s="30">
        <v>0</v>
      </c>
      <c r="D6910" s="29" t="s">
        <v>1681</v>
      </c>
      <c r="E6910" s="29" t="s">
        <v>1913</v>
      </c>
      <c r="F6910" s="28">
        <v>11205.61</v>
      </c>
      <c r="G6910" s="28">
        <v>-11204.61</v>
      </c>
      <c r="H6910" s="32">
        <v>1</v>
      </c>
      <c r="I6910" s="110"/>
      <c r="J6910" s="22"/>
    </row>
    <row r="6911" spans="1:10" s="20" customFormat="1" ht="23.25" customHeight="1">
      <c r="A6911" s="30">
        <v>1494</v>
      </c>
      <c r="B6911" s="31">
        <v>100000630889</v>
      </c>
      <c r="C6911" s="30">
        <v>0</v>
      </c>
      <c r="D6911" s="29" t="s">
        <v>1681</v>
      </c>
      <c r="E6911" s="29" t="s">
        <v>1913</v>
      </c>
      <c r="F6911" s="28">
        <v>11205.61</v>
      </c>
      <c r="G6911" s="28">
        <v>-11204.61</v>
      </c>
      <c r="H6911" s="32">
        <v>1</v>
      </c>
      <c r="I6911" s="110"/>
      <c r="J6911" s="22"/>
    </row>
    <row r="6912" spans="1:10" s="20" customFormat="1" ht="23.25" customHeight="1">
      <c r="A6912" s="30">
        <v>1495</v>
      </c>
      <c r="B6912" s="31">
        <v>100000630890</v>
      </c>
      <c r="C6912" s="30">
        <v>0</v>
      </c>
      <c r="D6912" s="29" t="s">
        <v>1681</v>
      </c>
      <c r="E6912" s="29" t="s">
        <v>1914</v>
      </c>
      <c r="F6912" s="28">
        <v>19616.82</v>
      </c>
      <c r="G6912" s="28">
        <v>-19615.82</v>
      </c>
      <c r="H6912" s="32">
        <v>1</v>
      </c>
      <c r="I6912" s="110"/>
      <c r="J6912" s="22"/>
    </row>
    <row r="6913" spans="1:10" s="20" customFormat="1" ht="23.25" customHeight="1">
      <c r="A6913" s="30">
        <v>1496</v>
      </c>
      <c r="B6913" s="31">
        <v>100000630891</v>
      </c>
      <c r="C6913" s="30">
        <v>0</v>
      </c>
      <c r="D6913" s="29" t="s">
        <v>1681</v>
      </c>
      <c r="E6913" s="29" t="s">
        <v>1914</v>
      </c>
      <c r="F6913" s="28">
        <v>19616.82</v>
      </c>
      <c r="G6913" s="28">
        <v>-19615.82</v>
      </c>
      <c r="H6913" s="32">
        <v>1</v>
      </c>
      <c r="I6913" s="110"/>
      <c r="J6913" s="22"/>
    </row>
    <row r="6914" spans="1:10" s="20" customFormat="1" ht="23.25" customHeight="1">
      <c r="A6914" s="30">
        <v>1497</v>
      </c>
      <c r="B6914" s="31">
        <v>100000630892</v>
      </c>
      <c r="C6914" s="30">
        <v>0</v>
      </c>
      <c r="D6914" s="29" t="s">
        <v>1681</v>
      </c>
      <c r="E6914" s="29" t="s">
        <v>1914</v>
      </c>
      <c r="F6914" s="28">
        <v>19616.82</v>
      </c>
      <c r="G6914" s="28">
        <v>-19615.82</v>
      </c>
      <c r="H6914" s="32">
        <v>1</v>
      </c>
      <c r="I6914" s="110"/>
      <c r="J6914" s="22"/>
    </row>
    <row r="6915" spans="1:10" s="20" customFormat="1" ht="23.25" customHeight="1">
      <c r="A6915" s="30">
        <v>1498</v>
      </c>
      <c r="B6915" s="31">
        <v>100000630893</v>
      </c>
      <c r="C6915" s="30">
        <v>0</v>
      </c>
      <c r="D6915" s="29" t="s">
        <v>1681</v>
      </c>
      <c r="E6915" s="29" t="s">
        <v>1914</v>
      </c>
      <c r="F6915" s="28">
        <v>19616.82</v>
      </c>
      <c r="G6915" s="28">
        <v>-19615.82</v>
      </c>
      <c r="H6915" s="32">
        <v>1</v>
      </c>
      <c r="I6915" s="110"/>
      <c r="J6915" s="22"/>
    </row>
    <row r="6916" spans="1:10" s="20" customFormat="1" ht="23.25" customHeight="1">
      <c r="A6916" s="30">
        <v>1499</v>
      </c>
      <c r="B6916" s="31">
        <v>100000630894</v>
      </c>
      <c r="C6916" s="30">
        <v>0</v>
      </c>
      <c r="D6916" s="29" t="s">
        <v>1681</v>
      </c>
      <c r="E6916" s="29" t="s">
        <v>1914</v>
      </c>
      <c r="F6916" s="28">
        <v>19616.82</v>
      </c>
      <c r="G6916" s="28">
        <v>-19615.82</v>
      </c>
      <c r="H6916" s="32">
        <v>1</v>
      </c>
      <c r="I6916" s="110"/>
      <c r="J6916" s="22"/>
    </row>
    <row r="6917" spans="1:10" s="20" customFormat="1" ht="23.25" customHeight="1">
      <c r="A6917" s="30">
        <v>1500</v>
      </c>
      <c r="B6917" s="31">
        <v>100000630895</v>
      </c>
      <c r="C6917" s="30">
        <v>0</v>
      </c>
      <c r="D6917" s="29" t="s">
        <v>1681</v>
      </c>
      <c r="E6917" s="29" t="s">
        <v>1914</v>
      </c>
      <c r="F6917" s="28">
        <v>19616.82</v>
      </c>
      <c r="G6917" s="28">
        <v>-19615.82</v>
      </c>
      <c r="H6917" s="32">
        <v>1</v>
      </c>
      <c r="I6917" s="110"/>
      <c r="J6917" s="22"/>
    </row>
    <row r="6918" spans="1:10" s="20" customFormat="1" ht="23.25" customHeight="1">
      <c r="A6918" s="30">
        <v>1501</v>
      </c>
      <c r="B6918" s="31">
        <v>100000630896</v>
      </c>
      <c r="C6918" s="30">
        <v>0</v>
      </c>
      <c r="D6918" s="29" t="s">
        <v>1681</v>
      </c>
      <c r="E6918" s="29" t="s">
        <v>1914</v>
      </c>
      <c r="F6918" s="28">
        <v>19616.82</v>
      </c>
      <c r="G6918" s="28">
        <v>-19615.82</v>
      </c>
      <c r="H6918" s="32">
        <v>1</v>
      </c>
      <c r="I6918" s="110"/>
      <c r="J6918" s="22"/>
    </row>
    <row r="6919" spans="1:10" s="20" customFormat="1" ht="23.25" customHeight="1">
      <c r="A6919" s="30">
        <v>1502</v>
      </c>
      <c r="B6919" s="31">
        <v>100000630897</v>
      </c>
      <c r="C6919" s="30">
        <v>0</v>
      </c>
      <c r="D6919" s="29" t="s">
        <v>1681</v>
      </c>
      <c r="E6919" s="29" t="s">
        <v>1914</v>
      </c>
      <c r="F6919" s="28">
        <v>19616.82</v>
      </c>
      <c r="G6919" s="28">
        <v>-19615.82</v>
      </c>
      <c r="H6919" s="32">
        <v>1</v>
      </c>
      <c r="I6919" s="110"/>
      <c r="J6919" s="22"/>
    </row>
    <row r="6920" spans="1:10" s="20" customFormat="1" ht="23.25" customHeight="1">
      <c r="A6920" s="30">
        <v>1503</v>
      </c>
      <c r="B6920" s="31">
        <v>100000630898</v>
      </c>
      <c r="C6920" s="30">
        <v>0</v>
      </c>
      <c r="D6920" s="29" t="s">
        <v>1681</v>
      </c>
      <c r="E6920" s="29" t="s">
        <v>1914</v>
      </c>
      <c r="F6920" s="28">
        <v>19616.82</v>
      </c>
      <c r="G6920" s="28">
        <v>-19615.82</v>
      </c>
      <c r="H6920" s="32">
        <v>1</v>
      </c>
      <c r="I6920" s="110"/>
      <c r="J6920" s="22"/>
    </row>
    <row r="6921" spans="1:10" s="20" customFormat="1" ht="23.25" customHeight="1">
      <c r="A6921" s="30">
        <v>1504</v>
      </c>
      <c r="B6921" s="31">
        <v>100000630899</v>
      </c>
      <c r="C6921" s="30">
        <v>0</v>
      </c>
      <c r="D6921" s="29" t="s">
        <v>1681</v>
      </c>
      <c r="E6921" s="29" t="s">
        <v>1914</v>
      </c>
      <c r="F6921" s="28">
        <v>19616.82</v>
      </c>
      <c r="G6921" s="28">
        <v>-19615.82</v>
      </c>
      <c r="H6921" s="32">
        <v>1</v>
      </c>
      <c r="I6921" s="110"/>
      <c r="J6921" s="22"/>
    </row>
    <row r="6922" spans="1:10" s="20" customFormat="1" ht="23.25" customHeight="1">
      <c r="A6922" s="30">
        <v>1505</v>
      </c>
      <c r="B6922" s="31">
        <v>100000630900</v>
      </c>
      <c r="C6922" s="30">
        <v>0</v>
      </c>
      <c r="D6922" s="29" t="s">
        <v>1681</v>
      </c>
      <c r="E6922" s="29" t="s">
        <v>1914</v>
      </c>
      <c r="F6922" s="28">
        <v>19616.82</v>
      </c>
      <c r="G6922" s="28">
        <v>-19615.82</v>
      </c>
      <c r="H6922" s="32">
        <v>1</v>
      </c>
      <c r="I6922" s="110"/>
      <c r="J6922" s="22"/>
    </row>
    <row r="6923" spans="1:10" s="20" customFormat="1" ht="23.25" customHeight="1">
      <c r="A6923" s="30">
        <v>1506</v>
      </c>
      <c r="B6923" s="31">
        <v>100000630901</v>
      </c>
      <c r="C6923" s="30">
        <v>0</v>
      </c>
      <c r="D6923" s="29" t="s">
        <v>1681</v>
      </c>
      <c r="E6923" s="29" t="s">
        <v>1914</v>
      </c>
      <c r="F6923" s="28">
        <v>19616.82</v>
      </c>
      <c r="G6923" s="28">
        <v>-19615.82</v>
      </c>
      <c r="H6923" s="32">
        <v>1</v>
      </c>
      <c r="I6923" s="110"/>
      <c r="J6923" s="22"/>
    </row>
    <row r="6924" spans="1:10" s="20" customFormat="1" ht="23.25" customHeight="1">
      <c r="A6924" s="30">
        <v>1507</v>
      </c>
      <c r="B6924" s="31">
        <v>100000630902</v>
      </c>
      <c r="C6924" s="30">
        <v>0</v>
      </c>
      <c r="D6924" s="29" t="s">
        <v>1681</v>
      </c>
      <c r="E6924" s="29" t="s">
        <v>1914</v>
      </c>
      <c r="F6924" s="28">
        <v>19616.82</v>
      </c>
      <c r="G6924" s="28">
        <v>-19615.82</v>
      </c>
      <c r="H6924" s="32">
        <v>1</v>
      </c>
      <c r="I6924" s="110"/>
      <c r="J6924" s="22"/>
    </row>
    <row r="6925" spans="1:10" s="20" customFormat="1" ht="23.25" customHeight="1">
      <c r="A6925" s="30">
        <v>1508</v>
      </c>
      <c r="B6925" s="31">
        <v>100000630903</v>
      </c>
      <c r="C6925" s="30">
        <v>0</v>
      </c>
      <c r="D6925" s="29" t="s">
        <v>1681</v>
      </c>
      <c r="E6925" s="29" t="s">
        <v>1914</v>
      </c>
      <c r="F6925" s="28">
        <v>19616.82</v>
      </c>
      <c r="G6925" s="28">
        <v>-19615.82</v>
      </c>
      <c r="H6925" s="32">
        <v>1</v>
      </c>
      <c r="I6925" s="110"/>
      <c r="J6925" s="22"/>
    </row>
    <row r="6926" spans="1:10" s="20" customFormat="1" ht="23.25" customHeight="1">
      <c r="A6926" s="30">
        <v>1509</v>
      </c>
      <c r="B6926" s="31">
        <v>100000630904</v>
      </c>
      <c r="C6926" s="30">
        <v>0</v>
      </c>
      <c r="D6926" s="29" t="s">
        <v>1681</v>
      </c>
      <c r="E6926" s="29" t="s">
        <v>1915</v>
      </c>
      <c r="F6926" s="28">
        <v>11205.61</v>
      </c>
      <c r="G6926" s="28">
        <v>-11204.61</v>
      </c>
      <c r="H6926" s="32">
        <v>1</v>
      </c>
      <c r="I6926" s="110"/>
      <c r="J6926" s="22"/>
    </row>
    <row r="6927" spans="1:10" s="20" customFormat="1" ht="23.25" customHeight="1">
      <c r="A6927" s="30">
        <v>1510</v>
      </c>
      <c r="B6927" s="31">
        <v>100000630905</v>
      </c>
      <c r="C6927" s="30">
        <v>0</v>
      </c>
      <c r="D6927" s="29" t="s">
        <v>1681</v>
      </c>
      <c r="E6927" s="29" t="s">
        <v>1915</v>
      </c>
      <c r="F6927" s="28">
        <v>11205.61</v>
      </c>
      <c r="G6927" s="28">
        <v>-11204.61</v>
      </c>
      <c r="H6927" s="32">
        <v>1</v>
      </c>
      <c r="I6927" s="110"/>
      <c r="J6927" s="22"/>
    </row>
    <row r="6928" spans="1:10" s="20" customFormat="1" ht="23.25" customHeight="1">
      <c r="A6928" s="30">
        <v>1511</v>
      </c>
      <c r="B6928" s="31">
        <v>100000630906</v>
      </c>
      <c r="C6928" s="30">
        <v>0</v>
      </c>
      <c r="D6928" s="29" t="s">
        <v>1681</v>
      </c>
      <c r="E6928" s="29" t="s">
        <v>1915</v>
      </c>
      <c r="F6928" s="28">
        <v>11205.61</v>
      </c>
      <c r="G6928" s="28">
        <v>-11204.61</v>
      </c>
      <c r="H6928" s="32">
        <v>1</v>
      </c>
      <c r="I6928" s="110"/>
      <c r="J6928" s="22"/>
    </row>
    <row r="6929" spans="1:10" s="20" customFormat="1" ht="23.25" customHeight="1">
      <c r="A6929" s="30">
        <v>1512</v>
      </c>
      <c r="B6929" s="31">
        <v>100000630907</v>
      </c>
      <c r="C6929" s="30">
        <v>0</v>
      </c>
      <c r="D6929" s="29" t="s">
        <v>1681</v>
      </c>
      <c r="E6929" s="29" t="s">
        <v>1915</v>
      </c>
      <c r="F6929" s="28">
        <v>11205.61</v>
      </c>
      <c r="G6929" s="28">
        <v>-11204.61</v>
      </c>
      <c r="H6929" s="32">
        <v>1</v>
      </c>
      <c r="I6929" s="110"/>
      <c r="J6929" s="22"/>
    </row>
    <row r="6930" spans="1:10" s="20" customFormat="1" ht="23.25" customHeight="1">
      <c r="A6930" s="30">
        <v>1513</v>
      </c>
      <c r="B6930" s="31">
        <v>100000630908</v>
      </c>
      <c r="C6930" s="30">
        <v>0</v>
      </c>
      <c r="D6930" s="29" t="s">
        <v>1681</v>
      </c>
      <c r="E6930" s="29" t="s">
        <v>1915</v>
      </c>
      <c r="F6930" s="28">
        <v>11205.61</v>
      </c>
      <c r="G6930" s="28">
        <v>-11204.61</v>
      </c>
      <c r="H6930" s="32">
        <v>1</v>
      </c>
      <c r="I6930" s="110"/>
      <c r="J6930" s="22"/>
    </row>
    <row r="6931" spans="1:10" s="20" customFormat="1" ht="23.25" customHeight="1">
      <c r="A6931" s="30">
        <v>1514</v>
      </c>
      <c r="B6931" s="31">
        <v>100000630909</v>
      </c>
      <c r="C6931" s="30">
        <v>0</v>
      </c>
      <c r="D6931" s="29" t="s">
        <v>1681</v>
      </c>
      <c r="E6931" s="29" t="s">
        <v>1915</v>
      </c>
      <c r="F6931" s="28">
        <v>11205.61</v>
      </c>
      <c r="G6931" s="28">
        <v>-11204.61</v>
      </c>
      <c r="H6931" s="32">
        <v>1</v>
      </c>
      <c r="I6931" s="110"/>
      <c r="J6931" s="22"/>
    </row>
    <row r="6932" spans="1:10" s="20" customFormat="1" ht="23.25" customHeight="1">
      <c r="A6932" s="30">
        <v>1515</v>
      </c>
      <c r="B6932" s="31">
        <v>100000630910</v>
      </c>
      <c r="C6932" s="30">
        <v>0</v>
      </c>
      <c r="D6932" s="29" t="s">
        <v>1681</v>
      </c>
      <c r="E6932" s="29" t="s">
        <v>1915</v>
      </c>
      <c r="F6932" s="28">
        <v>11205.61</v>
      </c>
      <c r="G6932" s="28">
        <v>-11204.61</v>
      </c>
      <c r="H6932" s="32">
        <v>1</v>
      </c>
      <c r="I6932" s="110"/>
      <c r="J6932" s="22"/>
    </row>
    <row r="6933" spans="1:10" s="20" customFormat="1" ht="23.25" customHeight="1">
      <c r="A6933" s="30">
        <v>1516</v>
      </c>
      <c r="B6933" s="31">
        <v>100000630911</v>
      </c>
      <c r="C6933" s="30">
        <v>0</v>
      </c>
      <c r="D6933" s="29" t="s">
        <v>1681</v>
      </c>
      <c r="E6933" s="29" t="s">
        <v>1915</v>
      </c>
      <c r="F6933" s="28">
        <v>11205.61</v>
      </c>
      <c r="G6933" s="28">
        <v>-11204.61</v>
      </c>
      <c r="H6933" s="32">
        <v>1</v>
      </c>
      <c r="I6933" s="110"/>
      <c r="J6933" s="22"/>
    </row>
    <row r="6934" spans="1:10" s="20" customFormat="1" ht="23.25" customHeight="1">
      <c r="A6934" s="30">
        <v>1517</v>
      </c>
      <c r="B6934" s="31">
        <v>100000630912</v>
      </c>
      <c r="C6934" s="30">
        <v>0</v>
      </c>
      <c r="D6934" s="29" t="s">
        <v>1681</v>
      </c>
      <c r="E6934" s="29" t="s">
        <v>1915</v>
      </c>
      <c r="F6934" s="28">
        <v>11205.61</v>
      </c>
      <c r="G6934" s="28">
        <v>-11204.61</v>
      </c>
      <c r="H6934" s="32">
        <v>1</v>
      </c>
      <c r="I6934" s="110"/>
      <c r="J6934" s="22"/>
    </row>
    <row r="6935" spans="1:10" s="20" customFormat="1" ht="23.25" customHeight="1">
      <c r="A6935" s="30">
        <v>1518</v>
      </c>
      <c r="B6935" s="31">
        <v>100000630913</v>
      </c>
      <c r="C6935" s="30">
        <v>0</v>
      </c>
      <c r="D6935" s="29" t="s">
        <v>1681</v>
      </c>
      <c r="E6935" s="29" t="s">
        <v>1915</v>
      </c>
      <c r="F6935" s="28">
        <v>11205.61</v>
      </c>
      <c r="G6935" s="28">
        <v>-11204.61</v>
      </c>
      <c r="H6935" s="32">
        <v>1</v>
      </c>
      <c r="I6935" s="110"/>
      <c r="J6935" s="22"/>
    </row>
    <row r="6936" spans="1:10" s="20" customFormat="1" ht="23.25" customHeight="1">
      <c r="A6936" s="30">
        <v>1519</v>
      </c>
      <c r="B6936" s="31">
        <v>100000630914</v>
      </c>
      <c r="C6936" s="30">
        <v>0</v>
      </c>
      <c r="D6936" s="29" t="s">
        <v>1681</v>
      </c>
      <c r="E6936" s="29" t="s">
        <v>1915</v>
      </c>
      <c r="F6936" s="28">
        <v>11205.61</v>
      </c>
      <c r="G6936" s="28">
        <v>-11204.61</v>
      </c>
      <c r="H6936" s="32">
        <v>1</v>
      </c>
      <c r="I6936" s="110"/>
      <c r="J6936" s="22"/>
    </row>
    <row r="6937" spans="1:10" s="20" customFormat="1" ht="23.25" customHeight="1">
      <c r="A6937" s="30">
        <v>1520</v>
      </c>
      <c r="B6937" s="31">
        <v>100000630915</v>
      </c>
      <c r="C6937" s="30">
        <v>0</v>
      </c>
      <c r="D6937" s="29" t="s">
        <v>1681</v>
      </c>
      <c r="E6937" s="29" t="s">
        <v>1915</v>
      </c>
      <c r="F6937" s="28">
        <v>11205.61</v>
      </c>
      <c r="G6937" s="28">
        <v>-11204.61</v>
      </c>
      <c r="H6937" s="32">
        <v>1</v>
      </c>
      <c r="I6937" s="110"/>
      <c r="J6937" s="22"/>
    </row>
    <row r="6938" spans="1:10" s="20" customFormat="1" ht="23.25" customHeight="1">
      <c r="A6938" s="30">
        <v>1521</v>
      </c>
      <c r="B6938" s="31">
        <v>100000630916</v>
      </c>
      <c r="C6938" s="30">
        <v>0</v>
      </c>
      <c r="D6938" s="29" t="s">
        <v>1681</v>
      </c>
      <c r="E6938" s="29" t="s">
        <v>1915</v>
      </c>
      <c r="F6938" s="28">
        <v>11205.61</v>
      </c>
      <c r="G6938" s="28">
        <v>-11204.61</v>
      </c>
      <c r="H6938" s="32">
        <v>1</v>
      </c>
      <c r="I6938" s="110"/>
      <c r="J6938" s="22"/>
    </row>
    <row r="6939" spans="1:10" s="20" customFormat="1" ht="23.25" customHeight="1">
      <c r="A6939" s="30">
        <v>1522</v>
      </c>
      <c r="B6939" s="31">
        <v>100000630917</v>
      </c>
      <c r="C6939" s="30">
        <v>0</v>
      </c>
      <c r="D6939" s="29" t="s">
        <v>1681</v>
      </c>
      <c r="E6939" s="29" t="s">
        <v>1915</v>
      </c>
      <c r="F6939" s="28">
        <v>11205.61</v>
      </c>
      <c r="G6939" s="28">
        <v>-11204.61</v>
      </c>
      <c r="H6939" s="32">
        <v>1</v>
      </c>
      <c r="I6939" s="110"/>
      <c r="J6939" s="22"/>
    </row>
    <row r="6940" spans="1:10" s="20" customFormat="1" ht="23.25" customHeight="1">
      <c r="A6940" s="30">
        <v>1523</v>
      </c>
      <c r="B6940" s="31">
        <v>100000630918</v>
      </c>
      <c r="C6940" s="30">
        <v>0</v>
      </c>
      <c r="D6940" s="29" t="s">
        <v>1681</v>
      </c>
      <c r="E6940" s="29" t="s">
        <v>1915</v>
      </c>
      <c r="F6940" s="28">
        <v>11205.61</v>
      </c>
      <c r="G6940" s="28">
        <v>-11204.61</v>
      </c>
      <c r="H6940" s="32">
        <v>1</v>
      </c>
      <c r="I6940" s="110"/>
      <c r="J6940" s="22"/>
    </row>
    <row r="6941" spans="1:10" s="20" customFormat="1" ht="23.25" customHeight="1">
      <c r="A6941" s="30">
        <v>1524</v>
      </c>
      <c r="B6941" s="31">
        <v>100000630919</v>
      </c>
      <c r="C6941" s="30">
        <v>0</v>
      </c>
      <c r="D6941" s="29" t="s">
        <v>1681</v>
      </c>
      <c r="E6941" s="29" t="s">
        <v>1915</v>
      </c>
      <c r="F6941" s="28">
        <v>11205.61</v>
      </c>
      <c r="G6941" s="28">
        <v>-11204.61</v>
      </c>
      <c r="H6941" s="32">
        <v>1</v>
      </c>
      <c r="I6941" s="110"/>
      <c r="J6941" s="22"/>
    </row>
    <row r="6942" spans="1:10" s="20" customFormat="1" ht="23.25" customHeight="1">
      <c r="A6942" s="30">
        <v>1525</v>
      </c>
      <c r="B6942" s="31">
        <v>100000630920</v>
      </c>
      <c r="C6942" s="30">
        <v>0</v>
      </c>
      <c r="D6942" s="29" t="s">
        <v>1681</v>
      </c>
      <c r="E6942" s="29" t="s">
        <v>1915</v>
      </c>
      <c r="F6942" s="28">
        <v>11205.61</v>
      </c>
      <c r="G6942" s="28">
        <v>-11204.61</v>
      </c>
      <c r="H6942" s="32">
        <v>1</v>
      </c>
      <c r="I6942" s="110"/>
      <c r="J6942" s="22"/>
    </row>
    <row r="6943" spans="1:10" s="20" customFormat="1" ht="23.25" customHeight="1">
      <c r="A6943" s="30">
        <v>1526</v>
      </c>
      <c r="B6943" s="31">
        <v>100000630921</v>
      </c>
      <c r="C6943" s="30">
        <v>0</v>
      </c>
      <c r="D6943" s="29" t="s">
        <v>1681</v>
      </c>
      <c r="E6943" s="29" t="s">
        <v>1915</v>
      </c>
      <c r="F6943" s="28">
        <v>11205.61</v>
      </c>
      <c r="G6943" s="28">
        <v>-11204.61</v>
      </c>
      <c r="H6943" s="32">
        <v>1</v>
      </c>
      <c r="I6943" s="110"/>
      <c r="J6943" s="22"/>
    </row>
    <row r="6944" spans="1:10" s="20" customFormat="1" ht="23.25" customHeight="1">
      <c r="A6944" s="30">
        <v>1527</v>
      </c>
      <c r="B6944" s="31">
        <v>100000630922</v>
      </c>
      <c r="C6944" s="30">
        <v>0</v>
      </c>
      <c r="D6944" s="29" t="s">
        <v>1681</v>
      </c>
      <c r="E6944" s="29" t="s">
        <v>1915</v>
      </c>
      <c r="F6944" s="28">
        <v>11205.61</v>
      </c>
      <c r="G6944" s="28">
        <v>-11204.61</v>
      </c>
      <c r="H6944" s="32">
        <v>1</v>
      </c>
      <c r="I6944" s="110"/>
      <c r="J6944" s="22"/>
    </row>
    <row r="6945" spans="1:10" s="20" customFormat="1" ht="23.25" customHeight="1">
      <c r="A6945" s="30">
        <v>1528</v>
      </c>
      <c r="B6945" s="31">
        <v>100000630923</v>
      </c>
      <c r="C6945" s="30">
        <v>0</v>
      </c>
      <c r="D6945" s="29" t="s">
        <v>1681</v>
      </c>
      <c r="E6945" s="29" t="s">
        <v>1915</v>
      </c>
      <c r="F6945" s="28">
        <v>11205.61</v>
      </c>
      <c r="G6945" s="28">
        <v>-11204.61</v>
      </c>
      <c r="H6945" s="32">
        <v>1</v>
      </c>
      <c r="I6945" s="110"/>
      <c r="J6945" s="22"/>
    </row>
    <row r="6946" spans="1:10" s="20" customFormat="1" ht="23.25" customHeight="1">
      <c r="A6946" s="30">
        <v>1529</v>
      </c>
      <c r="B6946" s="31">
        <v>100000630924</v>
      </c>
      <c r="C6946" s="30">
        <v>0</v>
      </c>
      <c r="D6946" s="29" t="s">
        <v>1681</v>
      </c>
      <c r="E6946" s="29" t="s">
        <v>1915</v>
      </c>
      <c r="F6946" s="28">
        <v>11205.61</v>
      </c>
      <c r="G6946" s="28">
        <v>-11204.61</v>
      </c>
      <c r="H6946" s="32">
        <v>1</v>
      </c>
      <c r="I6946" s="110"/>
      <c r="J6946" s="22"/>
    </row>
    <row r="6947" spans="1:10" s="20" customFormat="1" ht="23.25" customHeight="1">
      <c r="A6947" s="30">
        <v>1530</v>
      </c>
      <c r="B6947" s="31">
        <v>100000630925</v>
      </c>
      <c r="C6947" s="30">
        <v>0</v>
      </c>
      <c r="D6947" s="29" t="s">
        <v>1681</v>
      </c>
      <c r="E6947" s="29" t="s">
        <v>1915</v>
      </c>
      <c r="F6947" s="28">
        <v>11205.61</v>
      </c>
      <c r="G6947" s="28">
        <v>-11204.61</v>
      </c>
      <c r="H6947" s="32">
        <v>1</v>
      </c>
      <c r="I6947" s="110"/>
      <c r="J6947" s="22"/>
    </row>
    <row r="6948" spans="1:10" s="20" customFormat="1" ht="23.25" customHeight="1">
      <c r="A6948" s="30">
        <v>1531</v>
      </c>
      <c r="B6948" s="31">
        <v>100000630926</v>
      </c>
      <c r="C6948" s="30">
        <v>0</v>
      </c>
      <c r="D6948" s="29" t="s">
        <v>1681</v>
      </c>
      <c r="E6948" s="29" t="s">
        <v>1915</v>
      </c>
      <c r="F6948" s="28">
        <v>11205.61</v>
      </c>
      <c r="G6948" s="28">
        <v>-11204.61</v>
      </c>
      <c r="H6948" s="32">
        <v>1</v>
      </c>
      <c r="I6948" s="110"/>
      <c r="J6948" s="22"/>
    </row>
    <row r="6949" spans="1:10" s="20" customFormat="1" ht="23.25" customHeight="1">
      <c r="A6949" s="30">
        <v>1532</v>
      </c>
      <c r="B6949" s="31">
        <v>100000630927</v>
      </c>
      <c r="C6949" s="30">
        <v>0</v>
      </c>
      <c r="D6949" s="29" t="s">
        <v>1681</v>
      </c>
      <c r="E6949" s="29" t="s">
        <v>1916</v>
      </c>
      <c r="F6949" s="28">
        <v>10000</v>
      </c>
      <c r="G6949" s="28">
        <v>-9999</v>
      </c>
      <c r="H6949" s="32">
        <v>1</v>
      </c>
      <c r="I6949" s="110"/>
      <c r="J6949" s="22"/>
    </row>
    <row r="6950" spans="1:10" s="20" customFormat="1" ht="23.25" customHeight="1">
      <c r="A6950" s="30">
        <v>1533</v>
      </c>
      <c r="B6950" s="31">
        <v>100000648559</v>
      </c>
      <c r="C6950" s="30">
        <v>0</v>
      </c>
      <c r="D6950" s="29" t="s">
        <v>1727</v>
      </c>
      <c r="E6950" s="29" t="s">
        <v>1917</v>
      </c>
      <c r="F6950" s="28">
        <v>31056.75</v>
      </c>
      <c r="G6950" s="28">
        <v>-31055.75</v>
      </c>
      <c r="H6950" s="32">
        <v>1</v>
      </c>
      <c r="I6950" s="110"/>
      <c r="J6950" s="22"/>
    </row>
    <row r="6951" spans="1:10" s="20" customFormat="1" ht="23.25" customHeight="1">
      <c r="A6951" s="30">
        <v>1534</v>
      </c>
      <c r="B6951" s="31">
        <v>100000648560</v>
      </c>
      <c r="C6951" s="30">
        <v>0</v>
      </c>
      <c r="D6951" s="29" t="s">
        <v>1727</v>
      </c>
      <c r="E6951" s="29" t="s">
        <v>1918</v>
      </c>
      <c r="F6951" s="28">
        <v>27285</v>
      </c>
      <c r="G6951" s="28">
        <v>-27284</v>
      </c>
      <c r="H6951" s="32">
        <v>1</v>
      </c>
      <c r="I6951" s="110"/>
      <c r="J6951" s="22"/>
    </row>
    <row r="6952" spans="1:10" s="20" customFormat="1" ht="23.25" customHeight="1">
      <c r="A6952" s="30">
        <v>1535</v>
      </c>
      <c r="B6952" s="31">
        <v>100000648561</v>
      </c>
      <c r="C6952" s="30">
        <v>0</v>
      </c>
      <c r="D6952" s="29" t="s">
        <v>1727</v>
      </c>
      <c r="E6952" s="29" t="s">
        <v>1919</v>
      </c>
      <c r="F6952" s="28">
        <v>33170</v>
      </c>
      <c r="G6952" s="28">
        <v>-33169</v>
      </c>
      <c r="H6952" s="32">
        <v>1</v>
      </c>
      <c r="I6952" s="110"/>
      <c r="J6952" s="22"/>
    </row>
    <row r="6953" spans="1:10" s="20" customFormat="1" ht="23.25" customHeight="1">
      <c r="A6953" s="30">
        <v>1536</v>
      </c>
      <c r="B6953" s="31">
        <v>100000648562</v>
      </c>
      <c r="C6953" s="30">
        <v>0</v>
      </c>
      <c r="D6953" s="29" t="s">
        <v>1727</v>
      </c>
      <c r="E6953" s="29" t="s">
        <v>1920</v>
      </c>
      <c r="F6953" s="28">
        <v>11984</v>
      </c>
      <c r="G6953" s="28">
        <v>-11983</v>
      </c>
      <c r="H6953" s="32">
        <v>1</v>
      </c>
      <c r="I6953" s="110"/>
      <c r="J6953" s="22"/>
    </row>
    <row r="6954" spans="1:10" s="20" customFormat="1" ht="23.25" customHeight="1">
      <c r="A6954" s="30">
        <v>1537</v>
      </c>
      <c r="B6954" s="31">
        <v>100000713320</v>
      </c>
      <c r="C6954" s="30">
        <v>0</v>
      </c>
      <c r="D6954" s="29" t="s">
        <v>1783</v>
      </c>
      <c r="E6954" s="29" t="s">
        <v>1942</v>
      </c>
      <c r="F6954" s="28">
        <v>377496</v>
      </c>
      <c r="G6954" s="28">
        <v>-377495</v>
      </c>
      <c r="H6954" s="32">
        <v>1</v>
      </c>
      <c r="I6954" s="110"/>
      <c r="J6954" s="22"/>
    </row>
    <row r="6955" spans="1:10" s="20" customFormat="1" ht="23.25" customHeight="1">
      <c r="A6955" s="30">
        <v>1538</v>
      </c>
      <c r="B6955" s="31">
        <v>100000713321</v>
      </c>
      <c r="C6955" s="30">
        <v>0</v>
      </c>
      <c r="D6955" s="29" t="s">
        <v>1783</v>
      </c>
      <c r="E6955" s="29" t="s">
        <v>1942</v>
      </c>
      <c r="F6955" s="28">
        <v>377496</v>
      </c>
      <c r="G6955" s="28">
        <v>-377495</v>
      </c>
      <c r="H6955" s="32">
        <v>1</v>
      </c>
      <c r="I6955" s="110"/>
      <c r="J6955" s="22"/>
    </row>
    <row r="6956" spans="1:10" s="20" customFormat="1" ht="23.25" customHeight="1">
      <c r="A6956" s="30">
        <v>1539</v>
      </c>
      <c r="B6956" s="31">
        <v>100000713322</v>
      </c>
      <c r="C6956" s="30">
        <v>0</v>
      </c>
      <c r="D6956" s="29" t="s">
        <v>1783</v>
      </c>
      <c r="E6956" s="29" t="s">
        <v>1943</v>
      </c>
      <c r="F6956" s="28">
        <v>19056.7</v>
      </c>
      <c r="G6956" s="28">
        <v>-19055.7</v>
      </c>
      <c r="H6956" s="32">
        <v>1</v>
      </c>
      <c r="I6956" s="110"/>
      <c r="J6956" s="22"/>
    </row>
    <row r="6957" spans="1:10" s="20" customFormat="1" ht="23.25" customHeight="1">
      <c r="A6957" s="30">
        <v>1540</v>
      </c>
      <c r="B6957" s="31">
        <v>100000713323</v>
      </c>
      <c r="C6957" s="30">
        <v>0</v>
      </c>
      <c r="D6957" s="29" t="s">
        <v>1783</v>
      </c>
      <c r="E6957" s="29" t="s">
        <v>1943</v>
      </c>
      <c r="F6957" s="28">
        <v>19056.7</v>
      </c>
      <c r="G6957" s="28">
        <v>-19055.7</v>
      </c>
      <c r="H6957" s="32">
        <v>1</v>
      </c>
      <c r="I6957" s="110"/>
      <c r="J6957" s="22"/>
    </row>
    <row r="6958" spans="1:10" s="20" customFormat="1" ht="23.25" customHeight="1">
      <c r="A6958" s="30">
        <v>1541</v>
      </c>
      <c r="B6958" s="31">
        <v>100000713324</v>
      </c>
      <c r="C6958" s="30">
        <v>0</v>
      </c>
      <c r="D6958" s="29" t="s">
        <v>1783</v>
      </c>
      <c r="E6958" s="29" t="s">
        <v>1943</v>
      </c>
      <c r="F6958" s="28">
        <v>19056.7</v>
      </c>
      <c r="G6958" s="28">
        <v>-19055.7</v>
      </c>
      <c r="H6958" s="32">
        <v>1</v>
      </c>
      <c r="I6958" s="110"/>
      <c r="J6958" s="22"/>
    </row>
    <row r="6959" spans="1:10" s="20" customFormat="1" ht="23.25" customHeight="1">
      <c r="A6959" s="30">
        <v>1542</v>
      </c>
      <c r="B6959" s="31">
        <v>100000713325</v>
      </c>
      <c r="C6959" s="30">
        <v>0</v>
      </c>
      <c r="D6959" s="29" t="s">
        <v>1783</v>
      </c>
      <c r="E6959" s="29" t="s">
        <v>1943</v>
      </c>
      <c r="F6959" s="28">
        <v>19056.7</v>
      </c>
      <c r="G6959" s="28">
        <v>-19055.7</v>
      </c>
      <c r="H6959" s="32">
        <v>1</v>
      </c>
      <c r="I6959" s="110"/>
      <c r="J6959" s="22"/>
    </row>
    <row r="6960" spans="1:10" s="20" customFormat="1" ht="23.25" customHeight="1">
      <c r="A6960" s="30">
        <v>1543</v>
      </c>
      <c r="B6960" s="31">
        <v>100000713332</v>
      </c>
      <c r="C6960" s="30">
        <v>0</v>
      </c>
      <c r="D6960" s="29" t="s">
        <v>1783</v>
      </c>
      <c r="E6960" s="29" t="s">
        <v>1944</v>
      </c>
      <c r="F6960" s="28">
        <v>41133</v>
      </c>
      <c r="G6960" s="28">
        <v>-41132</v>
      </c>
      <c r="H6960" s="32">
        <v>1</v>
      </c>
      <c r="I6960" s="110"/>
      <c r="J6960" s="22"/>
    </row>
    <row r="6961" spans="1:10" s="20" customFormat="1" ht="23.25" customHeight="1">
      <c r="A6961" s="30">
        <v>1544</v>
      </c>
      <c r="B6961" s="31">
        <v>100000713333</v>
      </c>
      <c r="C6961" s="30">
        <v>0</v>
      </c>
      <c r="D6961" s="29" t="s">
        <v>1783</v>
      </c>
      <c r="E6961" s="29" t="s">
        <v>1945</v>
      </c>
      <c r="F6961" s="28">
        <v>763980</v>
      </c>
      <c r="G6961" s="28">
        <v>-763979</v>
      </c>
      <c r="H6961" s="32">
        <v>1</v>
      </c>
      <c r="I6961" s="110"/>
      <c r="J6961" s="22"/>
    </row>
    <row r="6962" spans="1:10" s="20" customFormat="1" ht="23.25" customHeight="1">
      <c r="A6962" s="30">
        <v>1545</v>
      </c>
      <c r="B6962" s="31">
        <v>100000713334</v>
      </c>
      <c r="C6962" s="30">
        <v>0</v>
      </c>
      <c r="D6962" s="29" t="s">
        <v>1783</v>
      </c>
      <c r="E6962" s="29" t="s">
        <v>1946</v>
      </c>
      <c r="F6962" s="28">
        <v>22983.599999999999</v>
      </c>
      <c r="G6962" s="28">
        <v>-22982.6</v>
      </c>
      <c r="H6962" s="32">
        <v>1</v>
      </c>
      <c r="I6962" s="110"/>
      <c r="J6962" s="22"/>
    </row>
    <row r="6963" spans="1:10" s="20" customFormat="1" ht="23.25" customHeight="1">
      <c r="A6963" s="30">
        <v>1546</v>
      </c>
      <c r="B6963" s="31">
        <v>100000713335</v>
      </c>
      <c r="C6963" s="30">
        <v>0</v>
      </c>
      <c r="D6963" s="29" t="s">
        <v>1783</v>
      </c>
      <c r="E6963" s="29" t="s">
        <v>1947</v>
      </c>
      <c r="F6963" s="28">
        <v>59320.800000000003</v>
      </c>
      <c r="G6963" s="28">
        <v>-59319.8</v>
      </c>
      <c r="H6963" s="32">
        <v>1</v>
      </c>
      <c r="I6963" s="110"/>
      <c r="J6963" s="22"/>
    </row>
    <row r="6964" spans="1:10" s="20" customFormat="1" ht="23.25" customHeight="1">
      <c r="A6964" s="30">
        <v>1547</v>
      </c>
      <c r="B6964" s="31">
        <v>100000713336</v>
      </c>
      <c r="C6964" s="30">
        <v>0</v>
      </c>
      <c r="D6964" s="29" t="s">
        <v>1783</v>
      </c>
      <c r="E6964" s="29" t="s">
        <v>1948</v>
      </c>
      <c r="F6964" s="28">
        <v>12198</v>
      </c>
      <c r="G6964" s="28">
        <v>-12197</v>
      </c>
      <c r="H6964" s="32">
        <v>1</v>
      </c>
      <c r="I6964" s="110"/>
      <c r="J6964" s="22"/>
    </row>
    <row r="6965" spans="1:10" s="20" customFormat="1" ht="23.25" customHeight="1">
      <c r="A6965" s="30">
        <v>1548</v>
      </c>
      <c r="B6965" s="31">
        <v>100000713337</v>
      </c>
      <c r="C6965" s="30">
        <v>0</v>
      </c>
      <c r="D6965" s="29" t="s">
        <v>1783</v>
      </c>
      <c r="E6965" s="29" t="s">
        <v>1948</v>
      </c>
      <c r="F6965" s="28">
        <v>12198</v>
      </c>
      <c r="G6965" s="28">
        <v>-12197</v>
      </c>
      <c r="H6965" s="32">
        <v>1</v>
      </c>
      <c r="I6965" s="110"/>
      <c r="J6965" s="22"/>
    </row>
    <row r="6966" spans="1:10" s="20" customFormat="1" ht="23.25" customHeight="1">
      <c r="A6966" s="30">
        <v>1549</v>
      </c>
      <c r="B6966" s="31">
        <v>100000713338</v>
      </c>
      <c r="C6966" s="30">
        <v>0</v>
      </c>
      <c r="D6966" s="29" t="s">
        <v>1783</v>
      </c>
      <c r="E6966" s="29" t="s">
        <v>1948</v>
      </c>
      <c r="F6966" s="28">
        <v>12198</v>
      </c>
      <c r="G6966" s="28">
        <v>-12197</v>
      </c>
      <c r="H6966" s="32">
        <v>1</v>
      </c>
      <c r="I6966" s="110"/>
      <c r="J6966" s="22"/>
    </row>
    <row r="6967" spans="1:10" s="20" customFormat="1" ht="23.25" customHeight="1">
      <c r="A6967" s="30">
        <v>1550</v>
      </c>
      <c r="B6967" s="31">
        <v>100000713342</v>
      </c>
      <c r="C6967" s="30">
        <v>0</v>
      </c>
      <c r="D6967" s="29" t="s">
        <v>1783</v>
      </c>
      <c r="E6967" s="29" t="s">
        <v>1949</v>
      </c>
      <c r="F6967" s="28">
        <v>31393.8</v>
      </c>
      <c r="G6967" s="28">
        <v>-31392.799999999999</v>
      </c>
      <c r="H6967" s="32">
        <v>1</v>
      </c>
      <c r="I6967" s="110"/>
      <c r="J6967" s="22"/>
    </row>
    <row r="6968" spans="1:10" s="20" customFormat="1" ht="23.25" customHeight="1">
      <c r="A6968" s="30">
        <v>1551</v>
      </c>
      <c r="B6968" s="31">
        <v>100000713343</v>
      </c>
      <c r="C6968" s="30">
        <v>0</v>
      </c>
      <c r="D6968" s="29" t="s">
        <v>1783</v>
      </c>
      <c r="E6968" s="29" t="s">
        <v>1949</v>
      </c>
      <c r="F6968" s="28">
        <v>31393.8</v>
      </c>
      <c r="G6968" s="28">
        <v>-31392.799999999999</v>
      </c>
      <c r="H6968" s="32">
        <v>1</v>
      </c>
      <c r="I6968" s="110"/>
      <c r="J6968" s="22"/>
    </row>
    <row r="6969" spans="1:10" s="20" customFormat="1" ht="23.25" customHeight="1">
      <c r="A6969" s="30">
        <v>1552</v>
      </c>
      <c r="B6969" s="31">
        <v>100000713344</v>
      </c>
      <c r="C6969" s="30">
        <v>0</v>
      </c>
      <c r="D6969" s="29" t="s">
        <v>1783</v>
      </c>
      <c r="E6969" s="29" t="s">
        <v>1949</v>
      </c>
      <c r="F6969" s="28">
        <v>31393.8</v>
      </c>
      <c r="G6969" s="28">
        <v>-31392.799999999999</v>
      </c>
      <c r="H6969" s="32">
        <v>1</v>
      </c>
      <c r="I6969" s="110"/>
      <c r="J6969" s="22"/>
    </row>
    <row r="6970" spans="1:10" s="20" customFormat="1" ht="23.25" customHeight="1">
      <c r="A6970" s="30">
        <v>1553</v>
      </c>
      <c r="B6970" s="31">
        <v>100000713348</v>
      </c>
      <c r="C6970" s="30">
        <v>0</v>
      </c>
      <c r="D6970" s="29" t="s">
        <v>1783</v>
      </c>
      <c r="E6970" s="29" t="s">
        <v>1950</v>
      </c>
      <c r="F6970" s="28">
        <v>44940</v>
      </c>
      <c r="G6970" s="28">
        <v>-44939</v>
      </c>
      <c r="H6970" s="32">
        <v>1</v>
      </c>
      <c r="I6970" s="110"/>
      <c r="J6970" s="22"/>
    </row>
    <row r="6971" spans="1:10" s="20" customFormat="1" ht="23.25" customHeight="1">
      <c r="A6971" s="30">
        <v>1554</v>
      </c>
      <c r="B6971" s="31">
        <v>100000713349</v>
      </c>
      <c r="C6971" s="30">
        <v>0</v>
      </c>
      <c r="D6971" s="29" t="s">
        <v>1783</v>
      </c>
      <c r="E6971" s="29" t="s">
        <v>1622</v>
      </c>
      <c r="F6971" s="28">
        <v>49048.800000000003</v>
      </c>
      <c r="G6971" s="28">
        <v>-49047.8</v>
      </c>
      <c r="H6971" s="32">
        <v>1</v>
      </c>
      <c r="I6971" s="110"/>
      <c r="J6971" s="22"/>
    </row>
    <row r="6972" spans="1:10" s="20" customFormat="1" ht="23.25" customHeight="1">
      <c r="A6972" s="30">
        <v>1555</v>
      </c>
      <c r="B6972" s="31">
        <v>100000713350</v>
      </c>
      <c r="C6972" s="30">
        <v>0</v>
      </c>
      <c r="D6972" s="29" t="s">
        <v>1783</v>
      </c>
      <c r="E6972" s="29" t="s">
        <v>1951</v>
      </c>
      <c r="F6972" s="28">
        <v>32742</v>
      </c>
      <c r="G6972" s="28">
        <v>-32741</v>
      </c>
      <c r="H6972" s="32">
        <v>1</v>
      </c>
      <c r="I6972" s="110"/>
      <c r="J6972" s="22"/>
    </row>
    <row r="6973" spans="1:10" s="20" customFormat="1" ht="23.25" customHeight="1">
      <c r="A6973" s="30">
        <v>1556</v>
      </c>
      <c r="B6973" s="31">
        <v>100000713351</v>
      </c>
      <c r="C6973" s="30">
        <v>0</v>
      </c>
      <c r="D6973" s="29" t="s">
        <v>1783</v>
      </c>
      <c r="E6973" s="29" t="s">
        <v>1951</v>
      </c>
      <c r="F6973" s="28">
        <v>32742</v>
      </c>
      <c r="G6973" s="28">
        <v>-32741</v>
      </c>
      <c r="H6973" s="32">
        <v>1</v>
      </c>
      <c r="I6973" s="110"/>
      <c r="J6973" s="22"/>
    </row>
    <row r="6974" spans="1:10" s="20" customFormat="1" ht="23.25" customHeight="1">
      <c r="A6974" s="30">
        <v>1557</v>
      </c>
      <c r="B6974" s="31">
        <v>100000713352</v>
      </c>
      <c r="C6974" s="30">
        <v>0</v>
      </c>
      <c r="D6974" s="29" t="s">
        <v>1783</v>
      </c>
      <c r="E6974" s="29" t="s">
        <v>1952</v>
      </c>
      <c r="F6974" s="28">
        <v>310000</v>
      </c>
      <c r="G6974" s="28">
        <v>-309999</v>
      </c>
      <c r="H6974" s="32">
        <v>1</v>
      </c>
      <c r="I6974" s="110"/>
      <c r="J6974" s="22"/>
    </row>
    <row r="6975" spans="1:10" s="20" customFormat="1" ht="23.25" customHeight="1">
      <c r="A6975" s="30">
        <v>1558</v>
      </c>
      <c r="B6975" s="31">
        <v>100000713353</v>
      </c>
      <c r="C6975" s="30">
        <v>0</v>
      </c>
      <c r="D6975" s="29" t="s">
        <v>1783</v>
      </c>
      <c r="E6975" s="29" t="s">
        <v>1952</v>
      </c>
      <c r="F6975" s="28">
        <v>310000</v>
      </c>
      <c r="G6975" s="28">
        <v>-309999</v>
      </c>
      <c r="H6975" s="32">
        <v>1</v>
      </c>
      <c r="I6975" s="110"/>
      <c r="J6975" s="22"/>
    </row>
    <row r="6976" spans="1:10" s="20" customFormat="1" ht="23.25" customHeight="1">
      <c r="A6976" s="30">
        <v>1559</v>
      </c>
      <c r="B6976" s="31">
        <v>100000713354</v>
      </c>
      <c r="C6976" s="30">
        <v>0</v>
      </c>
      <c r="D6976" s="29" t="s">
        <v>1783</v>
      </c>
      <c r="E6976" s="29" t="s">
        <v>1952</v>
      </c>
      <c r="F6976" s="28">
        <v>310000</v>
      </c>
      <c r="G6976" s="28">
        <v>-309999</v>
      </c>
      <c r="H6976" s="32">
        <v>1</v>
      </c>
      <c r="I6976" s="110"/>
      <c r="J6976" s="22"/>
    </row>
    <row r="6977" spans="1:10" s="20" customFormat="1" ht="23.25" customHeight="1">
      <c r="A6977" s="30">
        <v>1560</v>
      </c>
      <c r="B6977" s="31">
        <v>100000713355</v>
      </c>
      <c r="C6977" s="30">
        <v>0</v>
      </c>
      <c r="D6977" s="29" t="s">
        <v>1783</v>
      </c>
      <c r="E6977" s="29" t="s">
        <v>1952</v>
      </c>
      <c r="F6977" s="28">
        <v>310000</v>
      </c>
      <c r="G6977" s="28">
        <v>-309999</v>
      </c>
      <c r="H6977" s="32">
        <v>1</v>
      </c>
      <c r="I6977" s="110"/>
      <c r="J6977" s="22"/>
    </row>
    <row r="6978" spans="1:10" s="20" customFormat="1" ht="23.25" customHeight="1">
      <c r="A6978" s="30">
        <v>1561</v>
      </c>
      <c r="B6978" s="31">
        <v>100000713356</v>
      </c>
      <c r="C6978" s="30">
        <v>0</v>
      </c>
      <c r="D6978" s="29" t="s">
        <v>1783</v>
      </c>
      <c r="E6978" s="29" t="s">
        <v>1953</v>
      </c>
      <c r="F6978" s="28">
        <v>18500</v>
      </c>
      <c r="G6978" s="28">
        <v>-18499</v>
      </c>
      <c r="H6978" s="32">
        <v>1</v>
      </c>
      <c r="I6978" s="110"/>
      <c r="J6978" s="22"/>
    </row>
    <row r="6979" spans="1:10" s="20" customFormat="1" ht="23.25" customHeight="1">
      <c r="A6979" s="30">
        <v>1562</v>
      </c>
      <c r="B6979" s="31">
        <v>100000713357</v>
      </c>
      <c r="C6979" s="30">
        <v>0</v>
      </c>
      <c r="D6979" s="29" t="s">
        <v>1783</v>
      </c>
      <c r="E6979" s="29" t="s">
        <v>1953</v>
      </c>
      <c r="F6979" s="28">
        <v>18500</v>
      </c>
      <c r="G6979" s="28">
        <v>-18499</v>
      </c>
      <c r="H6979" s="32">
        <v>1</v>
      </c>
      <c r="I6979" s="110"/>
      <c r="J6979" s="22"/>
    </row>
    <row r="6980" spans="1:10" s="20" customFormat="1" ht="23.25" customHeight="1">
      <c r="A6980" s="30">
        <v>1563</v>
      </c>
      <c r="B6980" s="31">
        <v>100000713358</v>
      </c>
      <c r="C6980" s="30">
        <v>0</v>
      </c>
      <c r="D6980" s="29" t="s">
        <v>1783</v>
      </c>
      <c r="E6980" s="29" t="s">
        <v>1953</v>
      </c>
      <c r="F6980" s="28">
        <v>18500</v>
      </c>
      <c r="G6980" s="28">
        <v>-18499</v>
      </c>
      <c r="H6980" s="32">
        <v>1</v>
      </c>
      <c r="I6980" s="110"/>
      <c r="J6980" s="22"/>
    </row>
    <row r="6981" spans="1:10" s="20" customFormat="1" ht="23.25" customHeight="1">
      <c r="A6981" s="30">
        <v>1564</v>
      </c>
      <c r="B6981" s="31">
        <v>100000713359</v>
      </c>
      <c r="C6981" s="30">
        <v>0</v>
      </c>
      <c r="D6981" s="29" t="s">
        <v>1783</v>
      </c>
      <c r="E6981" s="29" t="s">
        <v>1953</v>
      </c>
      <c r="F6981" s="28">
        <v>18500</v>
      </c>
      <c r="G6981" s="28">
        <v>-18499</v>
      </c>
      <c r="H6981" s="32">
        <v>1</v>
      </c>
      <c r="I6981" s="110"/>
      <c r="J6981" s="22"/>
    </row>
    <row r="6982" spans="1:10" s="20" customFormat="1" ht="23.25" customHeight="1">
      <c r="A6982" s="30">
        <v>1565</v>
      </c>
      <c r="B6982" s="31">
        <v>100000713360</v>
      </c>
      <c r="C6982" s="30">
        <v>0</v>
      </c>
      <c r="D6982" s="29" t="s">
        <v>1783</v>
      </c>
      <c r="E6982" s="29" t="s">
        <v>1953</v>
      </c>
      <c r="F6982" s="28">
        <v>18500</v>
      </c>
      <c r="G6982" s="28">
        <v>-18499</v>
      </c>
      <c r="H6982" s="32">
        <v>1</v>
      </c>
      <c r="I6982" s="110"/>
      <c r="J6982" s="22"/>
    </row>
    <row r="6983" spans="1:10" s="20" customFormat="1" ht="23.25" customHeight="1">
      <c r="A6983" s="30">
        <v>1566</v>
      </c>
      <c r="B6983" s="31">
        <v>100000713361</v>
      </c>
      <c r="C6983" s="30">
        <v>0</v>
      </c>
      <c r="D6983" s="29" t="s">
        <v>1783</v>
      </c>
      <c r="E6983" s="29" t="s">
        <v>1953</v>
      </c>
      <c r="F6983" s="28">
        <v>18500</v>
      </c>
      <c r="G6983" s="28">
        <v>-18499</v>
      </c>
      <c r="H6983" s="32">
        <v>1</v>
      </c>
      <c r="I6983" s="110"/>
      <c r="J6983" s="22"/>
    </row>
    <row r="6984" spans="1:10" s="20" customFormat="1" ht="23.25" customHeight="1">
      <c r="A6984" s="30">
        <v>1567</v>
      </c>
      <c r="B6984" s="31">
        <v>100000713362</v>
      </c>
      <c r="C6984" s="30">
        <v>0</v>
      </c>
      <c r="D6984" s="29" t="s">
        <v>1783</v>
      </c>
      <c r="E6984" s="29" t="s">
        <v>1953</v>
      </c>
      <c r="F6984" s="28">
        <v>18500</v>
      </c>
      <c r="G6984" s="28">
        <v>-18499</v>
      </c>
      <c r="H6984" s="32">
        <v>1</v>
      </c>
      <c r="I6984" s="110"/>
      <c r="J6984" s="22"/>
    </row>
    <row r="6985" spans="1:10" s="20" customFormat="1" ht="23.25" customHeight="1">
      <c r="A6985" s="30">
        <v>1568</v>
      </c>
      <c r="B6985" s="31">
        <v>100000713363</v>
      </c>
      <c r="C6985" s="30">
        <v>0</v>
      </c>
      <c r="D6985" s="29" t="s">
        <v>1783</v>
      </c>
      <c r="E6985" s="29" t="s">
        <v>1953</v>
      </c>
      <c r="F6985" s="28">
        <v>18500</v>
      </c>
      <c r="G6985" s="28">
        <v>-18499</v>
      </c>
      <c r="H6985" s="32">
        <v>1</v>
      </c>
      <c r="I6985" s="110"/>
      <c r="J6985" s="22"/>
    </row>
    <row r="6986" spans="1:10" s="20" customFormat="1" ht="23.25" customHeight="1">
      <c r="A6986" s="30">
        <v>1569</v>
      </c>
      <c r="B6986" s="31">
        <v>100000713364</v>
      </c>
      <c r="C6986" s="30">
        <v>0</v>
      </c>
      <c r="D6986" s="29" t="s">
        <v>1783</v>
      </c>
      <c r="E6986" s="29" t="s">
        <v>1953</v>
      </c>
      <c r="F6986" s="28">
        <v>18500</v>
      </c>
      <c r="G6986" s="28">
        <v>-18499</v>
      </c>
      <c r="H6986" s="32">
        <v>1</v>
      </c>
      <c r="I6986" s="110"/>
      <c r="J6986" s="22"/>
    </row>
    <row r="6987" spans="1:10" s="20" customFormat="1" ht="23.25" customHeight="1">
      <c r="A6987" s="30">
        <v>1570</v>
      </c>
      <c r="B6987" s="31">
        <v>100000713365</v>
      </c>
      <c r="C6987" s="30">
        <v>0</v>
      </c>
      <c r="D6987" s="29" t="s">
        <v>1783</v>
      </c>
      <c r="E6987" s="29" t="s">
        <v>1953</v>
      </c>
      <c r="F6987" s="28">
        <v>18500</v>
      </c>
      <c r="G6987" s="28">
        <v>-18499</v>
      </c>
      <c r="H6987" s="32">
        <v>1</v>
      </c>
      <c r="I6987" s="110"/>
      <c r="J6987" s="22"/>
    </row>
    <row r="6988" spans="1:10" s="20" customFormat="1" ht="23.25" customHeight="1">
      <c r="A6988" s="30">
        <v>1571</v>
      </c>
      <c r="B6988" s="31">
        <v>100000713366</v>
      </c>
      <c r="C6988" s="30">
        <v>0</v>
      </c>
      <c r="D6988" s="29" t="s">
        <v>1783</v>
      </c>
      <c r="E6988" s="29" t="s">
        <v>1953</v>
      </c>
      <c r="F6988" s="28">
        <v>18500</v>
      </c>
      <c r="G6988" s="28">
        <v>-18499</v>
      </c>
      <c r="H6988" s="32">
        <v>1</v>
      </c>
      <c r="I6988" s="110"/>
      <c r="J6988" s="22"/>
    </row>
    <row r="6989" spans="1:10" s="20" customFormat="1" ht="23.25" customHeight="1">
      <c r="A6989" s="30">
        <v>1572</v>
      </c>
      <c r="B6989" s="31">
        <v>100000713380</v>
      </c>
      <c r="C6989" s="30">
        <v>0</v>
      </c>
      <c r="D6989" s="29" t="s">
        <v>1783</v>
      </c>
      <c r="E6989" s="29" t="s">
        <v>1954</v>
      </c>
      <c r="F6989" s="28">
        <v>215000</v>
      </c>
      <c r="G6989" s="28">
        <v>-214999</v>
      </c>
      <c r="H6989" s="32">
        <v>1</v>
      </c>
      <c r="I6989" s="110"/>
      <c r="J6989" s="22"/>
    </row>
    <row r="6990" spans="1:10" s="20" customFormat="1" ht="23.25" customHeight="1">
      <c r="A6990" s="30">
        <v>1573</v>
      </c>
      <c r="B6990" s="31">
        <v>100000713382</v>
      </c>
      <c r="C6990" s="30">
        <v>0</v>
      </c>
      <c r="D6990" s="29" t="s">
        <v>1783</v>
      </c>
      <c r="E6990" s="29" t="s">
        <v>1955</v>
      </c>
      <c r="F6990" s="28">
        <v>955000</v>
      </c>
      <c r="G6990" s="28">
        <v>-954999</v>
      </c>
      <c r="H6990" s="32">
        <v>1</v>
      </c>
      <c r="I6990" s="110"/>
      <c r="J6990" s="22"/>
    </row>
    <row r="6991" spans="1:10" s="20" customFormat="1" ht="23.25" customHeight="1">
      <c r="A6991" s="30">
        <v>1574</v>
      </c>
      <c r="B6991" s="31">
        <v>100000713384</v>
      </c>
      <c r="C6991" s="30">
        <v>0</v>
      </c>
      <c r="D6991" s="29" t="s">
        <v>1783</v>
      </c>
      <c r="E6991" s="29" t="s">
        <v>1956</v>
      </c>
      <c r="F6991" s="28">
        <v>1200000</v>
      </c>
      <c r="G6991" s="28">
        <v>-1199999</v>
      </c>
      <c r="H6991" s="32">
        <v>1</v>
      </c>
      <c r="I6991" s="110"/>
      <c r="J6991" s="22"/>
    </row>
    <row r="6992" spans="1:10" s="20" customFormat="1" ht="23.25" customHeight="1">
      <c r="A6992" s="30">
        <v>1575</v>
      </c>
      <c r="B6992" s="31">
        <v>100000713385</v>
      </c>
      <c r="C6992" s="30">
        <v>0</v>
      </c>
      <c r="D6992" s="29" t="s">
        <v>1783</v>
      </c>
      <c r="E6992" s="29" t="s">
        <v>1957</v>
      </c>
      <c r="F6992" s="28">
        <v>19500</v>
      </c>
      <c r="G6992" s="28">
        <v>-19499</v>
      </c>
      <c r="H6992" s="32">
        <v>1</v>
      </c>
      <c r="I6992" s="110"/>
      <c r="J6992" s="22"/>
    </row>
    <row r="6993" spans="1:10" s="20" customFormat="1" ht="23.25" customHeight="1">
      <c r="A6993" s="30">
        <v>1576</v>
      </c>
      <c r="B6993" s="31">
        <v>100000713386</v>
      </c>
      <c r="C6993" s="30">
        <v>0</v>
      </c>
      <c r="D6993" s="29" t="s">
        <v>1783</v>
      </c>
      <c r="E6993" s="29" t="s">
        <v>1958</v>
      </c>
      <c r="F6993" s="28">
        <v>41300</v>
      </c>
      <c r="G6993" s="28">
        <v>-41299</v>
      </c>
      <c r="H6993" s="32">
        <v>1</v>
      </c>
      <c r="I6993" s="110"/>
      <c r="J6993" s="22"/>
    </row>
    <row r="6994" spans="1:10" s="20" customFormat="1" ht="23.25" customHeight="1">
      <c r="A6994" s="30">
        <v>1577</v>
      </c>
      <c r="B6994" s="31">
        <v>100000713387</v>
      </c>
      <c r="C6994" s="30">
        <v>0</v>
      </c>
      <c r="D6994" s="29" t="s">
        <v>1783</v>
      </c>
      <c r="E6994" s="29" t="s">
        <v>1959</v>
      </c>
      <c r="F6994" s="28">
        <v>125000</v>
      </c>
      <c r="G6994" s="28">
        <v>-124999</v>
      </c>
      <c r="H6994" s="32">
        <v>1</v>
      </c>
      <c r="I6994" s="110"/>
      <c r="J6994" s="22"/>
    </row>
    <row r="6995" spans="1:10" s="20" customFormat="1" ht="23.25" customHeight="1">
      <c r="A6995" s="30">
        <v>1578</v>
      </c>
      <c r="B6995" s="31">
        <v>100000713388</v>
      </c>
      <c r="C6995" s="30">
        <v>0</v>
      </c>
      <c r="D6995" s="29" t="s">
        <v>1783</v>
      </c>
      <c r="E6995" s="29" t="s">
        <v>1960</v>
      </c>
      <c r="F6995" s="28">
        <v>240000</v>
      </c>
      <c r="G6995" s="28">
        <v>-239999</v>
      </c>
      <c r="H6995" s="32">
        <v>1</v>
      </c>
      <c r="I6995" s="110"/>
      <c r="J6995" s="22"/>
    </row>
    <row r="6996" spans="1:10" s="20" customFormat="1" ht="23.25" customHeight="1">
      <c r="A6996" s="30">
        <v>1579</v>
      </c>
      <c r="B6996" s="31">
        <v>100000713389</v>
      </c>
      <c r="C6996" s="30">
        <v>0</v>
      </c>
      <c r="D6996" s="29" t="s">
        <v>1783</v>
      </c>
      <c r="E6996" s="29" t="s">
        <v>1961</v>
      </c>
      <c r="F6996" s="28">
        <v>18500</v>
      </c>
      <c r="G6996" s="28">
        <v>-18499</v>
      </c>
      <c r="H6996" s="32">
        <v>1</v>
      </c>
      <c r="I6996" s="110"/>
      <c r="J6996" s="22"/>
    </row>
    <row r="6997" spans="1:10" s="20" customFormat="1" ht="23.25" customHeight="1">
      <c r="A6997" s="30">
        <v>1580</v>
      </c>
      <c r="B6997" s="31">
        <v>100000713390</v>
      </c>
      <c r="C6997" s="30">
        <v>0</v>
      </c>
      <c r="D6997" s="29" t="s">
        <v>1783</v>
      </c>
      <c r="E6997" s="29" t="s">
        <v>1961</v>
      </c>
      <c r="F6997" s="28">
        <v>18500</v>
      </c>
      <c r="G6997" s="28">
        <v>-18499</v>
      </c>
      <c r="H6997" s="32">
        <v>1</v>
      </c>
      <c r="I6997" s="110"/>
      <c r="J6997" s="22"/>
    </row>
    <row r="6998" spans="1:10" s="20" customFormat="1" ht="23.25" customHeight="1">
      <c r="A6998" s="30">
        <v>1581</v>
      </c>
      <c r="B6998" s="31">
        <v>100000713391</v>
      </c>
      <c r="C6998" s="30">
        <v>0</v>
      </c>
      <c r="D6998" s="29" t="s">
        <v>1783</v>
      </c>
      <c r="E6998" s="29" t="s">
        <v>1961</v>
      </c>
      <c r="F6998" s="28">
        <v>18500</v>
      </c>
      <c r="G6998" s="28">
        <v>-18499</v>
      </c>
      <c r="H6998" s="32">
        <v>1</v>
      </c>
      <c r="I6998" s="110"/>
      <c r="J6998" s="22"/>
    </row>
    <row r="6999" spans="1:10" s="20" customFormat="1" ht="23.25" customHeight="1">
      <c r="A6999" s="30">
        <v>1582</v>
      </c>
      <c r="B6999" s="31">
        <v>100000713392</v>
      </c>
      <c r="C6999" s="30">
        <v>0</v>
      </c>
      <c r="D6999" s="29" t="s">
        <v>1783</v>
      </c>
      <c r="E6999" s="29" t="s">
        <v>1961</v>
      </c>
      <c r="F6999" s="28">
        <v>18500</v>
      </c>
      <c r="G6999" s="28">
        <v>-18499</v>
      </c>
      <c r="H6999" s="32">
        <v>1</v>
      </c>
      <c r="I6999" s="110"/>
      <c r="J6999" s="22"/>
    </row>
    <row r="7000" spans="1:10" s="20" customFormat="1" ht="23.25" customHeight="1">
      <c r="A7000" s="30">
        <v>1583</v>
      </c>
      <c r="B7000" s="31">
        <v>100000713393</v>
      </c>
      <c r="C7000" s="30">
        <v>0</v>
      </c>
      <c r="D7000" s="29" t="s">
        <v>1783</v>
      </c>
      <c r="E7000" s="29" t="s">
        <v>1961</v>
      </c>
      <c r="F7000" s="28">
        <v>18500</v>
      </c>
      <c r="G7000" s="28">
        <v>-18499</v>
      </c>
      <c r="H7000" s="32">
        <v>1</v>
      </c>
      <c r="I7000" s="110"/>
      <c r="J7000" s="22"/>
    </row>
    <row r="7001" spans="1:10" s="20" customFormat="1" ht="23.25" customHeight="1">
      <c r="A7001" s="30">
        <v>1584</v>
      </c>
      <c r="B7001" s="31">
        <v>100000713394</v>
      </c>
      <c r="C7001" s="30">
        <v>0</v>
      </c>
      <c r="D7001" s="29" t="s">
        <v>1783</v>
      </c>
      <c r="E7001" s="29" t="s">
        <v>1961</v>
      </c>
      <c r="F7001" s="28">
        <v>18500</v>
      </c>
      <c r="G7001" s="28">
        <v>-18499</v>
      </c>
      <c r="H7001" s="32">
        <v>1</v>
      </c>
      <c r="I7001" s="110"/>
      <c r="J7001" s="22"/>
    </row>
    <row r="7002" spans="1:10" s="20" customFormat="1" ht="23.25" customHeight="1">
      <c r="A7002" s="30">
        <v>1585</v>
      </c>
      <c r="B7002" s="31">
        <v>100000713395</v>
      </c>
      <c r="C7002" s="30">
        <v>0</v>
      </c>
      <c r="D7002" s="29" t="s">
        <v>1783</v>
      </c>
      <c r="E7002" s="29" t="s">
        <v>1961</v>
      </c>
      <c r="F7002" s="28">
        <v>18500</v>
      </c>
      <c r="G7002" s="28">
        <v>-18499</v>
      </c>
      <c r="H7002" s="32">
        <v>1</v>
      </c>
      <c r="I7002" s="110"/>
      <c r="J7002" s="22"/>
    </row>
    <row r="7003" spans="1:10" s="20" customFormat="1" ht="23.25" customHeight="1">
      <c r="A7003" s="30">
        <v>1586</v>
      </c>
      <c r="B7003" s="31">
        <v>100000713396</v>
      </c>
      <c r="C7003" s="30">
        <v>0</v>
      </c>
      <c r="D7003" s="29" t="s">
        <v>1783</v>
      </c>
      <c r="E7003" s="29" t="s">
        <v>1961</v>
      </c>
      <c r="F7003" s="28">
        <v>18500</v>
      </c>
      <c r="G7003" s="28">
        <v>-18499</v>
      </c>
      <c r="H7003" s="32">
        <v>1</v>
      </c>
      <c r="I7003" s="110"/>
      <c r="J7003" s="22"/>
    </row>
    <row r="7004" spans="1:10" s="20" customFormat="1" ht="23.25" customHeight="1">
      <c r="A7004" s="30">
        <v>1587</v>
      </c>
      <c r="B7004" s="31">
        <v>100000713397</v>
      </c>
      <c r="C7004" s="30">
        <v>0</v>
      </c>
      <c r="D7004" s="29" t="s">
        <v>1783</v>
      </c>
      <c r="E7004" s="29" t="s">
        <v>1961</v>
      </c>
      <c r="F7004" s="28">
        <v>18500</v>
      </c>
      <c r="G7004" s="28">
        <v>-18499</v>
      </c>
      <c r="H7004" s="32">
        <v>1</v>
      </c>
      <c r="I7004" s="110"/>
      <c r="J7004" s="22"/>
    </row>
    <row r="7005" spans="1:10" s="20" customFormat="1" ht="23.25" customHeight="1">
      <c r="A7005" s="30">
        <v>1588</v>
      </c>
      <c r="B7005" s="31">
        <v>100000713398</v>
      </c>
      <c r="C7005" s="30">
        <v>0</v>
      </c>
      <c r="D7005" s="29" t="s">
        <v>1783</v>
      </c>
      <c r="E7005" s="29" t="s">
        <v>1961</v>
      </c>
      <c r="F7005" s="28">
        <v>18500</v>
      </c>
      <c r="G7005" s="28">
        <v>-18499</v>
      </c>
      <c r="H7005" s="32">
        <v>1</v>
      </c>
      <c r="I7005" s="110"/>
      <c r="J7005" s="22"/>
    </row>
    <row r="7006" spans="1:10" s="20" customFormat="1" ht="23.25" customHeight="1">
      <c r="A7006" s="30">
        <v>1589</v>
      </c>
      <c r="B7006" s="31">
        <v>100000713399</v>
      </c>
      <c r="C7006" s="30">
        <v>0</v>
      </c>
      <c r="D7006" s="29" t="s">
        <v>1783</v>
      </c>
      <c r="E7006" s="29" t="s">
        <v>1961</v>
      </c>
      <c r="F7006" s="28">
        <v>18500</v>
      </c>
      <c r="G7006" s="28">
        <v>-18499</v>
      </c>
      <c r="H7006" s="32">
        <v>1</v>
      </c>
      <c r="I7006" s="110"/>
      <c r="J7006" s="22"/>
    </row>
    <row r="7007" spans="1:10" s="20" customFormat="1" ht="23.25" customHeight="1">
      <c r="A7007" s="401" t="s">
        <v>36</v>
      </c>
      <c r="B7007" s="402"/>
      <c r="C7007" s="402"/>
      <c r="D7007" s="402"/>
      <c r="E7007" s="403"/>
      <c r="F7007" s="93">
        <f>SUM(F5385:F7006)</f>
        <v>512906660.16000003</v>
      </c>
      <c r="G7007" s="93">
        <f>SUM(G5385:G7006)</f>
        <v>-512905038.16000003</v>
      </c>
      <c r="H7007" s="93">
        <f>SUM(H5385:H7006)</f>
        <v>1622</v>
      </c>
      <c r="I7007" s="110"/>
      <c r="J7007" s="22"/>
    </row>
    <row r="7008" spans="1:10" s="26" customFormat="1" ht="23.25" customHeight="1">
      <c r="A7008" s="395" t="s">
        <v>34</v>
      </c>
      <c r="B7008" s="396"/>
      <c r="C7008" s="396"/>
      <c r="D7008" s="396"/>
      <c r="E7008" s="397"/>
      <c r="F7008" s="5">
        <f>F5381+F7007</f>
        <v>657390368.69999993</v>
      </c>
      <c r="G7008" s="5">
        <f>G5381+G7007</f>
        <v>-545671869.76999986</v>
      </c>
      <c r="H7008" s="5">
        <f>H5381+H7007</f>
        <v>111718498.92999996</v>
      </c>
      <c r="I7008" s="111" t="s">
        <v>1400</v>
      </c>
      <c r="J7008" s="27"/>
    </row>
    <row r="7009" spans="1:17" s="26" customFormat="1" ht="23.25" customHeight="1">
      <c r="A7009" s="39"/>
      <c r="B7009" s="39"/>
      <c r="C7009" s="39"/>
      <c r="D7009" s="39"/>
      <c r="E7009" s="39"/>
      <c r="F7009" s="41"/>
      <c r="G7009" s="41"/>
      <c r="H7009" s="41"/>
      <c r="I7009" s="111"/>
      <c r="J7009" s="27"/>
    </row>
    <row r="7010" spans="1:17" ht="23.25" customHeight="1">
      <c r="A7010" s="38" t="s">
        <v>41</v>
      </c>
      <c r="B7010" s="33"/>
      <c r="C7010" s="33"/>
      <c r="D7010" s="33"/>
      <c r="E7010" s="33"/>
      <c r="F7010" s="33"/>
      <c r="G7010" s="33"/>
      <c r="H7010" s="33"/>
    </row>
    <row r="7011" spans="1:17" s="20" customFormat="1" ht="23.25" customHeight="1">
      <c r="A7011" s="37" t="s">
        <v>1</v>
      </c>
      <c r="B7011" s="36" t="s">
        <v>2</v>
      </c>
      <c r="C7011" s="36" t="s">
        <v>3</v>
      </c>
      <c r="D7011" s="36" t="s">
        <v>396</v>
      </c>
      <c r="E7011" s="36" t="s">
        <v>5</v>
      </c>
      <c r="F7011" s="36" t="s">
        <v>6</v>
      </c>
      <c r="G7011" s="36" t="s">
        <v>427</v>
      </c>
      <c r="H7011" s="35" t="s">
        <v>8</v>
      </c>
      <c r="I7011" s="109"/>
      <c r="J7011" s="34"/>
      <c r="K7011" s="33"/>
      <c r="L7011" s="33"/>
      <c r="M7011" s="33"/>
      <c r="N7011" s="33"/>
      <c r="O7011" s="33"/>
      <c r="P7011" s="33"/>
      <c r="Q7011" s="33"/>
    </row>
    <row r="7012" spans="1:17" s="20" customFormat="1" ht="23.25" customHeight="1">
      <c r="A7012" s="30">
        <v>1</v>
      </c>
      <c r="B7012" s="31">
        <v>100000574525</v>
      </c>
      <c r="C7012" s="30">
        <v>0</v>
      </c>
      <c r="D7012" s="29" t="s">
        <v>1511</v>
      </c>
      <c r="E7012" s="29" t="s">
        <v>1543</v>
      </c>
      <c r="F7012" s="28">
        <v>1458000</v>
      </c>
      <c r="G7012" s="28">
        <v>-336587.42</v>
      </c>
      <c r="H7012" s="32">
        <v>1121412.58</v>
      </c>
      <c r="I7012" s="110"/>
      <c r="J7012" s="22"/>
    </row>
    <row r="7013" spans="1:17" s="20" customFormat="1" ht="23.25" customHeight="1">
      <c r="A7013" s="30">
        <v>2</v>
      </c>
      <c r="B7013" s="31">
        <v>100000582326</v>
      </c>
      <c r="C7013" s="30">
        <v>0</v>
      </c>
      <c r="D7013" s="29" t="s">
        <v>1972</v>
      </c>
      <c r="E7013" s="29" t="s">
        <v>1973</v>
      </c>
      <c r="F7013" s="28">
        <v>1869170.16</v>
      </c>
      <c r="G7013" s="28">
        <v>-441873.18</v>
      </c>
      <c r="H7013" s="32">
        <v>1427296.98</v>
      </c>
      <c r="I7013" s="110"/>
      <c r="J7013" s="22"/>
    </row>
    <row r="7014" spans="1:17" s="20" customFormat="1" ht="23.25" customHeight="1">
      <c r="A7014" s="30">
        <v>3</v>
      </c>
      <c r="B7014" s="31">
        <v>100000586863</v>
      </c>
      <c r="C7014" s="30">
        <v>0</v>
      </c>
      <c r="D7014" s="29" t="s">
        <v>1751</v>
      </c>
      <c r="E7014" s="29" t="s">
        <v>1974</v>
      </c>
      <c r="F7014" s="28">
        <v>633000</v>
      </c>
      <c r="G7014" s="28">
        <v>-124720.84</v>
      </c>
      <c r="H7014" s="32">
        <v>508279.16</v>
      </c>
      <c r="I7014" s="110"/>
      <c r="J7014" s="22"/>
    </row>
    <row r="7015" spans="1:17" s="20" customFormat="1" ht="23.25" customHeight="1">
      <c r="A7015" s="30">
        <v>4</v>
      </c>
      <c r="B7015" s="31">
        <v>100000591181</v>
      </c>
      <c r="C7015" s="30">
        <v>0</v>
      </c>
      <c r="D7015" s="29" t="s">
        <v>1785</v>
      </c>
      <c r="E7015" s="29" t="s">
        <v>1975</v>
      </c>
      <c r="F7015" s="28">
        <v>2918000</v>
      </c>
      <c r="G7015" s="28">
        <v>-693093.75</v>
      </c>
      <c r="H7015" s="32">
        <v>2224906.25</v>
      </c>
      <c r="I7015" s="110"/>
      <c r="J7015" s="22"/>
    </row>
    <row r="7016" spans="1:17" s="20" customFormat="1" ht="23.25" customHeight="1">
      <c r="A7016" s="401" t="s">
        <v>41</v>
      </c>
      <c r="B7016" s="402"/>
      <c r="C7016" s="402"/>
      <c r="D7016" s="402"/>
      <c r="E7016" s="403"/>
      <c r="F7016" s="93">
        <f>SUM(F7012:F7015)</f>
        <v>6878170.1600000001</v>
      </c>
      <c r="G7016" s="93">
        <f>SUM(G7012:G7015)</f>
        <v>-1596275.19</v>
      </c>
      <c r="H7016" s="93">
        <f>SUM(H7012:H7015)</f>
        <v>5281894.9700000007</v>
      </c>
      <c r="I7016" s="110"/>
      <c r="J7016" s="22"/>
    </row>
    <row r="7017" spans="1:17" s="20" customFormat="1" ht="23.25" customHeight="1">
      <c r="A7017" s="24"/>
      <c r="B7017" s="25"/>
      <c r="C7017" s="24"/>
      <c r="F7017" s="21"/>
      <c r="G7017" s="21"/>
      <c r="H7017" s="23"/>
      <c r="I7017" s="110"/>
      <c r="J7017" s="22"/>
    </row>
    <row r="7018" spans="1:17" ht="23.25" customHeight="1">
      <c r="A7018" s="38" t="s">
        <v>407</v>
      </c>
      <c r="B7018" s="33"/>
      <c r="C7018" s="33"/>
      <c r="D7018" s="33"/>
      <c r="E7018" s="33"/>
      <c r="F7018" s="33"/>
      <c r="G7018" s="33"/>
      <c r="H7018" s="33"/>
    </row>
    <row r="7019" spans="1:17" s="20" customFormat="1" ht="23.25" customHeight="1">
      <c r="A7019" s="37" t="s">
        <v>1</v>
      </c>
      <c r="B7019" s="36" t="s">
        <v>2</v>
      </c>
      <c r="C7019" s="36" t="s">
        <v>3</v>
      </c>
      <c r="D7019" s="36" t="s">
        <v>396</v>
      </c>
      <c r="E7019" s="36" t="s">
        <v>5</v>
      </c>
      <c r="F7019" s="36" t="s">
        <v>6</v>
      </c>
      <c r="G7019" s="36" t="s">
        <v>427</v>
      </c>
      <c r="H7019" s="35" t="s">
        <v>8</v>
      </c>
      <c r="I7019" s="109"/>
      <c r="J7019" s="34"/>
      <c r="K7019" s="33"/>
      <c r="L7019" s="33"/>
      <c r="M7019" s="33"/>
      <c r="N7019" s="33"/>
      <c r="O7019" s="33"/>
      <c r="P7019" s="33"/>
      <c r="Q7019" s="33"/>
    </row>
    <row r="7020" spans="1:17" s="20" customFormat="1" ht="23.25" customHeight="1">
      <c r="A7020" s="30">
        <v>1</v>
      </c>
      <c r="B7020" s="31">
        <v>100000001263</v>
      </c>
      <c r="C7020" s="30">
        <v>0</v>
      </c>
      <c r="D7020" s="29" t="s">
        <v>435</v>
      </c>
      <c r="E7020" s="29" t="s">
        <v>428</v>
      </c>
      <c r="F7020" s="28">
        <v>14000</v>
      </c>
      <c r="G7020" s="28">
        <v>-13999</v>
      </c>
      <c r="H7020" s="32">
        <v>1</v>
      </c>
      <c r="I7020" s="110"/>
      <c r="J7020" s="22"/>
    </row>
    <row r="7021" spans="1:17" s="20" customFormat="1" ht="23.25" customHeight="1">
      <c r="A7021" s="30">
        <v>2</v>
      </c>
      <c r="B7021" s="31">
        <v>100000001264</v>
      </c>
      <c r="C7021" s="30">
        <v>0</v>
      </c>
      <c r="D7021" s="29" t="s">
        <v>434</v>
      </c>
      <c r="E7021" s="29" t="s">
        <v>428</v>
      </c>
      <c r="F7021" s="28">
        <v>14000</v>
      </c>
      <c r="G7021" s="28">
        <v>-13999</v>
      </c>
      <c r="H7021" s="32">
        <v>1</v>
      </c>
      <c r="I7021" s="110"/>
      <c r="J7021" s="22"/>
    </row>
    <row r="7022" spans="1:17" s="20" customFormat="1" ht="23.25" customHeight="1">
      <c r="A7022" s="30">
        <v>3</v>
      </c>
      <c r="B7022" s="31">
        <v>100000001265</v>
      </c>
      <c r="C7022" s="30">
        <v>0</v>
      </c>
      <c r="D7022" s="29" t="s">
        <v>434</v>
      </c>
      <c r="E7022" s="29" t="s">
        <v>428</v>
      </c>
      <c r="F7022" s="28">
        <v>14000</v>
      </c>
      <c r="G7022" s="28">
        <v>-13999</v>
      </c>
      <c r="H7022" s="32">
        <v>1</v>
      </c>
      <c r="I7022" s="110"/>
      <c r="J7022" s="22"/>
    </row>
    <row r="7023" spans="1:17" s="20" customFormat="1" ht="23.25" customHeight="1">
      <c r="A7023" s="30">
        <v>4</v>
      </c>
      <c r="B7023" s="31">
        <v>100000001266</v>
      </c>
      <c r="C7023" s="30">
        <v>0</v>
      </c>
      <c r="D7023" s="29" t="s">
        <v>434</v>
      </c>
      <c r="E7023" s="29" t="s">
        <v>428</v>
      </c>
      <c r="F7023" s="28">
        <v>14000</v>
      </c>
      <c r="G7023" s="28">
        <v>-13999</v>
      </c>
      <c r="H7023" s="32">
        <v>1</v>
      </c>
      <c r="I7023" s="110"/>
      <c r="J7023" s="22"/>
    </row>
    <row r="7024" spans="1:17" s="20" customFormat="1" ht="23.25" customHeight="1">
      <c r="A7024" s="30">
        <v>5</v>
      </c>
      <c r="B7024" s="31">
        <v>100000001267</v>
      </c>
      <c r="C7024" s="30">
        <v>0</v>
      </c>
      <c r="D7024" s="29" t="s">
        <v>434</v>
      </c>
      <c r="E7024" s="29" t="s">
        <v>428</v>
      </c>
      <c r="F7024" s="28">
        <v>14000</v>
      </c>
      <c r="G7024" s="28">
        <v>-13999</v>
      </c>
      <c r="H7024" s="32">
        <v>1</v>
      </c>
      <c r="I7024" s="110"/>
      <c r="J7024" s="22"/>
    </row>
    <row r="7025" spans="1:10" s="20" customFormat="1" ht="23.25" customHeight="1">
      <c r="A7025" s="30">
        <v>6</v>
      </c>
      <c r="B7025" s="31">
        <v>100000001268</v>
      </c>
      <c r="C7025" s="30">
        <v>0</v>
      </c>
      <c r="D7025" s="29" t="s">
        <v>434</v>
      </c>
      <c r="E7025" s="29" t="s">
        <v>428</v>
      </c>
      <c r="F7025" s="28">
        <v>14000</v>
      </c>
      <c r="G7025" s="28">
        <v>-13999</v>
      </c>
      <c r="H7025" s="32">
        <v>1</v>
      </c>
      <c r="I7025" s="110"/>
      <c r="J7025" s="22"/>
    </row>
    <row r="7026" spans="1:10" s="20" customFormat="1" ht="23.25" customHeight="1">
      <c r="A7026" s="30">
        <v>7</v>
      </c>
      <c r="B7026" s="31">
        <v>100000001269</v>
      </c>
      <c r="C7026" s="30">
        <v>0</v>
      </c>
      <c r="D7026" s="29" t="s">
        <v>434</v>
      </c>
      <c r="E7026" s="29" t="s">
        <v>428</v>
      </c>
      <c r="F7026" s="28">
        <v>14000</v>
      </c>
      <c r="G7026" s="28">
        <v>-13999</v>
      </c>
      <c r="H7026" s="32">
        <v>1</v>
      </c>
      <c r="I7026" s="110"/>
      <c r="J7026" s="22"/>
    </row>
    <row r="7027" spans="1:10" s="20" customFormat="1" ht="23.25" customHeight="1">
      <c r="A7027" s="30">
        <v>8</v>
      </c>
      <c r="B7027" s="31">
        <v>100000001270</v>
      </c>
      <c r="C7027" s="30">
        <v>0</v>
      </c>
      <c r="D7027" s="29" t="s">
        <v>434</v>
      </c>
      <c r="E7027" s="29" t="s">
        <v>428</v>
      </c>
      <c r="F7027" s="28">
        <v>14000</v>
      </c>
      <c r="G7027" s="28">
        <v>-13999</v>
      </c>
      <c r="H7027" s="32">
        <v>1</v>
      </c>
      <c r="I7027" s="110"/>
      <c r="J7027" s="22"/>
    </row>
    <row r="7028" spans="1:10" s="20" customFormat="1" ht="23.25" customHeight="1">
      <c r="A7028" s="30">
        <v>9</v>
      </c>
      <c r="B7028" s="31">
        <v>100000001271</v>
      </c>
      <c r="C7028" s="30">
        <v>0</v>
      </c>
      <c r="D7028" s="29" t="s">
        <v>434</v>
      </c>
      <c r="E7028" s="29" t="s">
        <v>428</v>
      </c>
      <c r="F7028" s="28">
        <v>14000</v>
      </c>
      <c r="G7028" s="28">
        <v>-13999</v>
      </c>
      <c r="H7028" s="32">
        <v>1</v>
      </c>
      <c r="I7028" s="110"/>
      <c r="J7028" s="22"/>
    </row>
    <row r="7029" spans="1:10" s="20" customFormat="1" ht="23.25" customHeight="1">
      <c r="A7029" s="30">
        <v>10</v>
      </c>
      <c r="B7029" s="31">
        <v>100000001272</v>
      </c>
      <c r="C7029" s="30">
        <v>0</v>
      </c>
      <c r="D7029" s="29" t="s">
        <v>434</v>
      </c>
      <c r="E7029" s="29" t="s">
        <v>428</v>
      </c>
      <c r="F7029" s="28">
        <v>14000</v>
      </c>
      <c r="G7029" s="28">
        <v>-13999</v>
      </c>
      <c r="H7029" s="32">
        <v>1</v>
      </c>
      <c r="I7029" s="110"/>
      <c r="J7029" s="22"/>
    </row>
    <row r="7030" spans="1:10" s="20" customFormat="1" ht="23.25" customHeight="1">
      <c r="A7030" s="30">
        <v>11</v>
      </c>
      <c r="B7030" s="31">
        <v>100000001273</v>
      </c>
      <c r="C7030" s="30">
        <v>0</v>
      </c>
      <c r="D7030" s="29" t="s">
        <v>434</v>
      </c>
      <c r="E7030" s="29" t="s">
        <v>428</v>
      </c>
      <c r="F7030" s="28">
        <v>14000</v>
      </c>
      <c r="G7030" s="28">
        <v>-13999</v>
      </c>
      <c r="H7030" s="32">
        <v>1</v>
      </c>
      <c r="I7030" s="110"/>
      <c r="J7030" s="22"/>
    </row>
    <row r="7031" spans="1:10" s="20" customFormat="1" ht="23.25" customHeight="1">
      <c r="A7031" s="30">
        <v>12</v>
      </c>
      <c r="B7031" s="31">
        <v>100000001274</v>
      </c>
      <c r="C7031" s="30">
        <v>0</v>
      </c>
      <c r="D7031" s="29" t="s">
        <v>434</v>
      </c>
      <c r="E7031" s="29" t="s">
        <v>428</v>
      </c>
      <c r="F7031" s="28">
        <v>14000</v>
      </c>
      <c r="G7031" s="28">
        <v>-13999</v>
      </c>
      <c r="H7031" s="32">
        <v>1</v>
      </c>
      <c r="I7031" s="110"/>
      <c r="J7031" s="22"/>
    </row>
    <row r="7032" spans="1:10" s="20" customFormat="1" ht="23.25" customHeight="1">
      <c r="A7032" s="30">
        <v>13</v>
      </c>
      <c r="B7032" s="31">
        <v>100000001390</v>
      </c>
      <c r="C7032" s="30">
        <v>0</v>
      </c>
      <c r="D7032" s="29" t="s">
        <v>433</v>
      </c>
      <c r="E7032" s="29" t="s">
        <v>428</v>
      </c>
      <c r="F7032" s="28">
        <v>13900</v>
      </c>
      <c r="G7032" s="28">
        <v>-13899</v>
      </c>
      <c r="H7032" s="32">
        <v>1</v>
      </c>
      <c r="I7032" s="110"/>
      <c r="J7032" s="22"/>
    </row>
    <row r="7033" spans="1:10" s="20" customFormat="1" ht="23.25" customHeight="1">
      <c r="A7033" s="30">
        <v>14</v>
      </c>
      <c r="B7033" s="31">
        <v>100000001391</v>
      </c>
      <c r="C7033" s="30">
        <v>0</v>
      </c>
      <c r="D7033" s="29" t="s">
        <v>433</v>
      </c>
      <c r="E7033" s="29" t="s">
        <v>428</v>
      </c>
      <c r="F7033" s="28">
        <v>13900</v>
      </c>
      <c r="G7033" s="28">
        <v>-13899</v>
      </c>
      <c r="H7033" s="32">
        <v>1</v>
      </c>
      <c r="I7033" s="110"/>
      <c r="J7033" s="22"/>
    </row>
    <row r="7034" spans="1:10" s="20" customFormat="1" ht="23.25" customHeight="1">
      <c r="A7034" s="30">
        <v>15</v>
      </c>
      <c r="B7034" s="31">
        <v>100000001392</v>
      </c>
      <c r="C7034" s="30">
        <v>0</v>
      </c>
      <c r="D7034" s="29" t="s">
        <v>433</v>
      </c>
      <c r="E7034" s="29" t="s">
        <v>428</v>
      </c>
      <c r="F7034" s="28">
        <v>13900</v>
      </c>
      <c r="G7034" s="28">
        <v>-13899</v>
      </c>
      <c r="H7034" s="32">
        <v>1</v>
      </c>
      <c r="I7034" s="110"/>
      <c r="J7034" s="22"/>
    </row>
    <row r="7035" spans="1:10" s="20" customFormat="1" ht="23.25" customHeight="1">
      <c r="A7035" s="30">
        <v>16</v>
      </c>
      <c r="B7035" s="31">
        <v>100000001393</v>
      </c>
      <c r="C7035" s="30">
        <v>0</v>
      </c>
      <c r="D7035" s="29" t="s">
        <v>433</v>
      </c>
      <c r="E7035" s="29" t="s">
        <v>428</v>
      </c>
      <c r="F7035" s="28">
        <v>13900</v>
      </c>
      <c r="G7035" s="28">
        <v>-13899</v>
      </c>
      <c r="H7035" s="32">
        <v>1</v>
      </c>
      <c r="I7035" s="110"/>
      <c r="J7035" s="22"/>
    </row>
    <row r="7036" spans="1:10" s="20" customFormat="1" ht="23.25" customHeight="1">
      <c r="A7036" s="30">
        <v>17</v>
      </c>
      <c r="B7036" s="31">
        <v>100000001394</v>
      </c>
      <c r="C7036" s="30">
        <v>0</v>
      </c>
      <c r="D7036" s="29" t="s">
        <v>433</v>
      </c>
      <c r="E7036" s="29" t="s">
        <v>428</v>
      </c>
      <c r="F7036" s="28">
        <v>13900</v>
      </c>
      <c r="G7036" s="28">
        <v>-13899</v>
      </c>
      <c r="H7036" s="32">
        <v>1</v>
      </c>
      <c r="I7036" s="110"/>
      <c r="J7036" s="22"/>
    </row>
    <row r="7037" spans="1:10" s="20" customFormat="1" ht="23.25" customHeight="1">
      <c r="A7037" s="30">
        <v>18</v>
      </c>
      <c r="B7037" s="31">
        <v>100000001395</v>
      </c>
      <c r="C7037" s="30">
        <v>0</v>
      </c>
      <c r="D7037" s="29" t="s">
        <v>433</v>
      </c>
      <c r="E7037" s="29" t="s">
        <v>428</v>
      </c>
      <c r="F7037" s="28">
        <v>13900</v>
      </c>
      <c r="G7037" s="28">
        <v>-13899</v>
      </c>
      <c r="H7037" s="32">
        <v>1</v>
      </c>
      <c r="I7037" s="110"/>
      <c r="J7037" s="22"/>
    </row>
    <row r="7038" spans="1:10" s="20" customFormat="1" ht="23.25" customHeight="1">
      <c r="A7038" s="30">
        <v>19</v>
      </c>
      <c r="B7038" s="31">
        <v>100000001396</v>
      </c>
      <c r="C7038" s="30">
        <v>0</v>
      </c>
      <c r="D7038" s="29" t="s">
        <v>433</v>
      </c>
      <c r="E7038" s="29" t="s">
        <v>428</v>
      </c>
      <c r="F7038" s="28">
        <v>13900</v>
      </c>
      <c r="G7038" s="28">
        <v>-13899</v>
      </c>
      <c r="H7038" s="32">
        <v>1</v>
      </c>
      <c r="I7038" s="110"/>
      <c r="J7038" s="22"/>
    </row>
    <row r="7039" spans="1:10" s="20" customFormat="1" ht="23.25" customHeight="1">
      <c r="A7039" s="30">
        <v>20</v>
      </c>
      <c r="B7039" s="31">
        <v>100000001397</v>
      </c>
      <c r="C7039" s="30">
        <v>0</v>
      </c>
      <c r="D7039" s="29" t="s">
        <v>433</v>
      </c>
      <c r="E7039" s="29" t="s">
        <v>428</v>
      </c>
      <c r="F7039" s="28">
        <v>13900</v>
      </c>
      <c r="G7039" s="28">
        <v>-13899</v>
      </c>
      <c r="H7039" s="32">
        <v>1</v>
      </c>
      <c r="I7039" s="110"/>
      <c r="J7039" s="22"/>
    </row>
    <row r="7040" spans="1:10" s="20" customFormat="1" ht="23.25" customHeight="1">
      <c r="A7040" s="30">
        <v>21</v>
      </c>
      <c r="B7040" s="31">
        <v>100000001398</v>
      </c>
      <c r="C7040" s="30">
        <v>0</v>
      </c>
      <c r="D7040" s="29" t="s">
        <v>433</v>
      </c>
      <c r="E7040" s="29" t="s">
        <v>428</v>
      </c>
      <c r="F7040" s="28">
        <v>13900</v>
      </c>
      <c r="G7040" s="28">
        <v>-13899</v>
      </c>
      <c r="H7040" s="32">
        <v>1</v>
      </c>
      <c r="I7040" s="110"/>
      <c r="J7040" s="22"/>
    </row>
    <row r="7041" spans="1:10" s="20" customFormat="1" ht="23.25" customHeight="1">
      <c r="A7041" s="30">
        <v>22</v>
      </c>
      <c r="B7041" s="31">
        <v>100000001399</v>
      </c>
      <c r="C7041" s="30">
        <v>0</v>
      </c>
      <c r="D7041" s="29" t="s">
        <v>433</v>
      </c>
      <c r="E7041" s="29" t="s">
        <v>428</v>
      </c>
      <c r="F7041" s="28">
        <v>13900</v>
      </c>
      <c r="G7041" s="28">
        <v>-13899</v>
      </c>
      <c r="H7041" s="32">
        <v>1</v>
      </c>
      <c r="I7041" s="110"/>
      <c r="J7041" s="22"/>
    </row>
    <row r="7042" spans="1:10" s="20" customFormat="1" ht="23.25" customHeight="1">
      <c r="A7042" s="30">
        <v>23</v>
      </c>
      <c r="B7042" s="31">
        <v>100000001400</v>
      </c>
      <c r="C7042" s="30">
        <v>0</v>
      </c>
      <c r="D7042" s="29" t="s">
        <v>433</v>
      </c>
      <c r="E7042" s="29" t="s">
        <v>428</v>
      </c>
      <c r="F7042" s="28">
        <v>13900</v>
      </c>
      <c r="G7042" s="28">
        <v>-13899</v>
      </c>
      <c r="H7042" s="32">
        <v>1</v>
      </c>
      <c r="I7042" s="110"/>
      <c r="J7042" s="22"/>
    </row>
    <row r="7043" spans="1:10" s="20" customFormat="1" ht="23.25" customHeight="1">
      <c r="A7043" s="30">
        <v>24</v>
      </c>
      <c r="B7043" s="31">
        <v>100000001401</v>
      </c>
      <c r="C7043" s="30">
        <v>0</v>
      </c>
      <c r="D7043" s="29" t="s">
        <v>433</v>
      </c>
      <c r="E7043" s="29" t="s">
        <v>428</v>
      </c>
      <c r="F7043" s="28">
        <v>13900</v>
      </c>
      <c r="G7043" s="28">
        <v>-13899</v>
      </c>
      <c r="H7043" s="32">
        <v>1</v>
      </c>
      <c r="I7043" s="110"/>
      <c r="J7043" s="22"/>
    </row>
    <row r="7044" spans="1:10" s="20" customFormat="1" ht="23.25" customHeight="1">
      <c r="A7044" s="30">
        <v>25</v>
      </c>
      <c r="B7044" s="31">
        <v>100000001402</v>
      </c>
      <c r="C7044" s="30">
        <v>0</v>
      </c>
      <c r="D7044" s="29" t="s">
        <v>433</v>
      </c>
      <c r="E7044" s="29" t="s">
        <v>428</v>
      </c>
      <c r="F7044" s="28">
        <v>13900</v>
      </c>
      <c r="G7044" s="28">
        <v>-13899</v>
      </c>
      <c r="H7044" s="32">
        <v>1</v>
      </c>
      <c r="I7044" s="110"/>
      <c r="J7044" s="22"/>
    </row>
    <row r="7045" spans="1:10" s="20" customFormat="1" ht="23.25" customHeight="1">
      <c r="A7045" s="30">
        <v>26</v>
      </c>
      <c r="B7045" s="31">
        <v>100000001403</v>
      </c>
      <c r="C7045" s="30">
        <v>0</v>
      </c>
      <c r="D7045" s="29" t="s">
        <v>433</v>
      </c>
      <c r="E7045" s="29" t="s">
        <v>428</v>
      </c>
      <c r="F7045" s="28">
        <v>13900</v>
      </c>
      <c r="G7045" s="28">
        <v>-13899</v>
      </c>
      <c r="H7045" s="32">
        <v>1</v>
      </c>
      <c r="I7045" s="110"/>
      <c r="J7045" s="22"/>
    </row>
    <row r="7046" spans="1:10" s="20" customFormat="1" ht="23.25" customHeight="1">
      <c r="A7046" s="30">
        <v>27</v>
      </c>
      <c r="B7046" s="31">
        <v>100000001404</v>
      </c>
      <c r="C7046" s="30">
        <v>0</v>
      </c>
      <c r="D7046" s="29" t="s">
        <v>433</v>
      </c>
      <c r="E7046" s="29" t="s">
        <v>428</v>
      </c>
      <c r="F7046" s="28">
        <v>13900</v>
      </c>
      <c r="G7046" s="28">
        <v>-13899</v>
      </c>
      <c r="H7046" s="32">
        <v>1</v>
      </c>
      <c r="I7046" s="110"/>
      <c r="J7046" s="22"/>
    </row>
    <row r="7047" spans="1:10" s="20" customFormat="1" ht="23.25" customHeight="1">
      <c r="A7047" s="30">
        <v>28</v>
      </c>
      <c r="B7047" s="31">
        <v>100000001405</v>
      </c>
      <c r="C7047" s="30">
        <v>0</v>
      </c>
      <c r="D7047" s="29" t="s">
        <v>433</v>
      </c>
      <c r="E7047" s="29" t="s">
        <v>428</v>
      </c>
      <c r="F7047" s="28">
        <v>13900</v>
      </c>
      <c r="G7047" s="28">
        <v>-13899</v>
      </c>
      <c r="H7047" s="32">
        <v>1</v>
      </c>
      <c r="I7047" s="110"/>
      <c r="J7047" s="22"/>
    </row>
    <row r="7048" spans="1:10" s="20" customFormat="1" ht="23.25" customHeight="1">
      <c r="A7048" s="30">
        <v>29</v>
      </c>
      <c r="B7048" s="31">
        <v>100000001406</v>
      </c>
      <c r="C7048" s="30">
        <v>0</v>
      </c>
      <c r="D7048" s="29" t="s">
        <v>433</v>
      </c>
      <c r="E7048" s="29" t="s">
        <v>428</v>
      </c>
      <c r="F7048" s="28">
        <v>13900</v>
      </c>
      <c r="G7048" s="28">
        <v>-13899</v>
      </c>
      <c r="H7048" s="32">
        <v>1</v>
      </c>
      <c r="I7048" s="110"/>
      <c r="J7048" s="22"/>
    </row>
    <row r="7049" spans="1:10" s="20" customFormat="1" ht="23.25" customHeight="1">
      <c r="A7049" s="30">
        <v>30</v>
      </c>
      <c r="B7049" s="31">
        <v>100000001407</v>
      </c>
      <c r="C7049" s="30">
        <v>0</v>
      </c>
      <c r="D7049" s="29" t="s">
        <v>433</v>
      </c>
      <c r="E7049" s="29" t="s">
        <v>428</v>
      </c>
      <c r="F7049" s="28">
        <v>13900</v>
      </c>
      <c r="G7049" s="28">
        <v>-13899</v>
      </c>
      <c r="H7049" s="32">
        <v>1</v>
      </c>
      <c r="I7049" s="110"/>
      <c r="J7049" s="22"/>
    </row>
    <row r="7050" spans="1:10" s="20" customFormat="1" ht="23.25" customHeight="1">
      <c r="A7050" s="30">
        <v>31</v>
      </c>
      <c r="B7050" s="31">
        <v>100000001408</v>
      </c>
      <c r="C7050" s="30">
        <v>0</v>
      </c>
      <c r="D7050" s="29" t="s">
        <v>433</v>
      </c>
      <c r="E7050" s="29" t="s">
        <v>428</v>
      </c>
      <c r="F7050" s="28">
        <v>13900</v>
      </c>
      <c r="G7050" s="28">
        <v>-13899</v>
      </c>
      <c r="H7050" s="32">
        <v>1</v>
      </c>
      <c r="I7050" s="110"/>
      <c r="J7050" s="22"/>
    </row>
    <row r="7051" spans="1:10" s="20" customFormat="1" ht="23.25" customHeight="1">
      <c r="A7051" s="30">
        <v>32</v>
      </c>
      <c r="B7051" s="31">
        <v>100000001409</v>
      </c>
      <c r="C7051" s="30">
        <v>0</v>
      </c>
      <c r="D7051" s="29" t="s">
        <v>433</v>
      </c>
      <c r="E7051" s="29" t="s">
        <v>428</v>
      </c>
      <c r="F7051" s="28">
        <v>13900</v>
      </c>
      <c r="G7051" s="28">
        <v>-13899</v>
      </c>
      <c r="H7051" s="32">
        <v>1</v>
      </c>
      <c r="I7051" s="110"/>
      <c r="J7051" s="22"/>
    </row>
    <row r="7052" spans="1:10" s="20" customFormat="1" ht="23.25" customHeight="1">
      <c r="A7052" s="30">
        <v>33</v>
      </c>
      <c r="B7052" s="31">
        <v>100000001410</v>
      </c>
      <c r="C7052" s="30">
        <v>0</v>
      </c>
      <c r="D7052" s="29" t="s">
        <v>433</v>
      </c>
      <c r="E7052" s="29" t="s">
        <v>428</v>
      </c>
      <c r="F7052" s="28">
        <v>13900</v>
      </c>
      <c r="G7052" s="28">
        <v>-13899</v>
      </c>
      <c r="H7052" s="32">
        <v>1</v>
      </c>
      <c r="I7052" s="110"/>
      <c r="J7052" s="22"/>
    </row>
    <row r="7053" spans="1:10" s="20" customFormat="1" ht="23.25" customHeight="1">
      <c r="A7053" s="30">
        <v>34</v>
      </c>
      <c r="B7053" s="31">
        <v>100000110374</v>
      </c>
      <c r="C7053" s="30">
        <v>0</v>
      </c>
      <c r="D7053" s="29" t="s">
        <v>432</v>
      </c>
      <c r="E7053" s="29" t="s">
        <v>431</v>
      </c>
      <c r="F7053" s="28">
        <v>14830000</v>
      </c>
      <c r="G7053" s="28">
        <v>-14829999</v>
      </c>
      <c r="H7053" s="32">
        <v>1</v>
      </c>
      <c r="I7053" s="110"/>
      <c r="J7053" s="22"/>
    </row>
    <row r="7054" spans="1:10" s="20" customFormat="1" ht="23.25" customHeight="1">
      <c r="A7054" s="30">
        <v>35</v>
      </c>
      <c r="B7054" s="31">
        <v>100000110375</v>
      </c>
      <c r="C7054" s="30">
        <v>0</v>
      </c>
      <c r="D7054" s="29" t="s">
        <v>430</v>
      </c>
      <c r="E7054" s="29" t="s">
        <v>429</v>
      </c>
      <c r="F7054" s="28">
        <v>11000000</v>
      </c>
      <c r="G7054" s="28">
        <v>-10999999</v>
      </c>
      <c r="H7054" s="32">
        <v>1</v>
      </c>
      <c r="I7054" s="110"/>
      <c r="J7054" s="22"/>
    </row>
    <row r="7055" spans="1:10" s="20" customFormat="1" ht="23.25" customHeight="1">
      <c r="A7055" s="30">
        <v>36</v>
      </c>
      <c r="B7055" s="31">
        <v>100000310133</v>
      </c>
      <c r="C7055" s="30">
        <v>0</v>
      </c>
      <c r="D7055" s="29" t="s">
        <v>420</v>
      </c>
      <c r="E7055" s="29" t="s">
        <v>428</v>
      </c>
      <c r="F7055" s="28">
        <v>15800</v>
      </c>
      <c r="G7055" s="28">
        <v>-15799</v>
      </c>
      <c r="H7055" s="32">
        <v>1</v>
      </c>
      <c r="I7055" s="110"/>
      <c r="J7055" s="22"/>
    </row>
    <row r="7056" spans="1:10" s="20" customFormat="1" ht="23.25" customHeight="1">
      <c r="A7056" s="30">
        <v>37</v>
      </c>
      <c r="B7056" s="31">
        <v>100000310134</v>
      </c>
      <c r="C7056" s="30">
        <v>0</v>
      </c>
      <c r="D7056" s="29" t="s">
        <v>420</v>
      </c>
      <c r="E7056" s="29" t="s">
        <v>428</v>
      </c>
      <c r="F7056" s="28">
        <v>15800</v>
      </c>
      <c r="G7056" s="28">
        <v>-15799</v>
      </c>
      <c r="H7056" s="32">
        <v>1</v>
      </c>
      <c r="I7056" s="110"/>
      <c r="J7056" s="22"/>
    </row>
    <row r="7057" spans="1:10" s="20" customFormat="1" ht="23.25" customHeight="1">
      <c r="A7057" s="30">
        <v>38</v>
      </c>
      <c r="B7057" s="31">
        <v>100000310135</v>
      </c>
      <c r="C7057" s="30">
        <v>0</v>
      </c>
      <c r="D7057" s="29" t="s">
        <v>420</v>
      </c>
      <c r="E7057" s="29" t="s">
        <v>428</v>
      </c>
      <c r="F7057" s="28">
        <v>15800</v>
      </c>
      <c r="G7057" s="28">
        <v>-15799</v>
      </c>
      <c r="H7057" s="32">
        <v>1</v>
      </c>
      <c r="I7057" s="110"/>
      <c r="J7057" s="22"/>
    </row>
    <row r="7058" spans="1:10" s="20" customFormat="1" ht="23.25" customHeight="1">
      <c r="A7058" s="30">
        <v>39</v>
      </c>
      <c r="B7058" s="31">
        <v>100000310136</v>
      </c>
      <c r="C7058" s="30">
        <v>0</v>
      </c>
      <c r="D7058" s="29" t="s">
        <v>420</v>
      </c>
      <c r="E7058" s="29" t="s">
        <v>428</v>
      </c>
      <c r="F7058" s="28">
        <v>15800</v>
      </c>
      <c r="G7058" s="28">
        <v>-15799</v>
      </c>
      <c r="H7058" s="32">
        <v>1</v>
      </c>
      <c r="I7058" s="110"/>
      <c r="J7058" s="22"/>
    </row>
    <row r="7059" spans="1:10" s="20" customFormat="1" ht="23.25" customHeight="1">
      <c r="A7059" s="30">
        <v>40</v>
      </c>
      <c r="B7059" s="31">
        <v>100000310137</v>
      </c>
      <c r="C7059" s="30">
        <v>0</v>
      </c>
      <c r="D7059" s="29" t="s">
        <v>420</v>
      </c>
      <c r="E7059" s="29" t="s">
        <v>428</v>
      </c>
      <c r="F7059" s="28">
        <v>15800</v>
      </c>
      <c r="G7059" s="28">
        <v>-15799</v>
      </c>
      <c r="H7059" s="32">
        <v>1</v>
      </c>
      <c r="I7059" s="110"/>
      <c r="J7059" s="22"/>
    </row>
    <row r="7060" spans="1:10" s="20" customFormat="1" ht="23.25" customHeight="1">
      <c r="A7060" s="30">
        <v>41</v>
      </c>
      <c r="B7060" s="31">
        <v>100000310138</v>
      </c>
      <c r="C7060" s="30">
        <v>0</v>
      </c>
      <c r="D7060" s="29" t="s">
        <v>420</v>
      </c>
      <c r="E7060" s="29" t="s">
        <v>428</v>
      </c>
      <c r="F7060" s="28">
        <v>15800</v>
      </c>
      <c r="G7060" s="28">
        <v>-15799</v>
      </c>
      <c r="H7060" s="32">
        <v>1</v>
      </c>
      <c r="I7060" s="110"/>
      <c r="J7060" s="22"/>
    </row>
    <row r="7061" spans="1:10" s="20" customFormat="1" ht="23.25" customHeight="1">
      <c r="A7061" s="30">
        <v>42</v>
      </c>
      <c r="B7061" s="31">
        <v>100000310139</v>
      </c>
      <c r="C7061" s="30">
        <v>0</v>
      </c>
      <c r="D7061" s="29" t="s">
        <v>420</v>
      </c>
      <c r="E7061" s="29" t="s">
        <v>428</v>
      </c>
      <c r="F7061" s="28">
        <v>15800</v>
      </c>
      <c r="G7061" s="28">
        <v>-15799</v>
      </c>
      <c r="H7061" s="32">
        <v>1</v>
      </c>
      <c r="I7061" s="110"/>
      <c r="J7061" s="22"/>
    </row>
    <row r="7062" spans="1:10" s="20" customFormat="1" ht="23.25" customHeight="1">
      <c r="A7062" s="30">
        <v>43</v>
      </c>
      <c r="B7062" s="31">
        <v>100000310140</v>
      </c>
      <c r="C7062" s="30">
        <v>0</v>
      </c>
      <c r="D7062" s="29" t="s">
        <v>420</v>
      </c>
      <c r="E7062" s="29" t="s">
        <v>428</v>
      </c>
      <c r="F7062" s="28">
        <v>15800</v>
      </c>
      <c r="G7062" s="28">
        <v>-15799</v>
      </c>
      <c r="H7062" s="32">
        <v>1</v>
      </c>
      <c r="I7062" s="110"/>
      <c r="J7062" s="22"/>
    </row>
    <row r="7063" spans="1:10" s="20" customFormat="1" ht="23.25" customHeight="1">
      <c r="A7063" s="30">
        <v>44</v>
      </c>
      <c r="B7063" s="31">
        <v>100000310141</v>
      </c>
      <c r="C7063" s="30">
        <v>0</v>
      </c>
      <c r="D7063" s="29" t="s">
        <v>420</v>
      </c>
      <c r="E7063" s="29" t="s">
        <v>428</v>
      </c>
      <c r="F7063" s="28">
        <v>15800</v>
      </c>
      <c r="G7063" s="28">
        <v>-15799</v>
      </c>
      <c r="H7063" s="32">
        <v>1</v>
      </c>
      <c r="I7063" s="110"/>
      <c r="J7063" s="22"/>
    </row>
    <row r="7064" spans="1:10" s="20" customFormat="1" ht="23.25" customHeight="1">
      <c r="A7064" s="30">
        <v>45</v>
      </c>
      <c r="B7064" s="31">
        <v>100000310142</v>
      </c>
      <c r="C7064" s="30">
        <v>0</v>
      </c>
      <c r="D7064" s="29" t="s">
        <v>420</v>
      </c>
      <c r="E7064" s="29" t="s">
        <v>428</v>
      </c>
      <c r="F7064" s="28">
        <v>15800</v>
      </c>
      <c r="G7064" s="28">
        <v>-15799</v>
      </c>
      <c r="H7064" s="32">
        <v>1</v>
      </c>
      <c r="I7064" s="110"/>
      <c r="J7064" s="22"/>
    </row>
    <row r="7065" spans="1:10" s="20" customFormat="1" ht="23.25" customHeight="1">
      <c r="A7065" s="30">
        <v>46</v>
      </c>
      <c r="B7065" s="31">
        <v>100000310143</v>
      </c>
      <c r="C7065" s="30">
        <v>0</v>
      </c>
      <c r="D7065" s="29" t="s">
        <v>420</v>
      </c>
      <c r="E7065" s="29" t="s">
        <v>428</v>
      </c>
      <c r="F7065" s="28">
        <v>15800</v>
      </c>
      <c r="G7065" s="28">
        <v>-15799</v>
      </c>
      <c r="H7065" s="32">
        <v>1</v>
      </c>
      <c r="I7065" s="110"/>
      <c r="J7065" s="22"/>
    </row>
    <row r="7066" spans="1:10" s="20" customFormat="1" ht="23.25" customHeight="1">
      <c r="A7066" s="30">
        <v>47</v>
      </c>
      <c r="B7066" s="31">
        <v>100000310144</v>
      </c>
      <c r="C7066" s="30">
        <v>0</v>
      </c>
      <c r="D7066" s="29" t="s">
        <v>420</v>
      </c>
      <c r="E7066" s="29" t="s">
        <v>428</v>
      </c>
      <c r="F7066" s="28">
        <v>15800</v>
      </c>
      <c r="G7066" s="28">
        <v>-15799</v>
      </c>
      <c r="H7066" s="32">
        <v>1</v>
      </c>
      <c r="I7066" s="110"/>
      <c r="J7066" s="22"/>
    </row>
    <row r="7067" spans="1:10" s="20" customFormat="1" ht="23.25" customHeight="1">
      <c r="A7067" s="30">
        <v>48</v>
      </c>
      <c r="B7067" s="31">
        <v>100000310145</v>
      </c>
      <c r="C7067" s="30">
        <v>0</v>
      </c>
      <c r="D7067" s="29" t="s">
        <v>420</v>
      </c>
      <c r="E7067" s="29" t="s">
        <v>428</v>
      </c>
      <c r="F7067" s="28">
        <v>15800</v>
      </c>
      <c r="G7067" s="28">
        <v>-15799</v>
      </c>
      <c r="H7067" s="32">
        <v>1</v>
      </c>
      <c r="I7067" s="110"/>
      <c r="J7067" s="22"/>
    </row>
    <row r="7068" spans="1:10" s="20" customFormat="1" ht="23.25" customHeight="1">
      <c r="A7068" s="30">
        <v>49</v>
      </c>
      <c r="B7068" s="31">
        <v>100000310146</v>
      </c>
      <c r="C7068" s="30">
        <v>0</v>
      </c>
      <c r="D7068" s="29" t="s">
        <v>420</v>
      </c>
      <c r="E7068" s="29" t="s">
        <v>428</v>
      </c>
      <c r="F7068" s="28">
        <v>15800</v>
      </c>
      <c r="G7068" s="28">
        <v>-15799</v>
      </c>
      <c r="H7068" s="32">
        <v>1</v>
      </c>
      <c r="I7068" s="110"/>
      <c r="J7068" s="22"/>
    </row>
    <row r="7069" spans="1:10" s="20" customFormat="1" ht="23.25" customHeight="1">
      <c r="A7069" s="30">
        <v>50</v>
      </c>
      <c r="B7069" s="31">
        <v>100000310147</v>
      </c>
      <c r="C7069" s="30">
        <v>0</v>
      </c>
      <c r="D7069" s="29" t="s">
        <v>420</v>
      </c>
      <c r="E7069" s="29" t="s">
        <v>428</v>
      </c>
      <c r="F7069" s="28">
        <v>15800</v>
      </c>
      <c r="G7069" s="28">
        <v>-15799</v>
      </c>
      <c r="H7069" s="32">
        <v>1</v>
      </c>
      <c r="I7069" s="110"/>
      <c r="J7069" s="22"/>
    </row>
    <row r="7070" spans="1:10" s="20" customFormat="1" ht="23.25" customHeight="1">
      <c r="A7070" s="30">
        <v>51</v>
      </c>
      <c r="B7070" s="31">
        <v>100000310148</v>
      </c>
      <c r="C7070" s="30">
        <v>0</v>
      </c>
      <c r="D7070" s="29" t="s">
        <v>420</v>
      </c>
      <c r="E7070" s="29" t="s">
        <v>428</v>
      </c>
      <c r="F7070" s="28">
        <v>22888.89</v>
      </c>
      <c r="G7070" s="28">
        <v>-22887.89</v>
      </c>
      <c r="H7070" s="32">
        <v>1</v>
      </c>
      <c r="I7070" s="110"/>
      <c r="J7070" s="22"/>
    </row>
    <row r="7071" spans="1:10" s="20" customFormat="1" ht="23.25" customHeight="1">
      <c r="A7071" s="30">
        <v>52</v>
      </c>
      <c r="B7071" s="31">
        <v>100000310149</v>
      </c>
      <c r="C7071" s="30">
        <v>0</v>
      </c>
      <c r="D7071" s="29" t="s">
        <v>420</v>
      </c>
      <c r="E7071" s="29" t="s">
        <v>428</v>
      </c>
      <c r="F7071" s="28">
        <v>8711.11</v>
      </c>
      <c r="G7071" s="28">
        <v>-8710.11</v>
      </c>
      <c r="H7071" s="32">
        <v>1</v>
      </c>
      <c r="I7071" s="110"/>
      <c r="J7071" s="22"/>
    </row>
    <row r="7072" spans="1:10" s="20" customFormat="1" ht="23.25" customHeight="1">
      <c r="A7072" s="30">
        <v>53</v>
      </c>
      <c r="B7072" s="31">
        <v>100000310150</v>
      </c>
      <c r="C7072" s="30">
        <v>0</v>
      </c>
      <c r="D7072" s="29" t="s">
        <v>420</v>
      </c>
      <c r="E7072" s="29" t="s">
        <v>428</v>
      </c>
      <c r="F7072" s="28">
        <v>15800</v>
      </c>
      <c r="G7072" s="28">
        <v>-15799</v>
      </c>
      <c r="H7072" s="32">
        <v>1</v>
      </c>
      <c r="I7072" s="110"/>
      <c r="J7072" s="22"/>
    </row>
    <row r="7073" spans="1:10" s="20" customFormat="1" ht="23.25" customHeight="1">
      <c r="A7073" s="30">
        <v>54</v>
      </c>
      <c r="B7073" s="31">
        <v>100000310151</v>
      </c>
      <c r="C7073" s="30">
        <v>0</v>
      </c>
      <c r="D7073" s="29" t="s">
        <v>420</v>
      </c>
      <c r="E7073" s="29" t="s">
        <v>428</v>
      </c>
      <c r="F7073" s="28">
        <v>15800</v>
      </c>
      <c r="G7073" s="28">
        <v>-15799</v>
      </c>
      <c r="H7073" s="32">
        <v>1</v>
      </c>
      <c r="I7073" s="110"/>
      <c r="J7073" s="22"/>
    </row>
    <row r="7074" spans="1:10" s="20" customFormat="1" ht="23.25" customHeight="1">
      <c r="A7074" s="30">
        <v>55</v>
      </c>
      <c r="B7074" s="31">
        <v>100000310152</v>
      </c>
      <c r="C7074" s="30">
        <v>0</v>
      </c>
      <c r="D7074" s="29" t="s">
        <v>420</v>
      </c>
      <c r="E7074" s="29" t="s">
        <v>428</v>
      </c>
      <c r="F7074" s="28">
        <v>15800</v>
      </c>
      <c r="G7074" s="28">
        <v>-15799</v>
      </c>
      <c r="H7074" s="32">
        <v>1</v>
      </c>
      <c r="I7074" s="110"/>
      <c r="J7074" s="22"/>
    </row>
    <row r="7075" spans="1:10" s="20" customFormat="1" ht="23.25" customHeight="1">
      <c r="A7075" s="30">
        <v>56</v>
      </c>
      <c r="B7075" s="31">
        <v>100000310153</v>
      </c>
      <c r="C7075" s="30">
        <v>0</v>
      </c>
      <c r="D7075" s="29" t="s">
        <v>420</v>
      </c>
      <c r="E7075" s="29" t="s">
        <v>428</v>
      </c>
      <c r="F7075" s="28">
        <v>15800</v>
      </c>
      <c r="G7075" s="28">
        <v>-15799</v>
      </c>
      <c r="H7075" s="32">
        <v>1</v>
      </c>
      <c r="I7075" s="110"/>
      <c r="J7075" s="22"/>
    </row>
    <row r="7076" spans="1:10" s="20" customFormat="1" ht="23.25" customHeight="1">
      <c r="A7076" s="30">
        <v>57</v>
      </c>
      <c r="B7076" s="31">
        <v>100000310154</v>
      </c>
      <c r="C7076" s="30">
        <v>0</v>
      </c>
      <c r="D7076" s="29" t="s">
        <v>420</v>
      </c>
      <c r="E7076" s="29" t="s">
        <v>428</v>
      </c>
      <c r="F7076" s="28">
        <v>15800</v>
      </c>
      <c r="G7076" s="28">
        <v>-15799</v>
      </c>
      <c r="H7076" s="32">
        <v>1</v>
      </c>
      <c r="I7076" s="110"/>
      <c r="J7076" s="22"/>
    </row>
    <row r="7077" spans="1:10" s="20" customFormat="1" ht="23.25" customHeight="1">
      <c r="A7077" s="30">
        <v>58</v>
      </c>
      <c r="B7077" s="31">
        <v>100000310155</v>
      </c>
      <c r="C7077" s="30">
        <v>0</v>
      </c>
      <c r="D7077" s="29" t="s">
        <v>420</v>
      </c>
      <c r="E7077" s="29" t="s">
        <v>428</v>
      </c>
      <c r="F7077" s="28">
        <v>15800</v>
      </c>
      <c r="G7077" s="28">
        <v>-15799</v>
      </c>
      <c r="H7077" s="32">
        <v>1</v>
      </c>
      <c r="I7077" s="110"/>
      <c r="J7077" s="22"/>
    </row>
    <row r="7078" spans="1:10" s="20" customFormat="1" ht="23.25" customHeight="1">
      <c r="A7078" s="30">
        <v>59</v>
      </c>
      <c r="B7078" s="31">
        <v>100000310156</v>
      </c>
      <c r="C7078" s="30">
        <v>0</v>
      </c>
      <c r="D7078" s="29" t="s">
        <v>420</v>
      </c>
      <c r="E7078" s="29" t="s">
        <v>428</v>
      </c>
      <c r="F7078" s="28">
        <v>15800</v>
      </c>
      <c r="G7078" s="28">
        <v>-15799</v>
      </c>
      <c r="H7078" s="32">
        <v>1</v>
      </c>
      <c r="I7078" s="110"/>
      <c r="J7078" s="22"/>
    </row>
    <row r="7079" spans="1:10" s="20" customFormat="1" ht="23.25" customHeight="1">
      <c r="A7079" s="30">
        <v>60</v>
      </c>
      <c r="B7079" s="31">
        <v>100000310157</v>
      </c>
      <c r="C7079" s="30">
        <v>0</v>
      </c>
      <c r="D7079" s="29" t="s">
        <v>420</v>
      </c>
      <c r="E7079" s="29" t="s">
        <v>428</v>
      </c>
      <c r="F7079" s="28">
        <v>15800</v>
      </c>
      <c r="G7079" s="28">
        <v>-15799</v>
      </c>
      <c r="H7079" s="32">
        <v>1</v>
      </c>
      <c r="I7079" s="110"/>
      <c r="J7079" s="22"/>
    </row>
    <row r="7080" spans="1:10" s="20" customFormat="1" ht="23.25" customHeight="1">
      <c r="A7080" s="30">
        <v>61</v>
      </c>
      <c r="B7080" s="31">
        <v>100000310158</v>
      </c>
      <c r="C7080" s="30">
        <v>0</v>
      </c>
      <c r="D7080" s="29" t="s">
        <v>420</v>
      </c>
      <c r="E7080" s="29" t="s">
        <v>428</v>
      </c>
      <c r="F7080" s="28">
        <v>15800</v>
      </c>
      <c r="G7080" s="28">
        <v>-15799</v>
      </c>
      <c r="H7080" s="32">
        <v>1</v>
      </c>
      <c r="I7080" s="110"/>
      <c r="J7080" s="22"/>
    </row>
    <row r="7081" spans="1:10" s="20" customFormat="1" ht="23.25" customHeight="1">
      <c r="A7081" s="30">
        <v>62</v>
      </c>
      <c r="B7081" s="31">
        <v>100000310159</v>
      </c>
      <c r="C7081" s="30">
        <v>0</v>
      </c>
      <c r="D7081" s="29" t="s">
        <v>420</v>
      </c>
      <c r="E7081" s="29" t="s">
        <v>428</v>
      </c>
      <c r="F7081" s="28">
        <v>15800</v>
      </c>
      <c r="G7081" s="28">
        <v>-15799</v>
      </c>
      <c r="H7081" s="32">
        <v>1</v>
      </c>
      <c r="I7081" s="110"/>
      <c r="J7081" s="22"/>
    </row>
    <row r="7082" spans="1:10" s="20" customFormat="1" ht="23.25" customHeight="1">
      <c r="A7082" s="30">
        <v>63</v>
      </c>
      <c r="B7082" s="31">
        <v>100000310160</v>
      </c>
      <c r="C7082" s="30">
        <v>0</v>
      </c>
      <c r="D7082" s="29" t="s">
        <v>420</v>
      </c>
      <c r="E7082" s="29" t="s">
        <v>428</v>
      </c>
      <c r="F7082" s="28">
        <v>15800</v>
      </c>
      <c r="G7082" s="28">
        <v>-15799</v>
      </c>
      <c r="H7082" s="32">
        <v>1</v>
      </c>
      <c r="I7082" s="110"/>
      <c r="J7082" s="22"/>
    </row>
    <row r="7083" spans="1:10" s="20" customFormat="1" ht="23.25" customHeight="1">
      <c r="A7083" s="30">
        <v>64</v>
      </c>
      <c r="B7083" s="31">
        <v>100000310161</v>
      </c>
      <c r="C7083" s="30">
        <v>0</v>
      </c>
      <c r="D7083" s="29" t="s">
        <v>420</v>
      </c>
      <c r="E7083" s="29" t="s">
        <v>428</v>
      </c>
      <c r="F7083" s="28">
        <v>15800</v>
      </c>
      <c r="G7083" s="28">
        <v>-15799</v>
      </c>
      <c r="H7083" s="32">
        <v>1</v>
      </c>
      <c r="I7083" s="110"/>
      <c r="J7083" s="22"/>
    </row>
    <row r="7084" spans="1:10" s="20" customFormat="1" ht="23.25" customHeight="1">
      <c r="A7084" s="30">
        <v>65</v>
      </c>
      <c r="B7084" s="31">
        <v>100000310162</v>
      </c>
      <c r="C7084" s="30">
        <v>0</v>
      </c>
      <c r="D7084" s="29" t="s">
        <v>420</v>
      </c>
      <c r="E7084" s="29" t="s">
        <v>428</v>
      </c>
      <c r="F7084" s="28">
        <v>15800</v>
      </c>
      <c r="G7084" s="28">
        <v>-15799</v>
      </c>
      <c r="H7084" s="32">
        <v>1</v>
      </c>
      <c r="I7084" s="110"/>
      <c r="J7084" s="22"/>
    </row>
    <row r="7085" spans="1:10" s="20" customFormat="1" ht="23.25" customHeight="1">
      <c r="A7085" s="30">
        <v>66</v>
      </c>
      <c r="B7085" s="31">
        <v>100000310163</v>
      </c>
      <c r="C7085" s="30">
        <v>0</v>
      </c>
      <c r="D7085" s="29" t="s">
        <v>420</v>
      </c>
      <c r="E7085" s="29" t="s">
        <v>428</v>
      </c>
      <c r="F7085" s="28">
        <v>12488.32</v>
      </c>
      <c r="G7085" s="28">
        <v>-12487.32</v>
      </c>
      <c r="H7085" s="32">
        <v>1</v>
      </c>
      <c r="I7085" s="110"/>
      <c r="J7085" s="22"/>
    </row>
    <row r="7086" spans="1:10" s="20" customFormat="1" ht="23.25" customHeight="1">
      <c r="A7086" s="30">
        <v>67</v>
      </c>
      <c r="B7086" s="31">
        <v>100000310167</v>
      </c>
      <c r="C7086" s="30">
        <v>0</v>
      </c>
      <c r="D7086" s="29" t="s">
        <v>420</v>
      </c>
      <c r="E7086" s="29" t="s">
        <v>428</v>
      </c>
      <c r="F7086" s="28">
        <v>9800.56</v>
      </c>
      <c r="G7086" s="28">
        <v>-9799.56</v>
      </c>
      <c r="H7086" s="32">
        <v>1</v>
      </c>
      <c r="I7086" s="110"/>
      <c r="J7086" s="22"/>
    </row>
    <row r="7087" spans="1:10" s="20" customFormat="1" ht="23.25" customHeight="1">
      <c r="A7087" s="30">
        <v>68</v>
      </c>
      <c r="B7087" s="31">
        <v>100000310168</v>
      </c>
      <c r="C7087" s="30">
        <v>0</v>
      </c>
      <c r="D7087" s="29" t="s">
        <v>420</v>
      </c>
      <c r="E7087" s="29" t="s">
        <v>428</v>
      </c>
      <c r="F7087" s="28">
        <v>15800</v>
      </c>
      <c r="G7087" s="28">
        <v>-15799</v>
      </c>
      <c r="H7087" s="32">
        <v>1</v>
      </c>
      <c r="I7087" s="110"/>
      <c r="J7087" s="22"/>
    </row>
    <row r="7088" spans="1:10" s="20" customFormat="1" ht="23.25" customHeight="1">
      <c r="A7088" s="30">
        <v>69</v>
      </c>
      <c r="B7088" s="31">
        <v>100000310169</v>
      </c>
      <c r="C7088" s="30">
        <v>0</v>
      </c>
      <c r="D7088" s="29" t="s">
        <v>420</v>
      </c>
      <c r="E7088" s="29" t="s">
        <v>428</v>
      </c>
      <c r="F7088" s="28">
        <v>15800</v>
      </c>
      <c r="G7088" s="28">
        <v>-15799</v>
      </c>
      <c r="H7088" s="32">
        <v>1</v>
      </c>
      <c r="I7088" s="110"/>
      <c r="J7088" s="22"/>
    </row>
    <row r="7089" spans="1:10" s="20" customFormat="1" ht="23.25" customHeight="1">
      <c r="A7089" s="30">
        <v>70</v>
      </c>
      <c r="B7089" s="31">
        <v>100000310170</v>
      </c>
      <c r="C7089" s="30">
        <v>0</v>
      </c>
      <c r="D7089" s="29" t="s">
        <v>420</v>
      </c>
      <c r="E7089" s="29" t="s">
        <v>428</v>
      </c>
      <c r="F7089" s="28">
        <v>15800</v>
      </c>
      <c r="G7089" s="28">
        <v>-15799</v>
      </c>
      <c r="H7089" s="32">
        <v>1</v>
      </c>
      <c r="I7089" s="110"/>
      <c r="J7089" s="22"/>
    </row>
    <row r="7090" spans="1:10" s="20" customFormat="1" ht="23.25" customHeight="1">
      <c r="A7090" s="30">
        <v>71</v>
      </c>
      <c r="B7090" s="31">
        <v>100000310171</v>
      </c>
      <c r="C7090" s="30">
        <v>0</v>
      </c>
      <c r="D7090" s="29" t="s">
        <v>420</v>
      </c>
      <c r="E7090" s="29" t="s">
        <v>428</v>
      </c>
      <c r="F7090" s="28">
        <v>18800</v>
      </c>
      <c r="G7090" s="28">
        <v>-18799</v>
      </c>
      <c r="H7090" s="32">
        <v>1</v>
      </c>
      <c r="I7090" s="110"/>
      <c r="J7090" s="22"/>
    </row>
    <row r="7091" spans="1:10" s="20" customFormat="1" ht="23.25" customHeight="1">
      <c r="A7091" s="30">
        <v>72</v>
      </c>
      <c r="B7091" s="31">
        <v>100000310172</v>
      </c>
      <c r="C7091" s="30">
        <v>0</v>
      </c>
      <c r="D7091" s="29" t="s">
        <v>420</v>
      </c>
      <c r="E7091" s="29" t="s">
        <v>428</v>
      </c>
      <c r="F7091" s="28">
        <v>15800</v>
      </c>
      <c r="G7091" s="28">
        <v>-15799</v>
      </c>
      <c r="H7091" s="32">
        <v>1</v>
      </c>
      <c r="I7091" s="110"/>
      <c r="J7091" s="22"/>
    </row>
    <row r="7092" spans="1:10" s="20" customFormat="1" ht="23.25" customHeight="1">
      <c r="A7092" s="30">
        <v>73</v>
      </c>
      <c r="B7092" s="31">
        <v>100000310173</v>
      </c>
      <c r="C7092" s="30">
        <v>0</v>
      </c>
      <c r="D7092" s="29" t="s">
        <v>420</v>
      </c>
      <c r="E7092" s="29" t="s">
        <v>428</v>
      </c>
      <c r="F7092" s="28">
        <v>15800</v>
      </c>
      <c r="G7092" s="28">
        <v>-15799</v>
      </c>
      <c r="H7092" s="32">
        <v>1</v>
      </c>
      <c r="I7092" s="110"/>
      <c r="J7092" s="22"/>
    </row>
    <row r="7093" spans="1:10" s="20" customFormat="1" ht="23.25" customHeight="1">
      <c r="A7093" s="30">
        <v>74</v>
      </c>
      <c r="B7093" s="31">
        <v>100000310174</v>
      </c>
      <c r="C7093" s="30">
        <v>0</v>
      </c>
      <c r="D7093" s="29" t="s">
        <v>420</v>
      </c>
      <c r="E7093" s="29" t="s">
        <v>428</v>
      </c>
      <c r="F7093" s="28">
        <v>15800</v>
      </c>
      <c r="G7093" s="28">
        <v>-15799</v>
      </c>
      <c r="H7093" s="32">
        <v>1</v>
      </c>
      <c r="I7093" s="110"/>
      <c r="J7093" s="22"/>
    </row>
    <row r="7094" spans="1:10" s="20" customFormat="1" ht="23.25" customHeight="1">
      <c r="A7094" s="30">
        <v>75</v>
      </c>
      <c r="B7094" s="31">
        <v>100000310175</v>
      </c>
      <c r="C7094" s="30">
        <v>0</v>
      </c>
      <c r="D7094" s="29" t="s">
        <v>420</v>
      </c>
      <c r="E7094" s="29" t="s">
        <v>428</v>
      </c>
      <c r="F7094" s="28">
        <v>15800</v>
      </c>
      <c r="G7094" s="28">
        <v>-15799</v>
      </c>
      <c r="H7094" s="32">
        <v>1</v>
      </c>
      <c r="I7094" s="110"/>
      <c r="J7094" s="22"/>
    </row>
    <row r="7095" spans="1:10" s="20" customFormat="1" ht="23.25" customHeight="1">
      <c r="A7095" s="30">
        <v>76</v>
      </c>
      <c r="B7095" s="31">
        <v>100000310176</v>
      </c>
      <c r="C7095" s="30">
        <v>0</v>
      </c>
      <c r="D7095" s="29" t="s">
        <v>420</v>
      </c>
      <c r="E7095" s="29" t="s">
        <v>428</v>
      </c>
      <c r="F7095" s="28">
        <v>15800</v>
      </c>
      <c r="G7095" s="28">
        <v>-15799</v>
      </c>
      <c r="H7095" s="32">
        <v>1</v>
      </c>
      <c r="I7095" s="110"/>
      <c r="J7095" s="22"/>
    </row>
    <row r="7096" spans="1:10" s="20" customFormat="1" ht="23.25" customHeight="1">
      <c r="A7096" s="30">
        <v>77</v>
      </c>
      <c r="B7096" s="31">
        <v>100000310177</v>
      </c>
      <c r="C7096" s="30">
        <v>0</v>
      </c>
      <c r="D7096" s="29" t="s">
        <v>420</v>
      </c>
      <c r="E7096" s="29" t="s">
        <v>428</v>
      </c>
      <c r="F7096" s="28">
        <v>15800</v>
      </c>
      <c r="G7096" s="28">
        <v>-15799</v>
      </c>
      <c r="H7096" s="32">
        <v>1</v>
      </c>
      <c r="I7096" s="110"/>
      <c r="J7096" s="22"/>
    </row>
    <row r="7097" spans="1:10" s="20" customFormat="1" ht="23.25" customHeight="1">
      <c r="A7097" s="30">
        <v>78</v>
      </c>
      <c r="B7097" s="31">
        <v>100000310178</v>
      </c>
      <c r="C7097" s="30">
        <v>0</v>
      </c>
      <c r="D7097" s="29" t="s">
        <v>420</v>
      </c>
      <c r="E7097" s="29" t="s">
        <v>428</v>
      </c>
      <c r="F7097" s="28">
        <v>15800</v>
      </c>
      <c r="G7097" s="28">
        <v>-15799</v>
      </c>
      <c r="H7097" s="32">
        <v>1</v>
      </c>
      <c r="I7097" s="110"/>
      <c r="J7097" s="22"/>
    </row>
    <row r="7098" spans="1:10" s="20" customFormat="1" ht="23.25" customHeight="1">
      <c r="A7098" s="30">
        <v>79</v>
      </c>
      <c r="B7098" s="31">
        <v>100000310179</v>
      </c>
      <c r="C7098" s="30">
        <v>0</v>
      </c>
      <c r="D7098" s="29" t="s">
        <v>420</v>
      </c>
      <c r="E7098" s="29" t="s">
        <v>428</v>
      </c>
      <c r="F7098" s="28">
        <v>15800</v>
      </c>
      <c r="G7098" s="28">
        <v>-15799</v>
      </c>
      <c r="H7098" s="32">
        <v>1</v>
      </c>
      <c r="I7098" s="110"/>
      <c r="J7098" s="22"/>
    </row>
    <row r="7099" spans="1:10" s="20" customFormat="1" ht="23.25" customHeight="1">
      <c r="A7099" s="30">
        <v>80</v>
      </c>
      <c r="B7099" s="31">
        <v>100000310180</v>
      </c>
      <c r="C7099" s="30">
        <v>0</v>
      </c>
      <c r="D7099" s="29" t="s">
        <v>420</v>
      </c>
      <c r="E7099" s="29" t="s">
        <v>428</v>
      </c>
      <c r="F7099" s="28">
        <v>15800</v>
      </c>
      <c r="G7099" s="28">
        <v>-15799</v>
      </c>
      <c r="H7099" s="32">
        <v>1</v>
      </c>
      <c r="I7099" s="110"/>
      <c r="J7099" s="22"/>
    </row>
    <row r="7100" spans="1:10" s="20" customFormat="1" ht="23.25" customHeight="1">
      <c r="A7100" s="30">
        <v>81</v>
      </c>
      <c r="B7100" s="31">
        <v>100000310181</v>
      </c>
      <c r="C7100" s="30">
        <v>0</v>
      </c>
      <c r="D7100" s="29" t="s">
        <v>420</v>
      </c>
      <c r="E7100" s="29" t="s">
        <v>428</v>
      </c>
      <c r="F7100" s="28">
        <v>15800</v>
      </c>
      <c r="G7100" s="28">
        <v>-15799</v>
      </c>
      <c r="H7100" s="32">
        <v>1</v>
      </c>
      <c r="I7100" s="110"/>
      <c r="J7100" s="22"/>
    </row>
    <row r="7101" spans="1:10" s="20" customFormat="1" ht="23.25" customHeight="1">
      <c r="A7101" s="30">
        <v>82</v>
      </c>
      <c r="B7101" s="31">
        <v>100000310182</v>
      </c>
      <c r="C7101" s="30">
        <v>0</v>
      </c>
      <c r="D7101" s="29" t="s">
        <v>420</v>
      </c>
      <c r="E7101" s="29" t="s">
        <v>428</v>
      </c>
      <c r="F7101" s="28">
        <v>15800</v>
      </c>
      <c r="G7101" s="28">
        <v>-15799</v>
      </c>
      <c r="H7101" s="32">
        <v>1</v>
      </c>
      <c r="I7101" s="110"/>
      <c r="J7101" s="22"/>
    </row>
    <row r="7102" spans="1:10" s="20" customFormat="1" ht="23.25" customHeight="1">
      <c r="A7102" s="30">
        <v>83</v>
      </c>
      <c r="B7102" s="31">
        <v>100000310183</v>
      </c>
      <c r="C7102" s="30">
        <v>0</v>
      </c>
      <c r="D7102" s="29" t="s">
        <v>420</v>
      </c>
      <c r="E7102" s="29" t="s">
        <v>428</v>
      </c>
      <c r="F7102" s="28">
        <v>15800</v>
      </c>
      <c r="G7102" s="28">
        <v>-15799</v>
      </c>
      <c r="H7102" s="32">
        <v>1</v>
      </c>
      <c r="I7102" s="110"/>
      <c r="J7102" s="22"/>
    </row>
    <row r="7103" spans="1:10" s="20" customFormat="1" ht="23.25" customHeight="1">
      <c r="A7103" s="30">
        <v>84</v>
      </c>
      <c r="B7103" s="31">
        <v>100000310184</v>
      </c>
      <c r="C7103" s="30">
        <v>0</v>
      </c>
      <c r="D7103" s="29" t="s">
        <v>420</v>
      </c>
      <c r="E7103" s="29" t="s">
        <v>428</v>
      </c>
      <c r="F7103" s="28">
        <v>15800</v>
      </c>
      <c r="G7103" s="28">
        <v>-15799</v>
      </c>
      <c r="H7103" s="32">
        <v>1</v>
      </c>
      <c r="I7103" s="110"/>
      <c r="J7103" s="22"/>
    </row>
    <row r="7104" spans="1:10" s="20" customFormat="1" ht="23.25" customHeight="1">
      <c r="A7104" s="30">
        <v>85</v>
      </c>
      <c r="B7104" s="31">
        <v>100000310185</v>
      </c>
      <c r="C7104" s="30">
        <v>0</v>
      </c>
      <c r="D7104" s="29" t="s">
        <v>420</v>
      </c>
      <c r="E7104" s="29" t="s">
        <v>428</v>
      </c>
      <c r="F7104" s="28">
        <v>15800</v>
      </c>
      <c r="G7104" s="28">
        <v>-15799</v>
      </c>
      <c r="H7104" s="32">
        <v>1</v>
      </c>
      <c r="I7104" s="110"/>
      <c r="J7104" s="22"/>
    </row>
    <row r="7105" spans="1:10" s="20" customFormat="1" ht="23.25" customHeight="1">
      <c r="A7105" s="30">
        <v>86</v>
      </c>
      <c r="B7105" s="31">
        <v>100000310186</v>
      </c>
      <c r="C7105" s="30">
        <v>0</v>
      </c>
      <c r="D7105" s="29" t="s">
        <v>420</v>
      </c>
      <c r="E7105" s="29" t="s">
        <v>428</v>
      </c>
      <c r="F7105" s="28">
        <v>15800</v>
      </c>
      <c r="G7105" s="28">
        <v>-15799</v>
      </c>
      <c r="H7105" s="32">
        <v>1</v>
      </c>
      <c r="I7105" s="110"/>
      <c r="J7105" s="22"/>
    </row>
    <row r="7106" spans="1:10" s="20" customFormat="1" ht="23.25" customHeight="1">
      <c r="A7106" s="30">
        <v>87</v>
      </c>
      <c r="B7106" s="31">
        <v>100000310187</v>
      </c>
      <c r="C7106" s="30">
        <v>0</v>
      </c>
      <c r="D7106" s="29" t="s">
        <v>420</v>
      </c>
      <c r="E7106" s="29" t="s">
        <v>428</v>
      </c>
      <c r="F7106" s="28">
        <v>15800</v>
      </c>
      <c r="G7106" s="28">
        <v>-15799</v>
      </c>
      <c r="H7106" s="32">
        <v>1</v>
      </c>
      <c r="I7106" s="110"/>
      <c r="J7106" s="22"/>
    </row>
    <row r="7107" spans="1:10" s="20" customFormat="1" ht="23.25" customHeight="1">
      <c r="A7107" s="30">
        <v>88</v>
      </c>
      <c r="B7107" s="31">
        <v>100000310188</v>
      </c>
      <c r="C7107" s="30">
        <v>0</v>
      </c>
      <c r="D7107" s="29" t="s">
        <v>420</v>
      </c>
      <c r="E7107" s="29" t="s">
        <v>428</v>
      </c>
      <c r="F7107" s="28">
        <v>15800</v>
      </c>
      <c r="G7107" s="28">
        <v>-15799</v>
      </c>
      <c r="H7107" s="32">
        <v>1</v>
      </c>
      <c r="I7107" s="110"/>
      <c r="J7107" s="22"/>
    </row>
    <row r="7108" spans="1:10" s="20" customFormat="1" ht="23.25" customHeight="1">
      <c r="A7108" s="30">
        <v>89</v>
      </c>
      <c r="B7108" s="31">
        <v>100000310189</v>
      </c>
      <c r="C7108" s="30">
        <v>0</v>
      </c>
      <c r="D7108" s="29" t="s">
        <v>420</v>
      </c>
      <c r="E7108" s="29" t="s">
        <v>428</v>
      </c>
      <c r="F7108" s="28">
        <v>15800</v>
      </c>
      <c r="G7108" s="28">
        <v>-15799</v>
      </c>
      <c r="H7108" s="32">
        <v>1</v>
      </c>
      <c r="I7108" s="110"/>
      <c r="J7108" s="22"/>
    </row>
    <row r="7109" spans="1:10" s="20" customFormat="1" ht="23.25" customHeight="1">
      <c r="A7109" s="30">
        <v>90</v>
      </c>
      <c r="B7109" s="31">
        <v>100000310190</v>
      </c>
      <c r="C7109" s="30">
        <v>0</v>
      </c>
      <c r="D7109" s="29" t="s">
        <v>420</v>
      </c>
      <c r="E7109" s="29" t="s">
        <v>428</v>
      </c>
      <c r="F7109" s="28">
        <v>15800</v>
      </c>
      <c r="G7109" s="28">
        <v>-15799</v>
      </c>
      <c r="H7109" s="32">
        <v>1</v>
      </c>
      <c r="I7109" s="110"/>
      <c r="J7109" s="22"/>
    </row>
    <row r="7110" spans="1:10" s="20" customFormat="1" ht="23.25" customHeight="1">
      <c r="A7110" s="30">
        <v>91</v>
      </c>
      <c r="B7110" s="31">
        <v>100000310191</v>
      </c>
      <c r="C7110" s="30">
        <v>0</v>
      </c>
      <c r="D7110" s="29" t="s">
        <v>420</v>
      </c>
      <c r="E7110" s="29" t="s">
        <v>428</v>
      </c>
      <c r="F7110" s="28">
        <v>15800</v>
      </c>
      <c r="G7110" s="28">
        <v>-15799</v>
      </c>
      <c r="H7110" s="32">
        <v>1</v>
      </c>
      <c r="I7110" s="110"/>
      <c r="J7110" s="22"/>
    </row>
    <row r="7111" spans="1:10" s="20" customFormat="1" ht="23.25" customHeight="1">
      <c r="A7111" s="30">
        <v>92</v>
      </c>
      <c r="B7111" s="31">
        <v>100000310192</v>
      </c>
      <c r="C7111" s="30">
        <v>0</v>
      </c>
      <c r="D7111" s="29" t="s">
        <v>420</v>
      </c>
      <c r="E7111" s="29" t="s">
        <v>428</v>
      </c>
      <c r="F7111" s="28">
        <v>15800</v>
      </c>
      <c r="G7111" s="28">
        <v>-15799</v>
      </c>
      <c r="H7111" s="32">
        <v>1</v>
      </c>
      <c r="I7111" s="110"/>
      <c r="J7111" s="22"/>
    </row>
    <row r="7112" spans="1:10" s="20" customFormat="1" ht="23.25" customHeight="1">
      <c r="A7112" s="30">
        <v>93</v>
      </c>
      <c r="B7112" s="31">
        <v>100000310193</v>
      </c>
      <c r="C7112" s="30">
        <v>0</v>
      </c>
      <c r="D7112" s="29" t="s">
        <v>420</v>
      </c>
      <c r="E7112" s="29" t="s">
        <v>428</v>
      </c>
      <c r="F7112" s="28">
        <v>15800</v>
      </c>
      <c r="G7112" s="28">
        <v>-15799</v>
      </c>
      <c r="H7112" s="32">
        <v>1</v>
      </c>
      <c r="I7112" s="110"/>
      <c r="J7112" s="22"/>
    </row>
    <row r="7113" spans="1:10" s="20" customFormat="1" ht="23.25" customHeight="1">
      <c r="A7113" s="30">
        <v>94</v>
      </c>
      <c r="B7113" s="31">
        <v>100000310194</v>
      </c>
      <c r="C7113" s="30">
        <v>0</v>
      </c>
      <c r="D7113" s="29" t="s">
        <v>420</v>
      </c>
      <c r="E7113" s="29" t="s">
        <v>428</v>
      </c>
      <c r="F7113" s="28">
        <v>15800</v>
      </c>
      <c r="G7113" s="28">
        <v>-15799</v>
      </c>
      <c r="H7113" s="32">
        <v>1</v>
      </c>
      <c r="I7113" s="110"/>
      <c r="J7113" s="22"/>
    </row>
    <row r="7114" spans="1:10" s="20" customFormat="1" ht="23.25" customHeight="1">
      <c r="A7114" s="30">
        <v>95</v>
      </c>
      <c r="B7114" s="31">
        <v>100000310195</v>
      </c>
      <c r="C7114" s="30">
        <v>0</v>
      </c>
      <c r="D7114" s="29" t="s">
        <v>420</v>
      </c>
      <c r="E7114" s="29" t="s">
        <v>428</v>
      </c>
      <c r="F7114" s="28">
        <v>15800</v>
      </c>
      <c r="G7114" s="28">
        <v>-15799</v>
      </c>
      <c r="H7114" s="32">
        <v>1</v>
      </c>
      <c r="I7114" s="110"/>
      <c r="J7114" s="22"/>
    </row>
    <row r="7115" spans="1:10" s="20" customFormat="1" ht="23.25" customHeight="1">
      <c r="A7115" s="30">
        <v>96</v>
      </c>
      <c r="B7115" s="31">
        <v>100000310196</v>
      </c>
      <c r="C7115" s="30">
        <v>0</v>
      </c>
      <c r="D7115" s="29" t="s">
        <v>420</v>
      </c>
      <c r="E7115" s="29" t="s">
        <v>428</v>
      </c>
      <c r="F7115" s="28">
        <v>15800</v>
      </c>
      <c r="G7115" s="28">
        <v>-15799</v>
      </c>
      <c r="H7115" s="32">
        <v>1</v>
      </c>
      <c r="I7115" s="110"/>
      <c r="J7115" s="22"/>
    </row>
    <row r="7116" spans="1:10" s="20" customFormat="1" ht="23.25" customHeight="1">
      <c r="A7116" s="30">
        <v>97</v>
      </c>
      <c r="B7116" s="31">
        <v>100000310197</v>
      </c>
      <c r="C7116" s="30">
        <v>0</v>
      </c>
      <c r="D7116" s="29" t="s">
        <v>420</v>
      </c>
      <c r="E7116" s="29" t="s">
        <v>428</v>
      </c>
      <c r="F7116" s="28">
        <v>15800</v>
      </c>
      <c r="G7116" s="28">
        <v>-15799</v>
      </c>
      <c r="H7116" s="32">
        <v>1</v>
      </c>
      <c r="I7116" s="110"/>
      <c r="J7116" s="22"/>
    </row>
    <row r="7117" spans="1:10" s="20" customFormat="1" ht="23.25" customHeight="1">
      <c r="A7117" s="30">
        <v>98</v>
      </c>
      <c r="B7117" s="31">
        <v>100000310198</v>
      </c>
      <c r="C7117" s="30">
        <v>0</v>
      </c>
      <c r="D7117" s="29" t="s">
        <v>420</v>
      </c>
      <c r="E7117" s="29" t="s">
        <v>428</v>
      </c>
      <c r="F7117" s="28">
        <v>15800</v>
      </c>
      <c r="G7117" s="28">
        <v>-15799</v>
      </c>
      <c r="H7117" s="32">
        <v>1</v>
      </c>
      <c r="I7117" s="110"/>
      <c r="J7117" s="22"/>
    </row>
    <row r="7118" spans="1:10" s="20" customFormat="1" ht="23.25" customHeight="1">
      <c r="A7118" s="30">
        <v>99</v>
      </c>
      <c r="B7118" s="31">
        <v>100000310199</v>
      </c>
      <c r="C7118" s="30">
        <v>0</v>
      </c>
      <c r="D7118" s="29" t="s">
        <v>420</v>
      </c>
      <c r="E7118" s="29" t="s">
        <v>428</v>
      </c>
      <c r="F7118" s="28">
        <v>15800</v>
      </c>
      <c r="G7118" s="28">
        <v>-15799</v>
      </c>
      <c r="H7118" s="32">
        <v>1</v>
      </c>
      <c r="I7118" s="110"/>
      <c r="J7118" s="22"/>
    </row>
    <row r="7119" spans="1:10" s="20" customFormat="1" ht="23.25" customHeight="1">
      <c r="A7119" s="30">
        <v>100</v>
      </c>
      <c r="B7119" s="31">
        <v>100000310200</v>
      </c>
      <c r="C7119" s="30">
        <v>0</v>
      </c>
      <c r="D7119" s="29" t="s">
        <v>420</v>
      </c>
      <c r="E7119" s="29" t="s">
        <v>428</v>
      </c>
      <c r="F7119" s="28">
        <v>15800</v>
      </c>
      <c r="G7119" s="28">
        <v>-15799</v>
      </c>
      <c r="H7119" s="32">
        <v>1</v>
      </c>
      <c r="I7119" s="110"/>
      <c r="J7119" s="22"/>
    </row>
    <row r="7120" spans="1:10" s="20" customFormat="1" ht="23.25" customHeight="1">
      <c r="A7120" s="30">
        <v>101</v>
      </c>
      <c r="B7120" s="31">
        <v>100000310201</v>
      </c>
      <c r="C7120" s="30">
        <v>0</v>
      </c>
      <c r="D7120" s="29" t="s">
        <v>420</v>
      </c>
      <c r="E7120" s="29" t="s">
        <v>428</v>
      </c>
      <c r="F7120" s="28">
        <v>15800</v>
      </c>
      <c r="G7120" s="28">
        <v>-15799</v>
      </c>
      <c r="H7120" s="32">
        <v>1</v>
      </c>
      <c r="I7120" s="110"/>
      <c r="J7120" s="22"/>
    </row>
    <row r="7121" spans="1:17" s="20" customFormat="1" ht="23.25" customHeight="1">
      <c r="A7121" s="30">
        <v>102</v>
      </c>
      <c r="B7121" s="31">
        <v>100000310202</v>
      </c>
      <c r="C7121" s="30">
        <v>0</v>
      </c>
      <c r="D7121" s="29" t="s">
        <v>420</v>
      </c>
      <c r="E7121" s="29" t="s">
        <v>428</v>
      </c>
      <c r="F7121" s="28">
        <v>15800</v>
      </c>
      <c r="G7121" s="28">
        <v>-15799</v>
      </c>
      <c r="H7121" s="32">
        <v>1</v>
      </c>
      <c r="I7121" s="110"/>
      <c r="J7121" s="22"/>
    </row>
    <row r="7122" spans="1:17" s="20" customFormat="1" ht="23.25" customHeight="1">
      <c r="A7122" s="30">
        <v>103</v>
      </c>
      <c r="B7122" s="31">
        <v>100000310203</v>
      </c>
      <c r="C7122" s="30">
        <v>0</v>
      </c>
      <c r="D7122" s="29" t="s">
        <v>420</v>
      </c>
      <c r="E7122" s="29" t="s">
        <v>428</v>
      </c>
      <c r="F7122" s="28">
        <v>15800</v>
      </c>
      <c r="G7122" s="28">
        <v>-15799</v>
      </c>
      <c r="H7122" s="32">
        <v>1</v>
      </c>
      <c r="I7122" s="110"/>
      <c r="J7122" s="22"/>
    </row>
    <row r="7123" spans="1:17" s="20" customFormat="1" ht="23.25" customHeight="1">
      <c r="A7123" s="30">
        <v>104</v>
      </c>
      <c r="B7123" s="31">
        <v>100000310204</v>
      </c>
      <c r="C7123" s="30">
        <v>0</v>
      </c>
      <c r="D7123" s="29" t="s">
        <v>420</v>
      </c>
      <c r="E7123" s="29" t="s">
        <v>428</v>
      </c>
      <c r="F7123" s="28">
        <v>15800</v>
      </c>
      <c r="G7123" s="28">
        <v>-15799</v>
      </c>
      <c r="H7123" s="32">
        <v>1</v>
      </c>
      <c r="I7123" s="110"/>
      <c r="J7123" s="22"/>
    </row>
    <row r="7124" spans="1:17" s="20" customFormat="1" ht="23.25" customHeight="1">
      <c r="A7124" s="30">
        <v>105</v>
      </c>
      <c r="B7124" s="31">
        <v>100000310205</v>
      </c>
      <c r="C7124" s="30">
        <v>0</v>
      </c>
      <c r="D7124" s="29" t="s">
        <v>420</v>
      </c>
      <c r="E7124" s="29" t="s">
        <v>428</v>
      </c>
      <c r="F7124" s="28">
        <v>15800</v>
      </c>
      <c r="G7124" s="28">
        <v>-15799</v>
      </c>
      <c r="H7124" s="32">
        <v>1</v>
      </c>
      <c r="I7124" s="110"/>
      <c r="J7124" s="22"/>
    </row>
    <row r="7125" spans="1:17" s="20" customFormat="1" ht="23.25" customHeight="1">
      <c r="A7125" s="30">
        <v>106</v>
      </c>
      <c r="B7125" s="31">
        <v>100000310206</v>
      </c>
      <c r="C7125" s="30">
        <v>0</v>
      </c>
      <c r="D7125" s="29" t="s">
        <v>420</v>
      </c>
      <c r="E7125" s="29" t="s">
        <v>428</v>
      </c>
      <c r="F7125" s="28">
        <v>10621.76</v>
      </c>
      <c r="G7125" s="28">
        <v>-10620.76</v>
      </c>
      <c r="H7125" s="32">
        <v>1</v>
      </c>
      <c r="I7125" s="110"/>
      <c r="J7125" s="22"/>
    </row>
    <row r="7126" spans="1:17" s="20" customFormat="1" ht="23.25" customHeight="1">
      <c r="A7126" s="401" t="s">
        <v>407</v>
      </c>
      <c r="B7126" s="402"/>
      <c r="C7126" s="402"/>
      <c r="D7126" s="402"/>
      <c r="E7126" s="403"/>
      <c r="F7126" s="93">
        <f>SUM(F7020:F7125)</f>
        <v>27400210.640000001</v>
      </c>
      <c r="G7126" s="93">
        <f>SUM(G7020:G7125)</f>
        <v>-27400104.640000001</v>
      </c>
      <c r="H7126" s="93">
        <f>SUM(H7020:H7125)</f>
        <v>106</v>
      </c>
      <c r="I7126" s="110"/>
      <c r="J7126" s="22"/>
    </row>
    <row r="7127" spans="1:17" s="26" customFormat="1" ht="23.25" customHeight="1">
      <c r="A7127" s="395" t="s">
        <v>41</v>
      </c>
      <c r="B7127" s="396"/>
      <c r="C7127" s="396"/>
      <c r="D7127" s="396"/>
      <c r="E7127" s="397"/>
      <c r="F7127" s="5">
        <f>F7016+F7126</f>
        <v>34278380.799999997</v>
      </c>
      <c r="G7127" s="5">
        <f>G7016+G7126</f>
        <v>-28996379.830000002</v>
      </c>
      <c r="H7127" s="5">
        <f>H7016+H7126</f>
        <v>5282000.9700000007</v>
      </c>
      <c r="I7127" s="111" t="s">
        <v>1400</v>
      </c>
      <c r="J7127" s="27"/>
    </row>
    <row r="7128" spans="1:17" s="20" customFormat="1" ht="23.25" customHeight="1">
      <c r="A7128" s="24"/>
      <c r="B7128" s="25"/>
      <c r="C7128" s="24"/>
      <c r="F7128" s="21"/>
      <c r="G7128" s="21"/>
      <c r="H7128" s="23"/>
      <c r="I7128" s="110"/>
      <c r="J7128" s="22"/>
    </row>
    <row r="7129" spans="1:17" ht="23.25" customHeight="1">
      <c r="A7129" s="38" t="s">
        <v>344</v>
      </c>
      <c r="B7129" s="33"/>
      <c r="C7129" s="33"/>
      <c r="D7129" s="33"/>
      <c r="E7129" s="33"/>
      <c r="F7129" s="33"/>
      <c r="G7129" s="33"/>
      <c r="H7129" s="33"/>
    </row>
    <row r="7130" spans="1:17" s="20" customFormat="1" ht="23.25" customHeight="1">
      <c r="A7130" s="37" t="s">
        <v>1</v>
      </c>
      <c r="B7130" s="36" t="s">
        <v>2</v>
      </c>
      <c r="C7130" s="36" t="s">
        <v>3</v>
      </c>
      <c r="D7130" s="36" t="s">
        <v>396</v>
      </c>
      <c r="E7130" s="36" t="s">
        <v>5</v>
      </c>
      <c r="F7130" s="36" t="s">
        <v>6</v>
      </c>
      <c r="G7130" s="36" t="s">
        <v>427</v>
      </c>
      <c r="H7130" s="35" t="s">
        <v>8</v>
      </c>
      <c r="I7130" s="109"/>
      <c r="J7130" s="34"/>
      <c r="K7130" s="33"/>
      <c r="L7130" s="33"/>
      <c r="M7130" s="33"/>
      <c r="N7130" s="33"/>
      <c r="O7130" s="33"/>
      <c r="P7130" s="33"/>
      <c r="Q7130" s="33"/>
    </row>
    <row r="7131" spans="1:17" s="20" customFormat="1" ht="23.25" customHeight="1">
      <c r="A7131" s="30">
        <v>1</v>
      </c>
      <c r="B7131" s="31">
        <v>100000430121</v>
      </c>
      <c r="C7131" s="30">
        <v>0</v>
      </c>
      <c r="D7131" s="29" t="s">
        <v>968</v>
      </c>
      <c r="E7131" s="29" t="s">
        <v>319</v>
      </c>
      <c r="F7131" s="28">
        <v>11000</v>
      </c>
      <c r="G7131" s="28">
        <v>-10859.36</v>
      </c>
      <c r="H7131" s="32">
        <v>140.63999999999999</v>
      </c>
      <c r="I7131" s="110"/>
      <c r="J7131" s="22"/>
    </row>
    <row r="7132" spans="1:17" s="20" customFormat="1" ht="23.25" customHeight="1">
      <c r="A7132" s="30">
        <v>2</v>
      </c>
      <c r="B7132" s="31">
        <v>100000430122</v>
      </c>
      <c r="C7132" s="30">
        <v>0</v>
      </c>
      <c r="D7132" s="29" t="s">
        <v>968</v>
      </c>
      <c r="E7132" s="29" t="s">
        <v>319</v>
      </c>
      <c r="F7132" s="28">
        <v>11000</v>
      </c>
      <c r="G7132" s="28">
        <v>-10859.36</v>
      </c>
      <c r="H7132" s="32">
        <v>140.63999999999999</v>
      </c>
      <c r="I7132" s="110"/>
      <c r="J7132" s="22"/>
    </row>
    <row r="7133" spans="1:17" s="20" customFormat="1" ht="23.25" customHeight="1">
      <c r="A7133" s="30">
        <v>3</v>
      </c>
      <c r="B7133" s="31">
        <v>100000430123</v>
      </c>
      <c r="C7133" s="30">
        <v>0</v>
      </c>
      <c r="D7133" s="29" t="s">
        <v>968</v>
      </c>
      <c r="E7133" s="29" t="s">
        <v>319</v>
      </c>
      <c r="F7133" s="28">
        <v>11000</v>
      </c>
      <c r="G7133" s="28">
        <v>-10859.36</v>
      </c>
      <c r="H7133" s="32">
        <v>140.63999999999999</v>
      </c>
      <c r="I7133" s="110"/>
      <c r="J7133" s="22"/>
    </row>
    <row r="7134" spans="1:17" s="20" customFormat="1" ht="23.25" customHeight="1">
      <c r="A7134" s="30">
        <v>4</v>
      </c>
      <c r="B7134" s="31">
        <v>100000430124</v>
      </c>
      <c r="C7134" s="30">
        <v>0</v>
      </c>
      <c r="D7134" s="29" t="s">
        <v>968</v>
      </c>
      <c r="E7134" s="29" t="s">
        <v>319</v>
      </c>
      <c r="F7134" s="28">
        <v>11000</v>
      </c>
      <c r="G7134" s="28">
        <v>-10859.36</v>
      </c>
      <c r="H7134" s="32">
        <v>140.63999999999999</v>
      </c>
      <c r="I7134" s="110"/>
      <c r="J7134" s="22"/>
    </row>
    <row r="7135" spans="1:17" s="20" customFormat="1" ht="23.25" customHeight="1">
      <c r="A7135" s="30">
        <v>5</v>
      </c>
      <c r="B7135" s="31">
        <v>100000430125</v>
      </c>
      <c r="C7135" s="30">
        <v>0</v>
      </c>
      <c r="D7135" s="29" t="s">
        <v>968</v>
      </c>
      <c r="E7135" s="29" t="s">
        <v>319</v>
      </c>
      <c r="F7135" s="28">
        <v>11000</v>
      </c>
      <c r="G7135" s="28">
        <v>-10859.36</v>
      </c>
      <c r="H7135" s="32">
        <v>140.63999999999999</v>
      </c>
      <c r="I7135" s="110"/>
      <c r="J7135" s="22"/>
    </row>
    <row r="7136" spans="1:17" s="20" customFormat="1" ht="23.25" customHeight="1">
      <c r="A7136" s="30">
        <v>6</v>
      </c>
      <c r="B7136" s="31">
        <v>100000430126</v>
      </c>
      <c r="C7136" s="30">
        <v>0</v>
      </c>
      <c r="D7136" s="29" t="s">
        <v>968</v>
      </c>
      <c r="E7136" s="29" t="s">
        <v>319</v>
      </c>
      <c r="F7136" s="28">
        <v>11000</v>
      </c>
      <c r="G7136" s="28">
        <v>-10859.36</v>
      </c>
      <c r="H7136" s="32">
        <v>140.63999999999999</v>
      </c>
      <c r="I7136" s="110"/>
      <c r="J7136" s="22"/>
    </row>
    <row r="7137" spans="1:17" s="20" customFormat="1" ht="23.25" customHeight="1">
      <c r="A7137" s="30">
        <v>7</v>
      </c>
      <c r="B7137" s="31">
        <v>100000430127</v>
      </c>
      <c r="C7137" s="30">
        <v>0</v>
      </c>
      <c r="D7137" s="29" t="s">
        <v>968</v>
      </c>
      <c r="E7137" s="29" t="s">
        <v>319</v>
      </c>
      <c r="F7137" s="28">
        <v>11000</v>
      </c>
      <c r="G7137" s="28">
        <v>-10859.36</v>
      </c>
      <c r="H7137" s="32">
        <v>140.63999999999999</v>
      </c>
      <c r="I7137" s="110"/>
      <c r="J7137" s="22"/>
    </row>
    <row r="7138" spans="1:17" s="20" customFormat="1" ht="23.25" customHeight="1">
      <c r="A7138" s="30">
        <v>8</v>
      </c>
      <c r="B7138" s="31">
        <v>100000430128</v>
      </c>
      <c r="C7138" s="30">
        <v>0</v>
      </c>
      <c r="D7138" s="29" t="s">
        <v>968</v>
      </c>
      <c r="E7138" s="29" t="s">
        <v>319</v>
      </c>
      <c r="F7138" s="28">
        <v>11000</v>
      </c>
      <c r="G7138" s="28">
        <v>-10859.36</v>
      </c>
      <c r="H7138" s="32">
        <v>140.63999999999999</v>
      </c>
      <c r="I7138" s="110"/>
      <c r="J7138" s="22"/>
    </row>
    <row r="7139" spans="1:17" s="20" customFormat="1" ht="23.25" customHeight="1">
      <c r="A7139" s="30">
        <v>9</v>
      </c>
      <c r="B7139" s="31">
        <v>100000430129</v>
      </c>
      <c r="C7139" s="30">
        <v>0</v>
      </c>
      <c r="D7139" s="29" t="s">
        <v>968</v>
      </c>
      <c r="E7139" s="29" t="s">
        <v>319</v>
      </c>
      <c r="F7139" s="28">
        <v>11000</v>
      </c>
      <c r="G7139" s="28">
        <v>-10859.36</v>
      </c>
      <c r="H7139" s="32">
        <v>140.63999999999999</v>
      </c>
      <c r="I7139" s="110"/>
      <c r="J7139" s="22"/>
    </row>
    <row r="7140" spans="1:17" s="20" customFormat="1" ht="23.25" customHeight="1">
      <c r="A7140" s="30">
        <v>10</v>
      </c>
      <c r="B7140" s="31">
        <v>100000430130</v>
      </c>
      <c r="C7140" s="30">
        <v>0</v>
      </c>
      <c r="D7140" s="29" t="s">
        <v>968</v>
      </c>
      <c r="E7140" s="29" t="s">
        <v>319</v>
      </c>
      <c r="F7140" s="28">
        <v>11000</v>
      </c>
      <c r="G7140" s="28">
        <v>-10859.36</v>
      </c>
      <c r="H7140" s="32">
        <v>140.63999999999999</v>
      </c>
      <c r="I7140" s="110"/>
      <c r="J7140" s="22"/>
    </row>
    <row r="7141" spans="1:17" s="20" customFormat="1" ht="23.25" customHeight="1">
      <c r="A7141" s="30">
        <v>11</v>
      </c>
      <c r="B7141" s="31">
        <v>100000430131</v>
      </c>
      <c r="C7141" s="30">
        <v>0</v>
      </c>
      <c r="D7141" s="29" t="s">
        <v>968</v>
      </c>
      <c r="E7141" s="29" t="s">
        <v>319</v>
      </c>
      <c r="F7141" s="28">
        <v>11000</v>
      </c>
      <c r="G7141" s="28">
        <v>-10859.36</v>
      </c>
      <c r="H7141" s="32">
        <v>140.63999999999999</v>
      </c>
      <c r="I7141" s="110"/>
      <c r="J7141" s="22"/>
    </row>
    <row r="7142" spans="1:17" s="20" customFormat="1" ht="23.25" customHeight="1">
      <c r="A7142" s="30">
        <v>12</v>
      </c>
      <c r="B7142" s="31">
        <v>100000430186</v>
      </c>
      <c r="C7142" s="30">
        <v>0</v>
      </c>
      <c r="D7142" s="29" t="s">
        <v>968</v>
      </c>
      <c r="E7142" s="29" t="s">
        <v>319</v>
      </c>
      <c r="F7142" s="28">
        <v>11000</v>
      </c>
      <c r="G7142" s="28">
        <v>-10859.36</v>
      </c>
      <c r="H7142" s="32">
        <v>140.63999999999999</v>
      </c>
      <c r="I7142" s="110"/>
      <c r="J7142" s="22"/>
    </row>
    <row r="7143" spans="1:17" s="20" customFormat="1" ht="23.25" customHeight="1">
      <c r="A7143" s="401" t="s">
        <v>1398</v>
      </c>
      <c r="B7143" s="402"/>
      <c r="C7143" s="402"/>
      <c r="D7143" s="402"/>
      <c r="E7143" s="403"/>
      <c r="F7143" s="93">
        <f>SUM(F7131:F7142)</f>
        <v>132000</v>
      </c>
      <c r="G7143" s="93">
        <f>SUM(G7131:G7142)</f>
        <v>-130312.32000000001</v>
      </c>
      <c r="H7143" s="94">
        <f>SUM(H7131:H7142)</f>
        <v>1687.6799999999994</v>
      </c>
      <c r="I7143" s="110"/>
      <c r="J7143" s="22"/>
    </row>
    <row r="7144" spans="1:17" s="20" customFormat="1" ht="23.25" customHeight="1">
      <c r="A7144" s="24"/>
      <c r="B7144" s="25"/>
      <c r="C7144" s="24"/>
      <c r="F7144" s="21"/>
      <c r="G7144" s="21"/>
      <c r="H7144" s="23"/>
      <c r="I7144" s="110"/>
      <c r="J7144" s="22"/>
    </row>
    <row r="7145" spans="1:17" ht="23.25" customHeight="1">
      <c r="A7145" s="38" t="s">
        <v>424</v>
      </c>
      <c r="B7145" s="33"/>
      <c r="C7145" s="33"/>
      <c r="D7145" s="33"/>
      <c r="E7145" s="33"/>
      <c r="F7145" s="33"/>
      <c r="G7145" s="33"/>
      <c r="H7145" s="33"/>
    </row>
    <row r="7146" spans="1:17" s="20" customFormat="1" ht="23.25" customHeight="1">
      <c r="A7146" s="37" t="s">
        <v>1</v>
      </c>
      <c r="B7146" s="36" t="s">
        <v>2</v>
      </c>
      <c r="C7146" s="36" t="s">
        <v>3</v>
      </c>
      <c r="D7146" s="36" t="s">
        <v>396</v>
      </c>
      <c r="E7146" s="36" t="s">
        <v>5</v>
      </c>
      <c r="F7146" s="36" t="s">
        <v>6</v>
      </c>
      <c r="G7146" s="36" t="s">
        <v>427</v>
      </c>
      <c r="H7146" s="35" t="s">
        <v>8</v>
      </c>
      <c r="I7146" s="109"/>
      <c r="J7146" s="34"/>
      <c r="K7146" s="33"/>
      <c r="L7146" s="33"/>
      <c r="M7146" s="33"/>
      <c r="N7146" s="33"/>
      <c r="O7146" s="33"/>
      <c r="P7146" s="33"/>
      <c r="Q7146" s="33"/>
    </row>
    <row r="7147" spans="1:17" s="20" customFormat="1" ht="23.25" customHeight="1">
      <c r="A7147" s="30">
        <v>1</v>
      </c>
      <c r="B7147" s="31">
        <v>100000395436</v>
      </c>
      <c r="C7147" s="30">
        <v>0</v>
      </c>
      <c r="D7147" s="29" t="s">
        <v>351</v>
      </c>
      <c r="E7147" s="29" t="s">
        <v>426</v>
      </c>
      <c r="F7147" s="28">
        <v>5682850.25</v>
      </c>
      <c r="G7147" s="28">
        <v>-5682849.25</v>
      </c>
      <c r="H7147" s="32">
        <v>1</v>
      </c>
      <c r="I7147" s="110"/>
      <c r="J7147" s="22"/>
    </row>
    <row r="7148" spans="1:17" s="20" customFormat="1" ht="23.25" customHeight="1">
      <c r="A7148" s="30">
        <v>2</v>
      </c>
      <c r="B7148" s="31">
        <v>100000395437</v>
      </c>
      <c r="C7148" s="30">
        <v>0</v>
      </c>
      <c r="D7148" s="29" t="s">
        <v>351</v>
      </c>
      <c r="E7148" s="29" t="s">
        <v>425</v>
      </c>
      <c r="F7148" s="28">
        <v>2087155.91</v>
      </c>
      <c r="G7148" s="28">
        <v>-2087154.91</v>
      </c>
      <c r="H7148" s="32">
        <v>1</v>
      </c>
      <c r="I7148" s="110"/>
      <c r="J7148" s="22"/>
    </row>
    <row r="7149" spans="1:17" s="20" customFormat="1" ht="23.25" customHeight="1">
      <c r="A7149" s="30">
        <v>3</v>
      </c>
      <c r="B7149" s="31">
        <v>100000417365</v>
      </c>
      <c r="C7149" s="30">
        <v>0</v>
      </c>
      <c r="D7149" s="29" t="s">
        <v>887</v>
      </c>
      <c r="E7149" s="29" t="s">
        <v>58</v>
      </c>
      <c r="F7149" s="28">
        <v>1715343.44</v>
      </c>
      <c r="G7149" s="28">
        <v>-1715342.44</v>
      </c>
      <c r="H7149" s="32">
        <v>1</v>
      </c>
      <c r="I7149" s="110"/>
      <c r="J7149" s="22"/>
    </row>
    <row r="7150" spans="1:17" s="20" customFormat="1" ht="23.25" customHeight="1">
      <c r="A7150" s="30"/>
      <c r="B7150" s="31">
        <v>100000417365</v>
      </c>
      <c r="C7150" s="30">
        <v>1</v>
      </c>
      <c r="D7150" s="29" t="s">
        <v>887</v>
      </c>
      <c r="E7150" s="29" t="s">
        <v>58</v>
      </c>
      <c r="F7150" s="28">
        <v>1917148.56</v>
      </c>
      <c r="G7150" s="28">
        <v>-1917147.56</v>
      </c>
      <c r="H7150" s="32">
        <v>1</v>
      </c>
      <c r="I7150" s="110"/>
      <c r="J7150" s="22"/>
    </row>
    <row r="7151" spans="1:17" s="20" customFormat="1" ht="23.25" customHeight="1">
      <c r="A7151" s="401" t="s">
        <v>424</v>
      </c>
      <c r="B7151" s="402"/>
      <c r="C7151" s="402"/>
      <c r="D7151" s="402"/>
      <c r="E7151" s="403"/>
      <c r="F7151" s="93">
        <f>SUM(F7147:F7150)</f>
        <v>11402498.16</v>
      </c>
      <c r="G7151" s="93">
        <f>SUM(G7147:G7150)</f>
        <v>-11402494.16</v>
      </c>
      <c r="H7151" s="94">
        <f>SUM(H7147:H7150)</f>
        <v>4</v>
      </c>
      <c r="I7151" s="110"/>
      <c r="J7151" s="22"/>
    </row>
    <row r="7152" spans="1:17" s="26" customFormat="1" ht="23.25" customHeight="1">
      <c r="A7152" s="395" t="s">
        <v>344</v>
      </c>
      <c r="B7152" s="396"/>
      <c r="C7152" s="396"/>
      <c r="D7152" s="396"/>
      <c r="E7152" s="397"/>
      <c r="F7152" s="5">
        <f>F7143+F7151</f>
        <v>11534498.16</v>
      </c>
      <c r="G7152" s="5">
        <f>G7143+G7151</f>
        <v>-11532806.48</v>
      </c>
      <c r="H7152" s="5">
        <f>H7143+H7151</f>
        <v>1691.6799999999994</v>
      </c>
      <c r="I7152" s="111" t="s">
        <v>1400</v>
      </c>
      <c r="J7152" s="27"/>
    </row>
    <row r="7153" spans="5:8" ht="23.25" customHeight="1">
      <c r="E7153" t="s">
        <v>394</v>
      </c>
    </row>
    <row r="7154" spans="5:8" ht="23.25" customHeight="1">
      <c r="F7154" s="44"/>
      <c r="G7154" s="44"/>
      <c r="H7154" s="44"/>
    </row>
    <row r="7156" spans="5:8" ht="23.25" customHeight="1">
      <c r="F7156" s="17"/>
      <c r="G7156" s="17"/>
      <c r="H7156" s="17"/>
    </row>
    <row r="7157" spans="5:8" ht="23.25" customHeight="1">
      <c r="F7157" s="44"/>
      <c r="H7157" s="44"/>
    </row>
    <row r="7158" spans="5:8" ht="23.25" customHeight="1">
      <c r="F7158" s="44"/>
      <c r="G7158" s="44"/>
      <c r="H7158" s="44"/>
    </row>
    <row r="7159" spans="5:8" ht="23.25" customHeight="1">
      <c r="F7159" s="44"/>
      <c r="G7159" s="44"/>
      <c r="H7159" s="44"/>
    </row>
    <row r="7160" spans="5:8" ht="23.25" customHeight="1">
      <c r="F7160" s="44"/>
      <c r="G7160" s="44"/>
      <c r="H7160" s="44"/>
    </row>
    <row r="7161" spans="5:8" ht="23.25" customHeight="1">
      <c r="F7161" s="44"/>
      <c r="G7161" s="44"/>
      <c r="H7161" s="44"/>
    </row>
    <row r="7162" spans="5:8" ht="23.25" customHeight="1">
      <c r="F7162" s="153"/>
      <c r="G7162" s="153"/>
      <c r="H7162" s="153"/>
    </row>
    <row r="7165" spans="5:8" ht="23.25" customHeight="1">
      <c r="F7165" s="44"/>
      <c r="G7165" s="44"/>
      <c r="H7165" s="44"/>
    </row>
  </sheetData>
  <autoFilter ref="A5384:Q5384" xr:uid="{5F1207C9-8F1A-4256-AAAB-8A1F612A7448}"/>
  <mergeCells count="36">
    <mergeCell ref="A7143:E7143"/>
    <mergeCell ref="A7151:E7151"/>
    <mergeCell ref="A4984:E4984"/>
    <mergeCell ref="A5381:E5381"/>
    <mergeCell ref="A7007:E7007"/>
    <mergeCell ref="A7016:E7016"/>
    <mergeCell ref="A7126:E7126"/>
    <mergeCell ref="A4985:E4985"/>
    <mergeCell ref="A7008:E7008"/>
    <mergeCell ref="A7127:E7127"/>
    <mergeCell ref="A1128:E1128"/>
    <mergeCell ref="A1142:E1142"/>
    <mergeCell ref="A1134:E1134"/>
    <mergeCell ref="A1143:E1143"/>
    <mergeCell ref="A3001:E3001"/>
    <mergeCell ref="A5:E5"/>
    <mergeCell ref="A16:E16"/>
    <mergeCell ref="A23:E23"/>
    <mergeCell ref="A31:E31"/>
    <mergeCell ref="A36:E36"/>
    <mergeCell ref="A7152:E7152"/>
    <mergeCell ref="A24:E24"/>
    <mergeCell ref="A37:E37"/>
    <mergeCell ref="A701:E701"/>
    <mergeCell ref="A842:E842"/>
    <mergeCell ref="A907:E907"/>
    <mergeCell ref="A1129:E1129"/>
    <mergeCell ref="A1123:E1123"/>
    <mergeCell ref="A323:E323"/>
    <mergeCell ref="A700:E700"/>
    <mergeCell ref="A800:E800"/>
    <mergeCell ref="A841:E841"/>
    <mergeCell ref="A875:E875"/>
    <mergeCell ref="A906:E906"/>
    <mergeCell ref="A953:E953"/>
    <mergeCell ref="A1122:E1122"/>
  </mergeCells>
  <pageMargins left="0.70866141732283472" right="0.70866141732283472" top="0.74803149606299213" bottom="0.74803149606299213" header="0.31496062992125984" footer="0.31496062992125984"/>
  <pageSetup paperSize="9" scale="8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0F73A-3110-477A-9447-A8F35F78AAF3}">
  <sheetPr>
    <tabColor theme="4" tint="0.39997558519241921"/>
  </sheetPr>
  <dimension ref="A1:K43"/>
  <sheetViews>
    <sheetView topLeftCell="A16" workbookViewId="0">
      <selection activeCell="F3" sqref="F3:G27"/>
    </sheetView>
  </sheetViews>
  <sheetFormatPr defaultColWidth="9.109375" defaultRowHeight="23.25" customHeight="1"/>
  <cols>
    <col min="1" max="1" width="5.6640625" style="3" customWidth="1"/>
    <col min="2" max="2" width="21.3320312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10.21875" style="3" bestFit="1" customWidth="1"/>
    <col min="9" max="9" width="20.88671875" style="3" customWidth="1"/>
    <col min="10" max="10" width="15.109375" style="45" customWidth="1"/>
    <col min="11" max="11" width="15.44140625" style="3" customWidth="1"/>
    <col min="12" max="16384" width="9.109375" style="3"/>
  </cols>
  <sheetData>
    <row r="1" spans="1:11" ht="24" customHeight="1">
      <c r="A1" s="393" t="s">
        <v>393</v>
      </c>
      <c r="B1" s="393"/>
      <c r="C1" s="393"/>
      <c r="D1" s="393"/>
      <c r="E1" s="393"/>
      <c r="F1" s="393"/>
      <c r="G1" s="393"/>
    </row>
    <row r="2" spans="1:11" ht="24" customHeight="1">
      <c r="A2" s="6"/>
      <c r="G2" s="40" t="s">
        <v>2093</v>
      </c>
    </row>
    <row r="3" spans="1:11" ht="48" customHeight="1">
      <c r="A3" s="7" t="s">
        <v>1</v>
      </c>
      <c r="B3" s="7" t="s">
        <v>44</v>
      </c>
      <c r="C3" s="7" t="s">
        <v>45</v>
      </c>
      <c r="D3" s="8" t="s">
        <v>46</v>
      </c>
      <c r="E3" s="8" t="s">
        <v>47</v>
      </c>
      <c r="F3" s="7" t="s">
        <v>48</v>
      </c>
      <c r="G3" s="7" t="s">
        <v>49</v>
      </c>
    </row>
    <row r="4" spans="1:11" ht="23.25" customHeight="1">
      <c r="A4" s="9">
        <v>1</v>
      </c>
      <c r="B4" s="10" t="s">
        <v>9</v>
      </c>
      <c r="C4" s="11">
        <f>D4+E4</f>
        <v>0</v>
      </c>
      <c r="D4" s="12">
        <v>0</v>
      </c>
      <c r="E4" s="12">
        <v>0</v>
      </c>
      <c r="F4" s="13">
        <v>0</v>
      </c>
      <c r="G4" s="14">
        <v>0</v>
      </c>
      <c r="H4" s="15"/>
    </row>
    <row r="5" spans="1:11" ht="23.25" customHeight="1">
      <c r="A5" s="9">
        <v>2</v>
      </c>
      <c r="B5" s="10" t="s">
        <v>11</v>
      </c>
      <c r="C5" s="11">
        <f t="shared" ref="C5:C26" si="0">D5+E5</f>
        <v>7</v>
      </c>
      <c r="D5" s="12">
        <v>4</v>
      </c>
      <c r="E5" s="11">
        <v>3</v>
      </c>
      <c r="F5" s="13">
        <v>59630825.980000004</v>
      </c>
      <c r="G5" s="125">
        <v>49622362.560000002</v>
      </c>
      <c r="H5" s="15"/>
      <c r="I5" s="15"/>
      <c r="K5" s="119"/>
    </row>
    <row r="6" spans="1:11" ht="23.25" customHeight="1">
      <c r="A6" s="9">
        <v>3</v>
      </c>
      <c r="B6" s="10" t="s">
        <v>50</v>
      </c>
      <c r="C6" s="11">
        <f t="shared" si="0"/>
        <v>2</v>
      </c>
      <c r="D6" s="11">
        <v>2</v>
      </c>
      <c r="E6" s="11">
        <v>0</v>
      </c>
      <c r="F6" s="158">
        <v>989900</v>
      </c>
      <c r="G6" s="14">
        <v>987454</v>
      </c>
      <c r="H6" s="15"/>
      <c r="I6" s="15"/>
      <c r="K6" s="119"/>
    </row>
    <row r="7" spans="1:11" ht="23.25" customHeight="1">
      <c r="A7" s="9">
        <v>4</v>
      </c>
      <c r="B7" s="10" t="s">
        <v>51</v>
      </c>
      <c r="C7" s="11">
        <f t="shared" si="0"/>
        <v>2</v>
      </c>
      <c r="D7" s="12">
        <v>2</v>
      </c>
      <c r="E7" s="11">
        <v>0</v>
      </c>
      <c r="F7" s="13">
        <v>689500</v>
      </c>
      <c r="G7" s="14">
        <v>494964.39</v>
      </c>
      <c r="H7" s="15"/>
      <c r="K7" s="119"/>
    </row>
    <row r="8" spans="1:11" ht="23.25" customHeight="1">
      <c r="A8" s="9">
        <v>5</v>
      </c>
      <c r="B8" s="10" t="s">
        <v>52</v>
      </c>
      <c r="C8" s="11">
        <f t="shared" si="0"/>
        <v>0</v>
      </c>
      <c r="D8" s="12">
        <v>0</v>
      </c>
      <c r="E8" s="11">
        <v>0</v>
      </c>
      <c r="F8" s="13">
        <v>0</v>
      </c>
      <c r="G8" s="14">
        <v>0</v>
      </c>
      <c r="I8" s="15"/>
    </row>
    <row r="9" spans="1:11" ht="23.25" customHeight="1">
      <c r="A9" s="9">
        <v>6</v>
      </c>
      <c r="B9" s="10" t="s">
        <v>13</v>
      </c>
      <c r="C9" s="11">
        <f t="shared" si="0"/>
        <v>220</v>
      </c>
      <c r="D9" s="12">
        <v>196</v>
      </c>
      <c r="E9" s="11">
        <v>24</v>
      </c>
      <c r="F9" s="13">
        <v>6860519.2299999995</v>
      </c>
      <c r="G9" s="14">
        <v>2910423.9400000009</v>
      </c>
      <c r="H9" s="15"/>
      <c r="I9" s="15"/>
      <c r="J9" s="355"/>
      <c r="K9" s="119"/>
    </row>
    <row r="10" spans="1:11" ht="23.25" customHeight="1">
      <c r="A10" s="9">
        <v>7</v>
      </c>
      <c r="B10" s="10" t="s">
        <v>18</v>
      </c>
      <c r="C10" s="11">
        <f t="shared" si="0"/>
        <v>50</v>
      </c>
      <c r="D10" s="12">
        <v>27</v>
      </c>
      <c r="E10" s="11">
        <v>23</v>
      </c>
      <c r="F10" s="13">
        <v>31898561.18</v>
      </c>
      <c r="G10" s="14">
        <v>9553784.1100000013</v>
      </c>
      <c r="H10" s="15"/>
      <c r="J10" s="355"/>
      <c r="K10" s="119"/>
    </row>
    <row r="11" spans="1:11" ht="23.25" customHeight="1">
      <c r="A11" s="9">
        <v>8</v>
      </c>
      <c r="B11" s="10" t="s">
        <v>21</v>
      </c>
      <c r="C11" s="11">
        <f t="shared" si="0"/>
        <v>25</v>
      </c>
      <c r="D11" s="12">
        <v>22</v>
      </c>
      <c r="E11" s="11">
        <v>3</v>
      </c>
      <c r="F11" s="13">
        <v>3700818.6999999997</v>
      </c>
      <c r="G11" s="14">
        <v>1992333.37</v>
      </c>
      <c r="H11" s="15"/>
      <c r="J11" s="355"/>
      <c r="K11" s="119"/>
    </row>
    <row r="12" spans="1:11" ht="23.25" customHeight="1">
      <c r="A12" s="9">
        <v>9</v>
      </c>
      <c r="B12" s="10" t="s">
        <v>27</v>
      </c>
      <c r="C12" s="11">
        <f t="shared" si="0"/>
        <v>93</v>
      </c>
      <c r="D12" s="12">
        <v>77</v>
      </c>
      <c r="E12" s="11">
        <v>16</v>
      </c>
      <c r="F12" s="13">
        <v>15835652.130000003</v>
      </c>
      <c r="G12" s="14">
        <v>7062888.2300000032</v>
      </c>
      <c r="H12" s="15"/>
      <c r="J12" s="355"/>
      <c r="K12" s="119"/>
    </row>
    <row r="13" spans="1:11" ht="23.25" customHeight="1">
      <c r="A13" s="9">
        <v>10</v>
      </c>
      <c r="B13" s="10" t="s">
        <v>29</v>
      </c>
      <c r="C13" s="11">
        <f t="shared" si="0"/>
        <v>0</v>
      </c>
      <c r="D13" s="12">
        <v>0</v>
      </c>
      <c r="E13" s="11">
        <v>0</v>
      </c>
      <c r="F13" s="13">
        <v>0</v>
      </c>
      <c r="G13" s="14">
        <v>0</v>
      </c>
      <c r="H13" s="15"/>
      <c r="I13" s="15"/>
      <c r="J13" s="355"/>
    </row>
    <row r="14" spans="1:11" ht="23.25" customHeight="1">
      <c r="A14" s="9">
        <v>11</v>
      </c>
      <c r="B14" s="10" t="s">
        <v>53</v>
      </c>
      <c r="C14" s="11">
        <f t="shared" si="0"/>
        <v>0</v>
      </c>
      <c r="D14" s="12">
        <v>0</v>
      </c>
      <c r="E14" s="11">
        <v>0</v>
      </c>
      <c r="F14" s="13">
        <v>0</v>
      </c>
      <c r="G14" s="14">
        <v>0</v>
      </c>
    </row>
    <row r="15" spans="1:11" ht="23.25" customHeight="1">
      <c r="A15" s="9">
        <v>12</v>
      </c>
      <c r="B15" s="10" t="s">
        <v>54</v>
      </c>
      <c r="C15" s="11">
        <f t="shared" si="0"/>
        <v>0</v>
      </c>
      <c r="D15" s="12">
        <v>0</v>
      </c>
      <c r="E15" s="11">
        <v>0</v>
      </c>
      <c r="F15" s="13">
        <v>0</v>
      </c>
      <c r="G15" s="14">
        <v>0</v>
      </c>
      <c r="J15" s="355"/>
    </row>
    <row r="16" spans="1:11" ht="23.25" customHeight="1">
      <c r="A16" s="9">
        <v>13</v>
      </c>
      <c r="B16" s="10" t="s">
        <v>30</v>
      </c>
      <c r="C16" s="11">
        <f t="shared" si="0"/>
        <v>0</v>
      </c>
      <c r="D16" s="12">
        <v>0</v>
      </c>
      <c r="E16" s="11">
        <v>0</v>
      </c>
      <c r="F16" s="13">
        <v>0</v>
      </c>
      <c r="G16" s="14">
        <v>0</v>
      </c>
      <c r="J16" s="355"/>
    </row>
    <row r="17" spans="1:11" ht="23.25" customHeight="1">
      <c r="A17" s="9">
        <v>14</v>
      </c>
      <c r="B17" s="10" t="s">
        <v>33</v>
      </c>
      <c r="C17" s="11">
        <f t="shared" si="0"/>
        <v>432</v>
      </c>
      <c r="D17" s="12">
        <v>285</v>
      </c>
      <c r="E17" s="11">
        <v>147</v>
      </c>
      <c r="F17" s="13">
        <v>126343517.16</v>
      </c>
      <c r="G17" s="14">
        <v>34582346.979999997</v>
      </c>
      <c r="H17" s="15"/>
      <c r="J17" s="355"/>
      <c r="K17" s="119"/>
    </row>
    <row r="18" spans="1:11" ht="23.25" customHeight="1">
      <c r="A18" s="9">
        <v>15</v>
      </c>
      <c r="B18" s="10" t="s">
        <v>35</v>
      </c>
      <c r="C18" s="11">
        <f t="shared" si="0"/>
        <v>254</v>
      </c>
      <c r="D18" s="12">
        <v>145</v>
      </c>
      <c r="E18" s="11">
        <v>109</v>
      </c>
      <c r="F18" s="13">
        <v>17293095.829999957</v>
      </c>
      <c r="G18" s="14">
        <v>7174498.719999996</v>
      </c>
      <c r="H18" s="15"/>
      <c r="J18" s="355"/>
      <c r="K18" s="119"/>
    </row>
    <row r="19" spans="1:11" ht="23.25" customHeight="1">
      <c r="A19" s="9">
        <v>16</v>
      </c>
      <c r="B19" s="10" t="s">
        <v>55</v>
      </c>
      <c r="C19" s="11">
        <f t="shared" si="0"/>
        <v>0</v>
      </c>
      <c r="D19" s="12">
        <v>0</v>
      </c>
      <c r="E19" s="11">
        <v>0</v>
      </c>
      <c r="F19" s="13">
        <v>0</v>
      </c>
      <c r="G19" s="14">
        <v>0</v>
      </c>
    </row>
    <row r="20" spans="1:11" ht="23.25" customHeight="1">
      <c r="A20" s="9">
        <v>17</v>
      </c>
      <c r="B20" s="10" t="s">
        <v>39</v>
      </c>
      <c r="C20" s="11">
        <f t="shared" si="0"/>
        <v>0</v>
      </c>
      <c r="D20" s="12">
        <v>0</v>
      </c>
      <c r="E20" s="11">
        <v>0</v>
      </c>
      <c r="F20" s="13">
        <v>0</v>
      </c>
      <c r="G20" s="14">
        <v>0</v>
      </c>
      <c r="J20" s="355"/>
    </row>
    <row r="21" spans="1:11" ht="23.25" customHeight="1">
      <c r="A21" s="9">
        <v>18</v>
      </c>
      <c r="B21" s="10" t="s">
        <v>56</v>
      </c>
      <c r="C21" s="11">
        <f t="shared" si="0"/>
        <v>2</v>
      </c>
      <c r="D21" s="12">
        <v>0</v>
      </c>
      <c r="E21" s="11">
        <v>2</v>
      </c>
      <c r="F21" s="13">
        <v>19100</v>
      </c>
      <c r="G21" s="14">
        <v>2</v>
      </c>
      <c r="J21" s="355"/>
      <c r="K21" s="119"/>
    </row>
    <row r="22" spans="1:11" ht="23.25" customHeight="1">
      <c r="A22" s="9">
        <v>19</v>
      </c>
      <c r="B22" s="10" t="s">
        <v>57</v>
      </c>
      <c r="C22" s="11">
        <f t="shared" si="0"/>
        <v>0</v>
      </c>
      <c r="D22" s="12">
        <v>0</v>
      </c>
      <c r="E22" s="11">
        <v>0</v>
      </c>
      <c r="F22" s="13">
        <v>0</v>
      </c>
      <c r="G22" s="14">
        <v>0</v>
      </c>
      <c r="J22" s="355"/>
    </row>
    <row r="23" spans="1:11" ht="23.25" customHeight="1">
      <c r="A23" s="9">
        <v>20</v>
      </c>
      <c r="B23" s="10" t="s">
        <v>40</v>
      </c>
      <c r="C23" s="11">
        <f t="shared" si="0"/>
        <v>0</v>
      </c>
      <c r="D23" s="12">
        <v>0</v>
      </c>
      <c r="E23" s="11">
        <v>0</v>
      </c>
      <c r="F23" s="13">
        <v>0</v>
      </c>
      <c r="G23" s="14">
        <v>0</v>
      </c>
      <c r="J23" s="355"/>
    </row>
    <row r="24" spans="1:11" ht="23.25" customHeight="1">
      <c r="A24" s="9">
        <v>21</v>
      </c>
      <c r="B24" s="10" t="s">
        <v>42</v>
      </c>
      <c r="C24" s="11">
        <f t="shared" si="0"/>
        <v>4</v>
      </c>
      <c r="D24" s="12">
        <v>4</v>
      </c>
      <c r="E24" s="11">
        <v>0</v>
      </c>
      <c r="F24" s="13">
        <v>1840000</v>
      </c>
      <c r="G24" s="14">
        <v>304076.14</v>
      </c>
      <c r="J24" s="355"/>
      <c r="K24" s="119"/>
    </row>
    <row r="25" spans="1:11" ht="23.25" customHeight="1">
      <c r="A25" s="9">
        <v>22</v>
      </c>
      <c r="B25" s="10" t="s">
        <v>58</v>
      </c>
      <c r="C25" s="11">
        <f t="shared" si="0"/>
        <v>11</v>
      </c>
      <c r="D25" s="12">
        <v>2</v>
      </c>
      <c r="E25" s="11">
        <v>9</v>
      </c>
      <c r="F25" s="13">
        <v>1148536</v>
      </c>
      <c r="G25" s="14">
        <v>707399.3</v>
      </c>
      <c r="J25" s="355"/>
      <c r="K25" s="119"/>
    </row>
    <row r="26" spans="1:11" ht="23.25" customHeight="1">
      <c r="A26" s="9">
        <v>23</v>
      </c>
      <c r="B26" s="10" t="s">
        <v>59</v>
      </c>
      <c r="C26" s="11">
        <f t="shared" si="0"/>
        <v>0</v>
      </c>
      <c r="D26" s="12">
        <v>0</v>
      </c>
      <c r="E26" s="11">
        <v>0</v>
      </c>
      <c r="F26" s="13">
        <v>0</v>
      </c>
      <c r="G26" s="14">
        <v>0</v>
      </c>
      <c r="K26" s="45"/>
    </row>
    <row r="27" spans="1:11" ht="23.25" customHeight="1">
      <c r="A27" s="394" t="s">
        <v>60</v>
      </c>
      <c r="B27" s="394"/>
      <c r="C27" s="394"/>
      <c r="D27" s="394"/>
      <c r="E27" s="394"/>
      <c r="F27" s="16">
        <f>SUM(F4:F26)</f>
        <v>266250026.20999998</v>
      </c>
      <c r="G27" s="16">
        <f>SUM(G4:G26)</f>
        <v>115392533.73999998</v>
      </c>
    </row>
    <row r="28" spans="1:11" ht="23.25" customHeight="1">
      <c r="F28" s="15"/>
      <c r="G28" s="15"/>
      <c r="J28" s="355"/>
    </row>
    <row r="29" spans="1:11" ht="23.25" customHeight="1">
      <c r="F29" s="45"/>
      <c r="G29" s="45"/>
      <c r="J29" s="355"/>
    </row>
    <row r="30" spans="1:11" ht="23.25" customHeight="1">
      <c r="F30" s="45"/>
      <c r="G30" s="45"/>
      <c r="J30" s="355"/>
    </row>
    <row r="31" spans="1:11" ht="23.25" customHeight="1">
      <c r="F31" s="45"/>
      <c r="G31" s="45"/>
      <c r="J31" s="355"/>
    </row>
    <row r="32" spans="1:11" ht="23.25" customHeight="1">
      <c r="F32" s="45"/>
      <c r="G32" s="45"/>
      <c r="J32" s="355"/>
    </row>
    <row r="35" spans="10:10" ht="23.25" customHeight="1">
      <c r="J35" s="355"/>
    </row>
    <row r="37" spans="10:10" ht="23.25" customHeight="1">
      <c r="J37" s="355"/>
    </row>
    <row r="38" spans="10:10" ht="23.25" customHeight="1">
      <c r="J38" s="355"/>
    </row>
    <row r="40" spans="10:10" ht="23.25" customHeight="1">
      <c r="J40" s="355"/>
    </row>
    <row r="42" spans="10:10" ht="23.25" customHeight="1">
      <c r="J42" s="355"/>
    </row>
    <row r="43" spans="10:10" ht="23.25" customHeight="1">
      <c r="J43" s="355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180C-02D9-41D6-A373-B5AD147CF54A}">
  <sheetPr>
    <tabColor theme="4" tint="0.39997558519241921"/>
  </sheetPr>
  <dimension ref="A1:J1521"/>
  <sheetViews>
    <sheetView zoomScaleNormal="100" zoomScaleSheetLayoutView="80" workbookViewId="0">
      <selection activeCell="F3" sqref="F3:G27"/>
    </sheetView>
  </sheetViews>
  <sheetFormatPr defaultColWidth="9" defaultRowHeight="23.25" customHeight="1"/>
  <cols>
    <col min="1" max="1" width="9" style="46"/>
    <col min="2" max="2" width="21.88671875" style="47" customWidth="1"/>
    <col min="3" max="3" width="9.33203125" style="47" bestFit="1" customWidth="1"/>
    <col min="4" max="4" width="10.109375" style="47" customWidth="1"/>
    <col min="5" max="5" width="41.109375" style="46" bestFit="1" customWidth="1"/>
    <col min="6" max="8" width="15.33203125" style="46" customWidth="1"/>
    <col min="9" max="9" width="12.33203125" style="122" customWidth="1"/>
    <col min="10" max="16384" width="9" style="46"/>
  </cols>
  <sheetData>
    <row r="1" spans="1:10" s="1" customFormat="1" ht="23.25" customHeight="1">
      <c r="A1" s="2"/>
      <c r="B1" s="6"/>
      <c r="C1" s="42"/>
      <c r="D1" s="6"/>
      <c r="E1" s="65" t="s">
        <v>1025</v>
      </c>
      <c r="F1" s="3"/>
      <c r="G1" s="3"/>
      <c r="H1" s="4"/>
      <c r="I1" s="113"/>
      <c r="J1" s="3"/>
    </row>
    <row r="2" spans="1:10" s="3" customFormat="1" ht="23.25" customHeight="1">
      <c r="A2" s="48" t="s">
        <v>10</v>
      </c>
      <c r="B2" s="6"/>
      <c r="C2" s="42"/>
      <c r="D2" s="6"/>
      <c r="H2" s="4"/>
      <c r="I2" s="113"/>
    </row>
    <row r="3" spans="1:10" ht="23.25" customHeight="1">
      <c r="A3" s="55" t="s">
        <v>1</v>
      </c>
      <c r="B3" s="54" t="s">
        <v>2</v>
      </c>
      <c r="C3" s="54" t="s">
        <v>3</v>
      </c>
      <c r="D3" s="54" t="s">
        <v>4</v>
      </c>
      <c r="E3" s="54" t="s">
        <v>5</v>
      </c>
      <c r="F3" s="54" t="s">
        <v>6</v>
      </c>
      <c r="G3" s="54" t="s">
        <v>7</v>
      </c>
      <c r="H3" s="54" t="s">
        <v>8</v>
      </c>
      <c r="I3" s="121"/>
    </row>
    <row r="4" spans="1:10" ht="23.25" customHeight="1">
      <c r="A4" s="53">
        <v>1</v>
      </c>
      <c r="B4" s="52">
        <v>100000199473</v>
      </c>
      <c r="C4" s="9">
        <v>0</v>
      </c>
      <c r="D4" s="9" t="s">
        <v>64</v>
      </c>
      <c r="E4" s="10" t="s">
        <v>65</v>
      </c>
      <c r="F4" s="51">
        <v>12000000</v>
      </c>
      <c r="G4" s="51">
        <v>-2054794.52</v>
      </c>
      <c r="H4" s="51">
        <v>9945205.4800000004</v>
      </c>
    </row>
    <row r="5" spans="1:10" ht="23.25" customHeight="1">
      <c r="A5" s="53">
        <v>2</v>
      </c>
      <c r="B5" s="52">
        <v>100000213008</v>
      </c>
      <c r="C5" s="9">
        <v>0</v>
      </c>
      <c r="D5" s="9" t="s">
        <v>66</v>
      </c>
      <c r="E5" s="10" t="s">
        <v>67</v>
      </c>
      <c r="F5" s="51">
        <v>22747500</v>
      </c>
      <c r="G5" s="51">
        <v>-3543001.02</v>
      </c>
      <c r="H5" s="51">
        <v>19204498.98</v>
      </c>
    </row>
    <row r="6" spans="1:10" ht="23.25" customHeight="1">
      <c r="A6" s="53"/>
      <c r="B6" s="52">
        <v>100000213008</v>
      </c>
      <c r="C6" s="9">
        <v>1</v>
      </c>
      <c r="D6" s="9" t="s">
        <v>66</v>
      </c>
      <c r="E6" s="10" t="s">
        <v>1976</v>
      </c>
      <c r="F6" s="51">
        <v>288340</v>
      </c>
      <c r="G6" s="51">
        <v>-9914.85</v>
      </c>
      <c r="H6" s="51">
        <v>278425.15000000002</v>
      </c>
    </row>
    <row r="7" spans="1:10" ht="23.25" customHeight="1">
      <c r="A7" s="53">
        <v>3</v>
      </c>
      <c r="B7" s="52">
        <v>100000248428</v>
      </c>
      <c r="C7" s="9">
        <v>0</v>
      </c>
      <c r="D7" s="9" t="s">
        <v>68</v>
      </c>
      <c r="E7" s="10" t="s">
        <v>69</v>
      </c>
      <c r="F7" s="51">
        <v>9519740.9800000004</v>
      </c>
      <c r="G7" s="51">
        <v>-1481385.02</v>
      </c>
      <c r="H7" s="51">
        <v>8038355.96</v>
      </c>
    </row>
    <row r="8" spans="1:10" ht="23.25" customHeight="1">
      <c r="A8" s="53">
        <v>4</v>
      </c>
      <c r="B8" s="52">
        <v>100000398419</v>
      </c>
      <c r="C8" s="9">
        <v>0</v>
      </c>
      <c r="D8" s="9" t="s">
        <v>70</v>
      </c>
      <c r="E8" s="10" t="s">
        <v>71</v>
      </c>
      <c r="F8" s="51">
        <v>13160000</v>
      </c>
      <c r="G8" s="51">
        <v>-1004126.01</v>
      </c>
      <c r="H8" s="51">
        <v>12155873.99</v>
      </c>
    </row>
    <row r="9" spans="1:10" ht="23.25" customHeight="1">
      <c r="A9" s="416" t="s">
        <v>346</v>
      </c>
      <c r="B9" s="417"/>
      <c r="C9" s="417"/>
      <c r="D9" s="417"/>
      <c r="E9" s="418"/>
      <c r="F9" s="98">
        <f>SUM(F4:F8)</f>
        <v>57715580.980000004</v>
      </c>
      <c r="G9" s="98">
        <f>SUM(G4:G8)</f>
        <v>-8093221.4199999999</v>
      </c>
      <c r="H9" s="98">
        <f>SUM(F9:G9)</f>
        <v>49622359.560000002</v>
      </c>
      <c r="I9" s="123"/>
    </row>
    <row r="10" spans="1:10" s="69" customFormat="1" ht="23.25" customHeight="1">
      <c r="A10" s="39"/>
      <c r="B10" s="39"/>
      <c r="C10" s="39"/>
      <c r="D10" s="39"/>
      <c r="E10" s="39"/>
      <c r="F10" s="41"/>
      <c r="G10" s="41"/>
      <c r="H10" s="41"/>
      <c r="I10" s="124"/>
    </row>
    <row r="11" spans="1:10" s="69" customFormat="1" ht="23.25" customHeight="1">
      <c r="A11" s="66" t="s">
        <v>997</v>
      </c>
      <c r="B11" s="65"/>
      <c r="C11" s="65"/>
      <c r="D11" s="65"/>
      <c r="E11" s="65"/>
      <c r="F11" s="65"/>
      <c r="G11" s="65"/>
      <c r="H11" s="65"/>
      <c r="I11" s="124"/>
    </row>
    <row r="12" spans="1:10" s="69" customFormat="1" ht="23.25" customHeight="1">
      <c r="A12" s="62" t="s">
        <v>1</v>
      </c>
      <c r="B12" s="61" t="s">
        <v>2</v>
      </c>
      <c r="C12" s="61" t="s">
        <v>3</v>
      </c>
      <c r="D12" s="61" t="s">
        <v>396</v>
      </c>
      <c r="E12" s="61" t="s">
        <v>5</v>
      </c>
      <c r="F12" s="61" t="s">
        <v>48</v>
      </c>
      <c r="G12" s="61" t="s">
        <v>7</v>
      </c>
      <c r="H12" s="35" t="s">
        <v>49</v>
      </c>
      <c r="I12" s="124"/>
    </row>
    <row r="13" spans="1:10" s="69" customFormat="1" ht="23.25" customHeight="1">
      <c r="A13" s="52">
        <v>1</v>
      </c>
      <c r="B13" s="52">
        <v>100000112753</v>
      </c>
      <c r="C13" s="9">
        <v>0</v>
      </c>
      <c r="D13" s="9" t="s">
        <v>61</v>
      </c>
      <c r="E13" s="10" t="s">
        <v>62</v>
      </c>
      <c r="F13" s="51">
        <v>330216</v>
      </c>
      <c r="G13" s="51">
        <v>-330215</v>
      </c>
      <c r="H13" s="59">
        <v>1</v>
      </c>
      <c r="I13" s="124"/>
    </row>
    <row r="14" spans="1:10" s="69" customFormat="1" ht="23.25" customHeight="1">
      <c r="A14" s="52">
        <v>2</v>
      </c>
      <c r="B14" s="52">
        <v>100000112754</v>
      </c>
      <c r="C14" s="9">
        <v>0</v>
      </c>
      <c r="D14" s="9" t="s">
        <v>61</v>
      </c>
      <c r="E14" s="10" t="s">
        <v>63</v>
      </c>
      <c r="F14" s="51">
        <v>450900</v>
      </c>
      <c r="G14" s="51">
        <v>-450899</v>
      </c>
      <c r="H14" s="59">
        <v>1</v>
      </c>
      <c r="I14" s="124"/>
    </row>
    <row r="15" spans="1:10" s="69" customFormat="1" ht="23.25" customHeight="1">
      <c r="A15" s="52">
        <v>3</v>
      </c>
      <c r="B15" s="52">
        <v>100000482547</v>
      </c>
      <c r="C15" s="9">
        <v>0</v>
      </c>
      <c r="D15" s="9" t="s">
        <v>1545</v>
      </c>
      <c r="E15" s="10" t="s">
        <v>11</v>
      </c>
      <c r="F15" s="51">
        <v>1134129</v>
      </c>
      <c r="G15" s="51">
        <v>-1134128</v>
      </c>
      <c r="H15" s="59">
        <v>1</v>
      </c>
      <c r="I15" s="124"/>
    </row>
    <row r="16" spans="1:10" s="69" customFormat="1" ht="23.25" customHeight="1">
      <c r="A16" s="408" t="s">
        <v>997</v>
      </c>
      <c r="B16" s="408"/>
      <c r="C16" s="408"/>
      <c r="D16" s="408"/>
      <c r="E16" s="408"/>
      <c r="F16" s="16">
        <f>SUM(F13:F15)</f>
        <v>1915245</v>
      </c>
      <c r="G16" s="16">
        <f>SUM(G13:G15)</f>
        <v>-1915242</v>
      </c>
      <c r="H16" s="16">
        <f>SUM(H13:H15)</f>
        <v>3</v>
      </c>
      <c r="I16" s="124"/>
    </row>
    <row r="17" spans="1:9" s="69" customFormat="1" ht="23.25" customHeight="1">
      <c r="A17" s="395" t="s">
        <v>10</v>
      </c>
      <c r="B17" s="396"/>
      <c r="C17" s="396"/>
      <c r="D17" s="396"/>
      <c r="E17" s="397"/>
      <c r="F17" s="5">
        <f>F9+F16</f>
        <v>59630825.980000004</v>
      </c>
      <c r="G17" s="5">
        <f>G9+G16</f>
        <v>-10008463.42</v>
      </c>
      <c r="H17" s="5">
        <f>H9+H16</f>
        <v>49622362.560000002</v>
      </c>
      <c r="I17" s="124" t="s">
        <v>1400</v>
      </c>
    </row>
    <row r="18" spans="1:9" s="69" customFormat="1" ht="23.25" customHeight="1">
      <c r="A18" s="39"/>
      <c r="B18" s="39"/>
      <c r="C18" s="39"/>
      <c r="D18" s="39"/>
      <c r="E18" s="39"/>
      <c r="F18" s="17"/>
      <c r="G18" s="17"/>
      <c r="H18" s="17"/>
      <c r="I18" s="124"/>
    </row>
    <row r="19" spans="1:9" ht="23.25" customHeight="1">
      <c r="A19" s="48" t="s">
        <v>1026</v>
      </c>
      <c r="F19" s="68"/>
      <c r="G19" s="68"/>
      <c r="H19" s="68"/>
      <c r="I19" s="117"/>
    </row>
    <row r="20" spans="1:9" ht="23.25" customHeight="1">
      <c r="A20" s="55" t="s">
        <v>1</v>
      </c>
      <c r="B20" s="151" t="s">
        <v>2</v>
      </c>
      <c r="C20" s="151" t="s">
        <v>3</v>
      </c>
      <c r="D20" s="151" t="s">
        <v>4</v>
      </c>
      <c r="E20" s="151" t="s">
        <v>5</v>
      </c>
      <c r="F20" s="151" t="s">
        <v>6</v>
      </c>
      <c r="G20" s="151" t="s">
        <v>7</v>
      </c>
      <c r="H20" s="151" t="s">
        <v>8</v>
      </c>
      <c r="I20" s="121"/>
    </row>
    <row r="21" spans="1:9" ht="23.25" customHeight="1">
      <c r="A21" s="53">
        <v>1</v>
      </c>
      <c r="B21" s="52">
        <v>100000712783</v>
      </c>
      <c r="C21" s="9">
        <v>0</v>
      </c>
      <c r="D21" s="9" t="s">
        <v>1977</v>
      </c>
      <c r="E21" s="10" t="s">
        <v>1978</v>
      </c>
      <c r="F21" s="51">
        <v>490000</v>
      </c>
      <c r="G21" s="51">
        <v>-2309.04</v>
      </c>
      <c r="H21" s="51">
        <v>487690.96</v>
      </c>
    </row>
    <row r="22" spans="1:9" ht="23.25" customHeight="1">
      <c r="A22" s="53">
        <v>2</v>
      </c>
      <c r="B22" s="52">
        <v>100000717216</v>
      </c>
      <c r="C22" s="9">
        <v>0</v>
      </c>
      <c r="D22" s="9" t="s">
        <v>1979</v>
      </c>
      <c r="E22" s="10" t="s">
        <v>1980</v>
      </c>
      <c r="F22" s="51">
        <v>499900</v>
      </c>
      <c r="G22" s="51">
        <v>-136.96</v>
      </c>
      <c r="H22" s="51">
        <v>499763.04</v>
      </c>
    </row>
    <row r="23" spans="1:9" ht="23.25" customHeight="1">
      <c r="A23" s="419" t="s">
        <v>1026</v>
      </c>
      <c r="B23" s="420"/>
      <c r="C23" s="420"/>
      <c r="D23" s="420"/>
      <c r="E23" s="421"/>
      <c r="F23" s="49">
        <f>SUM(F21:F22)</f>
        <v>989900</v>
      </c>
      <c r="G23" s="49">
        <f>SUM(G21:G22)</f>
        <v>-2446</v>
      </c>
      <c r="H23" s="49">
        <f>SUM(H21:H22)</f>
        <v>987454</v>
      </c>
      <c r="I23" s="123" t="s">
        <v>1400</v>
      </c>
    </row>
    <row r="24" spans="1:9" ht="23.25" customHeight="1">
      <c r="A24" s="48"/>
      <c r="F24" s="68"/>
      <c r="G24" s="68"/>
      <c r="H24" s="68"/>
      <c r="I24" s="117"/>
    </row>
    <row r="25" spans="1:9" ht="23.25" customHeight="1">
      <c r="A25" s="48" t="s">
        <v>347</v>
      </c>
      <c r="F25" s="68"/>
      <c r="G25" s="68"/>
      <c r="H25" s="68"/>
      <c r="I25" s="117"/>
    </row>
    <row r="26" spans="1:9" ht="23.25" customHeight="1">
      <c r="A26" s="55" t="s">
        <v>1</v>
      </c>
      <c r="B26" s="54" t="s">
        <v>2</v>
      </c>
      <c r="C26" s="54" t="s">
        <v>3</v>
      </c>
      <c r="D26" s="54" t="s">
        <v>4</v>
      </c>
      <c r="E26" s="54" t="s">
        <v>5</v>
      </c>
      <c r="F26" s="54" t="s">
        <v>6</v>
      </c>
      <c r="G26" s="54" t="s">
        <v>7</v>
      </c>
      <c r="H26" s="54" t="s">
        <v>8</v>
      </c>
      <c r="I26" s="121"/>
    </row>
    <row r="27" spans="1:9" ht="23.25" customHeight="1">
      <c r="A27" s="53">
        <v>1</v>
      </c>
      <c r="B27" s="52">
        <v>100000195417</v>
      </c>
      <c r="C27" s="9">
        <v>0</v>
      </c>
      <c r="D27" s="9" t="s">
        <v>72</v>
      </c>
      <c r="E27" s="10" t="s">
        <v>73</v>
      </c>
      <c r="F27" s="51">
        <v>499500</v>
      </c>
      <c r="G27" s="51">
        <v>-141502.19</v>
      </c>
      <c r="H27" s="51">
        <v>357997.81</v>
      </c>
    </row>
    <row r="28" spans="1:9" ht="23.25" customHeight="1">
      <c r="A28" s="53">
        <v>2</v>
      </c>
      <c r="B28" s="52">
        <v>100000198016</v>
      </c>
      <c r="C28" s="9">
        <v>0</v>
      </c>
      <c r="D28" s="9" t="s">
        <v>74</v>
      </c>
      <c r="E28" s="10" t="s">
        <v>75</v>
      </c>
      <c r="F28" s="51">
        <v>190000</v>
      </c>
      <c r="G28" s="51">
        <v>-53033.42</v>
      </c>
      <c r="H28" s="51">
        <v>136966.57999999999</v>
      </c>
    </row>
    <row r="29" spans="1:9" ht="23.25" customHeight="1">
      <c r="A29" s="419" t="s">
        <v>76</v>
      </c>
      <c r="B29" s="420"/>
      <c r="C29" s="420"/>
      <c r="D29" s="420"/>
      <c r="E29" s="421"/>
      <c r="F29" s="49">
        <f>SUM(F27:F28)</f>
        <v>689500</v>
      </c>
      <c r="G29" s="49">
        <f>SUM(G27:G28)</f>
        <v>-194535.61</v>
      </c>
      <c r="H29" s="49">
        <f>SUM(H27:H28)</f>
        <v>494964.39</v>
      </c>
      <c r="I29" s="123" t="s">
        <v>1400</v>
      </c>
    </row>
    <row r="30" spans="1:9" ht="23.25" customHeight="1">
      <c r="F30" s="17"/>
      <c r="G30" s="17"/>
      <c r="H30" s="17"/>
    </row>
    <row r="31" spans="1:9" ht="23.25" customHeight="1">
      <c r="A31" s="48" t="s">
        <v>12</v>
      </c>
      <c r="F31" s="68"/>
      <c r="G31" s="68"/>
      <c r="H31" s="68"/>
    </row>
    <row r="32" spans="1:9" ht="23.25" customHeight="1">
      <c r="A32" s="55" t="s">
        <v>1</v>
      </c>
      <c r="B32" s="54" t="s">
        <v>2</v>
      </c>
      <c r="C32" s="54" t="s">
        <v>3</v>
      </c>
      <c r="D32" s="54" t="s">
        <v>4</v>
      </c>
      <c r="E32" s="54" t="s">
        <v>5</v>
      </c>
      <c r="F32" s="54" t="s">
        <v>6</v>
      </c>
      <c r="G32" s="54" t="s">
        <v>7</v>
      </c>
      <c r="H32" s="54" t="s">
        <v>8</v>
      </c>
      <c r="I32" s="121"/>
    </row>
    <row r="33" spans="1:9" ht="23.25" customHeight="1">
      <c r="A33" s="67">
        <v>1</v>
      </c>
      <c r="B33" s="52">
        <v>100000213102</v>
      </c>
      <c r="C33" s="9">
        <v>0</v>
      </c>
      <c r="D33" s="9" t="s">
        <v>91</v>
      </c>
      <c r="E33" s="10" t="s">
        <v>92</v>
      </c>
      <c r="F33" s="51">
        <v>29675</v>
      </c>
      <c r="G33" s="51">
        <v>-22906.66</v>
      </c>
      <c r="H33" s="51">
        <v>6768.34</v>
      </c>
      <c r="I33" s="121"/>
    </row>
    <row r="34" spans="1:9" ht="23.25" customHeight="1">
      <c r="A34" s="67">
        <v>2</v>
      </c>
      <c r="B34" s="52">
        <v>100000213181</v>
      </c>
      <c r="C34" s="9">
        <v>0</v>
      </c>
      <c r="D34" s="9" t="s">
        <v>91</v>
      </c>
      <c r="E34" s="10" t="s">
        <v>92</v>
      </c>
      <c r="F34" s="51">
        <v>29675</v>
      </c>
      <c r="G34" s="51">
        <v>-22906.66</v>
      </c>
      <c r="H34" s="51">
        <v>6768.34</v>
      </c>
      <c r="I34" s="121"/>
    </row>
    <row r="35" spans="1:9" ht="23.25" customHeight="1">
      <c r="A35" s="67">
        <v>3</v>
      </c>
      <c r="B35" s="52">
        <v>100000213182</v>
      </c>
      <c r="C35" s="9">
        <v>0</v>
      </c>
      <c r="D35" s="9" t="s">
        <v>91</v>
      </c>
      <c r="E35" s="10" t="s">
        <v>92</v>
      </c>
      <c r="F35" s="51">
        <v>201450</v>
      </c>
      <c r="G35" s="51">
        <v>-155502.84</v>
      </c>
      <c r="H35" s="51">
        <v>45947.16</v>
      </c>
      <c r="I35" s="121"/>
    </row>
    <row r="36" spans="1:9" ht="23.25" customHeight="1">
      <c r="A36" s="67">
        <v>4</v>
      </c>
      <c r="B36" s="52">
        <v>100000213731</v>
      </c>
      <c r="C36" s="9">
        <v>0</v>
      </c>
      <c r="D36" s="9" t="s">
        <v>93</v>
      </c>
      <c r="E36" s="10" t="s">
        <v>94</v>
      </c>
      <c r="F36" s="51">
        <v>749500</v>
      </c>
      <c r="G36" s="51">
        <v>-571878.77</v>
      </c>
      <c r="H36" s="51">
        <v>177621.23</v>
      </c>
      <c r="I36" s="121"/>
    </row>
    <row r="37" spans="1:9" ht="23.25" customHeight="1">
      <c r="A37" s="67">
        <v>5</v>
      </c>
      <c r="B37" s="52">
        <v>100000214340</v>
      </c>
      <c r="C37" s="9">
        <v>0</v>
      </c>
      <c r="D37" s="9" t="s">
        <v>37</v>
      </c>
      <c r="E37" s="10" t="s">
        <v>95</v>
      </c>
      <c r="F37" s="51">
        <v>28000</v>
      </c>
      <c r="G37" s="51">
        <v>-21402.74</v>
      </c>
      <c r="H37" s="51">
        <v>6597.26</v>
      </c>
      <c r="I37" s="121"/>
    </row>
    <row r="38" spans="1:9" ht="23.25" customHeight="1">
      <c r="A38" s="67">
        <v>6</v>
      </c>
      <c r="B38" s="52">
        <v>100000214341</v>
      </c>
      <c r="C38" s="9">
        <v>0</v>
      </c>
      <c r="D38" s="9" t="s">
        <v>96</v>
      </c>
      <c r="E38" s="10" t="s">
        <v>97</v>
      </c>
      <c r="F38" s="51">
        <v>11000</v>
      </c>
      <c r="G38" s="51">
        <v>-8434.59</v>
      </c>
      <c r="H38" s="51">
        <v>2565.41</v>
      </c>
      <c r="I38" s="121"/>
    </row>
    <row r="39" spans="1:9" ht="23.25" customHeight="1">
      <c r="A39" s="67">
        <v>7</v>
      </c>
      <c r="B39" s="52">
        <v>100000226868</v>
      </c>
      <c r="C39" s="9">
        <v>0</v>
      </c>
      <c r="D39" s="9" t="s">
        <v>98</v>
      </c>
      <c r="E39" s="10" t="s">
        <v>99</v>
      </c>
      <c r="F39" s="51">
        <v>44000</v>
      </c>
      <c r="G39" s="51">
        <v>-32920.400000000001</v>
      </c>
      <c r="H39" s="51">
        <v>11079.6</v>
      </c>
      <c r="I39" s="121"/>
    </row>
    <row r="40" spans="1:9" ht="23.25" customHeight="1">
      <c r="A40" s="67">
        <v>8</v>
      </c>
      <c r="B40" s="52">
        <v>100000226869</v>
      </c>
      <c r="C40" s="9">
        <v>0</v>
      </c>
      <c r="D40" s="9" t="s">
        <v>98</v>
      </c>
      <c r="E40" s="10" t="s">
        <v>99</v>
      </c>
      <c r="F40" s="51">
        <v>44000</v>
      </c>
      <c r="G40" s="51">
        <v>-32920.400000000001</v>
      </c>
      <c r="H40" s="51">
        <v>11079.6</v>
      </c>
      <c r="I40" s="121"/>
    </row>
    <row r="41" spans="1:9" ht="23.25" customHeight="1">
      <c r="A41" s="67">
        <v>9</v>
      </c>
      <c r="B41" s="52">
        <v>100000226870</v>
      </c>
      <c r="C41" s="9">
        <v>0</v>
      </c>
      <c r="D41" s="9" t="s">
        <v>98</v>
      </c>
      <c r="E41" s="10" t="s">
        <v>99</v>
      </c>
      <c r="F41" s="51">
        <v>37000</v>
      </c>
      <c r="G41" s="51">
        <v>-27683.07</v>
      </c>
      <c r="H41" s="51">
        <v>9316.93</v>
      </c>
      <c r="I41" s="121"/>
    </row>
    <row r="42" spans="1:9" ht="23.25" customHeight="1">
      <c r="A42" s="67">
        <v>10</v>
      </c>
      <c r="B42" s="52">
        <v>100000226872</v>
      </c>
      <c r="C42" s="9">
        <v>0</v>
      </c>
      <c r="D42" s="9" t="s">
        <v>98</v>
      </c>
      <c r="E42" s="10" t="s">
        <v>99</v>
      </c>
      <c r="F42" s="51">
        <v>37000</v>
      </c>
      <c r="G42" s="51">
        <v>-27683.07</v>
      </c>
      <c r="H42" s="51">
        <v>9316.93</v>
      </c>
      <c r="I42" s="121"/>
    </row>
    <row r="43" spans="1:9" ht="23.25" customHeight="1">
      <c r="A43" s="67">
        <v>11</v>
      </c>
      <c r="B43" s="52">
        <v>100000226874</v>
      </c>
      <c r="C43" s="9">
        <v>0</v>
      </c>
      <c r="D43" s="9" t="s">
        <v>98</v>
      </c>
      <c r="E43" s="10" t="s">
        <v>99</v>
      </c>
      <c r="F43" s="51">
        <v>51000</v>
      </c>
      <c r="G43" s="51">
        <v>-38157.74</v>
      </c>
      <c r="H43" s="51">
        <v>12842.26</v>
      </c>
      <c r="I43" s="121"/>
    </row>
    <row r="44" spans="1:9" ht="23.25" customHeight="1">
      <c r="A44" s="67">
        <v>12</v>
      </c>
      <c r="B44" s="52">
        <v>100000226875</v>
      </c>
      <c r="C44" s="9">
        <v>0</v>
      </c>
      <c r="D44" s="9" t="s">
        <v>98</v>
      </c>
      <c r="E44" s="10" t="s">
        <v>99</v>
      </c>
      <c r="F44" s="51">
        <v>51000</v>
      </c>
      <c r="G44" s="51">
        <v>-38157.74</v>
      </c>
      <c r="H44" s="51">
        <v>12842.26</v>
      </c>
      <c r="I44" s="121"/>
    </row>
    <row r="45" spans="1:9" ht="23.25" customHeight="1">
      <c r="A45" s="67">
        <v>13</v>
      </c>
      <c r="B45" s="52">
        <v>100000226938</v>
      </c>
      <c r="C45" s="9">
        <v>0</v>
      </c>
      <c r="D45" s="9" t="s">
        <v>98</v>
      </c>
      <c r="E45" s="10" t="s">
        <v>102</v>
      </c>
      <c r="F45" s="51">
        <v>146950</v>
      </c>
      <c r="G45" s="51">
        <v>-109946.67</v>
      </c>
      <c r="H45" s="51">
        <v>37003.33</v>
      </c>
      <c r="I45" s="121"/>
    </row>
    <row r="46" spans="1:9" ht="23.25" customHeight="1">
      <c r="A46" s="67">
        <v>14</v>
      </c>
      <c r="B46" s="52">
        <v>100000256589</v>
      </c>
      <c r="C46" s="9">
        <v>0</v>
      </c>
      <c r="D46" s="9" t="s">
        <v>103</v>
      </c>
      <c r="E46" s="10" t="s">
        <v>104</v>
      </c>
      <c r="F46" s="51">
        <v>95000</v>
      </c>
      <c r="G46" s="51">
        <v>-58821.919999999998</v>
      </c>
      <c r="H46" s="51">
        <v>36178.080000000002</v>
      </c>
      <c r="I46" s="121"/>
    </row>
    <row r="47" spans="1:9" ht="23.25" customHeight="1">
      <c r="A47" s="67">
        <v>15</v>
      </c>
      <c r="B47" s="52">
        <v>100000256590</v>
      </c>
      <c r="C47" s="9">
        <v>0</v>
      </c>
      <c r="D47" s="9" t="s">
        <v>103</v>
      </c>
      <c r="E47" s="10" t="s">
        <v>104</v>
      </c>
      <c r="F47" s="51">
        <v>95000</v>
      </c>
      <c r="G47" s="51">
        <v>-58821.919999999998</v>
      </c>
      <c r="H47" s="51">
        <v>36178.080000000002</v>
      </c>
      <c r="I47" s="121"/>
    </row>
    <row r="48" spans="1:9" ht="23.25" customHeight="1">
      <c r="A48" s="67">
        <v>16</v>
      </c>
      <c r="B48" s="52">
        <v>100000256591</v>
      </c>
      <c r="C48" s="9">
        <v>0</v>
      </c>
      <c r="D48" s="9" t="s">
        <v>103</v>
      </c>
      <c r="E48" s="10" t="s">
        <v>104</v>
      </c>
      <c r="F48" s="51">
        <v>95000</v>
      </c>
      <c r="G48" s="51">
        <v>-58821.919999999998</v>
      </c>
      <c r="H48" s="51">
        <v>36178.080000000002</v>
      </c>
      <c r="I48" s="121"/>
    </row>
    <row r="49" spans="1:9" ht="23.25" customHeight="1">
      <c r="A49" s="67">
        <v>17</v>
      </c>
      <c r="B49" s="52">
        <v>100000256592</v>
      </c>
      <c r="C49" s="9">
        <v>0</v>
      </c>
      <c r="D49" s="9" t="s">
        <v>103</v>
      </c>
      <c r="E49" s="10" t="s">
        <v>104</v>
      </c>
      <c r="F49" s="51">
        <v>95000</v>
      </c>
      <c r="G49" s="51">
        <v>-58821.919999999998</v>
      </c>
      <c r="H49" s="51">
        <v>36178.080000000002</v>
      </c>
      <c r="I49" s="121"/>
    </row>
    <row r="50" spans="1:9" ht="23.25" customHeight="1">
      <c r="A50" s="67">
        <v>18</v>
      </c>
      <c r="B50" s="52">
        <v>100000313571</v>
      </c>
      <c r="C50" s="9">
        <v>0</v>
      </c>
      <c r="D50" s="9" t="s">
        <v>105</v>
      </c>
      <c r="E50" s="10" t="s">
        <v>106</v>
      </c>
      <c r="F50" s="51">
        <v>23482.62</v>
      </c>
      <c r="G50" s="51">
        <v>-13164.75</v>
      </c>
      <c r="H50" s="51">
        <v>10317.870000000001</v>
      </c>
      <c r="I50" s="121"/>
    </row>
    <row r="51" spans="1:9" ht="23.25" customHeight="1">
      <c r="A51" s="67">
        <v>19</v>
      </c>
      <c r="B51" s="52">
        <v>100000313572</v>
      </c>
      <c r="C51" s="9">
        <v>0</v>
      </c>
      <c r="D51" s="9" t="s">
        <v>105</v>
      </c>
      <c r="E51" s="10" t="s">
        <v>106</v>
      </c>
      <c r="F51" s="51">
        <v>23482.62</v>
      </c>
      <c r="G51" s="51">
        <v>-13164.75</v>
      </c>
      <c r="H51" s="51">
        <v>10317.870000000001</v>
      </c>
      <c r="I51" s="121"/>
    </row>
    <row r="52" spans="1:9" ht="23.25" customHeight="1">
      <c r="A52" s="67">
        <v>20</v>
      </c>
      <c r="B52" s="52">
        <v>100000313573</v>
      </c>
      <c r="C52" s="9">
        <v>0</v>
      </c>
      <c r="D52" s="9" t="s">
        <v>105</v>
      </c>
      <c r="E52" s="10" t="s">
        <v>106</v>
      </c>
      <c r="F52" s="51">
        <v>23482.62</v>
      </c>
      <c r="G52" s="51">
        <v>-13164.75</v>
      </c>
      <c r="H52" s="51">
        <v>10317.870000000001</v>
      </c>
      <c r="I52" s="121"/>
    </row>
    <row r="53" spans="1:9" ht="23.25" customHeight="1">
      <c r="A53" s="67">
        <v>21</v>
      </c>
      <c r="B53" s="52">
        <v>100000313574</v>
      </c>
      <c r="C53" s="9">
        <v>0</v>
      </c>
      <c r="D53" s="9" t="s">
        <v>105</v>
      </c>
      <c r="E53" s="10" t="s">
        <v>106</v>
      </c>
      <c r="F53" s="51">
        <v>23482.62</v>
      </c>
      <c r="G53" s="51">
        <v>-13164.75</v>
      </c>
      <c r="H53" s="51">
        <v>10317.870000000001</v>
      </c>
      <c r="I53" s="121"/>
    </row>
    <row r="54" spans="1:9" ht="23.25" customHeight="1">
      <c r="A54" s="67">
        <v>22</v>
      </c>
      <c r="B54" s="52">
        <v>100000313575</v>
      </c>
      <c r="C54" s="9">
        <v>0</v>
      </c>
      <c r="D54" s="9" t="s">
        <v>105</v>
      </c>
      <c r="E54" s="10" t="s">
        <v>106</v>
      </c>
      <c r="F54" s="51">
        <v>23482.62</v>
      </c>
      <c r="G54" s="51">
        <v>-13164.75</v>
      </c>
      <c r="H54" s="51">
        <v>10317.870000000001</v>
      </c>
      <c r="I54" s="121"/>
    </row>
    <row r="55" spans="1:9" ht="23.25" customHeight="1">
      <c r="A55" s="67">
        <v>23</v>
      </c>
      <c r="B55" s="52">
        <v>100000313576</v>
      </c>
      <c r="C55" s="9">
        <v>0</v>
      </c>
      <c r="D55" s="9" t="s">
        <v>107</v>
      </c>
      <c r="E55" s="10" t="s">
        <v>108</v>
      </c>
      <c r="F55" s="51">
        <v>23482.62</v>
      </c>
      <c r="G55" s="51">
        <v>-13020</v>
      </c>
      <c r="H55" s="51">
        <v>10462.620000000001</v>
      </c>
      <c r="I55" s="121"/>
    </row>
    <row r="56" spans="1:9" ht="23.25" customHeight="1">
      <c r="A56" s="67">
        <v>24</v>
      </c>
      <c r="B56" s="52">
        <v>100000313577</v>
      </c>
      <c r="C56" s="9">
        <v>0</v>
      </c>
      <c r="D56" s="9" t="s">
        <v>107</v>
      </c>
      <c r="E56" s="10" t="s">
        <v>108</v>
      </c>
      <c r="F56" s="51">
        <v>23482.62</v>
      </c>
      <c r="G56" s="51">
        <v>-13020</v>
      </c>
      <c r="H56" s="51">
        <v>10462.620000000001</v>
      </c>
      <c r="I56" s="121"/>
    </row>
    <row r="57" spans="1:9" ht="23.25" customHeight="1">
      <c r="A57" s="67">
        <v>25</v>
      </c>
      <c r="B57" s="52">
        <v>100000313578</v>
      </c>
      <c r="C57" s="9">
        <v>0</v>
      </c>
      <c r="D57" s="9" t="s">
        <v>107</v>
      </c>
      <c r="E57" s="10" t="s">
        <v>109</v>
      </c>
      <c r="F57" s="51">
        <v>27438.69</v>
      </c>
      <c r="G57" s="51">
        <v>-15213.44</v>
      </c>
      <c r="H57" s="51">
        <v>12225.25</v>
      </c>
      <c r="I57" s="121"/>
    </row>
    <row r="58" spans="1:9" ht="23.25" customHeight="1">
      <c r="A58" s="67">
        <v>26</v>
      </c>
      <c r="B58" s="52">
        <v>100000313579</v>
      </c>
      <c r="C58" s="9">
        <v>0</v>
      </c>
      <c r="D58" s="9" t="s">
        <v>107</v>
      </c>
      <c r="E58" s="10" t="s">
        <v>109</v>
      </c>
      <c r="F58" s="51">
        <v>27438.69</v>
      </c>
      <c r="G58" s="51">
        <v>-15213.44</v>
      </c>
      <c r="H58" s="51">
        <v>12225.25</v>
      </c>
      <c r="I58" s="121"/>
    </row>
    <row r="59" spans="1:9" ht="23.25" customHeight="1">
      <c r="A59" s="67">
        <v>27</v>
      </c>
      <c r="B59" s="52">
        <v>100000313580</v>
      </c>
      <c r="C59" s="9">
        <v>0</v>
      </c>
      <c r="D59" s="9" t="s">
        <v>107</v>
      </c>
      <c r="E59" s="10" t="s">
        <v>109</v>
      </c>
      <c r="F59" s="51">
        <v>27438.69</v>
      </c>
      <c r="G59" s="51">
        <v>-15213.44</v>
      </c>
      <c r="H59" s="51">
        <v>12225.25</v>
      </c>
      <c r="I59" s="121"/>
    </row>
    <row r="60" spans="1:9" ht="23.25" customHeight="1">
      <c r="A60" s="67">
        <v>28</v>
      </c>
      <c r="B60" s="52">
        <v>100000313581</v>
      </c>
      <c r="C60" s="9">
        <v>0</v>
      </c>
      <c r="D60" s="9" t="s">
        <v>107</v>
      </c>
      <c r="E60" s="10" t="s">
        <v>109</v>
      </c>
      <c r="F60" s="51">
        <v>27438.69</v>
      </c>
      <c r="G60" s="51">
        <v>-15213.44</v>
      </c>
      <c r="H60" s="51">
        <v>12225.25</v>
      </c>
      <c r="I60" s="121"/>
    </row>
    <row r="61" spans="1:9" ht="23.25" customHeight="1">
      <c r="A61" s="67">
        <v>29</v>
      </c>
      <c r="B61" s="52">
        <v>100000313582</v>
      </c>
      <c r="C61" s="9">
        <v>0</v>
      </c>
      <c r="D61" s="9" t="s">
        <v>107</v>
      </c>
      <c r="E61" s="10" t="s">
        <v>109</v>
      </c>
      <c r="F61" s="51">
        <v>27438.69</v>
      </c>
      <c r="G61" s="51">
        <v>-15213.44</v>
      </c>
      <c r="H61" s="51">
        <v>12225.25</v>
      </c>
      <c r="I61" s="121"/>
    </row>
    <row r="62" spans="1:9" ht="23.25" customHeight="1">
      <c r="A62" s="67">
        <v>30</v>
      </c>
      <c r="B62" s="52">
        <v>100000313583</v>
      </c>
      <c r="C62" s="9">
        <v>0</v>
      </c>
      <c r="D62" s="9" t="s">
        <v>107</v>
      </c>
      <c r="E62" s="10" t="s">
        <v>109</v>
      </c>
      <c r="F62" s="51">
        <v>27438.69</v>
      </c>
      <c r="G62" s="51">
        <v>-15213.44</v>
      </c>
      <c r="H62" s="51">
        <v>12225.25</v>
      </c>
      <c r="I62" s="121"/>
    </row>
    <row r="63" spans="1:9" ht="23.25" customHeight="1">
      <c r="A63" s="67">
        <v>31</v>
      </c>
      <c r="B63" s="52">
        <v>100000313584</v>
      </c>
      <c r="C63" s="9">
        <v>0</v>
      </c>
      <c r="D63" s="9" t="s">
        <v>107</v>
      </c>
      <c r="E63" s="10" t="s">
        <v>109</v>
      </c>
      <c r="F63" s="51">
        <v>27438.69</v>
      </c>
      <c r="G63" s="51">
        <v>-15213.44</v>
      </c>
      <c r="H63" s="51">
        <v>12225.25</v>
      </c>
      <c r="I63" s="121"/>
    </row>
    <row r="64" spans="1:9" ht="23.25" customHeight="1">
      <c r="A64" s="67">
        <v>32</v>
      </c>
      <c r="B64" s="52">
        <v>100000313585</v>
      </c>
      <c r="C64" s="9">
        <v>0</v>
      </c>
      <c r="D64" s="9" t="s">
        <v>107</v>
      </c>
      <c r="E64" s="10" t="s">
        <v>109</v>
      </c>
      <c r="F64" s="51">
        <v>27438.69</v>
      </c>
      <c r="G64" s="51">
        <v>-15213.44</v>
      </c>
      <c r="H64" s="51">
        <v>12225.25</v>
      </c>
      <c r="I64" s="121"/>
    </row>
    <row r="65" spans="1:9" ht="23.25" customHeight="1">
      <c r="A65" s="67">
        <v>33</v>
      </c>
      <c r="B65" s="52">
        <v>100000313586</v>
      </c>
      <c r="C65" s="9">
        <v>0</v>
      </c>
      <c r="D65" s="9" t="s">
        <v>107</v>
      </c>
      <c r="E65" s="10" t="s">
        <v>109</v>
      </c>
      <c r="F65" s="51">
        <v>27438.69</v>
      </c>
      <c r="G65" s="51">
        <v>-15213.44</v>
      </c>
      <c r="H65" s="51">
        <v>12225.25</v>
      </c>
      <c r="I65" s="121"/>
    </row>
    <row r="66" spans="1:9" ht="23.25" customHeight="1">
      <c r="A66" s="67">
        <v>34</v>
      </c>
      <c r="B66" s="52">
        <v>100000313587</v>
      </c>
      <c r="C66" s="9">
        <v>0</v>
      </c>
      <c r="D66" s="9" t="s">
        <v>107</v>
      </c>
      <c r="E66" s="10" t="s">
        <v>110</v>
      </c>
      <c r="F66" s="51">
        <v>31538.69</v>
      </c>
      <c r="G66" s="51">
        <v>-17486.7</v>
      </c>
      <c r="H66" s="51">
        <v>14051.99</v>
      </c>
      <c r="I66" s="121"/>
    </row>
    <row r="67" spans="1:9" ht="23.25" customHeight="1">
      <c r="A67" s="67">
        <v>35</v>
      </c>
      <c r="B67" s="52">
        <v>100000313588</v>
      </c>
      <c r="C67" s="9">
        <v>0</v>
      </c>
      <c r="D67" s="9" t="s">
        <v>107</v>
      </c>
      <c r="E67" s="10" t="s">
        <v>110</v>
      </c>
      <c r="F67" s="51">
        <v>31538.69</v>
      </c>
      <c r="G67" s="51">
        <v>-17486.7</v>
      </c>
      <c r="H67" s="51">
        <v>14051.99</v>
      </c>
      <c r="I67" s="121"/>
    </row>
    <row r="68" spans="1:9" ht="23.25" customHeight="1">
      <c r="A68" s="67">
        <v>36</v>
      </c>
      <c r="B68" s="52">
        <v>100000313589</v>
      </c>
      <c r="C68" s="9">
        <v>0</v>
      </c>
      <c r="D68" s="9" t="s">
        <v>107</v>
      </c>
      <c r="E68" s="10" t="s">
        <v>110</v>
      </c>
      <c r="F68" s="51">
        <v>31538.69</v>
      </c>
      <c r="G68" s="51">
        <v>-17486.7</v>
      </c>
      <c r="H68" s="51">
        <v>14051.99</v>
      </c>
      <c r="I68" s="121"/>
    </row>
    <row r="69" spans="1:9" ht="23.25" customHeight="1">
      <c r="A69" s="67">
        <v>37</v>
      </c>
      <c r="B69" s="52">
        <v>100000313590</v>
      </c>
      <c r="C69" s="9">
        <v>0</v>
      </c>
      <c r="D69" s="9" t="s">
        <v>107</v>
      </c>
      <c r="E69" s="10" t="s">
        <v>110</v>
      </c>
      <c r="F69" s="51">
        <v>31538.69</v>
      </c>
      <c r="G69" s="51">
        <v>-17486.7</v>
      </c>
      <c r="H69" s="51">
        <v>14051.99</v>
      </c>
      <c r="I69" s="121"/>
    </row>
    <row r="70" spans="1:9" ht="23.25" customHeight="1">
      <c r="A70" s="67">
        <v>38</v>
      </c>
      <c r="B70" s="52">
        <v>100000313591</v>
      </c>
      <c r="C70" s="9">
        <v>0</v>
      </c>
      <c r="D70" s="9" t="s">
        <v>107</v>
      </c>
      <c r="E70" s="10" t="s">
        <v>110</v>
      </c>
      <c r="F70" s="51">
        <v>31538.69</v>
      </c>
      <c r="G70" s="51">
        <v>-17486.7</v>
      </c>
      <c r="H70" s="51">
        <v>14051.99</v>
      </c>
      <c r="I70" s="121"/>
    </row>
    <row r="71" spans="1:9" ht="23.25" customHeight="1">
      <c r="A71" s="67">
        <v>39</v>
      </c>
      <c r="B71" s="52">
        <v>100000313592</v>
      </c>
      <c r="C71" s="9">
        <v>0</v>
      </c>
      <c r="D71" s="9" t="s">
        <v>107</v>
      </c>
      <c r="E71" s="10" t="s">
        <v>111</v>
      </c>
      <c r="F71" s="51">
        <v>5880</v>
      </c>
      <c r="G71" s="51">
        <v>-3260.18</v>
      </c>
      <c r="H71" s="51">
        <v>2619.8200000000002</v>
      </c>
    </row>
    <row r="72" spans="1:9" ht="23.25" customHeight="1">
      <c r="A72" s="67">
        <v>40</v>
      </c>
      <c r="B72" s="52">
        <v>100000313617</v>
      </c>
      <c r="C72" s="9">
        <v>0</v>
      </c>
      <c r="D72" s="9" t="s">
        <v>107</v>
      </c>
      <c r="E72" s="10" t="s">
        <v>112</v>
      </c>
      <c r="F72" s="51">
        <v>6450</v>
      </c>
      <c r="G72" s="51">
        <v>-3576.22</v>
      </c>
      <c r="H72" s="51">
        <v>2873.78</v>
      </c>
    </row>
    <row r="73" spans="1:9" ht="23.25" customHeight="1">
      <c r="A73" s="67">
        <v>41</v>
      </c>
      <c r="B73" s="52">
        <v>100000313626</v>
      </c>
      <c r="C73" s="9">
        <v>0</v>
      </c>
      <c r="D73" s="9" t="s">
        <v>107</v>
      </c>
      <c r="E73" s="10" t="s">
        <v>113</v>
      </c>
      <c r="F73" s="51">
        <v>6380</v>
      </c>
      <c r="G73" s="51">
        <v>-3537.4</v>
      </c>
      <c r="H73" s="51">
        <v>2842.6</v>
      </c>
    </row>
    <row r="74" spans="1:9" ht="23.25" customHeight="1">
      <c r="A74" s="67">
        <v>42</v>
      </c>
      <c r="B74" s="52">
        <v>100000313631</v>
      </c>
      <c r="C74" s="9">
        <v>0</v>
      </c>
      <c r="D74" s="9" t="s">
        <v>107</v>
      </c>
      <c r="E74" s="10" t="s">
        <v>114</v>
      </c>
      <c r="F74" s="51">
        <v>5490</v>
      </c>
      <c r="G74" s="51">
        <v>-3043.94</v>
      </c>
      <c r="H74" s="51">
        <v>2446.06</v>
      </c>
    </row>
    <row r="75" spans="1:9" ht="23.25" customHeight="1">
      <c r="A75" s="67">
        <v>43</v>
      </c>
      <c r="B75" s="52">
        <v>100000313632</v>
      </c>
      <c r="C75" s="9">
        <v>0</v>
      </c>
      <c r="D75" s="9" t="s">
        <v>107</v>
      </c>
      <c r="E75" s="10" t="s">
        <v>114</v>
      </c>
      <c r="F75" s="51">
        <v>5490</v>
      </c>
      <c r="G75" s="51">
        <v>-3043.94</v>
      </c>
      <c r="H75" s="51">
        <v>2446.06</v>
      </c>
    </row>
    <row r="76" spans="1:9" ht="23.25" customHeight="1">
      <c r="A76" s="67">
        <v>44</v>
      </c>
      <c r="B76" s="52">
        <v>100000313633</v>
      </c>
      <c r="C76" s="9">
        <v>0</v>
      </c>
      <c r="D76" s="9" t="s">
        <v>107</v>
      </c>
      <c r="E76" s="10" t="s">
        <v>114</v>
      </c>
      <c r="F76" s="51">
        <v>5490</v>
      </c>
      <c r="G76" s="51">
        <v>-3043.94</v>
      </c>
      <c r="H76" s="51">
        <v>2446.06</v>
      </c>
    </row>
    <row r="77" spans="1:9" ht="23.25" customHeight="1">
      <c r="A77" s="67">
        <v>45</v>
      </c>
      <c r="B77" s="52">
        <v>100000313634</v>
      </c>
      <c r="C77" s="9">
        <v>0</v>
      </c>
      <c r="D77" s="9" t="s">
        <v>107</v>
      </c>
      <c r="E77" s="10" t="s">
        <v>114</v>
      </c>
      <c r="F77" s="51">
        <v>5490</v>
      </c>
      <c r="G77" s="51">
        <v>-3043.94</v>
      </c>
      <c r="H77" s="51">
        <v>2446.06</v>
      </c>
    </row>
    <row r="78" spans="1:9" ht="23.25" customHeight="1">
      <c r="A78" s="67">
        <v>46</v>
      </c>
      <c r="B78" s="52">
        <v>100000313635</v>
      </c>
      <c r="C78" s="9">
        <v>0</v>
      </c>
      <c r="D78" s="9" t="s">
        <v>107</v>
      </c>
      <c r="E78" s="10" t="s">
        <v>114</v>
      </c>
      <c r="F78" s="51">
        <v>5490</v>
      </c>
      <c r="G78" s="51">
        <v>-3043.94</v>
      </c>
      <c r="H78" s="51">
        <v>2446.06</v>
      </c>
    </row>
    <row r="79" spans="1:9" ht="23.25" customHeight="1">
      <c r="A79" s="67">
        <v>47</v>
      </c>
      <c r="B79" s="52">
        <v>100000313636</v>
      </c>
      <c r="C79" s="9">
        <v>0</v>
      </c>
      <c r="D79" s="9" t="s">
        <v>107</v>
      </c>
      <c r="E79" s="10" t="s">
        <v>114</v>
      </c>
      <c r="F79" s="51">
        <v>5490</v>
      </c>
      <c r="G79" s="51">
        <v>-3043.94</v>
      </c>
      <c r="H79" s="51">
        <v>2446.06</v>
      </c>
    </row>
    <row r="80" spans="1:9" ht="23.25" customHeight="1">
      <c r="A80" s="67">
        <v>48</v>
      </c>
      <c r="B80" s="52">
        <v>100000313637</v>
      </c>
      <c r="C80" s="9">
        <v>0</v>
      </c>
      <c r="D80" s="9" t="s">
        <v>107</v>
      </c>
      <c r="E80" s="10" t="s">
        <v>114</v>
      </c>
      <c r="F80" s="51">
        <v>5490</v>
      </c>
      <c r="G80" s="51">
        <v>-3043.94</v>
      </c>
      <c r="H80" s="51">
        <v>2446.06</v>
      </c>
    </row>
    <row r="81" spans="1:8" ht="23.25" customHeight="1">
      <c r="A81" s="67">
        <v>49</v>
      </c>
      <c r="B81" s="52">
        <v>100000313638</v>
      </c>
      <c r="C81" s="9">
        <v>0</v>
      </c>
      <c r="D81" s="9" t="s">
        <v>107</v>
      </c>
      <c r="E81" s="10" t="s">
        <v>114</v>
      </c>
      <c r="F81" s="51">
        <v>5490</v>
      </c>
      <c r="G81" s="51">
        <v>-3043.94</v>
      </c>
      <c r="H81" s="51">
        <v>2446.06</v>
      </c>
    </row>
    <row r="82" spans="1:8" ht="23.25" customHeight="1">
      <c r="A82" s="67">
        <v>50</v>
      </c>
      <c r="B82" s="52">
        <v>100000313639</v>
      </c>
      <c r="C82" s="9">
        <v>0</v>
      </c>
      <c r="D82" s="9" t="s">
        <v>107</v>
      </c>
      <c r="E82" s="10" t="s">
        <v>114</v>
      </c>
      <c r="F82" s="51">
        <v>5490</v>
      </c>
      <c r="G82" s="51">
        <v>-3043.94</v>
      </c>
      <c r="H82" s="51">
        <v>2446.06</v>
      </c>
    </row>
    <row r="83" spans="1:8" ht="23.25" customHeight="1">
      <c r="A83" s="67">
        <v>51</v>
      </c>
      <c r="B83" s="52">
        <v>100000313640</v>
      </c>
      <c r="C83" s="9">
        <v>0</v>
      </c>
      <c r="D83" s="9" t="s">
        <v>107</v>
      </c>
      <c r="E83" s="10" t="s">
        <v>114</v>
      </c>
      <c r="F83" s="51">
        <v>5490</v>
      </c>
      <c r="G83" s="51">
        <v>-3043.94</v>
      </c>
      <c r="H83" s="51">
        <v>2446.06</v>
      </c>
    </row>
    <row r="84" spans="1:8" ht="23.25" customHeight="1">
      <c r="A84" s="67">
        <v>52</v>
      </c>
      <c r="B84" s="52">
        <v>100000313641</v>
      </c>
      <c r="C84" s="9">
        <v>0</v>
      </c>
      <c r="D84" s="9" t="s">
        <v>107</v>
      </c>
      <c r="E84" s="10" t="s">
        <v>114</v>
      </c>
      <c r="F84" s="51">
        <v>5490</v>
      </c>
      <c r="G84" s="51">
        <v>-3043.94</v>
      </c>
      <c r="H84" s="51">
        <v>2446.06</v>
      </c>
    </row>
    <row r="85" spans="1:8" ht="23.25" customHeight="1">
      <c r="A85" s="67">
        <v>53</v>
      </c>
      <c r="B85" s="52">
        <v>100000313642</v>
      </c>
      <c r="C85" s="9">
        <v>0</v>
      </c>
      <c r="D85" s="9" t="s">
        <v>107</v>
      </c>
      <c r="E85" s="10" t="s">
        <v>114</v>
      </c>
      <c r="F85" s="51">
        <v>5490</v>
      </c>
      <c r="G85" s="51">
        <v>-3043.94</v>
      </c>
      <c r="H85" s="51">
        <v>2446.06</v>
      </c>
    </row>
    <row r="86" spans="1:8" ht="23.25" customHeight="1">
      <c r="A86" s="67">
        <v>54</v>
      </c>
      <c r="B86" s="52">
        <v>100000313643</v>
      </c>
      <c r="C86" s="9">
        <v>0</v>
      </c>
      <c r="D86" s="9" t="s">
        <v>107</v>
      </c>
      <c r="E86" s="10" t="s">
        <v>114</v>
      </c>
      <c r="F86" s="51">
        <v>5490</v>
      </c>
      <c r="G86" s="51">
        <v>-3043.94</v>
      </c>
      <c r="H86" s="51">
        <v>2446.06</v>
      </c>
    </row>
    <row r="87" spans="1:8" ht="23.25" customHeight="1">
      <c r="A87" s="67">
        <v>55</v>
      </c>
      <c r="B87" s="52">
        <v>100000313644</v>
      </c>
      <c r="C87" s="9">
        <v>0</v>
      </c>
      <c r="D87" s="9" t="s">
        <v>107</v>
      </c>
      <c r="E87" s="10" t="s">
        <v>114</v>
      </c>
      <c r="F87" s="51">
        <v>5490</v>
      </c>
      <c r="G87" s="51">
        <v>-3043.94</v>
      </c>
      <c r="H87" s="51">
        <v>2446.06</v>
      </c>
    </row>
    <row r="88" spans="1:8" ht="23.25" customHeight="1">
      <c r="A88" s="67">
        <v>56</v>
      </c>
      <c r="B88" s="52">
        <v>100000313645</v>
      </c>
      <c r="C88" s="9">
        <v>0</v>
      </c>
      <c r="D88" s="9" t="s">
        <v>107</v>
      </c>
      <c r="E88" s="10" t="s">
        <v>114</v>
      </c>
      <c r="F88" s="51">
        <v>5490</v>
      </c>
      <c r="G88" s="51">
        <v>-3043.94</v>
      </c>
      <c r="H88" s="51">
        <v>2446.06</v>
      </c>
    </row>
    <row r="89" spans="1:8" ht="23.25" customHeight="1">
      <c r="A89" s="67">
        <v>57</v>
      </c>
      <c r="B89" s="52">
        <v>100000313646</v>
      </c>
      <c r="C89" s="9">
        <v>0</v>
      </c>
      <c r="D89" s="9" t="s">
        <v>107</v>
      </c>
      <c r="E89" s="10" t="s">
        <v>114</v>
      </c>
      <c r="F89" s="51">
        <v>5490</v>
      </c>
      <c r="G89" s="51">
        <v>-3043.94</v>
      </c>
      <c r="H89" s="51">
        <v>2446.06</v>
      </c>
    </row>
    <row r="90" spans="1:8" ht="23.25" customHeight="1">
      <c r="A90" s="67">
        <v>58</v>
      </c>
      <c r="B90" s="52">
        <v>100000313647</v>
      </c>
      <c r="C90" s="9">
        <v>0</v>
      </c>
      <c r="D90" s="9" t="s">
        <v>107</v>
      </c>
      <c r="E90" s="10" t="s">
        <v>114</v>
      </c>
      <c r="F90" s="51">
        <v>5490</v>
      </c>
      <c r="G90" s="51">
        <v>-3043.94</v>
      </c>
      <c r="H90" s="51">
        <v>2446.06</v>
      </c>
    </row>
    <row r="91" spans="1:8" ht="23.25" customHeight="1">
      <c r="A91" s="67">
        <v>59</v>
      </c>
      <c r="B91" s="52">
        <v>100000313648</v>
      </c>
      <c r="C91" s="9">
        <v>0</v>
      </c>
      <c r="D91" s="9" t="s">
        <v>107</v>
      </c>
      <c r="E91" s="10" t="s">
        <v>114</v>
      </c>
      <c r="F91" s="51">
        <v>5490</v>
      </c>
      <c r="G91" s="51">
        <v>-3043.94</v>
      </c>
      <c r="H91" s="51">
        <v>2446.06</v>
      </c>
    </row>
    <row r="92" spans="1:8" ht="23.25" customHeight="1">
      <c r="A92" s="67">
        <v>60</v>
      </c>
      <c r="B92" s="52">
        <v>100000313649</v>
      </c>
      <c r="C92" s="9">
        <v>0</v>
      </c>
      <c r="D92" s="9" t="s">
        <v>107</v>
      </c>
      <c r="E92" s="10" t="s">
        <v>114</v>
      </c>
      <c r="F92" s="51">
        <v>5490</v>
      </c>
      <c r="G92" s="51">
        <v>-3043.94</v>
      </c>
      <c r="H92" s="51">
        <v>2446.06</v>
      </c>
    </row>
    <row r="93" spans="1:8" ht="23.25" customHeight="1">
      <c r="A93" s="67">
        <v>61</v>
      </c>
      <c r="B93" s="52">
        <v>100000313650</v>
      </c>
      <c r="C93" s="9">
        <v>0</v>
      </c>
      <c r="D93" s="9" t="s">
        <v>107</v>
      </c>
      <c r="E93" s="10" t="s">
        <v>114</v>
      </c>
      <c r="F93" s="51">
        <v>5490</v>
      </c>
      <c r="G93" s="51">
        <v>-3043.94</v>
      </c>
      <c r="H93" s="51">
        <v>2446.06</v>
      </c>
    </row>
    <row r="94" spans="1:8" ht="23.25" customHeight="1">
      <c r="A94" s="67">
        <v>62</v>
      </c>
      <c r="B94" s="52">
        <v>100000313651</v>
      </c>
      <c r="C94" s="9">
        <v>0</v>
      </c>
      <c r="D94" s="9" t="s">
        <v>107</v>
      </c>
      <c r="E94" s="10" t="s">
        <v>114</v>
      </c>
      <c r="F94" s="51">
        <v>5490</v>
      </c>
      <c r="G94" s="51">
        <v>-3043.94</v>
      </c>
      <c r="H94" s="51">
        <v>2446.06</v>
      </c>
    </row>
    <row r="95" spans="1:8" ht="23.25" customHeight="1">
      <c r="A95" s="67">
        <v>63</v>
      </c>
      <c r="B95" s="52">
        <v>100000313652</v>
      </c>
      <c r="C95" s="9">
        <v>0</v>
      </c>
      <c r="D95" s="9" t="s">
        <v>107</v>
      </c>
      <c r="E95" s="10" t="s">
        <v>114</v>
      </c>
      <c r="F95" s="51">
        <v>5490</v>
      </c>
      <c r="G95" s="51">
        <v>-3043.94</v>
      </c>
      <c r="H95" s="51">
        <v>2446.06</v>
      </c>
    </row>
    <row r="96" spans="1:8" ht="23.25" customHeight="1">
      <c r="A96" s="67">
        <v>64</v>
      </c>
      <c r="B96" s="52">
        <v>100000313653</v>
      </c>
      <c r="C96" s="9">
        <v>0</v>
      </c>
      <c r="D96" s="9" t="s">
        <v>107</v>
      </c>
      <c r="E96" s="10" t="s">
        <v>114</v>
      </c>
      <c r="F96" s="51">
        <v>5490</v>
      </c>
      <c r="G96" s="51">
        <v>-3043.94</v>
      </c>
      <c r="H96" s="51">
        <v>2446.06</v>
      </c>
    </row>
    <row r="97" spans="1:8" ht="23.25" customHeight="1">
      <c r="A97" s="67">
        <v>65</v>
      </c>
      <c r="B97" s="52">
        <v>100000313654</v>
      </c>
      <c r="C97" s="9">
        <v>0</v>
      </c>
      <c r="D97" s="9" t="s">
        <v>107</v>
      </c>
      <c r="E97" s="10" t="s">
        <v>114</v>
      </c>
      <c r="F97" s="51">
        <v>5490</v>
      </c>
      <c r="G97" s="51">
        <v>-3043.94</v>
      </c>
      <c r="H97" s="51">
        <v>2446.06</v>
      </c>
    </row>
    <row r="98" spans="1:8" ht="23.25" customHeight="1">
      <c r="A98" s="67">
        <v>66</v>
      </c>
      <c r="B98" s="52">
        <v>100000313655</v>
      </c>
      <c r="C98" s="9">
        <v>0</v>
      </c>
      <c r="D98" s="9" t="s">
        <v>107</v>
      </c>
      <c r="E98" s="10" t="s">
        <v>114</v>
      </c>
      <c r="F98" s="51">
        <v>5490</v>
      </c>
      <c r="G98" s="51">
        <v>-3043.94</v>
      </c>
      <c r="H98" s="51">
        <v>2446.06</v>
      </c>
    </row>
    <row r="99" spans="1:8" ht="23.25" customHeight="1">
      <c r="A99" s="67">
        <v>67</v>
      </c>
      <c r="B99" s="52">
        <v>100000313656</v>
      </c>
      <c r="C99" s="9">
        <v>0</v>
      </c>
      <c r="D99" s="9" t="s">
        <v>107</v>
      </c>
      <c r="E99" s="10" t="s">
        <v>114</v>
      </c>
      <c r="F99" s="51">
        <v>5490</v>
      </c>
      <c r="G99" s="51">
        <v>-3043.94</v>
      </c>
      <c r="H99" s="51">
        <v>2446.06</v>
      </c>
    </row>
    <row r="100" spans="1:8" ht="23.25" customHeight="1">
      <c r="A100" s="67">
        <v>68</v>
      </c>
      <c r="B100" s="52">
        <v>100000313657</v>
      </c>
      <c r="C100" s="9">
        <v>0</v>
      </c>
      <c r="D100" s="9" t="s">
        <v>107</v>
      </c>
      <c r="E100" s="10" t="s">
        <v>114</v>
      </c>
      <c r="F100" s="51">
        <v>5490</v>
      </c>
      <c r="G100" s="51">
        <v>-3043.94</v>
      </c>
      <c r="H100" s="51">
        <v>2446.06</v>
      </c>
    </row>
    <row r="101" spans="1:8" ht="23.25" customHeight="1">
      <c r="A101" s="67">
        <v>69</v>
      </c>
      <c r="B101" s="52">
        <v>100000313658</v>
      </c>
      <c r="C101" s="9">
        <v>0</v>
      </c>
      <c r="D101" s="9" t="s">
        <v>107</v>
      </c>
      <c r="E101" s="10" t="s">
        <v>114</v>
      </c>
      <c r="F101" s="51">
        <v>5490</v>
      </c>
      <c r="G101" s="51">
        <v>-3043.94</v>
      </c>
      <c r="H101" s="51">
        <v>2446.06</v>
      </c>
    </row>
    <row r="102" spans="1:8" ht="23.25" customHeight="1">
      <c r="A102" s="67">
        <v>70</v>
      </c>
      <c r="B102" s="52">
        <v>100000313659</v>
      </c>
      <c r="C102" s="9">
        <v>0</v>
      </c>
      <c r="D102" s="9" t="s">
        <v>107</v>
      </c>
      <c r="E102" s="10" t="s">
        <v>114</v>
      </c>
      <c r="F102" s="51">
        <v>5490</v>
      </c>
      <c r="G102" s="51">
        <v>-3043.94</v>
      </c>
      <c r="H102" s="51">
        <v>2446.06</v>
      </c>
    </row>
    <row r="103" spans="1:8" ht="23.25" customHeight="1">
      <c r="A103" s="67">
        <v>71</v>
      </c>
      <c r="B103" s="52">
        <v>100000313660</v>
      </c>
      <c r="C103" s="9">
        <v>0</v>
      </c>
      <c r="D103" s="9" t="s">
        <v>107</v>
      </c>
      <c r="E103" s="10" t="s">
        <v>115</v>
      </c>
      <c r="F103" s="51">
        <v>7890</v>
      </c>
      <c r="G103" s="51">
        <v>-4374.63</v>
      </c>
      <c r="H103" s="51">
        <v>3515.37</v>
      </c>
    </row>
    <row r="104" spans="1:8" ht="23.25" customHeight="1">
      <c r="A104" s="67">
        <v>72</v>
      </c>
      <c r="B104" s="52">
        <v>100000313661</v>
      </c>
      <c r="C104" s="9">
        <v>0</v>
      </c>
      <c r="D104" s="9" t="s">
        <v>107</v>
      </c>
      <c r="E104" s="10" t="s">
        <v>115</v>
      </c>
      <c r="F104" s="51">
        <v>7890</v>
      </c>
      <c r="G104" s="51">
        <v>-4374.63</v>
      </c>
      <c r="H104" s="51">
        <v>3515.37</v>
      </c>
    </row>
    <row r="105" spans="1:8" ht="23.25" customHeight="1">
      <c r="A105" s="67">
        <v>73</v>
      </c>
      <c r="B105" s="52">
        <v>100000313662</v>
      </c>
      <c r="C105" s="9">
        <v>0</v>
      </c>
      <c r="D105" s="9" t="s">
        <v>107</v>
      </c>
      <c r="E105" s="10" t="s">
        <v>115</v>
      </c>
      <c r="F105" s="51">
        <v>7890</v>
      </c>
      <c r="G105" s="51">
        <v>-4374.63</v>
      </c>
      <c r="H105" s="51">
        <v>3515.37</v>
      </c>
    </row>
    <row r="106" spans="1:8" ht="23.25" customHeight="1">
      <c r="A106" s="67">
        <v>74</v>
      </c>
      <c r="B106" s="52">
        <v>100000313663</v>
      </c>
      <c r="C106" s="9">
        <v>0</v>
      </c>
      <c r="D106" s="9" t="s">
        <v>107</v>
      </c>
      <c r="E106" s="10" t="s">
        <v>115</v>
      </c>
      <c r="F106" s="51">
        <v>7890</v>
      </c>
      <c r="G106" s="51">
        <v>-4374.63</v>
      </c>
      <c r="H106" s="51">
        <v>3515.37</v>
      </c>
    </row>
    <row r="107" spans="1:8" ht="23.25" customHeight="1">
      <c r="A107" s="67">
        <v>75</v>
      </c>
      <c r="B107" s="52">
        <v>100000313664</v>
      </c>
      <c r="C107" s="9">
        <v>0</v>
      </c>
      <c r="D107" s="9" t="s">
        <v>107</v>
      </c>
      <c r="E107" s="10" t="s">
        <v>115</v>
      </c>
      <c r="F107" s="51">
        <v>7890</v>
      </c>
      <c r="G107" s="51">
        <v>-4374.63</v>
      </c>
      <c r="H107" s="51">
        <v>3515.37</v>
      </c>
    </row>
    <row r="108" spans="1:8" ht="23.25" customHeight="1">
      <c r="A108" s="67">
        <v>76</v>
      </c>
      <c r="B108" s="52">
        <v>100000313665</v>
      </c>
      <c r="C108" s="9">
        <v>0</v>
      </c>
      <c r="D108" s="9" t="s">
        <v>107</v>
      </c>
      <c r="E108" s="10" t="s">
        <v>115</v>
      </c>
      <c r="F108" s="51">
        <v>7890</v>
      </c>
      <c r="G108" s="51">
        <v>-4374.63</v>
      </c>
      <c r="H108" s="51">
        <v>3515.37</v>
      </c>
    </row>
    <row r="109" spans="1:8" ht="23.25" customHeight="1">
      <c r="A109" s="67">
        <v>77</v>
      </c>
      <c r="B109" s="52">
        <v>100000313666</v>
      </c>
      <c r="C109" s="9">
        <v>0</v>
      </c>
      <c r="D109" s="9" t="s">
        <v>107</v>
      </c>
      <c r="E109" s="10" t="s">
        <v>115</v>
      </c>
      <c r="F109" s="51">
        <v>7890</v>
      </c>
      <c r="G109" s="51">
        <v>-4374.63</v>
      </c>
      <c r="H109" s="51">
        <v>3515.37</v>
      </c>
    </row>
    <row r="110" spans="1:8" ht="23.25" customHeight="1">
      <c r="A110" s="67">
        <v>78</v>
      </c>
      <c r="B110" s="52">
        <v>100000313667</v>
      </c>
      <c r="C110" s="9">
        <v>0</v>
      </c>
      <c r="D110" s="9" t="s">
        <v>107</v>
      </c>
      <c r="E110" s="10" t="s">
        <v>115</v>
      </c>
      <c r="F110" s="51">
        <v>7890</v>
      </c>
      <c r="G110" s="51">
        <v>-4374.63</v>
      </c>
      <c r="H110" s="51">
        <v>3515.37</v>
      </c>
    </row>
    <row r="111" spans="1:8" ht="23.25" customHeight="1">
      <c r="A111" s="67">
        <v>79</v>
      </c>
      <c r="B111" s="52">
        <v>100000313668</v>
      </c>
      <c r="C111" s="9">
        <v>0</v>
      </c>
      <c r="D111" s="9" t="s">
        <v>107</v>
      </c>
      <c r="E111" s="10" t="s">
        <v>115</v>
      </c>
      <c r="F111" s="51">
        <v>7890</v>
      </c>
      <c r="G111" s="51">
        <v>-4374.63</v>
      </c>
      <c r="H111" s="51">
        <v>3515.37</v>
      </c>
    </row>
    <row r="112" spans="1:8" ht="23.25" customHeight="1">
      <c r="A112" s="67">
        <v>80</v>
      </c>
      <c r="B112" s="52">
        <v>100000313669</v>
      </c>
      <c r="C112" s="9">
        <v>0</v>
      </c>
      <c r="D112" s="9" t="s">
        <v>107</v>
      </c>
      <c r="E112" s="10" t="s">
        <v>115</v>
      </c>
      <c r="F112" s="51">
        <v>7890</v>
      </c>
      <c r="G112" s="51">
        <v>-4374.63</v>
      </c>
      <c r="H112" s="51">
        <v>3515.37</v>
      </c>
    </row>
    <row r="113" spans="1:8" ht="23.25" customHeight="1">
      <c r="A113" s="67">
        <v>81</v>
      </c>
      <c r="B113" s="52">
        <v>100000313670</v>
      </c>
      <c r="C113" s="9">
        <v>0</v>
      </c>
      <c r="D113" s="9" t="s">
        <v>107</v>
      </c>
      <c r="E113" s="10" t="s">
        <v>116</v>
      </c>
      <c r="F113" s="51">
        <v>9480</v>
      </c>
      <c r="G113" s="51">
        <v>-5256.21</v>
      </c>
      <c r="H113" s="51">
        <v>4223.79</v>
      </c>
    </row>
    <row r="114" spans="1:8" ht="23.25" customHeight="1">
      <c r="A114" s="67">
        <v>82</v>
      </c>
      <c r="B114" s="52">
        <v>100000313671</v>
      </c>
      <c r="C114" s="9">
        <v>0</v>
      </c>
      <c r="D114" s="9" t="s">
        <v>107</v>
      </c>
      <c r="E114" s="10" t="s">
        <v>116</v>
      </c>
      <c r="F114" s="51">
        <v>9480</v>
      </c>
      <c r="G114" s="51">
        <v>-5256.21</v>
      </c>
      <c r="H114" s="51">
        <v>4223.79</v>
      </c>
    </row>
    <row r="115" spans="1:8" ht="23.25" customHeight="1">
      <c r="A115" s="67">
        <v>83</v>
      </c>
      <c r="B115" s="52">
        <v>100000313672</v>
      </c>
      <c r="C115" s="9">
        <v>0</v>
      </c>
      <c r="D115" s="9" t="s">
        <v>107</v>
      </c>
      <c r="E115" s="10" t="s">
        <v>116</v>
      </c>
      <c r="F115" s="51">
        <v>9480</v>
      </c>
      <c r="G115" s="51">
        <v>-5256.21</v>
      </c>
      <c r="H115" s="51">
        <v>4223.79</v>
      </c>
    </row>
    <row r="116" spans="1:8" ht="23.25" customHeight="1">
      <c r="A116" s="67">
        <v>84</v>
      </c>
      <c r="B116" s="52">
        <v>100000313673</v>
      </c>
      <c r="C116" s="9">
        <v>0</v>
      </c>
      <c r="D116" s="9" t="s">
        <v>107</v>
      </c>
      <c r="E116" s="10" t="s">
        <v>116</v>
      </c>
      <c r="F116" s="51">
        <v>9480</v>
      </c>
      <c r="G116" s="51">
        <v>-5256.21</v>
      </c>
      <c r="H116" s="51">
        <v>4223.79</v>
      </c>
    </row>
    <row r="117" spans="1:8" ht="23.25" customHeight="1">
      <c r="A117" s="67">
        <v>85</v>
      </c>
      <c r="B117" s="52">
        <v>100000313684</v>
      </c>
      <c r="C117" s="9">
        <v>0</v>
      </c>
      <c r="D117" s="9" t="s">
        <v>107</v>
      </c>
      <c r="E117" s="10" t="s">
        <v>117</v>
      </c>
      <c r="F117" s="51">
        <v>15000</v>
      </c>
      <c r="G117" s="51">
        <v>-8316.7800000000007</v>
      </c>
      <c r="H117" s="51">
        <v>6683.22</v>
      </c>
    </row>
    <row r="118" spans="1:8" ht="23.25" customHeight="1">
      <c r="A118" s="67">
        <v>86</v>
      </c>
      <c r="B118" s="52">
        <v>100000313685</v>
      </c>
      <c r="C118" s="9">
        <v>0</v>
      </c>
      <c r="D118" s="9" t="s">
        <v>107</v>
      </c>
      <c r="E118" s="10" t="s">
        <v>118</v>
      </c>
      <c r="F118" s="51">
        <v>18400</v>
      </c>
      <c r="G118" s="51">
        <v>-10201.92</v>
      </c>
      <c r="H118" s="51">
        <v>8198.08</v>
      </c>
    </row>
    <row r="119" spans="1:8" ht="23.25" customHeight="1">
      <c r="A119" s="67">
        <v>87</v>
      </c>
      <c r="B119" s="52">
        <v>100000313686</v>
      </c>
      <c r="C119" s="9">
        <v>0</v>
      </c>
      <c r="D119" s="9" t="s">
        <v>107</v>
      </c>
      <c r="E119" s="10" t="s">
        <v>118</v>
      </c>
      <c r="F119" s="51">
        <v>8980</v>
      </c>
      <c r="G119" s="51">
        <v>-4978.9799999999996</v>
      </c>
      <c r="H119" s="51">
        <v>4001.02</v>
      </c>
    </row>
    <row r="120" spans="1:8" ht="23.25" customHeight="1">
      <c r="A120" s="67">
        <v>88</v>
      </c>
      <c r="B120" s="52">
        <v>100000446259</v>
      </c>
      <c r="C120" s="9">
        <v>0</v>
      </c>
      <c r="D120" s="9" t="s">
        <v>1024</v>
      </c>
      <c r="E120" s="10" t="s">
        <v>1023</v>
      </c>
      <c r="F120" s="51">
        <v>293500</v>
      </c>
      <c r="G120" s="51">
        <v>-56756.73</v>
      </c>
      <c r="H120" s="51">
        <v>236743.27</v>
      </c>
    </row>
    <row r="121" spans="1:8" ht="23.25" customHeight="1">
      <c r="A121" s="67">
        <v>89</v>
      </c>
      <c r="B121" s="52">
        <v>100000451082</v>
      </c>
      <c r="C121" s="9">
        <v>0</v>
      </c>
      <c r="D121" s="9" t="s">
        <v>1022</v>
      </c>
      <c r="E121" s="10" t="s">
        <v>1021</v>
      </c>
      <c r="F121" s="51">
        <v>183870</v>
      </c>
      <c r="G121" s="51">
        <v>-54594.28</v>
      </c>
      <c r="H121" s="51">
        <v>129275.72</v>
      </c>
    </row>
    <row r="122" spans="1:8" ht="23.25" customHeight="1">
      <c r="A122" s="67">
        <v>90</v>
      </c>
      <c r="B122" s="52">
        <v>100000460434</v>
      </c>
      <c r="C122" s="9">
        <v>0</v>
      </c>
      <c r="D122" s="9" t="s">
        <v>1020</v>
      </c>
      <c r="E122" s="10" t="s">
        <v>1019</v>
      </c>
      <c r="F122" s="51">
        <v>48800</v>
      </c>
      <c r="G122" s="51">
        <v>-10308.16</v>
      </c>
      <c r="H122" s="51">
        <v>38491.839999999997</v>
      </c>
    </row>
    <row r="123" spans="1:8" ht="23.25" customHeight="1">
      <c r="A123" s="67">
        <v>91</v>
      </c>
      <c r="B123" s="52">
        <v>100000460463</v>
      </c>
      <c r="C123" s="9">
        <v>0</v>
      </c>
      <c r="D123" s="9" t="s">
        <v>1018</v>
      </c>
      <c r="E123" s="10" t="s">
        <v>1017</v>
      </c>
      <c r="F123" s="51">
        <v>95000</v>
      </c>
      <c r="G123" s="51">
        <v>-38936.99</v>
      </c>
      <c r="H123" s="51">
        <v>56063.01</v>
      </c>
    </row>
    <row r="124" spans="1:8" ht="23.25" customHeight="1">
      <c r="A124" s="67">
        <v>92</v>
      </c>
      <c r="B124" s="52">
        <v>100000460464</v>
      </c>
      <c r="C124" s="9">
        <v>0</v>
      </c>
      <c r="D124" s="9" t="s">
        <v>1008</v>
      </c>
      <c r="E124" s="10" t="s">
        <v>1016</v>
      </c>
      <c r="F124" s="51">
        <v>36900</v>
      </c>
      <c r="G124" s="51">
        <v>-7774.27</v>
      </c>
      <c r="H124" s="51">
        <v>29125.73</v>
      </c>
    </row>
    <row r="125" spans="1:8" ht="23.25" customHeight="1">
      <c r="A125" s="67">
        <v>93</v>
      </c>
      <c r="B125" s="52">
        <v>100000460474</v>
      </c>
      <c r="C125" s="9">
        <v>0</v>
      </c>
      <c r="D125" s="9" t="s">
        <v>1008</v>
      </c>
      <c r="E125" s="10" t="s">
        <v>1015</v>
      </c>
      <c r="F125" s="51">
        <v>121513</v>
      </c>
      <c r="G125" s="51">
        <v>-32001.200000000001</v>
      </c>
      <c r="H125" s="51">
        <v>89511.8</v>
      </c>
    </row>
    <row r="126" spans="1:8" ht="23.25" customHeight="1">
      <c r="A126" s="67">
        <v>94</v>
      </c>
      <c r="B126" s="52">
        <v>100000468621</v>
      </c>
      <c r="C126" s="9">
        <v>0</v>
      </c>
      <c r="D126" s="9" t="s">
        <v>1014</v>
      </c>
      <c r="E126" s="10" t="s">
        <v>1013</v>
      </c>
      <c r="F126" s="51">
        <v>17800</v>
      </c>
      <c r="G126" s="51">
        <v>-4602.3999999999996</v>
      </c>
      <c r="H126" s="51">
        <v>13197.6</v>
      </c>
    </row>
    <row r="127" spans="1:8" ht="23.25" customHeight="1">
      <c r="A127" s="67">
        <v>95</v>
      </c>
      <c r="B127" s="52">
        <v>100000468622</v>
      </c>
      <c r="C127" s="9">
        <v>0</v>
      </c>
      <c r="D127" s="9" t="s">
        <v>1014</v>
      </c>
      <c r="E127" s="10" t="s">
        <v>1013</v>
      </c>
      <c r="F127" s="51">
        <v>22600</v>
      </c>
      <c r="G127" s="51">
        <v>-5843.49</v>
      </c>
      <c r="H127" s="51">
        <v>16756.509999999998</v>
      </c>
    </row>
    <row r="128" spans="1:8" ht="23.25" customHeight="1">
      <c r="A128" s="67">
        <v>96</v>
      </c>
      <c r="B128" s="52">
        <v>100000468630</v>
      </c>
      <c r="C128" s="9">
        <v>0</v>
      </c>
      <c r="D128" s="9" t="s">
        <v>961</v>
      </c>
      <c r="E128" s="10" t="s">
        <v>1012</v>
      </c>
      <c r="F128" s="51">
        <v>64800</v>
      </c>
      <c r="G128" s="51">
        <v>-33518.47</v>
      </c>
      <c r="H128" s="51">
        <v>31281.53</v>
      </c>
    </row>
    <row r="129" spans="1:8" ht="23.25" customHeight="1">
      <c r="A129" s="67">
        <v>97</v>
      </c>
      <c r="B129" s="52">
        <v>100000482567</v>
      </c>
      <c r="C129" s="9">
        <v>0</v>
      </c>
      <c r="D129" s="9" t="s">
        <v>1546</v>
      </c>
      <c r="E129" s="10" t="s">
        <v>1547</v>
      </c>
      <c r="F129" s="51">
        <v>70500</v>
      </c>
      <c r="G129" s="51">
        <v>-23544.49</v>
      </c>
      <c r="H129" s="51">
        <v>46955.51</v>
      </c>
    </row>
    <row r="130" spans="1:8" ht="23.25" customHeight="1">
      <c r="A130" s="67">
        <v>98</v>
      </c>
      <c r="B130" s="52">
        <v>100000482603</v>
      </c>
      <c r="C130" s="9">
        <v>0</v>
      </c>
      <c r="D130" s="9" t="s">
        <v>1546</v>
      </c>
      <c r="E130" s="10" t="s">
        <v>1548</v>
      </c>
      <c r="F130" s="51">
        <v>70500</v>
      </c>
      <c r="G130" s="51">
        <v>-23544.49</v>
      </c>
      <c r="H130" s="51">
        <v>46955.51</v>
      </c>
    </row>
    <row r="131" spans="1:8" ht="23.25" customHeight="1">
      <c r="A131" s="67">
        <v>99</v>
      </c>
      <c r="B131" s="52">
        <v>100000482625</v>
      </c>
      <c r="C131" s="9">
        <v>0</v>
      </c>
      <c r="D131" s="9" t="s">
        <v>1546</v>
      </c>
      <c r="E131" s="10" t="s">
        <v>1549</v>
      </c>
      <c r="F131" s="51">
        <v>70500</v>
      </c>
      <c r="G131" s="51">
        <v>-23544.49</v>
      </c>
      <c r="H131" s="51">
        <v>46955.51</v>
      </c>
    </row>
    <row r="132" spans="1:8" ht="23.25" customHeight="1">
      <c r="A132" s="67">
        <v>100</v>
      </c>
      <c r="B132" s="52">
        <v>100000486983</v>
      </c>
      <c r="C132" s="9">
        <v>0</v>
      </c>
      <c r="D132" s="9" t="s">
        <v>1550</v>
      </c>
      <c r="E132" s="10" t="s">
        <v>1551</v>
      </c>
      <c r="F132" s="51">
        <v>63665</v>
      </c>
      <c r="G132" s="51">
        <v>-14078.92</v>
      </c>
      <c r="H132" s="51">
        <v>49586.080000000002</v>
      </c>
    </row>
    <row r="133" spans="1:8" ht="23.25" customHeight="1">
      <c r="A133" s="67">
        <v>101</v>
      </c>
      <c r="B133" s="52">
        <v>100000486987</v>
      </c>
      <c r="C133" s="9">
        <v>0</v>
      </c>
      <c r="D133" s="9" t="s">
        <v>1550</v>
      </c>
      <c r="E133" s="10" t="s">
        <v>1552</v>
      </c>
      <c r="F133" s="51">
        <v>5655.4</v>
      </c>
      <c r="G133" s="51">
        <v>-1250.6400000000001</v>
      </c>
      <c r="H133" s="51">
        <v>4404.76</v>
      </c>
    </row>
    <row r="134" spans="1:8" ht="23.25" customHeight="1">
      <c r="A134" s="67"/>
      <c r="B134" s="52">
        <v>100000486987</v>
      </c>
      <c r="C134" s="9">
        <v>1</v>
      </c>
      <c r="D134" s="9" t="s">
        <v>1550</v>
      </c>
      <c r="E134" s="10" t="s">
        <v>1552</v>
      </c>
      <c r="F134" s="51">
        <v>657.6</v>
      </c>
      <c r="G134" s="51">
        <v>-656.6</v>
      </c>
      <c r="H134" s="51">
        <v>1</v>
      </c>
    </row>
    <row r="135" spans="1:8" ht="23.25" customHeight="1">
      <c r="A135" s="67">
        <v>102</v>
      </c>
      <c r="B135" s="52">
        <v>100000486988</v>
      </c>
      <c r="C135" s="9">
        <v>0</v>
      </c>
      <c r="D135" s="9" t="s">
        <v>1550</v>
      </c>
      <c r="E135" s="10" t="s">
        <v>1552</v>
      </c>
      <c r="F135" s="51">
        <v>5655.4</v>
      </c>
      <c r="G135" s="51">
        <v>-1250.6400000000001</v>
      </c>
      <c r="H135" s="51">
        <v>4404.76</v>
      </c>
    </row>
    <row r="136" spans="1:8" ht="23.25" customHeight="1">
      <c r="A136" s="67"/>
      <c r="B136" s="52">
        <v>100000486988</v>
      </c>
      <c r="C136" s="9">
        <v>1</v>
      </c>
      <c r="D136" s="9" t="s">
        <v>1550</v>
      </c>
      <c r="E136" s="10" t="s">
        <v>1552</v>
      </c>
      <c r="F136" s="51">
        <v>657.6</v>
      </c>
      <c r="G136" s="51">
        <v>-656.6</v>
      </c>
      <c r="H136" s="51">
        <v>1</v>
      </c>
    </row>
    <row r="137" spans="1:8" ht="23.25" customHeight="1">
      <c r="A137" s="67">
        <v>103</v>
      </c>
      <c r="B137" s="52">
        <v>100000486989</v>
      </c>
      <c r="C137" s="9">
        <v>0</v>
      </c>
      <c r="D137" s="9" t="s">
        <v>1550</v>
      </c>
      <c r="E137" s="10" t="s">
        <v>1552</v>
      </c>
      <c r="F137" s="51">
        <v>5655.4</v>
      </c>
      <c r="G137" s="51">
        <v>-1250.6400000000001</v>
      </c>
      <c r="H137" s="51">
        <v>4404.76</v>
      </c>
    </row>
    <row r="138" spans="1:8" ht="23.25" customHeight="1">
      <c r="A138" s="67"/>
      <c r="B138" s="52">
        <v>100000486989</v>
      </c>
      <c r="C138" s="9">
        <v>1</v>
      </c>
      <c r="D138" s="9" t="s">
        <v>1550</v>
      </c>
      <c r="E138" s="10" t="s">
        <v>1552</v>
      </c>
      <c r="F138" s="51">
        <v>657.6</v>
      </c>
      <c r="G138" s="51">
        <v>-656.6</v>
      </c>
      <c r="H138" s="51">
        <v>1</v>
      </c>
    </row>
    <row r="139" spans="1:8" ht="23.25" customHeight="1">
      <c r="A139" s="67">
        <v>104</v>
      </c>
      <c r="B139" s="52">
        <v>100000486990</v>
      </c>
      <c r="C139" s="9">
        <v>0</v>
      </c>
      <c r="D139" s="9" t="s">
        <v>1550</v>
      </c>
      <c r="E139" s="10" t="s">
        <v>1552</v>
      </c>
      <c r="F139" s="51">
        <v>5655.4</v>
      </c>
      <c r="G139" s="51">
        <v>-1250.6400000000001</v>
      </c>
      <c r="H139" s="51">
        <v>4404.76</v>
      </c>
    </row>
    <row r="140" spans="1:8" ht="23.25" customHeight="1">
      <c r="A140" s="67"/>
      <c r="B140" s="52">
        <v>100000486990</v>
      </c>
      <c r="C140" s="9">
        <v>1</v>
      </c>
      <c r="D140" s="9" t="s">
        <v>1550</v>
      </c>
      <c r="E140" s="10" t="s">
        <v>1552</v>
      </c>
      <c r="F140" s="51">
        <v>657.6</v>
      </c>
      <c r="G140" s="51">
        <v>-656.6</v>
      </c>
      <c r="H140" s="51">
        <v>1</v>
      </c>
    </row>
    <row r="141" spans="1:8" ht="23.25" customHeight="1">
      <c r="A141" s="67">
        <v>105</v>
      </c>
      <c r="B141" s="52">
        <v>100000486991</v>
      </c>
      <c r="C141" s="9">
        <v>0</v>
      </c>
      <c r="D141" s="9" t="s">
        <v>1550</v>
      </c>
      <c r="E141" s="10" t="s">
        <v>1552</v>
      </c>
      <c r="F141" s="51">
        <v>5655.4</v>
      </c>
      <c r="G141" s="51">
        <v>-1250.6400000000001</v>
      </c>
      <c r="H141" s="51">
        <v>4404.76</v>
      </c>
    </row>
    <row r="142" spans="1:8" ht="23.25" customHeight="1">
      <c r="A142" s="67"/>
      <c r="B142" s="52">
        <v>100000486991</v>
      </c>
      <c r="C142" s="9">
        <v>1</v>
      </c>
      <c r="D142" s="9" t="s">
        <v>1550</v>
      </c>
      <c r="E142" s="10" t="s">
        <v>1552</v>
      </c>
      <c r="F142" s="51">
        <v>657.6</v>
      </c>
      <c r="G142" s="51">
        <v>-656.6</v>
      </c>
      <c r="H142" s="51">
        <v>1</v>
      </c>
    </row>
    <row r="143" spans="1:8" ht="23.25" customHeight="1">
      <c r="A143" s="67">
        <v>106</v>
      </c>
      <c r="B143" s="52">
        <v>100000486992</v>
      </c>
      <c r="C143" s="9">
        <v>0</v>
      </c>
      <c r="D143" s="9" t="s">
        <v>1550</v>
      </c>
      <c r="E143" s="10" t="s">
        <v>1552</v>
      </c>
      <c r="F143" s="51">
        <v>5655.4</v>
      </c>
      <c r="G143" s="51">
        <v>-1250.6400000000001</v>
      </c>
      <c r="H143" s="51">
        <v>4404.76</v>
      </c>
    </row>
    <row r="144" spans="1:8" ht="23.25" customHeight="1">
      <c r="A144" s="67"/>
      <c r="B144" s="52">
        <v>100000486992</v>
      </c>
      <c r="C144" s="9">
        <v>1</v>
      </c>
      <c r="D144" s="9" t="s">
        <v>1550</v>
      </c>
      <c r="E144" s="10" t="s">
        <v>1552</v>
      </c>
      <c r="F144" s="51">
        <v>657.6</v>
      </c>
      <c r="G144" s="51">
        <v>-656.6</v>
      </c>
      <c r="H144" s="51">
        <v>1</v>
      </c>
    </row>
    <row r="145" spans="1:8" ht="23.25" customHeight="1">
      <c r="A145" s="67">
        <v>107</v>
      </c>
      <c r="B145" s="52">
        <v>100000486993</v>
      </c>
      <c r="C145" s="9">
        <v>0</v>
      </c>
      <c r="D145" s="9" t="s">
        <v>1550</v>
      </c>
      <c r="E145" s="10" t="s">
        <v>1552</v>
      </c>
      <c r="F145" s="51">
        <v>5655.4</v>
      </c>
      <c r="G145" s="51">
        <v>-1250.6400000000001</v>
      </c>
      <c r="H145" s="51">
        <v>4404.76</v>
      </c>
    </row>
    <row r="146" spans="1:8" ht="23.25" customHeight="1">
      <c r="A146" s="67"/>
      <c r="B146" s="52">
        <v>100000486993</v>
      </c>
      <c r="C146" s="9">
        <v>1</v>
      </c>
      <c r="D146" s="9" t="s">
        <v>1550</v>
      </c>
      <c r="E146" s="10" t="s">
        <v>1552</v>
      </c>
      <c r="F146" s="51">
        <v>657.6</v>
      </c>
      <c r="G146" s="51">
        <v>-656.6</v>
      </c>
      <c r="H146" s="51">
        <v>1</v>
      </c>
    </row>
    <row r="147" spans="1:8" ht="23.25" customHeight="1">
      <c r="A147" s="67">
        <v>108</v>
      </c>
      <c r="B147" s="52">
        <v>100000486994</v>
      </c>
      <c r="C147" s="9">
        <v>0</v>
      </c>
      <c r="D147" s="9" t="s">
        <v>1550</v>
      </c>
      <c r="E147" s="10" t="s">
        <v>1552</v>
      </c>
      <c r="F147" s="51">
        <v>5655.4</v>
      </c>
      <c r="G147" s="51">
        <v>-1250.6400000000001</v>
      </c>
      <c r="H147" s="51">
        <v>4404.76</v>
      </c>
    </row>
    <row r="148" spans="1:8" ht="23.25" customHeight="1">
      <c r="A148" s="67"/>
      <c r="B148" s="52">
        <v>100000486994</v>
      </c>
      <c r="C148" s="9">
        <v>1</v>
      </c>
      <c r="D148" s="9" t="s">
        <v>1550</v>
      </c>
      <c r="E148" s="10" t="s">
        <v>1552</v>
      </c>
      <c r="F148" s="51">
        <v>657.6</v>
      </c>
      <c r="G148" s="51">
        <v>-656.6</v>
      </c>
      <c r="H148" s="51">
        <v>1</v>
      </c>
    </row>
    <row r="149" spans="1:8" ht="23.25" customHeight="1">
      <c r="A149" s="67">
        <v>109</v>
      </c>
      <c r="B149" s="52">
        <v>100000486995</v>
      </c>
      <c r="C149" s="9">
        <v>0</v>
      </c>
      <c r="D149" s="9" t="s">
        <v>1550</v>
      </c>
      <c r="E149" s="10" t="s">
        <v>1552</v>
      </c>
      <c r="F149" s="51">
        <v>5655.4</v>
      </c>
      <c r="G149" s="51">
        <v>-1250.6400000000001</v>
      </c>
      <c r="H149" s="51">
        <v>4404.76</v>
      </c>
    </row>
    <row r="150" spans="1:8" ht="23.25" customHeight="1">
      <c r="A150" s="67"/>
      <c r="B150" s="52">
        <v>100000486995</v>
      </c>
      <c r="C150" s="9">
        <v>1</v>
      </c>
      <c r="D150" s="9" t="s">
        <v>1550</v>
      </c>
      <c r="E150" s="10" t="s">
        <v>1552</v>
      </c>
      <c r="F150" s="51">
        <v>657.6</v>
      </c>
      <c r="G150" s="51">
        <v>-656.6</v>
      </c>
      <c r="H150" s="51">
        <v>1</v>
      </c>
    </row>
    <row r="151" spans="1:8" ht="23.25" customHeight="1">
      <c r="A151" s="67">
        <v>110</v>
      </c>
      <c r="B151" s="52">
        <v>100000486996</v>
      </c>
      <c r="C151" s="9">
        <v>0</v>
      </c>
      <c r="D151" s="9" t="s">
        <v>1550</v>
      </c>
      <c r="E151" s="10" t="s">
        <v>1552</v>
      </c>
      <c r="F151" s="51">
        <v>5655.4</v>
      </c>
      <c r="G151" s="51">
        <v>-1250.6400000000001</v>
      </c>
      <c r="H151" s="51">
        <v>4404.76</v>
      </c>
    </row>
    <row r="152" spans="1:8" ht="23.25" customHeight="1">
      <c r="A152" s="67"/>
      <c r="B152" s="52">
        <v>100000486996</v>
      </c>
      <c r="C152" s="9">
        <v>1</v>
      </c>
      <c r="D152" s="9" t="s">
        <v>1550</v>
      </c>
      <c r="E152" s="10" t="s">
        <v>1552</v>
      </c>
      <c r="F152" s="51">
        <v>657.6</v>
      </c>
      <c r="G152" s="51">
        <v>-656.6</v>
      </c>
      <c r="H152" s="51">
        <v>1</v>
      </c>
    </row>
    <row r="153" spans="1:8" ht="23.25" customHeight="1">
      <c r="A153" s="67">
        <v>111</v>
      </c>
      <c r="B153" s="52">
        <v>100000486997</v>
      </c>
      <c r="C153" s="9">
        <v>0</v>
      </c>
      <c r="D153" s="9" t="s">
        <v>1550</v>
      </c>
      <c r="E153" s="10" t="s">
        <v>1552</v>
      </c>
      <c r="F153" s="51">
        <v>5655.4</v>
      </c>
      <c r="G153" s="51">
        <v>-1250.6400000000001</v>
      </c>
      <c r="H153" s="51">
        <v>4404.76</v>
      </c>
    </row>
    <row r="154" spans="1:8" ht="23.25" customHeight="1">
      <c r="A154" s="67"/>
      <c r="B154" s="52">
        <v>100000486997</v>
      </c>
      <c r="C154" s="9">
        <v>1</v>
      </c>
      <c r="D154" s="9" t="s">
        <v>1550</v>
      </c>
      <c r="E154" s="10" t="s">
        <v>1552</v>
      </c>
      <c r="F154" s="51">
        <v>657.6</v>
      </c>
      <c r="G154" s="51">
        <v>-656.6</v>
      </c>
      <c r="H154" s="51">
        <v>1</v>
      </c>
    </row>
    <row r="155" spans="1:8" ht="23.25" customHeight="1">
      <c r="A155" s="67">
        <v>112</v>
      </c>
      <c r="B155" s="52">
        <v>100000486998</v>
      </c>
      <c r="C155" s="9">
        <v>0</v>
      </c>
      <c r="D155" s="9" t="s">
        <v>1550</v>
      </c>
      <c r="E155" s="10" t="s">
        <v>1552</v>
      </c>
      <c r="F155" s="51">
        <v>5655.4</v>
      </c>
      <c r="G155" s="51">
        <v>-1250.6400000000001</v>
      </c>
      <c r="H155" s="51">
        <v>4404.76</v>
      </c>
    </row>
    <row r="156" spans="1:8" ht="23.25" customHeight="1">
      <c r="A156" s="67"/>
      <c r="B156" s="52">
        <v>100000486998</v>
      </c>
      <c r="C156" s="9">
        <v>1</v>
      </c>
      <c r="D156" s="9" t="s">
        <v>1550</v>
      </c>
      <c r="E156" s="10" t="s">
        <v>1552</v>
      </c>
      <c r="F156" s="51">
        <v>657.6</v>
      </c>
      <c r="G156" s="51">
        <v>-656.6</v>
      </c>
      <c r="H156" s="51">
        <v>1</v>
      </c>
    </row>
    <row r="157" spans="1:8" ht="23.25" customHeight="1">
      <c r="A157" s="67">
        <v>113</v>
      </c>
      <c r="B157" s="52">
        <v>100000486999</v>
      </c>
      <c r="C157" s="9">
        <v>0</v>
      </c>
      <c r="D157" s="9" t="s">
        <v>1550</v>
      </c>
      <c r="E157" s="10" t="s">
        <v>1552</v>
      </c>
      <c r="F157" s="51">
        <v>5655.4</v>
      </c>
      <c r="G157" s="51">
        <v>-1250.6400000000001</v>
      </c>
      <c r="H157" s="51">
        <v>4404.76</v>
      </c>
    </row>
    <row r="158" spans="1:8" ht="23.25" customHeight="1">
      <c r="A158" s="67"/>
      <c r="B158" s="52">
        <v>100000486999</v>
      </c>
      <c r="C158" s="9">
        <v>1</v>
      </c>
      <c r="D158" s="9" t="s">
        <v>1550</v>
      </c>
      <c r="E158" s="10" t="s">
        <v>1552</v>
      </c>
      <c r="F158" s="51">
        <v>657.6</v>
      </c>
      <c r="G158" s="51">
        <v>-656.6</v>
      </c>
      <c r="H158" s="51">
        <v>1</v>
      </c>
    </row>
    <row r="159" spans="1:8" ht="23.25" customHeight="1">
      <c r="A159" s="67">
        <v>114</v>
      </c>
      <c r="B159" s="52">
        <v>100000487000</v>
      </c>
      <c r="C159" s="9">
        <v>0</v>
      </c>
      <c r="D159" s="9" t="s">
        <v>1550</v>
      </c>
      <c r="E159" s="10" t="s">
        <v>1552</v>
      </c>
      <c r="F159" s="51">
        <v>5655.4</v>
      </c>
      <c r="G159" s="51">
        <v>-1250.6400000000001</v>
      </c>
      <c r="H159" s="51">
        <v>4404.76</v>
      </c>
    </row>
    <row r="160" spans="1:8" ht="23.25" customHeight="1">
      <c r="A160" s="67"/>
      <c r="B160" s="52">
        <v>100000487000</v>
      </c>
      <c r="C160" s="9">
        <v>1</v>
      </c>
      <c r="D160" s="9" t="s">
        <v>1550</v>
      </c>
      <c r="E160" s="10" t="s">
        <v>1552</v>
      </c>
      <c r="F160" s="51">
        <v>657.6</v>
      </c>
      <c r="G160" s="51">
        <v>-656.6</v>
      </c>
      <c r="H160" s="51">
        <v>1</v>
      </c>
    </row>
    <row r="161" spans="1:8" ht="23.25" customHeight="1">
      <c r="A161" s="67">
        <v>115</v>
      </c>
      <c r="B161" s="52">
        <v>100000487001</v>
      </c>
      <c r="C161" s="9">
        <v>0</v>
      </c>
      <c r="D161" s="9" t="s">
        <v>1550</v>
      </c>
      <c r="E161" s="10" t="s">
        <v>1552</v>
      </c>
      <c r="F161" s="51">
        <v>5655.4</v>
      </c>
      <c r="G161" s="51">
        <v>-1250.6400000000001</v>
      </c>
      <c r="H161" s="51">
        <v>4404.76</v>
      </c>
    </row>
    <row r="162" spans="1:8" ht="23.25" customHeight="1">
      <c r="A162" s="67"/>
      <c r="B162" s="52">
        <v>100000487001</v>
      </c>
      <c r="C162" s="9">
        <v>1</v>
      </c>
      <c r="D162" s="9" t="s">
        <v>1550</v>
      </c>
      <c r="E162" s="10" t="s">
        <v>1552</v>
      </c>
      <c r="F162" s="51">
        <v>657.6</v>
      </c>
      <c r="G162" s="51">
        <v>-656.6</v>
      </c>
      <c r="H162" s="51">
        <v>1</v>
      </c>
    </row>
    <row r="163" spans="1:8" ht="23.25" customHeight="1">
      <c r="A163" s="67">
        <v>116</v>
      </c>
      <c r="B163" s="52">
        <v>100000487004</v>
      </c>
      <c r="C163" s="9">
        <v>0</v>
      </c>
      <c r="D163" s="9" t="s">
        <v>1550</v>
      </c>
      <c r="E163" s="10" t="s">
        <v>1553</v>
      </c>
      <c r="F163" s="51">
        <v>8243.4599999999991</v>
      </c>
      <c r="G163" s="51">
        <v>-1822.97</v>
      </c>
      <c r="H163" s="51">
        <v>6420.49</v>
      </c>
    </row>
    <row r="164" spans="1:8" ht="23.25" customHeight="1">
      <c r="A164" s="67"/>
      <c r="B164" s="52">
        <v>100000487004</v>
      </c>
      <c r="C164" s="9">
        <v>1</v>
      </c>
      <c r="D164" s="9" t="s">
        <v>1550</v>
      </c>
      <c r="E164" s="10" t="s">
        <v>1553</v>
      </c>
      <c r="F164" s="51">
        <v>958.54</v>
      </c>
      <c r="G164" s="51">
        <v>-957.54</v>
      </c>
      <c r="H164" s="51">
        <v>1</v>
      </c>
    </row>
    <row r="165" spans="1:8" ht="23.25" customHeight="1">
      <c r="A165" s="67">
        <v>117</v>
      </c>
      <c r="B165" s="52">
        <v>100000487005</v>
      </c>
      <c r="C165" s="9">
        <v>0</v>
      </c>
      <c r="D165" s="9" t="s">
        <v>1550</v>
      </c>
      <c r="E165" s="10" t="s">
        <v>1554</v>
      </c>
      <c r="F165" s="51">
        <v>57033.23</v>
      </c>
      <c r="G165" s="51">
        <v>-12612.37</v>
      </c>
      <c r="H165" s="51">
        <v>44420.86</v>
      </c>
    </row>
    <row r="166" spans="1:8" ht="23.25" customHeight="1">
      <c r="A166" s="67"/>
      <c r="B166" s="52">
        <v>100000487005</v>
      </c>
      <c r="C166" s="9">
        <v>1</v>
      </c>
      <c r="D166" s="9" t="s">
        <v>1550</v>
      </c>
      <c r="E166" s="10" t="s">
        <v>1554</v>
      </c>
      <c r="F166" s="51">
        <v>6631.77</v>
      </c>
      <c r="G166" s="51">
        <v>-6630.77</v>
      </c>
      <c r="H166" s="51">
        <v>1</v>
      </c>
    </row>
    <row r="167" spans="1:8" ht="23.25" customHeight="1">
      <c r="A167" s="67">
        <v>118</v>
      </c>
      <c r="B167" s="52">
        <v>100000487006</v>
      </c>
      <c r="C167" s="9">
        <v>0</v>
      </c>
      <c r="D167" s="9" t="s">
        <v>1550</v>
      </c>
      <c r="E167" s="10" t="s">
        <v>1554</v>
      </c>
      <c r="F167" s="51">
        <v>57033.23</v>
      </c>
      <c r="G167" s="51">
        <v>-12612.37</v>
      </c>
      <c r="H167" s="51">
        <v>44420.86</v>
      </c>
    </row>
    <row r="168" spans="1:8" ht="23.25" customHeight="1">
      <c r="A168" s="67"/>
      <c r="B168" s="52">
        <v>100000487006</v>
      </c>
      <c r="C168" s="9">
        <v>1</v>
      </c>
      <c r="D168" s="9" t="s">
        <v>1550</v>
      </c>
      <c r="E168" s="10" t="s">
        <v>1554</v>
      </c>
      <c r="F168" s="51">
        <v>6631.77</v>
      </c>
      <c r="G168" s="51">
        <v>-6630.77</v>
      </c>
      <c r="H168" s="51">
        <v>1</v>
      </c>
    </row>
    <row r="169" spans="1:8" ht="23.25" customHeight="1">
      <c r="A169" s="67">
        <v>119</v>
      </c>
      <c r="B169" s="52">
        <v>100000493642</v>
      </c>
      <c r="C169" s="9">
        <v>0</v>
      </c>
      <c r="D169" s="9" t="s">
        <v>1453</v>
      </c>
      <c r="E169" s="10" t="s">
        <v>1555</v>
      </c>
      <c r="F169" s="51">
        <v>97395.83</v>
      </c>
      <c r="G169" s="51">
        <v>-20631.189999999999</v>
      </c>
      <c r="H169" s="51">
        <v>76764.639999999999</v>
      </c>
    </row>
    <row r="170" spans="1:8" ht="23.25" customHeight="1">
      <c r="A170" s="67"/>
      <c r="B170" s="52">
        <v>100000493642</v>
      </c>
      <c r="C170" s="9">
        <v>1</v>
      </c>
      <c r="D170" s="9" t="s">
        <v>1453</v>
      </c>
      <c r="E170" s="10" t="s">
        <v>1555</v>
      </c>
      <c r="F170" s="51">
        <v>12604.17</v>
      </c>
      <c r="G170" s="51">
        <v>-12603.17</v>
      </c>
      <c r="H170" s="51">
        <v>1</v>
      </c>
    </row>
    <row r="171" spans="1:8" ht="23.25" customHeight="1">
      <c r="A171" s="67">
        <v>120</v>
      </c>
      <c r="B171" s="52">
        <v>100000493643</v>
      </c>
      <c r="C171" s="9">
        <v>0</v>
      </c>
      <c r="D171" s="9" t="s">
        <v>1453</v>
      </c>
      <c r="E171" s="10" t="s">
        <v>1556</v>
      </c>
      <c r="F171" s="51">
        <v>26828.13</v>
      </c>
      <c r="G171" s="51">
        <v>-5682.96</v>
      </c>
      <c r="H171" s="51">
        <v>21145.17</v>
      </c>
    </row>
    <row r="172" spans="1:8" ht="23.25" customHeight="1">
      <c r="A172" s="67"/>
      <c r="B172" s="52">
        <v>100000493643</v>
      </c>
      <c r="C172" s="9">
        <v>1</v>
      </c>
      <c r="D172" s="9" t="s">
        <v>1453</v>
      </c>
      <c r="E172" s="10" t="s">
        <v>1556</v>
      </c>
      <c r="F172" s="51">
        <v>3471.87</v>
      </c>
      <c r="G172" s="51">
        <v>-3470.87</v>
      </c>
      <c r="H172" s="51">
        <v>1</v>
      </c>
    </row>
    <row r="173" spans="1:8" ht="23.25" customHeight="1">
      <c r="A173" s="67">
        <v>121</v>
      </c>
      <c r="B173" s="52">
        <v>100000493645</v>
      </c>
      <c r="C173" s="9">
        <v>0</v>
      </c>
      <c r="D173" s="9" t="s">
        <v>1453</v>
      </c>
      <c r="E173" s="10" t="s">
        <v>1557</v>
      </c>
      <c r="F173" s="51">
        <v>24791.67</v>
      </c>
      <c r="G173" s="51">
        <v>-5251.57</v>
      </c>
      <c r="H173" s="51">
        <v>19540.099999999999</v>
      </c>
    </row>
    <row r="174" spans="1:8" ht="23.25" customHeight="1">
      <c r="A174" s="67"/>
      <c r="B174" s="52">
        <v>100000493645</v>
      </c>
      <c r="C174" s="9">
        <v>1</v>
      </c>
      <c r="D174" s="9" t="s">
        <v>1453</v>
      </c>
      <c r="E174" s="10" t="s">
        <v>1557</v>
      </c>
      <c r="F174" s="51">
        <v>3208.33</v>
      </c>
      <c r="G174" s="51">
        <v>-3207.33</v>
      </c>
      <c r="H174" s="51">
        <v>1</v>
      </c>
    </row>
    <row r="175" spans="1:8" ht="23.25" customHeight="1">
      <c r="A175" s="67">
        <v>122</v>
      </c>
      <c r="B175" s="52">
        <v>100000493646</v>
      </c>
      <c r="C175" s="9">
        <v>0</v>
      </c>
      <c r="D175" s="9" t="s">
        <v>1453</v>
      </c>
      <c r="E175" s="10" t="s">
        <v>1557</v>
      </c>
      <c r="F175" s="51">
        <v>24791.67</v>
      </c>
      <c r="G175" s="51">
        <v>-5251.57</v>
      </c>
      <c r="H175" s="51">
        <v>19540.099999999999</v>
      </c>
    </row>
    <row r="176" spans="1:8" ht="23.25" customHeight="1">
      <c r="A176" s="67"/>
      <c r="B176" s="52">
        <v>100000493646</v>
      </c>
      <c r="C176" s="9">
        <v>1</v>
      </c>
      <c r="D176" s="9" t="s">
        <v>1453</v>
      </c>
      <c r="E176" s="10" t="s">
        <v>1557</v>
      </c>
      <c r="F176" s="51">
        <v>3208.33</v>
      </c>
      <c r="G176" s="51">
        <v>-3207.33</v>
      </c>
      <c r="H176" s="51">
        <v>1</v>
      </c>
    </row>
    <row r="177" spans="1:8" ht="23.25" customHeight="1">
      <c r="A177" s="67">
        <v>123</v>
      </c>
      <c r="B177" s="52">
        <v>100000493647</v>
      </c>
      <c r="C177" s="9">
        <v>0</v>
      </c>
      <c r="D177" s="9" t="s">
        <v>1453</v>
      </c>
      <c r="E177" s="10" t="s">
        <v>1557</v>
      </c>
      <c r="F177" s="51">
        <v>24791.67</v>
      </c>
      <c r="G177" s="51">
        <v>-5251.57</v>
      </c>
      <c r="H177" s="51">
        <v>19540.099999999999</v>
      </c>
    </row>
    <row r="178" spans="1:8" ht="23.25" customHeight="1">
      <c r="A178" s="67"/>
      <c r="B178" s="52">
        <v>100000493647</v>
      </c>
      <c r="C178" s="9">
        <v>1</v>
      </c>
      <c r="D178" s="9" t="s">
        <v>1453</v>
      </c>
      <c r="E178" s="10" t="s">
        <v>1557</v>
      </c>
      <c r="F178" s="51">
        <v>3208.33</v>
      </c>
      <c r="G178" s="51">
        <v>-3207.33</v>
      </c>
      <c r="H178" s="51">
        <v>1</v>
      </c>
    </row>
    <row r="179" spans="1:8" ht="23.25" customHeight="1">
      <c r="A179" s="67">
        <v>124</v>
      </c>
      <c r="B179" s="52">
        <v>100000493648</v>
      </c>
      <c r="C179" s="9">
        <v>0</v>
      </c>
      <c r="D179" s="9" t="s">
        <v>1453</v>
      </c>
      <c r="E179" s="10" t="s">
        <v>1558</v>
      </c>
      <c r="F179" s="51">
        <v>17708.330000000002</v>
      </c>
      <c r="G179" s="51">
        <v>-3751.12</v>
      </c>
      <c r="H179" s="51">
        <v>13957.21</v>
      </c>
    </row>
    <row r="180" spans="1:8" ht="23.25" customHeight="1">
      <c r="A180" s="67"/>
      <c r="B180" s="52">
        <v>100000493648</v>
      </c>
      <c r="C180" s="9">
        <v>1</v>
      </c>
      <c r="D180" s="9" t="s">
        <v>1453</v>
      </c>
      <c r="E180" s="10" t="s">
        <v>1558</v>
      </c>
      <c r="F180" s="51">
        <v>2291.67</v>
      </c>
      <c r="G180" s="51">
        <v>-2290.67</v>
      </c>
      <c r="H180" s="51">
        <v>1</v>
      </c>
    </row>
    <row r="181" spans="1:8" ht="23.25" customHeight="1">
      <c r="A181" s="67">
        <v>125</v>
      </c>
      <c r="B181" s="52">
        <v>100000493649</v>
      </c>
      <c r="C181" s="9">
        <v>0</v>
      </c>
      <c r="D181" s="9" t="s">
        <v>1453</v>
      </c>
      <c r="E181" s="10" t="s">
        <v>1558</v>
      </c>
      <c r="F181" s="51">
        <v>17708.330000000002</v>
      </c>
      <c r="G181" s="51">
        <v>-3751.12</v>
      </c>
      <c r="H181" s="51">
        <v>13957.21</v>
      </c>
    </row>
    <row r="182" spans="1:8" ht="23.25" customHeight="1">
      <c r="A182" s="67"/>
      <c r="B182" s="52">
        <v>100000493649</v>
      </c>
      <c r="C182" s="9">
        <v>1</v>
      </c>
      <c r="D182" s="9" t="s">
        <v>1453</v>
      </c>
      <c r="E182" s="10" t="s">
        <v>1558</v>
      </c>
      <c r="F182" s="51">
        <v>2291.67</v>
      </c>
      <c r="G182" s="51">
        <v>-2290.67</v>
      </c>
      <c r="H182" s="51">
        <v>1</v>
      </c>
    </row>
    <row r="183" spans="1:8" ht="23.25" customHeight="1">
      <c r="A183" s="67">
        <v>126</v>
      </c>
      <c r="B183" s="52">
        <v>100000493651</v>
      </c>
      <c r="C183" s="9">
        <v>0</v>
      </c>
      <c r="D183" s="9" t="s">
        <v>1453</v>
      </c>
      <c r="E183" s="10" t="s">
        <v>1559</v>
      </c>
      <c r="F183" s="51">
        <v>17708.330000000002</v>
      </c>
      <c r="G183" s="51">
        <v>-3751.12</v>
      </c>
      <c r="H183" s="51">
        <v>13957.21</v>
      </c>
    </row>
    <row r="184" spans="1:8" ht="23.25" customHeight="1">
      <c r="A184" s="67"/>
      <c r="B184" s="52">
        <v>100000493651</v>
      </c>
      <c r="C184" s="9">
        <v>1</v>
      </c>
      <c r="D184" s="9" t="s">
        <v>1453</v>
      </c>
      <c r="E184" s="10" t="s">
        <v>1559</v>
      </c>
      <c r="F184" s="51">
        <v>2291.67</v>
      </c>
      <c r="G184" s="51">
        <v>-2290.67</v>
      </c>
      <c r="H184" s="51">
        <v>1</v>
      </c>
    </row>
    <row r="185" spans="1:8" ht="23.25" customHeight="1">
      <c r="A185" s="67">
        <v>127</v>
      </c>
      <c r="B185" s="52">
        <v>100000493652</v>
      </c>
      <c r="C185" s="9">
        <v>0</v>
      </c>
      <c r="D185" s="9" t="s">
        <v>1453</v>
      </c>
      <c r="E185" s="10" t="s">
        <v>1560</v>
      </c>
      <c r="F185" s="51">
        <v>9947.66</v>
      </c>
      <c r="G185" s="51">
        <v>-2107.19</v>
      </c>
      <c r="H185" s="51">
        <v>7840.47</v>
      </c>
    </row>
    <row r="186" spans="1:8" ht="23.25" customHeight="1">
      <c r="A186" s="67"/>
      <c r="B186" s="52">
        <v>100000493652</v>
      </c>
      <c r="C186" s="9">
        <v>1</v>
      </c>
      <c r="D186" s="9" t="s">
        <v>1453</v>
      </c>
      <c r="E186" s="10" t="s">
        <v>1560</v>
      </c>
      <c r="F186" s="51">
        <v>1287.3399999999999</v>
      </c>
      <c r="G186" s="51">
        <v>-1286.3399999999999</v>
      </c>
      <c r="H186" s="51">
        <v>1</v>
      </c>
    </row>
    <row r="187" spans="1:8" ht="23.25" customHeight="1">
      <c r="A187" s="67">
        <v>128</v>
      </c>
      <c r="B187" s="52">
        <v>100000493653</v>
      </c>
      <c r="C187" s="9">
        <v>0</v>
      </c>
      <c r="D187" s="9" t="s">
        <v>1453</v>
      </c>
      <c r="E187" s="10" t="s">
        <v>1560</v>
      </c>
      <c r="F187" s="51">
        <v>9947.66</v>
      </c>
      <c r="G187" s="51">
        <v>-2107.19</v>
      </c>
      <c r="H187" s="51">
        <v>7840.47</v>
      </c>
    </row>
    <row r="188" spans="1:8" ht="23.25" customHeight="1">
      <c r="A188" s="67"/>
      <c r="B188" s="52">
        <v>100000493653</v>
      </c>
      <c r="C188" s="9">
        <v>1</v>
      </c>
      <c r="D188" s="9" t="s">
        <v>1453</v>
      </c>
      <c r="E188" s="10" t="s">
        <v>1560</v>
      </c>
      <c r="F188" s="51">
        <v>1287.3399999999999</v>
      </c>
      <c r="G188" s="51">
        <v>-1286.3399999999999</v>
      </c>
      <c r="H188" s="51">
        <v>1</v>
      </c>
    </row>
    <row r="189" spans="1:8" ht="23.25" customHeight="1">
      <c r="A189" s="67">
        <v>129</v>
      </c>
      <c r="B189" s="52">
        <v>100000493654</v>
      </c>
      <c r="C189" s="9">
        <v>0</v>
      </c>
      <c r="D189" s="9" t="s">
        <v>1453</v>
      </c>
      <c r="E189" s="10" t="s">
        <v>1561</v>
      </c>
      <c r="F189" s="51">
        <v>9947.66</v>
      </c>
      <c r="G189" s="51">
        <v>-2107.19</v>
      </c>
      <c r="H189" s="51">
        <v>7840.47</v>
      </c>
    </row>
    <row r="190" spans="1:8" ht="23.25" customHeight="1">
      <c r="A190" s="67"/>
      <c r="B190" s="52">
        <v>100000493654</v>
      </c>
      <c r="C190" s="9">
        <v>1</v>
      </c>
      <c r="D190" s="9" t="s">
        <v>1453</v>
      </c>
      <c r="E190" s="10" t="s">
        <v>1561</v>
      </c>
      <c r="F190" s="51">
        <v>1287.3399999999999</v>
      </c>
      <c r="G190" s="51">
        <v>-1286.3399999999999</v>
      </c>
      <c r="H190" s="51">
        <v>1</v>
      </c>
    </row>
    <row r="191" spans="1:8" ht="23.25" customHeight="1">
      <c r="A191" s="67">
        <v>130</v>
      </c>
      <c r="B191" s="52">
        <v>100000493655</v>
      </c>
      <c r="C191" s="9">
        <v>0</v>
      </c>
      <c r="D191" s="9" t="s">
        <v>1453</v>
      </c>
      <c r="E191" s="10" t="s">
        <v>1562</v>
      </c>
      <c r="F191" s="51">
        <v>9296.8700000000008</v>
      </c>
      <c r="G191" s="51">
        <v>-1969.34</v>
      </c>
      <c r="H191" s="51">
        <v>7327.53</v>
      </c>
    </row>
    <row r="192" spans="1:8" ht="23.25" customHeight="1">
      <c r="A192" s="67"/>
      <c r="B192" s="52">
        <v>100000493655</v>
      </c>
      <c r="C192" s="9">
        <v>1</v>
      </c>
      <c r="D192" s="9" t="s">
        <v>1453</v>
      </c>
      <c r="E192" s="10" t="s">
        <v>1562</v>
      </c>
      <c r="F192" s="51">
        <v>1203.1300000000001</v>
      </c>
      <c r="G192" s="51">
        <v>-1202.1300000000001</v>
      </c>
      <c r="H192" s="51">
        <v>1</v>
      </c>
    </row>
    <row r="193" spans="1:8" ht="23.25" customHeight="1">
      <c r="A193" s="67">
        <v>131</v>
      </c>
      <c r="B193" s="52">
        <v>100000493656</v>
      </c>
      <c r="C193" s="9">
        <v>0</v>
      </c>
      <c r="D193" s="9" t="s">
        <v>1453</v>
      </c>
      <c r="E193" s="10" t="s">
        <v>1562</v>
      </c>
      <c r="F193" s="51">
        <v>9296.8700000000008</v>
      </c>
      <c r="G193" s="51">
        <v>-1969.34</v>
      </c>
      <c r="H193" s="51">
        <v>7327.53</v>
      </c>
    </row>
    <row r="194" spans="1:8" ht="23.25" customHeight="1">
      <c r="A194" s="67"/>
      <c r="B194" s="52">
        <v>100000493656</v>
      </c>
      <c r="C194" s="9">
        <v>1</v>
      </c>
      <c r="D194" s="9" t="s">
        <v>1453</v>
      </c>
      <c r="E194" s="10" t="s">
        <v>1562</v>
      </c>
      <c r="F194" s="51">
        <v>1203.1300000000001</v>
      </c>
      <c r="G194" s="51">
        <v>-1202.1300000000001</v>
      </c>
      <c r="H194" s="51">
        <v>1</v>
      </c>
    </row>
    <row r="195" spans="1:8" ht="23.25" customHeight="1">
      <c r="A195" s="67">
        <v>132</v>
      </c>
      <c r="B195" s="52">
        <v>100000493657</v>
      </c>
      <c r="C195" s="9">
        <v>0</v>
      </c>
      <c r="D195" s="9" t="s">
        <v>1453</v>
      </c>
      <c r="E195" s="10" t="s">
        <v>1562</v>
      </c>
      <c r="F195" s="51">
        <v>9296.8700000000008</v>
      </c>
      <c r="G195" s="51">
        <v>-1969.34</v>
      </c>
      <c r="H195" s="51">
        <v>7327.53</v>
      </c>
    </row>
    <row r="196" spans="1:8" ht="23.25" customHeight="1">
      <c r="A196" s="67"/>
      <c r="B196" s="52">
        <v>100000493657</v>
      </c>
      <c r="C196" s="9">
        <v>1</v>
      </c>
      <c r="D196" s="9" t="s">
        <v>1453</v>
      </c>
      <c r="E196" s="10" t="s">
        <v>1562</v>
      </c>
      <c r="F196" s="51">
        <v>1203.1300000000001</v>
      </c>
      <c r="G196" s="51">
        <v>-1202.1300000000001</v>
      </c>
      <c r="H196" s="51">
        <v>1</v>
      </c>
    </row>
    <row r="197" spans="1:8" ht="23.25" customHeight="1">
      <c r="A197" s="67">
        <v>133</v>
      </c>
      <c r="B197" s="52">
        <v>100000493658</v>
      </c>
      <c r="C197" s="9">
        <v>0</v>
      </c>
      <c r="D197" s="9" t="s">
        <v>1453</v>
      </c>
      <c r="E197" s="10" t="s">
        <v>1562</v>
      </c>
      <c r="F197" s="51">
        <v>9296.8700000000008</v>
      </c>
      <c r="G197" s="51">
        <v>-1969.34</v>
      </c>
      <c r="H197" s="51">
        <v>7327.53</v>
      </c>
    </row>
    <row r="198" spans="1:8" ht="23.25" customHeight="1">
      <c r="A198" s="67"/>
      <c r="B198" s="52">
        <v>100000493658</v>
      </c>
      <c r="C198" s="9">
        <v>1</v>
      </c>
      <c r="D198" s="9" t="s">
        <v>1453</v>
      </c>
      <c r="E198" s="10" t="s">
        <v>1562</v>
      </c>
      <c r="F198" s="51">
        <v>1203.1300000000001</v>
      </c>
      <c r="G198" s="51">
        <v>-1202.1300000000001</v>
      </c>
      <c r="H198" s="51">
        <v>1</v>
      </c>
    </row>
    <row r="199" spans="1:8" ht="23.25" customHeight="1">
      <c r="A199" s="67">
        <v>134</v>
      </c>
      <c r="B199" s="52">
        <v>100000493659</v>
      </c>
      <c r="C199" s="9">
        <v>0</v>
      </c>
      <c r="D199" s="9" t="s">
        <v>1453</v>
      </c>
      <c r="E199" s="10" t="s">
        <v>1562</v>
      </c>
      <c r="F199" s="51">
        <v>9296.8700000000008</v>
      </c>
      <c r="G199" s="51">
        <v>-3417</v>
      </c>
      <c r="H199" s="51">
        <v>5879.87</v>
      </c>
    </row>
    <row r="200" spans="1:8" ht="23.25" customHeight="1">
      <c r="A200" s="67"/>
      <c r="B200" s="52">
        <v>100000493659</v>
      </c>
      <c r="C200" s="9">
        <v>1</v>
      </c>
      <c r="D200" s="9" t="s">
        <v>1453</v>
      </c>
      <c r="E200" s="10" t="s">
        <v>1562</v>
      </c>
      <c r="F200" s="51">
        <v>1203.1300000000001</v>
      </c>
      <c r="G200" s="51">
        <v>-1202.1300000000001</v>
      </c>
      <c r="H200" s="51">
        <v>1</v>
      </c>
    </row>
    <row r="201" spans="1:8" ht="23.25" customHeight="1">
      <c r="A201" s="67">
        <v>135</v>
      </c>
      <c r="B201" s="52">
        <v>100000493660</v>
      </c>
      <c r="C201" s="9">
        <v>0</v>
      </c>
      <c r="D201" s="9" t="s">
        <v>1453</v>
      </c>
      <c r="E201" s="10" t="s">
        <v>1562</v>
      </c>
      <c r="F201" s="51">
        <v>9296.8700000000008</v>
      </c>
      <c r="G201" s="51">
        <v>-3417</v>
      </c>
      <c r="H201" s="51">
        <v>5879.87</v>
      </c>
    </row>
    <row r="202" spans="1:8" ht="23.25" customHeight="1">
      <c r="A202" s="67"/>
      <c r="B202" s="52">
        <v>100000493660</v>
      </c>
      <c r="C202" s="9">
        <v>1</v>
      </c>
      <c r="D202" s="9" t="s">
        <v>1453</v>
      </c>
      <c r="E202" s="10" t="s">
        <v>1562</v>
      </c>
      <c r="F202" s="51">
        <v>1203.1300000000001</v>
      </c>
      <c r="G202" s="51">
        <v>-1202.1300000000001</v>
      </c>
      <c r="H202" s="51">
        <v>1</v>
      </c>
    </row>
    <row r="203" spans="1:8" ht="23.25" customHeight="1">
      <c r="A203" s="67">
        <v>136</v>
      </c>
      <c r="B203" s="52">
        <v>100000493661</v>
      </c>
      <c r="C203" s="9">
        <v>0</v>
      </c>
      <c r="D203" s="9" t="s">
        <v>1453</v>
      </c>
      <c r="E203" s="10" t="s">
        <v>1563</v>
      </c>
      <c r="F203" s="51">
        <v>8411.4599999999991</v>
      </c>
      <c r="G203" s="51">
        <v>-1781.79</v>
      </c>
      <c r="H203" s="51">
        <v>6629.67</v>
      </c>
    </row>
    <row r="204" spans="1:8" ht="23.25" customHeight="1">
      <c r="A204" s="67"/>
      <c r="B204" s="52">
        <v>100000493661</v>
      </c>
      <c r="C204" s="9">
        <v>1</v>
      </c>
      <c r="D204" s="9" t="s">
        <v>1453</v>
      </c>
      <c r="E204" s="10" t="s">
        <v>1563</v>
      </c>
      <c r="F204" s="51">
        <v>1088.54</v>
      </c>
      <c r="G204" s="51">
        <v>-1087.54</v>
      </c>
      <c r="H204" s="51">
        <v>1</v>
      </c>
    </row>
    <row r="205" spans="1:8" ht="23.25" customHeight="1">
      <c r="A205" s="67">
        <v>137</v>
      </c>
      <c r="B205" s="52">
        <v>100000493662</v>
      </c>
      <c r="C205" s="9">
        <v>0</v>
      </c>
      <c r="D205" s="9" t="s">
        <v>1453</v>
      </c>
      <c r="E205" s="10" t="s">
        <v>1564</v>
      </c>
      <c r="F205" s="51">
        <v>5684.37</v>
      </c>
      <c r="G205" s="51">
        <v>-1204.1099999999999</v>
      </c>
      <c r="H205" s="51">
        <v>4480.26</v>
      </c>
    </row>
    <row r="206" spans="1:8" ht="23.25" customHeight="1">
      <c r="A206" s="67"/>
      <c r="B206" s="52">
        <v>100000493662</v>
      </c>
      <c r="C206" s="9">
        <v>1</v>
      </c>
      <c r="D206" s="9" t="s">
        <v>1453</v>
      </c>
      <c r="E206" s="10" t="s">
        <v>1564</v>
      </c>
      <c r="F206" s="51">
        <v>735.63</v>
      </c>
      <c r="G206" s="51">
        <v>-734.63</v>
      </c>
      <c r="H206" s="51">
        <v>1</v>
      </c>
    </row>
    <row r="207" spans="1:8" ht="23.25" customHeight="1">
      <c r="A207" s="67">
        <v>138</v>
      </c>
      <c r="B207" s="52">
        <v>100000493663</v>
      </c>
      <c r="C207" s="9">
        <v>0</v>
      </c>
      <c r="D207" s="9" t="s">
        <v>1453</v>
      </c>
      <c r="E207" s="10" t="s">
        <v>1564</v>
      </c>
      <c r="F207" s="51">
        <v>5684.37</v>
      </c>
      <c r="G207" s="51">
        <v>-1204.1099999999999</v>
      </c>
      <c r="H207" s="51">
        <v>4480.26</v>
      </c>
    </row>
    <row r="208" spans="1:8" ht="23.25" customHeight="1">
      <c r="A208" s="67"/>
      <c r="B208" s="52">
        <v>100000493663</v>
      </c>
      <c r="C208" s="9">
        <v>1</v>
      </c>
      <c r="D208" s="9" t="s">
        <v>1453</v>
      </c>
      <c r="E208" s="10" t="s">
        <v>1564</v>
      </c>
      <c r="F208" s="51">
        <v>735.63</v>
      </c>
      <c r="G208" s="51">
        <v>-734.63</v>
      </c>
      <c r="H208" s="51">
        <v>1</v>
      </c>
    </row>
    <row r="209" spans="1:8" ht="23.25" customHeight="1">
      <c r="A209" s="67">
        <v>139</v>
      </c>
      <c r="B209" s="52">
        <v>100000493664</v>
      </c>
      <c r="C209" s="9">
        <v>0</v>
      </c>
      <c r="D209" s="9" t="s">
        <v>1453</v>
      </c>
      <c r="E209" s="10" t="s">
        <v>1565</v>
      </c>
      <c r="F209" s="51">
        <v>5312.5</v>
      </c>
      <c r="G209" s="51">
        <v>-1125.3399999999999</v>
      </c>
      <c r="H209" s="51">
        <v>4187.16</v>
      </c>
    </row>
    <row r="210" spans="1:8" ht="23.25" customHeight="1">
      <c r="A210" s="67"/>
      <c r="B210" s="52">
        <v>100000493664</v>
      </c>
      <c r="C210" s="9">
        <v>1</v>
      </c>
      <c r="D210" s="9" t="s">
        <v>1453</v>
      </c>
      <c r="E210" s="10" t="s">
        <v>1565</v>
      </c>
      <c r="F210" s="51">
        <v>687.5</v>
      </c>
      <c r="G210" s="51">
        <v>-686.5</v>
      </c>
      <c r="H210" s="51">
        <v>1</v>
      </c>
    </row>
    <row r="211" spans="1:8" ht="23.25" customHeight="1">
      <c r="A211" s="67">
        <v>140</v>
      </c>
      <c r="B211" s="52">
        <v>100000493665</v>
      </c>
      <c r="C211" s="9">
        <v>0</v>
      </c>
      <c r="D211" s="9" t="s">
        <v>1453</v>
      </c>
      <c r="E211" s="10" t="s">
        <v>1566</v>
      </c>
      <c r="F211" s="51">
        <v>4869.79</v>
      </c>
      <c r="G211" s="51">
        <v>-1031.56</v>
      </c>
      <c r="H211" s="51">
        <v>3838.23</v>
      </c>
    </row>
    <row r="212" spans="1:8" ht="23.25" customHeight="1">
      <c r="A212" s="67"/>
      <c r="B212" s="52">
        <v>100000493665</v>
      </c>
      <c r="C212" s="9">
        <v>1</v>
      </c>
      <c r="D212" s="9" t="s">
        <v>1453</v>
      </c>
      <c r="E212" s="10" t="s">
        <v>1566</v>
      </c>
      <c r="F212" s="51">
        <v>630.21</v>
      </c>
      <c r="G212" s="51">
        <v>-629.21</v>
      </c>
      <c r="H212" s="51">
        <v>1</v>
      </c>
    </row>
    <row r="213" spans="1:8" ht="23.25" customHeight="1">
      <c r="A213" s="67">
        <v>141</v>
      </c>
      <c r="B213" s="52">
        <v>100000493852</v>
      </c>
      <c r="C213" s="9">
        <v>0</v>
      </c>
      <c r="D213" s="9" t="s">
        <v>1453</v>
      </c>
      <c r="E213" s="10" t="s">
        <v>1567</v>
      </c>
      <c r="F213" s="51">
        <v>144998.32999999999</v>
      </c>
      <c r="G213" s="51">
        <v>-32633.83</v>
      </c>
      <c r="H213" s="51">
        <v>112364.5</v>
      </c>
    </row>
    <row r="214" spans="1:8" ht="23.25" customHeight="1">
      <c r="A214" s="67"/>
      <c r="B214" s="52">
        <v>100000493852</v>
      </c>
      <c r="C214" s="9">
        <v>1</v>
      </c>
      <c r="D214" s="9" t="s">
        <v>1453</v>
      </c>
      <c r="E214" s="10" t="s">
        <v>1567</v>
      </c>
      <c r="F214" s="51">
        <v>28999.67</v>
      </c>
      <c r="G214" s="51">
        <v>-28998.67</v>
      </c>
      <c r="H214" s="51">
        <v>1</v>
      </c>
    </row>
    <row r="215" spans="1:8" ht="23.25" customHeight="1">
      <c r="A215" s="67">
        <v>142</v>
      </c>
      <c r="B215" s="52">
        <v>100000493853</v>
      </c>
      <c r="C215" s="9">
        <v>0</v>
      </c>
      <c r="D215" s="9" t="s">
        <v>1453</v>
      </c>
      <c r="E215" s="10" t="s">
        <v>1568</v>
      </c>
      <c r="F215" s="51">
        <v>17500</v>
      </c>
      <c r="G215" s="51">
        <v>-3938.62</v>
      </c>
      <c r="H215" s="51">
        <v>13561.38</v>
      </c>
    </row>
    <row r="216" spans="1:8" ht="23.25" customHeight="1">
      <c r="A216" s="67"/>
      <c r="B216" s="52">
        <v>100000493853</v>
      </c>
      <c r="C216" s="9">
        <v>1</v>
      </c>
      <c r="D216" s="9" t="s">
        <v>1453</v>
      </c>
      <c r="E216" s="10" t="s">
        <v>1568</v>
      </c>
      <c r="F216" s="51">
        <v>3500</v>
      </c>
      <c r="G216" s="51">
        <v>-3499</v>
      </c>
      <c r="H216" s="51">
        <v>1</v>
      </c>
    </row>
    <row r="217" spans="1:8" ht="23.25" customHeight="1">
      <c r="A217" s="67">
        <v>143</v>
      </c>
      <c r="B217" s="52">
        <v>100000493854</v>
      </c>
      <c r="C217" s="9">
        <v>0</v>
      </c>
      <c r="D217" s="9" t="s">
        <v>1453</v>
      </c>
      <c r="E217" s="10" t="s">
        <v>1569</v>
      </c>
      <c r="F217" s="51">
        <v>14166.67</v>
      </c>
      <c r="G217" s="51">
        <v>-3188.41</v>
      </c>
      <c r="H217" s="51">
        <v>10978.26</v>
      </c>
    </row>
    <row r="218" spans="1:8" ht="23.25" customHeight="1">
      <c r="A218" s="67"/>
      <c r="B218" s="52">
        <v>100000493854</v>
      </c>
      <c r="C218" s="9">
        <v>1</v>
      </c>
      <c r="D218" s="9" t="s">
        <v>1453</v>
      </c>
      <c r="E218" s="10" t="s">
        <v>1569</v>
      </c>
      <c r="F218" s="51">
        <v>2833.33</v>
      </c>
      <c r="G218" s="51">
        <v>-2832.33</v>
      </c>
      <c r="H218" s="51">
        <v>1</v>
      </c>
    </row>
    <row r="219" spans="1:8" ht="23.25" customHeight="1">
      <c r="A219" s="67">
        <v>144</v>
      </c>
      <c r="B219" s="52">
        <v>100000493855</v>
      </c>
      <c r="C219" s="9">
        <v>0</v>
      </c>
      <c r="D219" s="9" t="s">
        <v>1453</v>
      </c>
      <c r="E219" s="10" t="s">
        <v>1570</v>
      </c>
      <c r="F219" s="51">
        <v>9362.5</v>
      </c>
      <c r="G219" s="51">
        <v>-2107.17</v>
      </c>
      <c r="H219" s="51">
        <v>7255.33</v>
      </c>
    </row>
    <row r="220" spans="1:8" ht="23.25" customHeight="1">
      <c r="A220" s="67"/>
      <c r="B220" s="52">
        <v>100000493855</v>
      </c>
      <c r="C220" s="9">
        <v>1</v>
      </c>
      <c r="D220" s="9" t="s">
        <v>1453</v>
      </c>
      <c r="E220" s="10" t="s">
        <v>1570</v>
      </c>
      <c r="F220" s="51">
        <v>1872.5</v>
      </c>
      <c r="G220" s="51">
        <v>-1871.5</v>
      </c>
      <c r="H220" s="51">
        <v>1</v>
      </c>
    </row>
    <row r="221" spans="1:8" ht="23.25" customHeight="1">
      <c r="A221" s="67">
        <v>145</v>
      </c>
      <c r="B221" s="52">
        <v>100000493856</v>
      </c>
      <c r="C221" s="9">
        <v>0</v>
      </c>
      <c r="D221" s="9" t="s">
        <v>1453</v>
      </c>
      <c r="E221" s="10" t="s">
        <v>1570</v>
      </c>
      <c r="F221" s="51">
        <v>9362.5</v>
      </c>
      <c r="G221" s="51">
        <v>-2107.17</v>
      </c>
      <c r="H221" s="51">
        <v>7255.33</v>
      </c>
    </row>
    <row r="222" spans="1:8" ht="23.25" customHeight="1">
      <c r="A222" s="67"/>
      <c r="B222" s="52">
        <v>100000493856</v>
      </c>
      <c r="C222" s="9">
        <v>1</v>
      </c>
      <c r="D222" s="9" t="s">
        <v>1453</v>
      </c>
      <c r="E222" s="10" t="s">
        <v>1570</v>
      </c>
      <c r="F222" s="51">
        <v>1872.5</v>
      </c>
      <c r="G222" s="51">
        <v>-1871.5</v>
      </c>
      <c r="H222" s="51">
        <v>1</v>
      </c>
    </row>
    <row r="223" spans="1:8" ht="23.25" customHeight="1">
      <c r="A223" s="67">
        <v>146</v>
      </c>
      <c r="B223" s="52">
        <v>100000493857</v>
      </c>
      <c r="C223" s="9">
        <v>0</v>
      </c>
      <c r="D223" s="9" t="s">
        <v>1453</v>
      </c>
      <c r="E223" s="10" t="s">
        <v>1571</v>
      </c>
      <c r="F223" s="51">
        <v>6583.33</v>
      </c>
      <c r="G223" s="51">
        <v>-1481.67</v>
      </c>
      <c r="H223" s="51">
        <v>5101.66</v>
      </c>
    </row>
    <row r="224" spans="1:8" ht="23.25" customHeight="1">
      <c r="A224" s="67"/>
      <c r="B224" s="52">
        <v>100000493857</v>
      </c>
      <c r="C224" s="9">
        <v>1</v>
      </c>
      <c r="D224" s="9" t="s">
        <v>1453</v>
      </c>
      <c r="E224" s="10" t="s">
        <v>1571</v>
      </c>
      <c r="F224" s="51">
        <v>1316.67</v>
      </c>
      <c r="G224" s="51">
        <v>-1315.67</v>
      </c>
      <c r="H224" s="51">
        <v>1</v>
      </c>
    </row>
    <row r="225" spans="1:8" ht="23.25" customHeight="1">
      <c r="A225" s="67">
        <v>147</v>
      </c>
      <c r="B225" s="52">
        <v>100000493858</v>
      </c>
      <c r="C225" s="9">
        <v>0</v>
      </c>
      <c r="D225" s="9" t="s">
        <v>1453</v>
      </c>
      <c r="E225" s="10" t="s">
        <v>1571</v>
      </c>
      <c r="F225" s="51">
        <v>6583.33</v>
      </c>
      <c r="G225" s="51">
        <v>-1481.67</v>
      </c>
      <c r="H225" s="51">
        <v>5101.66</v>
      </c>
    </row>
    <row r="226" spans="1:8" ht="23.25" customHeight="1">
      <c r="A226" s="67"/>
      <c r="B226" s="52">
        <v>100000493858</v>
      </c>
      <c r="C226" s="9">
        <v>1</v>
      </c>
      <c r="D226" s="9" t="s">
        <v>1453</v>
      </c>
      <c r="E226" s="10" t="s">
        <v>1571</v>
      </c>
      <c r="F226" s="51">
        <v>1316.67</v>
      </c>
      <c r="G226" s="51">
        <v>-1315.67</v>
      </c>
      <c r="H226" s="51">
        <v>1</v>
      </c>
    </row>
    <row r="227" spans="1:8" ht="23.25" customHeight="1">
      <c r="A227" s="67">
        <v>148</v>
      </c>
      <c r="B227" s="52">
        <v>100000493859</v>
      </c>
      <c r="C227" s="9">
        <v>0</v>
      </c>
      <c r="D227" s="9" t="s">
        <v>1453</v>
      </c>
      <c r="E227" s="10" t="s">
        <v>1571</v>
      </c>
      <c r="F227" s="51">
        <v>6583.33</v>
      </c>
      <c r="G227" s="51">
        <v>-1481.67</v>
      </c>
      <c r="H227" s="51">
        <v>5101.66</v>
      </c>
    </row>
    <row r="228" spans="1:8" ht="23.25" customHeight="1">
      <c r="A228" s="67"/>
      <c r="B228" s="52">
        <v>100000493859</v>
      </c>
      <c r="C228" s="9">
        <v>1</v>
      </c>
      <c r="D228" s="9" t="s">
        <v>1453</v>
      </c>
      <c r="E228" s="10" t="s">
        <v>1571</v>
      </c>
      <c r="F228" s="51">
        <v>1316.67</v>
      </c>
      <c r="G228" s="51">
        <v>-1315.67</v>
      </c>
      <c r="H228" s="51">
        <v>1</v>
      </c>
    </row>
    <row r="229" spans="1:8" ht="23.25" customHeight="1">
      <c r="A229" s="67">
        <v>149</v>
      </c>
      <c r="B229" s="52">
        <v>100000493860</v>
      </c>
      <c r="C229" s="9">
        <v>0</v>
      </c>
      <c r="D229" s="9" t="s">
        <v>1453</v>
      </c>
      <c r="E229" s="10" t="s">
        <v>1572</v>
      </c>
      <c r="F229" s="51">
        <v>5833.33</v>
      </c>
      <c r="G229" s="51">
        <v>-1312.87</v>
      </c>
      <c r="H229" s="51">
        <v>4520.46</v>
      </c>
    </row>
    <row r="230" spans="1:8" ht="23.25" customHeight="1">
      <c r="A230" s="67"/>
      <c r="B230" s="52">
        <v>100000493860</v>
      </c>
      <c r="C230" s="9">
        <v>1</v>
      </c>
      <c r="D230" s="9" t="s">
        <v>1453</v>
      </c>
      <c r="E230" s="10" t="s">
        <v>1572</v>
      </c>
      <c r="F230" s="51">
        <v>1166.67</v>
      </c>
      <c r="G230" s="51">
        <v>-1165.67</v>
      </c>
      <c r="H230" s="51">
        <v>1</v>
      </c>
    </row>
    <row r="231" spans="1:8" ht="23.25" customHeight="1">
      <c r="A231" s="67">
        <v>150</v>
      </c>
      <c r="B231" s="52">
        <v>100000493861</v>
      </c>
      <c r="C231" s="9">
        <v>0</v>
      </c>
      <c r="D231" s="9" t="s">
        <v>1453</v>
      </c>
      <c r="E231" s="10" t="s">
        <v>1573</v>
      </c>
      <c r="F231" s="51">
        <v>5075</v>
      </c>
      <c r="G231" s="51">
        <v>-1142.2</v>
      </c>
      <c r="H231" s="51">
        <v>3932.8</v>
      </c>
    </row>
    <row r="232" spans="1:8" ht="23.25" customHeight="1">
      <c r="A232" s="67"/>
      <c r="B232" s="52">
        <v>100000493861</v>
      </c>
      <c r="C232" s="9">
        <v>1</v>
      </c>
      <c r="D232" s="9" t="s">
        <v>1453</v>
      </c>
      <c r="E232" s="10" t="s">
        <v>1573</v>
      </c>
      <c r="F232" s="51">
        <v>1015</v>
      </c>
      <c r="G232" s="51">
        <v>-1014</v>
      </c>
      <c r="H232" s="51">
        <v>1</v>
      </c>
    </row>
    <row r="233" spans="1:8" ht="23.25" customHeight="1">
      <c r="A233" s="67">
        <v>151</v>
      </c>
      <c r="B233" s="52">
        <v>100000493862</v>
      </c>
      <c r="C233" s="9">
        <v>0</v>
      </c>
      <c r="D233" s="9" t="s">
        <v>1453</v>
      </c>
      <c r="E233" s="10" t="s">
        <v>1574</v>
      </c>
      <c r="F233" s="51">
        <v>4964.17</v>
      </c>
      <c r="G233" s="51">
        <v>-1117.26</v>
      </c>
      <c r="H233" s="51">
        <v>3846.91</v>
      </c>
    </row>
    <row r="234" spans="1:8" ht="23.25" customHeight="1">
      <c r="A234" s="67"/>
      <c r="B234" s="52">
        <v>100000493862</v>
      </c>
      <c r="C234" s="9">
        <v>1</v>
      </c>
      <c r="D234" s="9" t="s">
        <v>1453</v>
      </c>
      <c r="E234" s="10" t="s">
        <v>1574</v>
      </c>
      <c r="F234" s="51">
        <v>992.83</v>
      </c>
      <c r="G234" s="51">
        <v>-991.83</v>
      </c>
      <c r="H234" s="51">
        <v>1</v>
      </c>
    </row>
    <row r="235" spans="1:8" ht="23.25" customHeight="1">
      <c r="A235" s="67">
        <v>152</v>
      </c>
      <c r="B235" s="52">
        <v>100000493863</v>
      </c>
      <c r="C235" s="9">
        <v>0</v>
      </c>
      <c r="D235" s="9" t="s">
        <v>1453</v>
      </c>
      <c r="E235" s="10" t="s">
        <v>1575</v>
      </c>
      <c r="F235" s="51">
        <v>4583.33</v>
      </c>
      <c r="G235" s="51">
        <v>-1031.55</v>
      </c>
      <c r="H235" s="51">
        <v>3551.78</v>
      </c>
    </row>
    <row r="236" spans="1:8" ht="23.25" customHeight="1">
      <c r="A236" s="67"/>
      <c r="B236" s="52">
        <v>100000493863</v>
      </c>
      <c r="C236" s="9">
        <v>1</v>
      </c>
      <c r="D236" s="9" t="s">
        <v>1453</v>
      </c>
      <c r="E236" s="10" t="s">
        <v>1575</v>
      </c>
      <c r="F236" s="51">
        <v>916.67</v>
      </c>
      <c r="G236" s="51">
        <v>-915.67</v>
      </c>
      <c r="H236" s="51">
        <v>1</v>
      </c>
    </row>
    <row r="237" spans="1:8" ht="23.25" customHeight="1">
      <c r="A237" s="67">
        <v>153</v>
      </c>
      <c r="B237" s="52">
        <v>100000493864</v>
      </c>
      <c r="C237" s="9">
        <v>0</v>
      </c>
      <c r="D237" s="9" t="s">
        <v>1453</v>
      </c>
      <c r="E237" s="10" t="s">
        <v>1575</v>
      </c>
      <c r="F237" s="51">
        <v>4583.33</v>
      </c>
      <c r="G237" s="51">
        <v>-1031.55</v>
      </c>
      <c r="H237" s="51">
        <v>3551.78</v>
      </c>
    </row>
    <row r="238" spans="1:8" ht="23.25" customHeight="1">
      <c r="A238" s="67"/>
      <c r="B238" s="52">
        <v>100000493864</v>
      </c>
      <c r="C238" s="9">
        <v>1</v>
      </c>
      <c r="D238" s="9" t="s">
        <v>1453</v>
      </c>
      <c r="E238" s="10" t="s">
        <v>1575</v>
      </c>
      <c r="F238" s="51">
        <v>916.67</v>
      </c>
      <c r="G238" s="51">
        <v>-915.67</v>
      </c>
      <c r="H238" s="51">
        <v>1</v>
      </c>
    </row>
    <row r="239" spans="1:8" ht="23.25" customHeight="1">
      <c r="A239" s="67">
        <v>154</v>
      </c>
      <c r="B239" s="52">
        <v>100000493865</v>
      </c>
      <c r="C239" s="9">
        <v>0</v>
      </c>
      <c r="D239" s="9" t="s">
        <v>1453</v>
      </c>
      <c r="E239" s="10" t="s">
        <v>1576</v>
      </c>
      <c r="F239" s="51">
        <v>4458.33</v>
      </c>
      <c r="G239" s="51">
        <v>-1003.41</v>
      </c>
      <c r="H239" s="51">
        <v>3454.92</v>
      </c>
    </row>
    <row r="240" spans="1:8" ht="23.25" customHeight="1">
      <c r="A240" s="67"/>
      <c r="B240" s="52">
        <v>100000493865</v>
      </c>
      <c r="C240" s="9">
        <v>1</v>
      </c>
      <c r="D240" s="9" t="s">
        <v>1453</v>
      </c>
      <c r="E240" s="10" t="s">
        <v>1576</v>
      </c>
      <c r="F240" s="51">
        <v>891.67</v>
      </c>
      <c r="G240" s="51">
        <v>-890.67</v>
      </c>
      <c r="H240" s="51">
        <v>1</v>
      </c>
    </row>
    <row r="241" spans="1:8" ht="23.25" customHeight="1">
      <c r="A241" s="67">
        <v>155</v>
      </c>
      <c r="B241" s="52">
        <v>100000493866</v>
      </c>
      <c r="C241" s="9">
        <v>0</v>
      </c>
      <c r="D241" s="9" t="s">
        <v>1453</v>
      </c>
      <c r="E241" s="10" t="s">
        <v>1577</v>
      </c>
      <c r="F241" s="51">
        <v>4369.17</v>
      </c>
      <c r="G241" s="51">
        <v>-983.35</v>
      </c>
      <c r="H241" s="51">
        <v>3385.82</v>
      </c>
    </row>
    <row r="242" spans="1:8" ht="23.25" customHeight="1">
      <c r="A242" s="67"/>
      <c r="B242" s="52">
        <v>100000493866</v>
      </c>
      <c r="C242" s="9">
        <v>1</v>
      </c>
      <c r="D242" s="9" t="s">
        <v>1453</v>
      </c>
      <c r="E242" s="10" t="s">
        <v>1577</v>
      </c>
      <c r="F242" s="51">
        <v>873.83</v>
      </c>
      <c r="G242" s="51">
        <v>-872.83</v>
      </c>
      <c r="H242" s="51">
        <v>1</v>
      </c>
    </row>
    <row r="243" spans="1:8" ht="23.25" customHeight="1">
      <c r="A243" s="67">
        <v>156</v>
      </c>
      <c r="B243" s="52">
        <v>100000493869</v>
      </c>
      <c r="C243" s="9">
        <v>0</v>
      </c>
      <c r="D243" s="9" t="s">
        <v>1453</v>
      </c>
      <c r="E243" s="10" t="s">
        <v>1578</v>
      </c>
      <c r="F243" s="51">
        <v>8333.33</v>
      </c>
      <c r="G243" s="51">
        <v>-7509.99</v>
      </c>
      <c r="H243" s="51">
        <v>823.34</v>
      </c>
    </row>
    <row r="244" spans="1:8" ht="23.25" customHeight="1">
      <c r="A244" s="67"/>
      <c r="B244" s="52">
        <v>100000493869</v>
      </c>
      <c r="C244" s="9">
        <v>1</v>
      </c>
      <c r="D244" s="9" t="s">
        <v>1453</v>
      </c>
      <c r="E244" s="10" t="s">
        <v>1578</v>
      </c>
      <c r="F244" s="51">
        <v>6666.67</v>
      </c>
      <c r="G244" s="51">
        <v>-6665.67</v>
      </c>
      <c r="H244" s="51">
        <v>1</v>
      </c>
    </row>
    <row r="245" spans="1:8" ht="23.25" customHeight="1">
      <c r="A245" s="67">
        <v>157</v>
      </c>
      <c r="B245" s="52">
        <v>100000576882</v>
      </c>
      <c r="C245" s="9">
        <v>0</v>
      </c>
      <c r="D245" s="9" t="s">
        <v>1579</v>
      </c>
      <c r="E245" s="10" t="s">
        <v>1580</v>
      </c>
      <c r="F245" s="51">
        <v>11900</v>
      </c>
      <c r="G245" s="51">
        <v>-1495.63</v>
      </c>
      <c r="H245" s="51">
        <v>10404.370000000001</v>
      </c>
    </row>
    <row r="246" spans="1:8" ht="23.25" customHeight="1">
      <c r="A246" s="67">
        <v>158</v>
      </c>
      <c r="B246" s="52">
        <v>100000576883</v>
      </c>
      <c r="C246" s="9">
        <v>0</v>
      </c>
      <c r="D246" s="9" t="s">
        <v>1579</v>
      </c>
      <c r="E246" s="10" t="s">
        <v>1580</v>
      </c>
      <c r="F246" s="51">
        <v>11900</v>
      </c>
      <c r="G246" s="51">
        <v>-1495.63</v>
      </c>
      <c r="H246" s="51">
        <v>10404.370000000001</v>
      </c>
    </row>
    <row r="247" spans="1:8" ht="23.25" customHeight="1">
      <c r="A247" s="67">
        <v>159</v>
      </c>
      <c r="B247" s="52">
        <v>100000576884</v>
      </c>
      <c r="C247" s="9">
        <v>0</v>
      </c>
      <c r="D247" s="9" t="s">
        <v>1579</v>
      </c>
      <c r="E247" s="10" t="s">
        <v>1580</v>
      </c>
      <c r="F247" s="51">
        <v>11900</v>
      </c>
      <c r="G247" s="51">
        <v>-1495.63</v>
      </c>
      <c r="H247" s="51">
        <v>10404.370000000001</v>
      </c>
    </row>
    <row r="248" spans="1:8" ht="23.25" customHeight="1">
      <c r="A248" s="67">
        <v>160</v>
      </c>
      <c r="B248" s="52">
        <v>100000576885</v>
      </c>
      <c r="C248" s="9">
        <v>0</v>
      </c>
      <c r="D248" s="9" t="s">
        <v>1579</v>
      </c>
      <c r="E248" s="10" t="s">
        <v>1580</v>
      </c>
      <c r="F248" s="51">
        <v>11900</v>
      </c>
      <c r="G248" s="51">
        <v>-1495.63</v>
      </c>
      <c r="H248" s="51">
        <v>10404.370000000001</v>
      </c>
    </row>
    <row r="249" spans="1:8" ht="23.25" customHeight="1">
      <c r="A249" s="67">
        <v>161</v>
      </c>
      <c r="B249" s="52">
        <v>100000576886</v>
      </c>
      <c r="C249" s="9">
        <v>0</v>
      </c>
      <c r="D249" s="9" t="s">
        <v>1579</v>
      </c>
      <c r="E249" s="10" t="s">
        <v>1580</v>
      </c>
      <c r="F249" s="51">
        <v>11900</v>
      </c>
      <c r="G249" s="51">
        <v>-1495.63</v>
      </c>
      <c r="H249" s="51">
        <v>10404.370000000001</v>
      </c>
    </row>
    <row r="250" spans="1:8" ht="23.25" customHeight="1">
      <c r="A250" s="67">
        <v>162</v>
      </c>
      <c r="B250" s="52">
        <v>100000576887</v>
      </c>
      <c r="C250" s="9">
        <v>0</v>
      </c>
      <c r="D250" s="9" t="s">
        <v>1579</v>
      </c>
      <c r="E250" s="10" t="s">
        <v>1580</v>
      </c>
      <c r="F250" s="51">
        <v>11900</v>
      </c>
      <c r="G250" s="51">
        <v>-1495.63</v>
      </c>
      <c r="H250" s="51">
        <v>10404.370000000001</v>
      </c>
    </row>
    <row r="251" spans="1:8" ht="23.25" customHeight="1">
      <c r="A251" s="67">
        <v>163</v>
      </c>
      <c r="B251" s="52">
        <v>100000576888</v>
      </c>
      <c r="C251" s="9">
        <v>0</v>
      </c>
      <c r="D251" s="9" t="s">
        <v>1579</v>
      </c>
      <c r="E251" s="10" t="s">
        <v>1580</v>
      </c>
      <c r="F251" s="51">
        <v>11900</v>
      </c>
      <c r="G251" s="51">
        <v>-1495.63</v>
      </c>
      <c r="H251" s="51">
        <v>10404.370000000001</v>
      </c>
    </row>
    <row r="252" spans="1:8" ht="23.25" customHeight="1">
      <c r="A252" s="67">
        <v>164</v>
      </c>
      <c r="B252" s="52">
        <v>100000576889</v>
      </c>
      <c r="C252" s="9">
        <v>0</v>
      </c>
      <c r="D252" s="9" t="s">
        <v>1579</v>
      </c>
      <c r="E252" s="10" t="s">
        <v>1580</v>
      </c>
      <c r="F252" s="51">
        <v>11900</v>
      </c>
      <c r="G252" s="51">
        <v>-1495.63</v>
      </c>
      <c r="H252" s="51">
        <v>10404.370000000001</v>
      </c>
    </row>
    <row r="253" spans="1:8" ht="23.25" customHeight="1">
      <c r="A253" s="67">
        <v>165</v>
      </c>
      <c r="B253" s="52">
        <v>100000602157</v>
      </c>
      <c r="C253" s="9">
        <v>0</v>
      </c>
      <c r="D253" s="9" t="s">
        <v>1788</v>
      </c>
      <c r="E253" s="10" t="s">
        <v>1981</v>
      </c>
      <c r="F253" s="51">
        <v>17120</v>
      </c>
      <c r="G253" s="51">
        <v>-1600.6</v>
      </c>
      <c r="H253" s="51">
        <v>15519.4</v>
      </c>
    </row>
    <row r="254" spans="1:8" ht="23.25" customHeight="1">
      <c r="A254" s="67">
        <v>166</v>
      </c>
      <c r="B254" s="52">
        <v>100000685766</v>
      </c>
      <c r="C254" s="9">
        <v>0</v>
      </c>
      <c r="D254" s="9" t="s">
        <v>1735</v>
      </c>
      <c r="E254" s="10" t="s">
        <v>1982</v>
      </c>
      <c r="F254" s="51">
        <v>14489.58</v>
      </c>
      <c r="G254" s="51">
        <v>-894.15</v>
      </c>
      <c r="H254" s="51">
        <v>13595.43</v>
      </c>
    </row>
    <row r="255" spans="1:8" ht="23.25" customHeight="1">
      <c r="A255" s="67"/>
      <c r="B255" s="52">
        <v>100000685766</v>
      </c>
      <c r="C255" s="9">
        <v>1</v>
      </c>
      <c r="D255" s="9" t="s">
        <v>1735</v>
      </c>
      <c r="E255" s="10" t="s">
        <v>1982</v>
      </c>
      <c r="F255" s="51">
        <v>6910.42</v>
      </c>
      <c r="G255" s="51">
        <v>-6909.42</v>
      </c>
      <c r="H255" s="51">
        <v>1</v>
      </c>
    </row>
    <row r="256" spans="1:8" ht="23.25" customHeight="1">
      <c r="A256" s="67">
        <v>167</v>
      </c>
      <c r="B256" s="52">
        <v>100000685767</v>
      </c>
      <c r="C256" s="9">
        <v>0</v>
      </c>
      <c r="D256" s="9" t="s">
        <v>1735</v>
      </c>
      <c r="E256" s="10" t="s">
        <v>1982</v>
      </c>
      <c r="F256" s="51">
        <v>14489.58</v>
      </c>
      <c r="G256" s="51">
        <v>-894.15</v>
      </c>
      <c r="H256" s="51">
        <v>13595.43</v>
      </c>
    </row>
    <row r="257" spans="1:8" ht="23.25" customHeight="1">
      <c r="A257" s="67"/>
      <c r="B257" s="52">
        <v>100000685767</v>
      </c>
      <c r="C257" s="9">
        <v>1</v>
      </c>
      <c r="D257" s="9" t="s">
        <v>1735</v>
      </c>
      <c r="E257" s="10" t="s">
        <v>1982</v>
      </c>
      <c r="F257" s="51">
        <v>6910.42</v>
      </c>
      <c r="G257" s="51">
        <v>-6909.42</v>
      </c>
      <c r="H257" s="51">
        <v>1</v>
      </c>
    </row>
    <row r="258" spans="1:8" ht="23.25" customHeight="1">
      <c r="A258" s="67">
        <v>168</v>
      </c>
      <c r="B258" s="52">
        <v>100000685768</v>
      </c>
      <c r="C258" s="9">
        <v>0</v>
      </c>
      <c r="D258" s="9" t="s">
        <v>1735</v>
      </c>
      <c r="E258" s="10" t="s">
        <v>1982</v>
      </c>
      <c r="F258" s="51">
        <v>14489.58</v>
      </c>
      <c r="G258" s="51">
        <v>-894.15</v>
      </c>
      <c r="H258" s="51">
        <v>13595.43</v>
      </c>
    </row>
    <row r="259" spans="1:8" ht="23.25" customHeight="1">
      <c r="A259" s="67"/>
      <c r="B259" s="52">
        <v>100000685768</v>
      </c>
      <c r="C259" s="9">
        <v>1</v>
      </c>
      <c r="D259" s="9" t="s">
        <v>1735</v>
      </c>
      <c r="E259" s="10" t="s">
        <v>1982</v>
      </c>
      <c r="F259" s="51">
        <v>6910.42</v>
      </c>
      <c r="G259" s="51">
        <v>-6909.42</v>
      </c>
      <c r="H259" s="51">
        <v>1</v>
      </c>
    </row>
    <row r="260" spans="1:8" ht="23.25" customHeight="1">
      <c r="A260" s="67">
        <v>169</v>
      </c>
      <c r="B260" s="52">
        <v>100000685769</v>
      </c>
      <c r="C260" s="9">
        <v>0</v>
      </c>
      <c r="D260" s="9" t="s">
        <v>1735</v>
      </c>
      <c r="E260" s="10" t="s">
        <v>1673</v>
      </c>
      <c r="F260" s="51">
        <v>20285.419999999998</v>
      </c>
      <c r="G260" s="51">
        <v>-1251.81</v>
      </c>
      <c r="H260" s="51">
        <v>19033.61</v>
      </c>
    </row>
    <row r="261" spans="1:8" ht="23.25" customHeight="1">
      <c r="A261" s="67"/>
      <c r="B261" s="52">
        <v>100000685769</v>
      </c>
      <c r="C261" s="9">
        <v>1</v>
      </c>
      <c r="D261" s="9" t="s">
        <v>1735</v>
      </c>
      <c r="E261" s="10" t="s">
        <v>1673</v>
      </c>
      <c r="F261" s="51">
        <v>9674.58</v>
      </c>
      <c r="G261" s="51">
        <v>-9673.58</v>
      </c>
      <c r="H261" s="51">
        <v>1</v>
      </c>
    </row>
    <row r="262" spans="1:8" ht="23.25" customHeight="1">
      <c r="A262" s="67">
        <v>170</v>
      </c>
      <c r="B262" s="52">
        <v>100000685770</v>
      </c>
      <c r="C262" s="9">
        <v>0</v>
      </c>
      <c r="D262" s="9" t="s">
        <v>1735</v>
      </c>
      <c r="E262" s="10" t="s">
        <v>1673</v>
      </c>
      <c r="F262" s="51">
        <v>20285.419999999998</v>
      </c>
      <c r="G262" s="51">
        <v>-1251.81</v>
      </c>
      <c r="H262" s="51">
        <v>19033.61</v>
      </c>
    </row>
    <row r="263" spans="1:8" ht="23.25" customHeight="1">
      <c r="A263" s="67"/>
      <c r="B263" s="52">
        <v>100000685770</v>
      </c>
      <c r="C263" s="9">
        <v>1</v>
      </c>
      <c r="D263" s="9" t="s">
        <v>1735</v>
      </c>
      <c r="E263" s="10" t="s">
        <v>1673</v>
      </c>
      <c r="F263" s="51">
        <v>9674.58</v>
      </c>
      <c r="G263" s="51">
        <v>-9673.58</v>
      </c>
      <c r="H263" s="51">
        <v>1</v>
      </c>
    </row>
    <row r="264" spans="1:8" ht="23.25" customHeight="1">
      <c r="A264" s="67">
        <v>171</v>
      </c>
      <c r="B264" s="52">
        <v>100000685771</v>
      </c>
      <c r="C264" s="9">
        <v>0</v>
      </c>
      <c r="D264" s="9" t="s">
        <v>1735</v>
      </c>
      <c r="E264" s="10" t="s">
        <v>1673</v>
      </c>
      <c r="F264" s="51">
        <v>20285.419999999998</v>
      </c>
      <c r="G264" s="51">
        <v>-1251.81</v>
      </c>
      <c r="H264" s="51">
        <v>19033.61</v>
      </c>
    </row>
    <row r="265" spans="1:8" ht="23.25" customHeight="1">
      <c r="A265" s="67"/>
      <c r="B265" s="52">
        <v>100000685771</v>
      </c>
      <c r="C265" s="9">
        <v>1</v>
      </c>
      <c r="D265" s="9" t="s">
        <v>1735</v>
      </c>
      <c r="E265" s="10" t="s">
        <v>1673</v>
      </c>
      <c r="F265" s="51">
        <v>9674.58</v>
      </c>
      <c r="G265" s="51">
        <v>-9673.58</v>
      </c>
      <c r="H265" s="51">
        <v>1</v>
      </c>
    </row>
    <row r="266" spans="1:8" ht="23.25" customHeight="1">
      <c r="A266" s="67">
        <v>172</v>
      </c>
      <c r="B266" s="52">
        <v>100000685788</v>
      </c>
      <c r="C266" s="9">
        <v>0</v>
      </c>
      <c r="D266" s="9" t="s">
        <v>1735</v>
      </c>
      <c r="E266" s="10" t="s">
        <v>1983</v>
      </c>
      <c r="F266" s="51">
        <v>43700.58</v>
      </c>
      <c r="G266" s="51">
        <v>-2696.75</v>
      </c>
      <c r="H266" s="51">
        <v>41003.83</v>
      </c>
    </row>
    <row r="267" spans="1:8" ht="23.25" customHeight="1">
      <c r="A267" s="67"/>
      <c r="B267" s="52">
        <v>100000685788</v>
      </c>
      <c r="C267" s="9">
        <v>1</v>
      </c>
      <c r="D267" s="9" t="s">
        <v>1735</v>
      </c>
      <c r="E267" s="10" t="s">
        <v>1983</v>
      </c>
      <c r="F267" s="51">
        <v>20841.82</v>
      </c>
      <c r="G267" s="51">
        <v>-20840.82</v>
      </c>
      <c r="H267" s="51">
        <v>1</v>
      </c>
    </row>
    <row r="268" spans="1:8" ht="23.25" customHeight="1">
      <c r="A268" s="67">
        <v>173</v>
      </c>
      <c r="B268" s="52">
        <v>100000685795</v>
      </c>
      <c r="C268" s="9">
        <v>0</v>
      </c>
      <c r="D268" s="9" t="s">
        <v>1735</v>
      </c>
      <c r="E268" s="10" t="s">
        <v>1984</v>
      </c>
      <c r="F268" s="51">
        <v>58187.27</v>
      </c>
      <c r="G268" s="51">
        <v>-3590.72</v>
      </c>
      <c r="H268" s="51">
        <v>54596.55</v>
      </c>
    </row>
    <row r="269" spans="1:8" ht="23.25" customHeight="1">
      <c r="A269" s="67"/>
      <c r="B269" s="52">
        <v>100000685795</v>
      </c>
      <c r="C269" s="9">
        <v>1</v>
      </c>
      <c r="D269" s="9" t="s">
        <v>1735</v>
      </c>
      <c r="E269" s="10" t="s">
        <v>1984</v>
      </c>
      <c r="F269" s="51">
        <v>27750.85</v>
      </c>
      <c r="G269" s="51">
        <v>-27749.85</v>
      </c>
      <c r="H269" s="51">
        <v>1</v>
      </c>
    </row>
    <row r="270" spans="1:8" ht="23.25" customHeight="1">
      <c r="A270" s="67">
        <v>174</v>
      </c>
      <c r="B270" s="52">
        <v>100000685800</v>
      </c>
      <c r="C270" s="9">
        <v>0</v>
      </c>
      <c r="D270" s="9" t="s">
        <v>1735</v>
      </c>
      <c r="E270" s="10" t="s">
        <v>1985</v>
      </c>
      <c r="F270" s="51">
        <v>5071.3500000000004</v>
      </c>
      <c r="G270" s="51">
        <v>-312.95</v>
      </c>
      <c r="H270" s="51">
        <v>4758.3999999999996</v>
      </c>
    </row>
    <row r="271" spans="1:8" ht="23.25" customHeight="1">
      <c r="A271" s="67"/>
      <c r="B271" s="52">
        <v>100000685800</v>
      </c>
      <c r="C271" s="9">
        <v>1</v>
      </c>
      <c r="D271" s="9" t="s">
        <v>1735</v>
      </c>
      <c r="E271" s="10" t="s">
        <v>1985</v>
      </c>
      <c r="F271" s="51">
        <v>2418.65</v>
      </c>
      <c r="G271" s="51">
        <v>-2417.65</v>
      </c>
      <c r="H271" s="51">
        <v>1</v>
      </c>
    </row>
    <row r="272" spans="1:8" ht="23.25" customHeight="1">
      <c r="A272" s="67">
        <v>175</v>
      </c>
      <c r="B272" s="52">
        <v>100000685801</v>
      </c>
      <c r="C272" s="9">
        <v>0</v>
      </c>
      <c r="D272" s="9" t="s">
        <v>1735</v>
      </c>
      <c r="E272" s="10" t="s">
        <v>1985</v>
      </c>
      <c r="F272" s="51">
        <v>5071.3500000000004</v>
      </c>
      <c r="G272" s="51">
        <v>-312.95</v>
      </c>
      <c r="H272" s="51">
        <v>4758.3999999999996</v>
      </c>
    </row>
    <row r="273" spans="1:8" ht="23.25" customHeight="1">
      <c r="A273" s="67"/>
      <c r="B273" s="52">
        <v>100000685801</v>
      </c>
      <c r="C273" s="9">
        <v>1</v>
      </c>
      <c r="D273" s="9" t="s">
        <v>1735</v>
      </c>
      <c r="E273" s="10" t="s">
        <v>1985</v>
      </c>
      <c r="F273" s="51">
        <v>2418.65</v>
      </c>
      <c r="G273" s="51">
        <v>-2417.65</v>
      </c>
      <c r="H273" s="51">
        <v>1</v>
      </c>
    </row>
    <row r="274" spans="1:8" ht="23.25" customHeight="1">
      <c r="A274" s="67">
        <v>176</v>
      </c>
      <c r="B274" s="52">
        <v>100000685802</v>
      </c>
      <c r="C274" s="9">
        <v>0</v>
      </c>
      <c r="D274" s="9" t="s">
        <v>1735</v>
      </c>
      <c r="E274" s="10" t="s">
        <v>1985</v>
      </c>
      <c r="F274" s="51">
        <v>5071.3500000000004</v>
      </c>
      <c r="G274" s="51">
        <v>-312.95</v>
      </c>
      <c r="H274" s="51">
        <v>4758.3999999999996</v>
      </c>
    </row>
    <row r="275" spans="1:8" ht="23.25" customHeight="1">
      <c r="A275" s="67"/>
      <c r="B275" s="52">
        <v>100000685802</v>
      </c>
      <c r="C275" s="9">
        <v>1</v>
      </c>
      <c r="D275" s="9" t="s">
        <v>1735</v>
      </c>
      <c r="E275" s="10" t="s">
        <v>1985</v>
      </c>
      <c r="F275" s="51">
        <v>2418.65</v>
      </c>
      <c r="G275" s="51">
        <v>-2417.65</v>
      </c>
      <c r="H275" s="51">
        <v>1</v>
      </c>
    </row>
    <row r="276" spans="1:8" ht="23.25" customHeight="1">
      <c r="A276" s="67">
        <v>177</v>
      </c>
      <c r="B276" s="52">
        <v>100000685803</v>
      </c>
      <c r="C276" s="9">
        <v>0</v>
      </c>
      <c r="D276" s="9" t="s">
        <v>1735</v>
      </c>
      <c r="E276" s="10" t="s">
        <v>1985</v>
      </c>
      <c r="F276" s="51">
        <v>5071.3500000000004</v>
      </c>
      <c r="G276" s="51">
        <v>-312.95</v>
      </c>
      <c r="H276" s="51">
        <v>4758.3999999999996</v>
      </c>
    </row>
    <row r="277" spans="1:8" ht="23.25" customHeight="1">
      <c r="A277" s="67"/>
      <c r="B277" s="52">
        <v>100000685803</v>
      </c>
      <c r="C277" s="9">
        <v>1</v>
      </c>
      <c r="D277" s="9" t="s">
        <v>1735</v>
      </c>
      <c r="E277" s="10" t="s">
        <v>1985</v>
      </c>
      <c r="F277" s="51">
        <v>2418.65</v>
      </c>
      <c r="G277" s="51">
        <v>-2417.65</v>
      </c>
      <c r="H277" s="51">
        <v>1</v>
      </c>
    </row>
    <row r="278" spans="1:8" ht="23.25" customHeight="1">
      <c r="A278" s="67">
        <v>178</v>
      </c>
      <c r="B278" s="52">
        <v>100000685804</v>
      </c>
      <c r="C278" s="9">
        <v>0</v>
      </c>
      <c r="D278" s="9" t="s">
        <v>1735</v>
      </c>
      <c r="E278" s="10" t="s">
        <v>1985</v>
      </c>
      <c r="F278" s="51">
        <v>5071.3500000000004</v>
      </c>
      <c r="G278" s="51">
        <v>-312.95</v>
      </c>
      <c r="H278" s="51">
        <v>4758.3999999999996</v>
      </c>
    </row>
    <row r="279" spans="1:8" ht="23.25" customHeight="1">
      <c r="A279" s="67"/>
      <c r="B279" s="52">
        <v>100000685804</v>
      </c>
      <c r="C279" s="9">
        <v>1</v>
      </c>
      <c r="D279" s="9" t="s">
        <v>1735</v>
      </c>
      <c r="E279" s="10" t="s">
        <v>1985</v>
      </c>
      <c r="F279" s="51">
        <v>2418.65</v>
      </c>
      <c r="G279" s="51">
        <v>-2417.65</v>
      </c>
      <c r="H279" s="51">
        <v>1</v>
      </c>
    </row>
    <row r="280" spans="1:8" ht="23.25" customHeight="1">
      <c r="A280" s="67">
        <v>179</v>
      </c>
      <c r="B280" s="52">
        <v>100000685805</v>
      </c>
      <c r="C280" s="9">
        <v>0</v>
      </c>
      <c r="D280" s="9" t="s">
        <v>1735</v>
      </c>
      <c r="E280" s="10" t="s">
        <v>1985</v>
      </c>
      <c r="F280" s="51">
        <v>5071.3500000000004</v>
      </c>
      <c r="G280" s="51">
        <v>-312.95</v>
      </c>
      <c r="H280" s="51">
        <v>4758.3999999999996</v>
      </c>
    </row>
    <row r="281" spans="1:8" ht="23.25" customHeight="1">
      <c r="A281" s="67"/>
      <c r="B281" s="52">
        <v>100000685805</v>
      </c>
      <c r="C281" s="9">
        <v>1</v>
      </c>
      <c r="D281" s="9" t="s">
        <v>1735</v>
      </c>
      <c r="E281" s="10" t="s">
        <v>1985</v>
      </c>
      <c r="F281" s="51">
        <v>2418.65</v>
      </c>
      <c r="G281" s="51">
        <v>-2417.65</v>
      </c>
      <c r="H281" s="51">
        <v>1</v>
      </c>
    </row>
    <row r="282" spans="1:8" ht="23.25" customHeight="1">
      <c r="A282" s="67">
        <v>180</v>
      </c>
      <c r="B282" s="52">
        <v>100000685806</v>
      </c>
      <c r="C282" s="9">
        <v>0</v>
      </c>
      <c r="D282" s="9" t="s">
        <v>1735</v>
      </c>
      <c r="E282" s="10" t="s">
        <v>1985</v>
      </c>
      <c r="F282" s="51">
        <v>5071.3500000000004</v>
      </c>
      <c r="G282" s="51">
        <v>-312.95</v>
      </c>
      <c r="H282" s="51">
        <v>4758.3999999999996</v>
      </c>
    </row>
    <row r="283" spans="1:8" ht="23.25" customHeight="1">
      <c r="A283" s="67"/>
      <c r="B283" s="52">
        <v>100000685806</v>
      </c>
      <c r="C283" s="9">
        <v>1</v>
      </c>
      <c r="D283" s="9" t="s">
        <v>1735</v>
      </c>
      <c r="E283" s="10" t="s">
        <v>1985</v>
      </c>
      <c r="F283" s="51">
        <v>2418.65</v>
      </c>
      <c r="G283" s="51">
        <v>-2417.65</v>
      </c>
      <c r="H283" s="51">
        <v>1</v>
      </c>
    </row>
    <row r="284" spans="1:8" ht="23.25" customHeight="1">
      <c r="A284" s="67">
        <v>181</v>
      </c>
      <c r="B284" s="52">
        <v>100000685807</v>
      </c>
      <c r="C284" s="9">
        <v>0</v>
      </c>
      <c r="D284" s="9" t="s">
        <v>1735</v>
      </c>
      <c r="E284" s="10" t="s">
        <v>1985</v>
      </c>
      <c r="F284" s="51">
        <v>5071.3500000000004</v>
      </c>
      <c r="G284" s="51">
        <v>-312.95</v>
      </c>
      <c r="H284" s="51">
        <v>4758.3999999999996</v>
      </c>
    </row>
    <row r="285" spans="1:8" ht="23.25" customHeight="1">
      <c r="A285" s="67"/>
      <c r="B285" s="52">
        <v>100000685807</v>
      </c>
      <c r="C285" s="9">
        <v>1</v>
      </c>
      <c r="D285" s="9" t="s">
        <v>1735</v>
      </c>
      <c r="E285" s="10" t="s">
        <v>1985</v>
      </c>
      <c r="F285" s="51">
        <v>2418.65</v>
      </c>
      <c r="G285" s="51">
        <v>-2417.65</v>
      </c>
      <c r="H285" s="51">
        <v>1</v>
      </c>
    </row>
    <row r="286" spans="1:8" ht="23.25" customHeight="1">
      <c r="A286" s="67">
        <v>182</v>
      </c>
      <c r="B286" s="52">
        <v>100000685808</v>
      </c>
      <c r="C286" s="9">
        <v>0</v>
      </c>
      <c r="D286" s="9" t="s">
        <v>1735</v>
      </c>
      <c r="E286" s="10" t="s">
        <v>1985</v>
      </c>
      <c r="F286" s="51">
        <v>5071.3500000000004</v>
      </c>
      <c r="G286" s="51">
        <v>-312.95</v>
      </c>
      <c r="H286" s="51">
        <v>4758.3999999999996</v>
      </c>
    </row>
    <row r="287" spans="1:8" ht="23.25" customHeight="1">
      <c r="A287" s="67"/>
      <c r="B287" s="52">
        <v>100000685808</v>
      </c>
      <c r="C287" s="9">
        <v>1</v>
      </c>
      <c r="D287" s="9" t="s">
        <v>1735</v>
      </c>
      <c r="E287" s="10" t="s">
        <v>1985</v>
      </c>
      <c r="F287" s="51">
        <v>2418.65</v>
      </c>
      <c r="G287" s="51">
        <v>-2417.65</v>
      </c>
      <c r="H287" s="51">
        <v>1</v>
      </c>
    </row>
    <row r="288" spans="1:8" ht="23.25" customHeight="1">
      <c r="A288" s="67">
        <v>183</v>
      </c>
      <c r="B288" s="52">
        <v>100000685809</v>
      </c>
      <c r="C288" s="9">
        <v>0</v>
      </c>
      <c r="D288" s="9" t="s">
        <v>1735</v>
      </c>
      <c r="E288" s="10" t="s">
        <v>1985</v>
      </c>
      <c r="F288" s="51">
        <v>5071.3500000000004</v>
      </c>
      <c r="G288" s="51">
        <v>-312.95</v>
      </c>
      <c r="H288" s="51">
        <v>4758.3999999999996</v>
      </c>
    </row>
    <row r="289" spans="1:8" ht="23.25" customHeight="1">
      <c r="A289" s="67"/>
      <c r="B289" s="52">
        <v>100000685809</v>
      </c>
      <c r="C289" s="9">
        <v>1</v>
      </c>
      <c r="D289" s="9" t="s">
        <v>1735</v>
      </c>
      <c r="E289" s="10" t="s">
        <v>1985</v>
      </c>
      <c r="F289" s="51">
        <v>2418.65</v>
      </c>
      <c r="G289" s="51">
        <v>-2417.65</v>
      </c>
      <c r="H289" s="51">
        <v>1</v>
      </c>
    </row>
    <row r="290" spans="1:8" ht="23.25" customHeight="1">
      <c r="A290" s="67">
        <v>184</v>
      </c>
      <c r="B290" s="52">
        <v>100000685849</v>
      </c>
      <c r="C290" s="9">
        <v>0</v>
      </c>
      <c r="D290" s="9" t="s">
        <v>1735</v>
      </c>
      <c r="E290" s="10" t="s">
        <v>1986</v>
      </c>
      <c r="F290" s="51">
        <v>3984.64</v>
      </c>
      <c r="G290" s="51">
        <v>-245.89</v>
      </c>
      <c r="H290" s="51">
        <v>3738.75</v>
      </c>
    </row>
    <row r="291" spans="1:8" ht="23.25" customHeight="1">
      <c r="A291" s="67"/>
      <c r="B291" s="52">
        <v>100000685849</v>
      </c>
      <c r="C291" s="9">
        <v>1</v>
      </c>
      <c r="D291" s="9" t="s">
        <v>1735</v>
      </c>
      <c r="E291" s="10" t="s">
        <v>1986</v>
      </c>
      <c r="F291" s="51">
        <v>1900.36</v>
      </c>
      <c r="G291" s="51">
        <v>-1899.36</v>
      </c>
      <c r="H291" s="51">
        <v>1</v>
      </c>
    </row>
    <row r="292" spans="1:8" ht="23.25" customHeight="1">
      <c r="A292" s="67">
        <v>185</v>
      </c>
      <c r="B292" s="52">
        <v>100000685850</v>
      </c>
      <c r="C292" s="9">
        <v>0</v>
      </c>
      <c r="D292" s="9" t="s">
        <v>1735</v>
      </c>
      <c r="E292" s="10" t="s">
        <v>1986</v>
      </c>
      <c r="F292" s="51">
        <v>3984.64</v>
      </c>
      <c r="G292" s="51">
        <v>-245.89</v>
      </c>
      <c r="H292" s="51">
        <v>3738.75</v>
      </c>
    </row>
    <row r="293" spans="1:8" ht="23.25" customHeight="1">
      <c r="A293" s="67"/>
      <c r="B293" s="52">
        <v>100000685850</v>
      </c>
      <c r="C293" s="9">
        <v>1</v>
      </c>
      <c r="D293" s="9" t="s">
        <v>1735</v>
      </c>
      <c r="E293" s="10" t="s">
        <v>1986</v>
      </c>
      <c r="F293" s="51">
        <v>1900.36</v>
      </c>
      <c r="G293" s="51">
        <v>-1899.36</v>
      </c>
      <c r="H293" s="51">
        <v>1</v>
      </c>
    </row>
    <row r="294" spans="1:8" ht="23.25" customHeight="1">
      <c r="A294" s="67">
        <v>186</v>
      </c>
      <c r="B294" s="52">
        <v>100000685851</v>
      </c>
      <c r="C294" s="9">
        <v>0</v>
      </c>
      <c r="D294" s="9" t="s">
        <v>1735</v>
      </c>
      <c r="E294" s="10" t="s">
        <v>1986</v>
      </c>
      <c r="F294" s="51">
        <v>3984.64</v>
      </c>
      <c r="G294" s="51">
        <v>-245.89</v>
      </c>
      <c r="H294" s="51">
        <v>3738.75</v>
      </c>
    </row>
    <row r="295" spans="1:8" ht="23.25" customHeight="1">
      <c r="A295" s="67"/>
      <c r="B295" s="52">
        <v>100000685851</v>
      </c>
      <c r="C295" s="9">
        <v>1</v>
      </c>
      <c r="D295" s="9" t="s">
        <v>1735</v>
      </c>
      <c r="E295" s="10" t="s">
        <v>1986</v>
      </c>
      <c r="F295" s="51">
        <v>1900.36</v>
      </c>
      <c r="G295" s="51">
        <v>-1899.36</v>
      </c>
      <c r="H295" s="51">
        <v>1</v>
      </c>
    </row>
    <row r="296" spans="1:8" ht="23.25" customHeight="1">
      <c r="A296" s="67">
        <v>187</v>
      </c>
      <c r="B296" s="52">
        <v>100000685852</v>
      </c>
      <c r="C296" s="9">
        <v>0</v>
      </c>
      <c r="D296" s="9" t="s">
        <v>1735</v>
      </c>
      <c r="E296" s="10" t="s">
        <v>1986</v>
      </c>
      <c r="F296" s="51">
        <v>3984.64</v>
      </c>
      <c r="G296" s="51">
        <v>-245.89</v>
      </c>
      <c r="H296" s="51">
        <v>3738.75</v>
      </c>
    </row>
    <row r="297" spans="1:8" ht="23.25" customHeight="1">
      <c r="A297" s="67"/>
      <c r="B297" s="52">
        <v>100000685852</v>
      </c>
      <c r="C297" s="9">
        <v>1</v>
      </c>
      <c r="D297" s="9" t="s">
        <v>1735</v>
      </c>
      <c r="E297" s="10" t="s">
        <v>1986</v>
      </c>
      <c r="F297" s="51">
        <v>1900.36</v>
      </c>
      <c r="G297" s="51">
        <v>-1899.36</v>
      </c>
      <c r="H297" s="51">
        <v>1</v>
      </c>
    </row>
    <row r="298" spans="1:8" ht="23.25" customHeight="1">
      <c r="A298" s="67">
        <v>188</v>
      </c>
      <c r="B298" s="52">
        <v>100000685853</v>
      </c>
      <c r="C298" s="9">
        <v>0</v>
      </c>
      <c r="D298" s="9" t="s">
        <v>1735</v>
      </c>
      <c r="E298" s="10" t="s">
        <v>1986</v>
      </c>
      <c r="F298" s="51">
        <v>3984.64</v>
      </c>
      <c r="G298" s="51">
        <v>-245.89</v>
      </c>
      <c r="H298" s="51">
        <v>3738.75</v>
      </c>
    </row>
    <row r="299" spans="1:8" ht="23.25" customHeight="1">
      <c r="A299" s="67"/>
      <c r="B299" s="52">
        <v>100000685853</v>
      </c>
      <c r="C299" s="9">
        <v>1</v>
      </c>
      <c r="D299" s="9" t="s">
        <v>1735</v>
      </c>
      <c r="E299" s="10" t="s">
        <v>1986</v>
      </c>
      <c r="F299" s="51">
        <v>1900.36</v>
      </c>
      <c r="G299" s="51">
        <v>-1899.36</v>
      </c>
      <c r="H299" s="51">
        <v>1</v>
      </c>
    </row>
    <row r="300" spans="1:8" ht="23.25" customHeight="1">
      <c r="A300" s="67">
        <v>189</v>
      </c>
      <c r="B300" s="52">
        <v>100000685854</v>
      </c>
      <c r="C300" s="9">
        <v>0</v>
      </c>
      <c r="D300" s="9" t="s">
        <v>1735</v>
      </c>
      <c r="E300" s="10" t="s">
        <v>1986</v>
      </c>
      <c r="F300" s="51">
        <v>3984.64</v>
      </c>
      <c r="G300" s="51">
        <v>-245.89</v>
      </c>
      <c r="H300" s="51">
        <v>3738.75</v>
      </c>
    </row>
    <row r="301" spans="1:8" ht="23.25" customHeight="1">
      <c r="A301" s="67"/>
      <c r="B301" s="52">
        <v>100000685854</v>
      </c>
      <c r="C301" s="9">
        <v>1</v>
      </c>
      <c r="D301" s="9" t="s">
        <v>1735</v>
      </c>
      <c r="E301" s="10" t="s">
        <v>1986</v>
      </c>
      <c r="F301" s="51">
        <v>1900.36</v>
      </c>
      <c r="G301" s="51">
        <v>-1899.36</v>
      </c>
      <c r="H301" s="51">
        <v>1</v>
      </c>
    </row>
    <row r="302" spans="1:8" ht="23.25" customHeight="1">
      <c r="A302" s="67">
        <v>190</v>
      </c>
      <c r="B302" s="52">
        <v>100000685855</v>
      </c>
      <c r="C302" s="9">
        <v>0</v>
      </c>
      <c r="D302" s="9" t="s">
        <v>1735</v>
      </c>
      <c r="E302" s="10" t="s">
        <v>1986</v>
      </c>
      <c r="F302" s="51">
        <v>3984.64</v>
      </c>
      <c r="G302" s="51">
        <v>-245.89</v>
      </c>
      <c r="H302" s="51">
        <v>3738.75</v>
      </c>
    </row>
    <row r="303" spans="1:8" ht="23.25" customHeight="1">
      <c r="A303" s="67"/>
      <c r="B303" s="52">
        <v>100000685855</v>
      </c>
      <c r="C303" s="9">
        <v>1</v>
      </c>
      <c r="D303" s="9" t="s">
        <v>1735</v>
      </c>
      <c r="E303" s="10" t="s">
        <v>1986</v>
      </c>
      <c r="F303" s="51">
        <v>1900.36</v>
      </c>
      <c r="G303" s="10">
        <v>-1899.36</v>
      </c>
      <c r="H303" s="51">
        <v>1</v>
      </c>
    </row>
    <row r="304" spans="1:8" ht="23.25" customHeight="1">
      <c r="A304" s="67">
        <v>191</v>
      </c>
      <c r="B304" s="52">
        <v>100000685856</v>
      </c>
      <c r="C304" s="9">
        <v>0</v>
      </c>
      <c r="D304" s="9" t="s">
        <v>1735</v>
      </c>
      <c r="E304" s="10" t="s">
        <v>1986</v>
      </c>
      <c r="F304" s="51">
        <v>3984.64</v>
      </c>
      <c r="G304" s="10">
        <v>-245.89</v>
      </c>
      <c r="H304" s="51">
        <v>3738.75</v>
      </c>
    </row>
    <row r="305" spans="1:9" ht="23.25" customHeight="1">
      <c r="A305" s="67"/>
      <c r="B305" s="52">
        <v>100000685856</v>
      </c>
      <c r="C305" s="9">
        <v>1</v>
      </c>
      <c r="D305" s="9" t="s">
        <v>1735</v>
      </c>
      <c r="E305" s="10" t="s">
        <v>1986</v>
      </c>
      <c r="F305" s="51">
        <v>1900.36</v>
      </c>
      <c r="G305" s="10">
        <v>-1899.36</v>
      </c>
      <c r="H305" s="51">
        <v>1</v>
      </c>
    </row>
    <row r="306" spans="1:9" ht="23.25" customHeight="1">
      <c r="A306" s="67">
        <v>192</v>
      </c>
      <c r="B306" s="52">
        <v>100000685879</v>
      </c>
      <c r="C306" s="9">
        <v>0</v>
      </c>
      <c r="D306" s="9" t="s">
        <v>1735</v>
      </c>
      <c r="E306" s="10" t="s">
        <v>1987</v>
      </c>
      <c r="F306" s="51">
        <v>4346.88</v>
      </c>
      <c r="G306" s="10">
        <v>-268.24</v>
      </c>
      <c r="H306" s="51">
        <v>4078.64</v>
      </c>
    </row>
    <row r="307" spans="1:9" ht="23.25" customHeight="1">
      <c r="A307" s="67"/>
      <c r="B307" s="52">
        <v>100000685879</v>
      </c>
      <c r="C307" s="9">
        <v>1</v>
      </c>
      <c r="D307" s="9" t="s">
        <v>1735</v>
      </c>
      <c r="E307" s="10" t="s">
        <v>1987</v>
      </c>
      <c r="F307" s="51">
        <v>2073.12</v>
      </c>
      <c r="G307" s="10">
        <v>-2072.12</v>
      </c>
      <c r="H307" s="51">
        <v>1</v>
      </c>
    </row>
    <row r="308" spans="1:9" ht="23.25" customHeight="1">
      <c r="A308" s="67">
        <v>193</v>
      </c>
      <c r="B308" s="52">
        <v>100000685900</v>
      </c>
      <c r="C308" s="9">
        <v>0</v>
      </c>
      <c r="D308" s="9" t="s">
        <v>1735</v>
      </c>
      <c r="E308" s="10" t="s">
        <v>1988</v>
      </c>
      <c r="F308" s="51">
        <v>3531.84</v>
      </c>
      <c r="G308" s="10">
        <v>-217.95</v>
      </c>
      <c r="H308" s="51">
        <v>3313.89</v>
      </c>
    </row>
    <row r="309" spans="1:9" ht="23.25" customHeight="1">
      <c r="A309" s="67"/>
      <c r="B309" s="52">
        <v>100000685900</v>
      </c>
      <c r="C309" s="9">
        <v>1</v>
      </c>
      <c r="D309" s="9" t="s">
        <v>1735</v>
      </c>
      <c r="E309" s="10" t="s">
        <v>1988</v>
      </c>
      <c r="F309" s="51">
        <v>1684.41</v>
      </c>
      <c r="G309" s="10">
        <v>-1683.41</v>
      </c>
      <c r="H309" s="51">
        <v>1</v>
      </c>
    </row>
    <row r="310" spans="1:9" ht="23.25" customHeight="1">
      <c r="A310" s="67">
        <v>194</v>
      </c>
      <c r="B310" s="52">
        <v>100000702506</v>
      </c>
      <c r="C310" s="9">
        <v>0</v>
      </c>
      <c r="D310" s="9" t="s">
        <v>1989</v>
      </c>
      <c r="E310" s="10" t="s">
        <v>1990</v>
      </c>
      <c r="F310" s="51">
        <v>35310</v>
      </c>
      <c r="G310" s="10">
        <v>-1052.04</v>
      </c>
      <c r="H310" s="51">
        <v>34257.96</v>
      </c>
    </row>
    <row r="311" spans="1:9" ht="23.25" customHeight="1">
      <c r="A311" s="67">
        <v>195</v>
      </c>
      <c r="B311" s="52">
        <v>100000702507</v>
      </c>
      <c r="C311" s="9">
        <v>0</v>
      </c>
      <c r="D311" s="9" t="s">
        <v>1989</v>
      </c>
      <c r="E311" s="10" t="s">
        <v>1990</v>
      </c>
      <c r="F311" s="51">
        <v>35310</v>
      </c>
      <c r="G311" s="10">
        <v>-1052.04</v>
      </c>
      <c r="H311" s="51">
        <v>34257.96</v>
      </c>
    </row>
    <row r="312" spans="1:9" ht="23.25" customHeight="1">
      <c r="A312" s="67">
        <v>196</v>
      </c>
      <c r="B312" s="52">
        <v>100000713480</v>
      </c>
      <c r="C312" s="9">
        <v>0</v>
      </c>
      <c r="D312" s="9" t="s">
        <v>1740</v>
      </c>
      <c r="E312" s="10" t="s">
        <v>1991</v>
      </c>
      <c r="F312" s="51">
        <v>96190.5</v>
      </c>
      <c r="G312" s="10">
        <v>-1614.16</v>
      </c>
      <c r="H312" s="51">
        <v>94576.34</v>
      </c>
    </row>
    <row r="313" spans="1:9" ht="23.25" customHeight="1">
      <c r="A313" s="422" t="s">
        <v>12</v>
      </c>
      <c r="B313" s="423"/>
      <c r="C313" s="423"/>
      <c r="D313" s="423"/>
      <c r="E313" s="424"/>
      <c r="F313" s="50">
        <f>SUM(F33:F312)</f>
        <v>5583525.2699999996</v>
      </c>
      <c r="G313" s="50">
        <f>SUM(G33:G312)</f>
        <v>-2673125.3299999977</v>
      </c>
      <c r="H313" s="50">
        <f>SUM(H33:H312)</f>
        <v>2910399.9400000009</v>
      </c>
      <c r="I313" s="123"/>
    </row>
    <row r="314" spans="1:9" ht="23.25" customHeight="1">
      <c r="A314" s="48"/>
      <c r="B314" s="63"/>
      <c r="C314" s="63"/>
      <c r="D314" s="63"/>
      <c r="E314" s="48"/>
      <c r="F314" s="64"/>
      <c r="G314" s="64"/>
      <c r="H314" s="64"/>
    </row>
    <row r="315" spans="1:9" ht="23.25" customHeight="1">
      <c r="A315" s="66" t="s">
        <v>16</v>
      </c>
      <c r="B315" s="65"/>
      <c r="C315" s="65"/>
      <c r="D315" s="65"/>
      <c r="E315" s="65"/>
      <c r="F315" s="65"/>
      <c r="G315" s="65"/>
      <c r="H315" s="65"/>
    </row>
    <row r="316" spans="1:9" ht="23.25" customHeight="1">
      <c r="A316" s="62" t="s">
        <v>1</v>
      </c>
      <c r="B316" s="61" t="s">
        <v>2</v>
      </c>
      <c r="C316" s="61" t="s">
        <v>3</v>
      </c>
      <c r="D316" s="61" t="s">
        <v>396</v>
      </c>
      <c r="E316" s="61" t="s">
        <v>5</v>
      </c>
      <c r="F316" s="61" t="s">
        <v>48</v>
      </c>
      <c r="G316" s="61" t="s">
        <v>7</v>
      </c>
      <c r="H316" s="60" t="s">
        <v>49</v>
      </c>
    </row>
    <row r="317" spans="1:9" ht="23.25" customHeight="1">
      <c r="A317" s="53">
        <v>1</v>
      </c>
      <c r="B317" s="52">
        <v>100000112756</v>
      </c>
      <c r="C317" s="9">
        <v>0</v>
      </c>
      <c r="D317" s="9" t="s">
        <v>61</v>
      </c>
      <c r="E317" s="10" t="s">
        <v>15</v>
      </c>
      <c r="F317" s="51">
        <v>85600</v>
      </c>
      <c r="G317" s="51">
        <v>-85599</v>
      </c>
      <c r="H317" s="59">
        <v>1</v>
      </c>
    </row>
    <row r="318" spans="1:9" ht="23.25" customHeight="1">
      <c r="A318" s="53">
        <v>2</v>
      </c>
      <c r="B318" s="52">
        <v>100000133662</v>
      </c>
      <c r="C318" s="9">
        <v>0</v>
      </c>
      <c r="D318" s="9" t="s">
        <v>77</v>
      </c>
      <c r="E318" s="10" t="s">
        <v>78</v>
      </c>
      <c r="F318" s="51">
        <v>32558.14</v>
      </c>
      <c r="G318" s="51">
        <v>-32557.14</v>
      </c>
      <c r="H318" s="59">
        <v>1</v>
      </c>
    </row>
    <row r="319" spans="1:9" ht="23.25" customHeight="1">
      <c r="A319" s="53">
        <v>3</v>
      </c>
      <c r="B319" s="52">
        <v>100000133663</v>
      </c>
      <c r="C319" s="9">
        <v>0</v>
      </c>
      <c r="D319" s="9" t="s">
        <v>77</v>
      </c>
      <c r="E319" s="10" t="s">
        <v>78</v>
      </c>
      <c r="F319" s="51">
        <v>32558.14</v>
      </c>
      <c r="G319" s="51">
        <v>-32557.14</v>
      </c>
      <c r="H319" s="59">
        <v>1</v>
      </c>
    </row>
    <row r="320" spans="1:9" ht="23.25" customHeight="1">
      <c r="A320" s="53">
        <v>4</v>
      </c>
      <c r="B320" s="52">
        <v>100000133664</v>
      </c>
      <c r="C320" s="9">
        <v>0</v>
      </c>
      <c r="D320" s="9" t="s">
        <v>77</v>
      </c>
      <c r="E320" s="10" t="s">
        <v>78</v>
      </c>
      <c r="F320" s="51">
        <v>32558.14</v>
      </c>
      <c r="G320" s="51">
        <v>-32557.14</v>
      </c>
      <c r="H320" s="59">
        <v>1</v>
      </c>
    </row>
    <row r="321" spans="1:8" ht="23.25" customHeight="1">
      <c r="A321" s="53">
        <v>5</v>
      </c>
      <c r="B321" s="52">
        <v>100000133665</v>
      </c>
      <c r="C321" s="9">
        <v>0</v>
      </c>
      <c r="D321" s="9" t="s">
        <v>77</v>
      </c>
      <c r="E321" s="10" t="s">
        <v>78</v>
      </c>
      <c r="F321" s="51">
        <v>32558.14</v>
      </c>
      <c r="G321" s="51">
        <v>-32557.14</v>
      </c>
      <c r="H321" s="59">
        <v>1</v>
      </c>
    </row>
    <row r="322" spans="1:8" ht="23.25" customHeight="1">
      <c r="A322" s="53">
        <v>6</v>
      </c>
      <c r="B322" s="52">
        <v>100000133666</v>
      </c>
      <c r="C322" s="9">
        <v>0</v>
      </c>
      <c r="D322" s="9" t="s">
        <v>77</v>
      </c>
      <c r="E322" s="10" t="s">
        <v>78</v>
      </c>
      <c r="F322" s="51">
        <v>32558.14</v>
      </c>
      <c r="G322" s="51">
        <v>-32557.14</v>
      </c>
      <c r="H322" s="59">
        <v>1</v>
      </c>
    </row>
    <row r="323" spans="1:8" ht="23.25" customHeight="1">
      <c r="A323" s="53">
        <v>7</v>
      </c>
      <c r="B323" s="52">
        <v>100000133667</v>
      </c>
      <c r="C323" s="9">
        <v>0</v>
      </c>
      <c r="D323" s="9" t="s">
        <v>77</v>
      </c>
      <c r="E323" s="10" t="s">
        <v>78</v>
      </c>
      <c r="F323" s="51">
        <v>32558.14</v>
      </c>
      <c r="G323" s="51">
        <v>-32557.14</v>
      </c>
      <c r="H323" s="59">
        <v>1</v>
      </c>
    </row>
    <row r="324" spans="1:8" ht="23.25" customHeight="1">
      <c r="A324" s="53">
        <v>8</v>
      </c>
      <c r="B324" s="52">
        <v>100000133668</v>
      </c>
      <c r="C324" s="9">
        <v>0</v>
      </c>
      <c r="D324" s="9" t="s">
        <v>77</v>
      </c>
      <c r="E324" s="10" t="s">
        <v>78</v>
      </c>
      <c r="F324" s="51">
        <v>65116.28</v>
      </c>
      <c r="G324" s="51">
        <v>-65115.28</v>
      </c>
      <c r="H324" s="59">
        <v>1</v>
      </c>
    </row>
    <row r="325" spans="1:8" ht="23.25" customHeight="1">
      <c r="A325" s="53">
        <v>9</v>
      </c>
      <c r="B325" s="52">
        <v>100000133669</v>
      </c>
      <c r="C325" s="9">
        <v>0</v>
      </c>
      <c r="D325" s="9" t="s">
        <v>77</v>
      </c>
      <c r="E325" s="10" t="s">
        <v>78</v>
      </c>
      <c r="F325" s="51">
        <v>32558.14</v>
      </c>
      <c r="G325" s="51">
        <v>-32557.14</v>
      </c>
      <c r="H325" s="59">
        <v>1</v>
      </c>
    </row>
    <row r="326" spans="1:8" ht="23.25" customHeight="1">
      <c r="A326" s="53">
        <v>10</v>
      </c>
      <c r="B326" s="52">
        <v>100000133670</v>
      </c>
      <c r="C326" s="9">
        <v>0</v>
      </c>
      <c r="D326" s="9" t="s">
        <v>77</v>
      </c>
      <c r="E326" s="10" t="s">
        <v>78</v>
      </c>
      <c r="F326" s="51">
        <v>32558.14</v>
      </c>
      <c r="G326" s="51">
        <v>-32557.14</v>
      </c>
      <c r="H326" s="59">
        <v>1</v>
      </c>
    </row>
    <row r="327" spans="1:8" ht="23.25" customHeight="1">
      <c r="A327" s="53">
        <v>11</v>
      </c>
      <c r="B327" s="52">
        <v>100000133671</v>
      </c>
      <c r="C327" s="9">
        <v>0</v>
      </c>
      <c r="D327" s="9" t="s">
        <v>77</v>
      </c>
      <c r="E327" s="10" t="s">
        <v>78</v>
      </c>
      <c r="F327" s="51">
        <v>32558.14</v>
      </c>
      <c r="G327" s="51">
        <v>-32557.14</v>
      </c>
      <c r="H327" s="59">
        <v>1</v>
      </c>
    </row>
    <row r="328" spans="1:8" ht="23.25" customHeight="1">
      <c r="A328" s="53">
        <v>12</v>
      </c>
      <c r="B328" s="52">
        <v>100000133673</v>
      </c>
      <c r="C328" s="9">
        <v>0</v>
      </c>
      <c r="D328" s="9" t="s">
        <v>77</v>
      </c>
      <c r="E328" s="10" t="s">
        <v>78</v>
      </c>
      <c r="F328" s="51">
        <v>65116.28</v>
      </c>
      <c r="G328" s="51">
        <v>-65115.28</v>
      </c>
      <c r="H328" s="59">
        <v>1</v>
      </c>
    </row>
    <row r="329" spans="1:8" ht="23.25" customHeight="1">
      <c r="A329" s="53">
        <v>13</v>
      </c>
      <c r="B329" s="52">
        <v>100000133675</v>
      </c>
      <c r="C329" s="9">
        <v>0</v>
      </c>
      <c r="D329" s="9" t="s">
        <v>77</v>
      </c>
      <c r="E329" s="10" t="s">
        <v>78</v>
      </c>
      <c r="F329" s="51">
        <v>32558.14</v>
      </c>
      <c r="G329" s="51">
        <v>-32557.14</v>
      </c>
      <c r="H329" s="59">
        <v>1</v>
      </c>
    </row>
    <row r="330" spans="1:8" ht="23.25" customHeight="1">
      <c r="A330" s="53">
        <v>14</v>
      </c>
      <c r="B330" s="52">
        <v>100000134945</v>
      </c>
      <c r="C330" s="9">
        <v>0</v>
      </c>
      <c r="D330" s="9" t="s">
        <v>79</v>
      </c>
      <c r="E330" s="10" t="s">
        <v>80</v>
      </c>
      <c r="F330" s="51">
        <v>31393.75</v>
      </c>
      <c r="G330" s="51">
        <v>-31392.75</v>
      </c>
      <c r="H330" s="59">
        <v>1</v>
      </c>
    </row>
    <row r="331" spans="1:8" ht="23.25" customHeight="1">
      <c r="A331" s="53">
        <v>15</v>
      </c>
      <c r="B331" s="52">
        <v>100000134946</v>
      </c>
      <c r="C331" s="9">
        <v>0</v>
      </c>
      <c r="D331" s="9" t="s">
        <v>79</v>
      </c>
      <c r="E331" s="10" t="s">
        <v>81</v>
      </c>
      <c r="F331" s="51">
        <v>31393.75</v>
      </c>
      <c r="G331" s="51">
        <v>-31392.75</v>
      </c>
      <c r="H331" s="59">
        <v>1</v>
      </c>
    </row>
    <row r="332" spans="1:8" ht="23.25" customHeight="1">
      <c r="A332" s="53">
        <v>16</v>
      </c>
      <c r="B332" s="52">
        <v>100000134947</v>
      </c>
      <c r="C332" s="9">
        <v>0</v>
      </c>
      <c r="D332" s="9" t="s">
        <v>79</v>
      </c>
      <c r="E332" s="10" t="s">
        <v>82</v>
      </c>
      <c r="F332" s="51">
        <v>31393.75</v>
      </c>
      <c r="G332" s="51">
        <v>-31392.75</v>
      </c>
      <c r="H332" s="59">
        <v>1</v>
      </c>
    </row>
    <row r="333" spans="1:8" ht="23.25" customHeight="1">
      <c r="A333" s="53">
        <v>17</v>
      </c>
      <c r="B333" s="52">
        <v>100000134948</v>
      </c>
      <c r="C333" s="9">
        <v>0</v>
      </c>
      <c r="D333" s="9" t="s">
        <v>79</v>
      </c>
      <c r="E333" s="10" t="s">
        <v>83</v>
      </c>
      <c r="F333" s="51">
        <v>31393.75</v>
      </c>
      <c r="G333" s="51">
        <v>-31392.75</v>
      </c>
      <c r="H333" s="59">
        <v>1</v>
      </c>
    </row>
    <row r="334" spans="1:8" ht="23.25" customHeight="1">
      <c r="A334" s="53">
        <v>18</v>
      </c>
      <c r="B334" s="52">
        <v>100000134949</v>
      </c>
      <c r="C334" s="9">
        <v>0</v>
      </c>
      <c r="D334" s="9" t="s">
        <v>79</v>
      </c>
      <c r="E334" s="10" t="s">
        <v>84</v>
      </c>
      <c r="F334" s="51">
        <v>31393.75</v>
      </c>
      <c r="G334" s="51">
        <v>-31392.75</v>
      </c>
      <c r="H334" s="59">
        <v>1</v>
      </c>
    </row>
    <row r="335" spans="1:8" ht="23.25" customHeight="1">
      <c r="A335" s="53">
        <v>19</v>
      </c>
      <c r="B335" s="52">
        <v>100000134950</v>
      </c>
      <c r="C335" s="9">
        <v>0</v>
      </c>
      <c r="D335" s="9" t="s">
        <v>79</v>
      </c>
      <c r="E335" s="10" t="s">
        <v>85</v>
      </c>
      <c r="F335" s="51">
        <v>31393.75</v>
      </c>
      <c r="G335" s="51">
        <v>-31392.75</v>
      </c>
      <c r="H335" s="59">
        <v>1</v>
      </c>
    </row>
    <row r="336" spans="1:8" ht="23.25" customHeight="1">
      <c r="A336" s="53">
        <v>20</v>
      </c>
      <c r="B336" s="52">
        <v>100000134951</v>
      </c>
      <c r="C336" s="9">
        <v>0</v>
      </c>
      <c r="D336" s="9" t="s">
        <v>79</v>
      </c>
      <c r="E336" s="10" t="s">
        <v>86</v>
      </c>
      <c r="F336" s="51">
        <v>31393.75</v>
      </c>
      <c r="G336" s="51">
        <v>-31392.75</v>
      </c>
      <c r="H336" s="59">
        <v>1</v>
      </c>
    </row>
    <row r="337" spans="1:9" ht="23.25" customHeight="1">
      <c r="A337" s="53">
        <v>21</v>
      </c>
      <c r="B337" s="52">
        <v>100000134952</v>
      </c>
      <c r="C337" s="9">
        <v>0</v>
      </c>
      <c r="D337" s="9" t="s">
        <v>79</v>
      </c>
      <c r="E337" s="10" t="s">
        <v>87</v>
      </c>
      <c r="F337" s="51">
        <v>31393.75</v>
      </c>
      <c r="G337" s="51">
        <v>-31392.75</v>
      </c>
      <c r="H337" s="59">
        <v>1</v>
      </c>
    </row>
    <row r="338" spans="1:9" ht="23.25" customHeight="1">
      <c r="A338" s="53">
        <v>22</v>
      </c>
      <c r="B338" s="52">
        <v>100000138369</v>
      </c>
      <c r="C338" s="9">
        <v>0</v>
      </c>
      <c r="D338" s="9" t="s">
        <v>88</v>
      </c>
      <c r="E338" s="10" t="s">
        <v>89</v>
      </c>
      <c r="F338" s="51">
        <v>307100</v>
      </c>
      <c r="G338" s="51">
        <v>-307099</v>
      </c>
      <c r="H338" s="59">
        <v>1</v>
      </c>
    </row>
    <row r="339" spans="1:9" ht="23.25" customHeight="1">
      <c r="A339" s="53">
        <v>23</v>
      </c>
      <c r="B339" s="52">
        <v>100000172548</v>
      </c>
      <c r="C339" s="9">
        <v>0</v>
      </c>
      <c r="D339" s="9" t="s">
        <v>90</v>
      </c>
      <c r="E339" s="10" t="s">
        <v>15</v>
      </c>
      <c r="F339" s="51">
        <v>90000</v>
      </c>
      <c r="G339" s="51">
        <v>-89999</v>
      </c>
      <c r="H339" s="59">
        <v>1</v>
      </c>
    </row>
    <row r="340" spans="1:9" ht="23.25" customHeight="1">
      <c r="A340" s="53">
        <v>24</v>
      </c>
      <c r="B340" s="52">
        <v>100000226907</v>
      </c>
      <c r="C340" s="9">
        <v>0</v>
      </c>
      <c r="D340" s="9" t="s">
        <v>100</v>
      </c>
      <c r="E340" s="10" t="s">
        <v>101</v>
      </c>
      <c r="F340" s="51">
        <v>87330</v>
      </c>
      <c r="G340" s="51">
        <v>-87329</v>
      </c>
      <c r="H340" s="59">
        <v>1</v>
      </c>
    </row>
    <row r="341" spans="1:9" ht="23.25" customHeight="1">
      <c r="A341" s="409" t="s">
        <v>16</v>
      </c>
      <c r="B341" s="409"/>
      <c r="C341" s="409"/>
      <c r="D341" s="409"/>
      <c r="E341" s="409"/>
      <c r="F341" s="50">
        <f>SUM(F317:F340)</f>
        <v>1276993.96</v>
      </c>
      <c r="G341" s="50">
        <f>SUM(G317:G340)</f>
        <v>-1276969.96</v>
      </c>
      <c r="H341" s="58">
        <f>SUM(H317:H340)</f>
        <v>24</v>
      </c>
    </row>
    <row r="342" spans="1:9" ht="23.25" customHeight="1">
      <c r="A342" s="410" t="s">
        <v>12</v>
      </c>
      <c r="B342" s="410"/>
      <c r="C342" s="410"/>
      <c r="D342" s="410"/>
      <c r="E342" s="410"/>
      <c r="F342" s="49">
        <f>F313+F341</f>
        <v>6860519.2299999995</v>
      </c>
      <c r="G342" s="49">
        <f>G313+G341</f>
        <v>-3950095.2899999977</v>
      </c>
      <c r="H342" s="49">
        <f>H313+H341</f>
        <v>2910423.9400000009</v>
      </c>
      <c r="I342" s="122" t="s">
        <v>1400</v>
      </c>
    </row>
    <row r="343" spans="1:9" ht="23.25" customHeight="1">
      <c r="F343" s="45"/>
      <c r="G343" s="45"/>
      <c r="H343" s="45"/>
    </row>
    <row r="344" spans="1:9" ht="23.25" customHeight="1">
      <c r="A344" s="66" t="s">
        <v>1011</v>
      </c>
      <c r="B344" s="65"/>
      <c r="C344" s="65"/>
      <c r="D344" s="65"/>
      <c r="E344" s="65"/>
      <c r="F344" s="65"/>
      <c r="G344" s="65"/>
      <c r="H344" s="65"/>
    </row>
    <row r="345" spans="1:9" ht="23.25" customHeight="1">
      <c r="A345" s="62" t="s">
        <v>1</v>
      </c>
      <c r="B345" s="61" t="s">
        <v>2</v>
      </c>
      <c r="C345" s="61" t="s">
        <v>3</v>
      </c>
      <c r="D345" s="61" t="s">
        <v>396</v>
      </c>
      <c r="E345" s="61" t="s">
        <v>5</v>
      </c>
      <c r="F345" s="61" t="s">
        <v>48</v>
      </c>
      <c r="G345" s="61" t="s">
        <v>7</v>
      </c>
      <c r="H345" s="60" t="s">
        <v>49</v>
      </c>
    </row>
    <row r="346" spans="1:9" ht="23.25" customHeight="1">
      <c r="A346" s="53">
        <v>1</v>
      </c>
      <c r="B346" s="52">
        <v>100000208747</v>
      </c>
      <c r="C346" s="9">
        <v>0</v>
      </c>
      <c r="D346" s="9" t="s">
        <v>121</v>
      </c>
      <c r="E346" s="10" t="s">
        <v>122</v>
      </c>
      <c r="F346" s="51">
        <v>45500</v>
      </c>
      <c r="G346" s="51">
        <v>-36371.4</v>
      </c>
      <c r="H346" s="51">
        <v>9128.6</v>
      </c>
    </row>
    <row r="347" spans="1:9" ht="23.25" customHeight="1">
      <c r="A347" s="53">
        <v>2</v>
      </c>
      <c r="B347" s="52">
        <v>100000208748</v>
      </c>
      <c r="C347" s="9">
        <v>0</v>
      </c>
      <c r="D347" s="9" t="s">
        <v>121</v>
      </c>
      <c r="E347" s="10" t="s">
        <v>123</v>
      </c>
      <c r="F347" s="51">
        <v>45500</v>
      </c>
      <c r="G347" s="51">
        <v>-36371.4</v>
      </c>
      <c r="H347" s="51">
        <v>9128.6</v>
      </c>
    </row>
    <row r="348" spans="1:9" ht="23.25" customHeight="1">
      <c r="A348" s="53">
        <v>3</v>
      </c>
      <c r="B348" s="52">
        <v>100000208749</v>
      </c>
      <c r="C348" s="9">
        <v>0</v>
      </c>
      <c r="D348" s="9" t="s">
        <v>121</v>
      </c>
      <c r="E348" s="10" t="s">
        <v>124</v>
      </c>
      <c r="F348" s="51">
        <v>45500</v>
      </c>
      <c r="G348" s="51">
        <v>-36371.4</v>
      </c>
      <c r="H348" s="51">
        <v>9128.6</v>
      </c>
    </row>
    <row r="349" spans="1:9" ht="23.25" customHeight="1">
      <c r="A349" s="53">
        <v>4</v>
      </c>
      <c r="B349" s="52">
        <v>100000208750</v>
      </c>
      <c r="C349" s="9">
        <v>0</v>
      </c>
      <c r="D349" s="9" t="s">
        <v>121</v>
      </c>
      <c r="E349" s="10" t="s">
        <v>125</v>
      </c>
      <c r="F349" s="51">
        <v>45500</v>
      </c>
      <c r="G349" s="51">
        <v>-36371.4</v>
      </c>
      <c r="H349" s="51">
        <v>9128.6</v>
      </c>
    </row>
    <row r="350" spans="1:9" ht="23.25" customHeight="1">
      <c r="A350" s="53">
        <v>5</v>
      </c>
      <c r="B350" s="52">
        <v>100000208751</v>
      </c>
      <c r="C350" s="9">
        <v>0</v>
      </c>
      <c r="D350" s="9" t="s">
        <v>121</v>
      </c>
      <c r="E350" s="10" t="s">
        <v>126</v>
      </c>
      <c r="F350" s="51">
        <v>45500</v>
      </c>
      <c r="G350" s="51">
        <v>-36371.4</v>
      </c>
      <c r="H350" s="51">
        <v>9128.6</v>
      </c>
    </row>
    <row r="351" spans="1:9" ht="23.25" customHeight="1">
      <c r="A351" s="53">
        <v>6</v>
      </c>
      <c r="B351" s="52">
        <v>100000208752</v>
      </c>
      <c r="C351" s="9">
        <v>0</v>
      </c>
      <c r="D351" s="9" t="s">
        <v>121</v>
      </c>
      <c r="E351" s="10" t="s">
        <v>127</v>
      </c>
      <c r="F351" s="51">
        <v>45500</v>
      </c>
      <c r="G351" s="51">
        <v>-36371.4</v>
      </c>
      <c r="H351" s="51">
        <v>9128.6</v>
      </c>
    </row>
    <row r="352" spans="1:9" ht="23.25" customHeight="1">
      <c r="A352" s="53">
        <v>7</v>
      </c>
      <c r="B352" s="52">
        <v>100000208753</v>
      </c>
      <c r="C352" s="9">
        <v>0</v>
      </c>
      <c r="D352" s="9" t="s">
        <v>121</v>
      </c>
      <c r="E352" s="10" t="s">
        <v>128</v>
      </c>
      <c r="F352" s="51">
        <v>45500</v>
      </c>
      <c r="G352" s="51">
        <v>-36371.4</v>
      </c>
      <c r="H352" s="51">
        <v>9128.6</v>
      </c>
    </row>
    <row r="353" spans="1:8" ht="23.25" customHeight="1">
      <c r="A353" s="53">
        <v>8</v>
      </c>
      <c r="B353" s="52">
        <v>100000208754</v>
      </c>
      <c r="C353" s="9">
        <v>0</v>
      </c>
      <c r="D353" s="9" t="s">
        <v>121</v>
      </c>
      <c r="E353" s="10" t="s">
        <v>129</v>
      </c>
      <c r="F353" s="51">
        <v>45500</v>
      </c>
      <c r="G353" s="51">
        <v>-36371.4</v>
      </c>
      <c r="H353" s="51">
        <v>9128.6</v>
      </c>
    </row>
    <row r="354" spans="1:8" ht="23.25" customHeight="1">
      <c r="A354" s="53">
        <v>9</v>
      </c>
      <c r="B354" s="52">
        <v>100000208755</v>
      </c>
      <c r="C354" s="9">
        <v>0</v>
      </c>
      <c r="D354" s="9" t="s">
        <v>121</v>
      </c>
      <c r="E354" s="10" t="s">
        <v>130</v>
      </c>
      <c r="F354" s="51">
        <v>45500</v>
      </c>
      <c r="G354" s="51">
        <v>-36371.4</v>
      </c>
      <c r="H354" s="51">
        <v>9128.6</v>
      </c>
    </row>
    <row r="355" spans="1:8" ht="23.25" customHeight="1">
      <c r="A355" s="53">
        <v>10</v>
      </c>
      <c r="B355" s="52">
        <v>100000208756</v>
      </c>
      <c r="C355" s="9">
        <v>0</v>
      </c>
      <c r="D355" s="9" t="s">
        <v>121</v>
      </c>
      <c r="E355" s="10" t="s">
        <v>131</v>
      </c>
      <c r="F355" s="51">
        <v>45500</v>
      </c>
      <c r="G355" s="51">
        <v>-36371.4</v>
      </c>
      <c r="H355" s="51">
        <v>9128.6</v>
      </c>
    </row>
    <row r="356" spans="1:8" ht="23.25" customHeight="1">
      <c r="A356" s="53">
        <v>11</v>
      </c>
      <c r="B356" s="52">
        <v>100000299560</v>
      </c>
      <c r="C356" s="9">
        <v>0</v>
      </c>
      <c r="D356" s="9" t="s">
        <v>32</v>
      </c>
      <c r="E356" s="10" t="s">
        <v>135</v>
      </c>
      <c r="F356" s="51">
        <v>705000</v>
      </c>
      <c r="G356" s="51">
        <v>-638032.93999999994</v>
      </c>
      <c r="H356" s="51">
        <v>66967.06</v>
      </c>
    </row>
    <row r="357" spans="1:8" ht="23.25" customHeight="1">
      <c r="A357" s="53">
        <v>12</v>
      </c>
      <c r="B357" s="52">
        <v>100000299561</v>
      </c>
      <c r="C357" s="9">
        <v>0</v>
      </c>
      <c r="D357" s="9" t="s">
        <v>32</v>
      </c>
      <c r="E357" s="10" t="s">
        <v>135</v>
      </c>
      <c r="F357" s="51">
        <v>705000</v>
      </c>
      <c r="G357" s="51">
        <v>-638032.93999999994</v>
      </c>
      <c r="H357" s="51">
        <v>66967.06</v>
      </c>
    </row>
    <row r="358" spans="1:8" ht="23.25" customHeight="1">
      <c r="A358" s="53">
        <v>13</v>
      </c>
      <c r="B358" s="52">
        <v>100000299562</v>
      </c>
      <c r="C358" s="9">
        <v>0</v>
      </c>
      <c r="D358" s="9" t="s">
        <v>32</v>
      </c>
      <c r="E358" s="10" t="s">
        <v>135</v>
      </c>
      <c r="F358" s="51">
        <v>705000</v>
      </c>
      <c r="G358" s="51">
        <v>-638032.93999999994</v>
      </c>
      <c r="H358" s="51">
        <v>66967.06</v>
      </c>
    </row>
    <row r="359" spans="1:8" ht="23.25" customHeight="1">
      <c r="A359" s="53">
        <v>14</v>
      </c>
      <c r="B359" s="52">
        <v>100000601887</v>
      </c>
      <c r="C359" s="9">
        <v>0</v>
      </c>
      <c r="D359" s="9" t="s">
        <v>1753</v>
      </c>
      <c r="E359" s="10" t="s">
        <v>1992</v>
      </c>
      <c r="F359" s="51">
        <v>815000</v>
      </c>
      <c r="G359" s="51">
        <v>-115663.01</v>
      </c>
      <c r="H359" s="51">
        <v>699336.99</v>
      </c>
    </row>
    <row r="360" spans="1:8" ht="23.25" customHeight="1">
      <c r="A360" s="53">
        <v>15</v>
      </c>
      <c r="B360" s="52">
        <v>100000601888</v>
      </c>
      <c r="C360" s="9">
        <v>0</v>
      </c>
      <c r="D360" s="9" t="s">
        <v>1753</v>
      </c>
      <c r="E360" s="10" t="s">
        <v>1993</v>
      </c>
      <c r="F360" s="51">
        <v>815000</v>
      </c>
      <c r="G360" s="51">
        <v>-115663.01</v>
      </c>
      <c r="H360" s="51">
        <v>699336.99</v>
      </c>
    </row>
    <row r="361" spans="1:8" ht="23.25" customHeight="1">
      <c r="A361" s="53">
        <v>16</v>
      </c>
      <c r="B361" s="52">
        <v>100000601889</v>
      </c>
      <c r="C361" s="9">
        <v>0</v>
      </c>
      <c r="D361" s="9" t="s">
        <v>1753</v>
      </c>
      <c r="E361" s="10" t="s">
        <v>1994</v>
      </c>
      <c r="F361" s="51">
        <v>815000</v>
      </c>
      <c r="G361" s="51">
        <v>-115663.01</v>
      </c>
      <c r="H361" s="51">
        <v>699336.99</v>
      </c>
    </row>
    <row r="362" spans="1:8" ht="23.25" customHeight="1">
      <c r="A362" s="53">
        <v>17</v>
      </c>
      <c r="B362" s="52">
        <v>100000673551</v>
      </c>
      <c r="C362" s="9">
        <v>0</v>
      </c>
      <c r="D362" s="9" t="s">
        <v>1808</v>
      </c>
      <c r="E362" s="10" t="s">
        <v>2000</v>
      </c>
      <c r="F362" s="51">
        <v>577788.24</v>
      </c>
      <c r="G362" s="51">
        <v>-69171.83</v>
      </c>
      <c r="H362" s="51">
        <v>508616.41</v>
      </c>
    </row>
    <row r="363" spans="1:8" ht="23.25" customHeight="1">
      <c r="A363" s="53"/>
      <c r="B363" s="52">
        <v>100000673551</v>
      </c>
      <c r="C363" s="9">
        <v>1</v>
      </c>
      <c r="D363" s="9" t="s">
        <v>1808</v>
      </c>
      <c r="E363" s="10" t="s">
        <v>2000</v>
      </c>
      <c r="F363" s="51">
        <v>123811.76</v>
      </c>
      <c r="G363" s="51">
        <v>-123810.76</v>
      </c>
      <c r="H363" s="51">
        <v>1</v>
      </c>
    </row>
    <row r="364" spans="1:8" ht="23.25" customHeight="1">
      <c r="A364" s="53">
        <v>18</v>
      </c>
      <c r="B364" s="52">
        <v>100000673552</v>
      </c>
      <c r="C364" s="9">
        <v>0</v>
      </c>
      <c r="D364" s="9" t="s">
        <v>1808</v>
      </c>
      <c r="E364" s="10" t="s">
        <v>2001</v>
      </c>
      <c r="F364" s="51">
        <v>577788.24</v>
      </c>
      <c r="G364" s="51">
        <v>-69171.83</v>
      </c>
      <c r="H364" s="51">
        <v>508616.41</v>
      </c>
    </row>
    <row r="365" spans="1:8" ht="23.25" customHeight="1">
      <c r="A365" s="53"/>
      <c r="B365" s="52">
        <v>100000673552</v>
      </c>
      <c r="C365" s="9">
        <v>1</v>
      </c>
      <c r="D365" s="9" t="s">
        <v>1808</v>
      </c>
      <c r="E365" s="10" t="s">
        <v>2001</v>
      </c>
      <c r="F365" s="51">
        <v>123811.76</v>
      </c>
      <c r="G365" s="51">
        <v>-123810.76</v>
      </c>
      <c r="H365" s="51">
        <v>1</v>
      </c>
    </row>
    <row r="366" spans="1:8" ht="23.25" customHeight="1">
      <c r="A366" s="53">
        <v>19</v>
      </c>
      <c r="B366" s="52">
        <v>100000680692</v>
      </c>
      <c r="C366" s="9">
        <v>0</v>
      </c>
      <c r="D366" s="9" t="s">
        <v>1808</v>
      </c>
      <c r="E366" s="10" t="s">
        <v>2002</v>
      </c>
      <c r="F366" s="51">
        <v>577788.24</v>
      </c>
      <c r="G366" s="51">
        <v>-69171.83</v>
      </c>
      <c r="H366" s="51">
        <v>508616.41</v>
      </c>
    </row>
    <row r="367" spans="1:8" ht="23.25" customHeight="1">
      <c r="A367" s="53"/>
      <c r="B367" s="52">
        <v>100000680692</v>
      </c>
      <c r="C367" s="9">
        <v>1</v>
      </c>
      <c r="D367" s="9" t="s">
        <v>1808</v>
      </c>
      <c r="E367" s="10" t="s">
        <v>2002</v>
      </c>
      <c r="F367" s="51">
        <v>123811.76</v>
      </c>
      <c r="G367" s="51">
        <v>-123810.76</v>
      </c>
      <c r="H367" s="51">
        <v>1</v>
      </c>
    </row>
    <row r="368" spans="1:8" ht="23.25" customHeight="1">
      <c r="A368" s="53">
        <v>20</v>
      </c>
      <c r="B368" s="52">
        <v>100000710526</v>
      </c>
      <c r="C368" s="9">
        <v>0</v>
      </c>
      <c r="D368" s="9" t="s">
        <v>1811</v>
      </c>
      <c r="E368" s="10" t="s">
        <v>2003</v>
      </c>
      <c r="F368" s="51">
        <v>703611.2</v>
      </c>
      <c r="G368" s="51">
        <v>-29397.45</v>
      </c>
      <c r="H368" s="51">
        <v>674213.75</v>
      </c>
    </row>
    <row r="369" spans="1:8" ht="23.25" customHeight="1">
      <c r="A369" s="53"/>
      <c r="B369" s="52">
        <v>100000710526</v>
      </c>
      <c r="C369" s="9">
        <v>1</v>
      </c>
      <c r="D369" s="9" t="s">
        <v>1811</v>
      </c>
      <c r="E369" s="10" t="s">
        <v>2003</v>
      </c>
      <c r="F369" s="51">
        <v>175902.8</v>
      </c>
      <c r="G369" s="51">
        <v>-175901.8</v>
      </c>
      <c r="H369" s="51">
        <v>1</v>
      </c>
    </row>
    <row r="370" spans="1:8" ht="23.25" customHeight="1">
      <c r="A370" s="53">
        <v>21</v>
      </c>
      <c r="B370" s="52">
        <v>100000710527</v>
      </c>
      <c r="C370" s="9">
        <v>0</v>
      </c>
      <c r="D370" s="9" t="s">
        <v>1811</v>
      </c>
      <c r="E370" s="10" t="s">
        <v>2004</v>
      </c>
      <c r="F370" s="51">
        <v>703611.2</v>
      </c>
      <c r="G370" s="51">
        <v>-29397.45</v>
      </c>
      <c r="H370" s="51">
        <v>674213.75</v>
      </c>
    </row>
    <row r="371" spans="1:8" ht="23.25" customHeight="1">
      <c r="A371" s="53"/>
      <c r="B371" s="52">
        <v>100000710527</v>
      </c>
      <c r="C371" s="9">
        <v>1</v>
      </c>
      <c r="D371" s="9" t="s">
        <v>1811</v>
      </c>
      <c r="E371" s="10" t="s">
        <v>2004</v>
      </c>
      <c r="F371" s="51">
        <v>175902.8</v>
      </c>
      <c r="G371" s="51">
        <v>-175901.8</v>
      </c>
      <c r="H371" s="51">
        <v>1</v>
      </c>
    </row>
    <row r="372" spans="1:8" ht="23.25" customHeight="1">
      <c r="A372" s="53">
        <v>22</v>
      </c>
      <c r="B372" s="52">
        <v>100000710528</v>
      </c>
      <c r="C372" s="9">
        <v>0</v>
      </c>
      <c r="D372" s="9" t="s">
        <v>1811</v>
      </c>
      <c r="E372" s="10" t="s">
        <v>2005</v>
      </c>
      <c r="F372" s="51">
        <v>703611.2</v>
      </c>
      <c r="G372" s="51">
        <v>-29397.45</v>
      </c>
      <c r="H372" s="51">
        <v>674213.75</v>
      </c>
    </row>
    <row r="373" spans="1:8" ht="23.25" customHeight="1">
      <c r="A373" s="53"/>
      <c r="B373" s="52">
        <v>100000710528</v>
      </c>
      <c r="C373" s="9">
        <v>1</v>
      </c>
      <c r="D373" s="9" t="s">
        <v>1811</v>
      </c>
      <c r="E373" s="10" t="s">
        <v>2005</v>
      </c>
      <c r="F373" s="51">
        <v>175902.8</v>
      </c>
      <c r="G373" s="51">
        <v>-175901.8</v>
      </c>
      <c r="H373" s="51">
        <v>1</v>
      </c>
    </row>
    <row r="374" spans="1:8" ht="23.25" customHeight="1">
      <c r="A374" s="53">
        <v>23</v>
      </c>
      <c r="B374" s="52">
        <v>100000710529</v>
      </c>
      <c r="C374" s="9">
        <v>0</v>
      </c>
      <c r="D374" s="9" t="s">
        <v>1811</v>
      </c>
      <c r="E374" s="10" t="s">
        <v>2006</v>
      </c>
      <c r="F374" s="51">
        <v>703611.2</v>
      </c>
      <c r="G374" s="51">
        <v>-29397.45</v>
      </c>
      <c r="H374" s="51">
        <v>674213.75</v>
      </c>
    </row>
    <row r="375" spans="1:8" ht="23.25" customHeight="1">
      <c r="A375" s="53"/>
      <c r="B375" s="52">
        <v>100000710529</v>
      </c>
      <c r="C375" s="9">
        <v>1</v>
      </c>
      <c r="D375" s="9" t="s">
        <v>1811</v>
      </c>
      <c r="E375" s="10" t="s">
        <v>2006</v>
      </c>
      <c r="F375" s="51">
        <v>175902.8</v>
      </c>
      <c r="G375" s="51">
        <v>-175901.8</v>
      </c>
      <c r="H375" s="51">
        <v>1</v>
      </c>
    </row>
    <row r="376" spans="1:8" ht="23.25" customHeight="1">
      <c r="A376" s="53">
        <v>24</v>
      </c>
      <c r="B376" s="52">
        <v>100000710530</v>
      </c>
      <c r="C376" s="9">
        <v>0</v>
      </c>
      <c r="D376" s="9" t="s">
        <v>1811</v>
      </c>
      <c r="E376" s="10" t="s">
        <v>2007</v>
      </c>
      <c r="F376" s="51">
        <v>703611.2</v>
      </c>
      <c r="G376" s="51">
        <v>-29397.45</v>
      </c>
      <c r="H376" s="51">
        <v>674213.75</v>
      </c>
    </row>
    <row r="377" spans="1:8" ht="23.25" customHeight="1">
      <c r="A377" s="53"/>
      <c r="B377" s="52">
        <v>100000710530</v>
      </c>
      <c r="C377" s="9">
        <v>1</v>
      </c>
      <c r="D377" s="9" t="s">
        <v>1811</v>
      </c>
      <c r="E377" s="10" t="s">
        <v>2007</v>
      </c>
      <c r="F377" s="51">
        <v>175902.8</v>
      </c>
      <c r="G377" s="51">
        <v>-175901.8</v>
      </c>
      <c r="H377" s="51">
        <v>1</v>
      </c>
    </row>
    <row r="378" spans="1:8" ht="23.25" customHeight="1">
      <c r="A378" s="53">
        <v>25</v>
      </c>
      <c r="B378" s="52">
        <v>100000710531</v>
      </c>
      <c r="C378" s="9">
        <v>0</v>
      </c>
      <c r="D378" s="9" t="s">
        <v>1811</v>
      </c>
      <c r="E378" s="10" t="s">
        <v>2008</v>
      </c>
      <c r="F378" s="51">
        <v>703611.2</v>
      </c>
      <c r="G378" s="51">
        <v>-29397.45</v>
      </c>
      <c r="H378" s="51">
        <v>674213.75</v>
      </c>
    </row>
    <row r="379" spans="1:8" ht="23.25" customHeight="1">
      <c r="A379" s="53"/>
      <c r="B379" s="52">
        <v>100000710531</v>
      </c>
      <c r="C379" s="9">
        <v>1</v>
      </c>
      <c r="D379" s="9" t="s">
        <v>1811</v>
      </c>
      <c r="E379" s="10" t="s">
        <v>2008</v>
      </c>
      <c r="F379" s="51">
        <v>175902.8</v>
      </c>
      <c r="G379" s="51">
        <v>-175901.8</v>
      </c>
      <c r="H379" s="51">
        <v>1</v>
      </c>
    </row>
    <row r="380" spans="1:8" ht="23.25" customHeight="1">
      <c r="A380" s="53">
        <v>26</v>
      </c>
      <c r="B380" s="52">
        <v>100000710532</v>
      </c>
      <c r="C380" s="9">
        <v>0</v>
      </c>
      <c r="D380" s="9" t="s">
        <v>1811</v>
      </c>
      <c r="E380" s="10" t="s">
        <v>2009</v>
      </c>
      <c r="F380" s="51">
        <v>703611.2</v>
      </c>
      <c r="G380" s="51">
        <v>-29397.45</v>
      </c>
      <c r="H380" s="51">
        <v>674213.75</v>
      </c>
    </row>
    <row r="381" spans="1:8" ht="23.25" customHeight="1">
      <c r="A381" s="53"/>
      <c r="B381" s="52">
        <v>100000710532</v>
      </c>
      <c r="C381" s="9">
        <v>1</v>
      </c>
      <c r="D381" s="9" t="s">
        <v>1811</v>
      </c>
      <c r="E381" s="10" t="s">
        <v>2009</v>
      </c>
      <c r="F381" s="51">
        <v>175902.8</v>
      </c>
      <c r="G381" s="51">
        <v>-175901.8</v>
      </c>
      <c r="H381" s="51">
        <v>1</v>
      </c>
    </row>
    <row r="382" spans="1:8" ht="23.25" customHeight="1">
      <c r="A382" s="53">
        <v>27</v>
      </c>
      <c r="B382" s="52">
        <v>100000710642</v>
      </c>
      <c r="C382" s="9">
        <v>0</v>
      </c>
      <c r="D382" s="9" t="s">
        <v>1811</v>
      </c>
      <c r="E382" s="10" t="s">
        <v>2019</v>
      </c>
      <c r="F382" s="51">
        <v>1232309</v>
      </c>
      <c r="G382" s="51">
        <v>-314101.52</v>
      </c>
      <c r="H382" s="51">
        <v>918207.48</v>
      </c>
    </row>
    <row r="383" spans="1:8" ht="23.25" customHeight="1">
      <c r="A383" s="408" t="s">
        <v>1011</v>
      </c>
      <c r="B383" s="408"/>
      <c r="C383" s="408"/>
      <c r="D383" s="408"/>
      <c r="E383" s="408"/>
      <c r="F383" s="50">
        <f>SUM(F346:F382)</f>
        <v>14508707</v>
      </c>
      <c r="G383" s="50">
        <f>SUM(G346:G382)</f>
        <v>-4954945.8899999987</v>
      </c>
      <c r="H383" s="50">
        <f>SUM(H346:H382)</f>
        <v>9553761.1100000013</v>
      </c>
    </row>
    <row r="385" spans="1:8" ht="23.25" customHeight="1">
      <c r="A385" s="66" t="s">
        <v>19</v>
      </c>
      <c r="B385" s="65"/>
      <c r="C385" s="65"/>
      <c r="D385" s="65"/>
      <c r="E385" s="65"/>
      <c r="F385" s="65"/>
      <c r="G385" s="65"/>
      <c r="H385" s="65"/>
    </row>
    <row r="386" spans="1:8" ht="23.25" customHeight="1">
      <c r="A386" s="62" t="s">
        <v>1</v>
      </c>
      <c r="B386" s="61" t="s">
        <v>2</v>
      </c>
      <c r="C386" s="61" t="s">
        <v>3</v>
      </c>
      <c r="D386" s="61" t="s">
        <v>396</v>
      </c>
      <c r="E386" s="61" t="s">
        <v>5</v>
      </c>
      <c r="F386" s="61" t="s">
        <v>48</v>
      </c>
      <c r="G386" s="61" t="s">
        <v>7</v>
      </c>
      <c r="H386" s="60" t="s">
        <v>49</v>
      </c>
    </row>
    <row r="387" spans="1:8" ht="23.25" customHeight="1">
      <c r="A387" s="53">
        <v>1</v>
      </c>
      <c r="B387" s="52">
        <v>100000112758</v>
      </c>
      <c r="C387" s="9">
        <v>0</v>
      </c>
      <c r="D387" s="9" t="s">
        <v>61</v>
      </c>
      <c r="E387" s="10" t="s">
        <v>119</v>
      </c>
      <c r="F387" s="51">
        <v>539815</v>
      </c>
      <c r="G387" s="51">
        <v>-539814</v>
      </c>
      <c r="H387" s="59">
        <v>1</v>
      </c>
    </row>
    <row r="388" spans="1:8" ht="23.25" customHeight="1">
      <c r="A388" s="53">
        <v>2</v>
      </c>
      <c r="B388" s="52">
        <v>100000231590</v>
      </c>
      <c r="C388" s="9">
        <v>0</v>
      </c>
      <c r="D388" s="9" t="s">
        <v>132</v>
      </c>
      <c r="E388" s="10" t="s">
        <v>133</v>
      </c>
      <c r="F388" s="51">
        <v>720000</v>
      </c>
      <c r="G388" s="51">
        <v>-719999</v>
      </c>
      <c r="H388" s="59">
        <v>1</v>
      </c>
    </row>
    <row r="389" spans="1:8" ht="23.25" customHeight="1">
      <c r="A389" s="53">
        <v>3</v>
      </c>
      <c r="B389" s="52">
        <v>100000231613</v>
      </c>
      <c r="C389" s="9">
        <v>0</v>
      </c>
      <c r="D389" s="9" t="s">
        <v>132</v>
      </c>
      <c r="E389" s="10" t="s">
        <v>133</v>
      </c>
      <c r="F389" s="51">
        <v>799032.26</v>
      </c>
      <c r="G389" s="51">
        <v>-799031.26</v>
      </c>
      <c r="H389" s="59">
        <v>1</v>
      </c>
    </row>
    <row r="390" spans="1:8" ht="23.25" customHeight="1">
      <c r="A390" s="53">
        <v>4</v>
      </c>
      <c r="B390" s="52">
        <v>100000231614</v>
      </c>
      <c r="C390" s="9">
        <v>0</v>
      </c>
      <c r="D390" s="9" t="s">
        <v>132</v>
      </c>
      <c r="E390" s="10" t="s">
        <v>133</v>
      </c>
      <c r="F390" s="51">
        <v>799032.26</v>
      </c>
      <c r="G390" s="51">
        <v>-799031.26</v>
      </c>
      <c r="H390" s="59">
        <v>1</v>
      </c>
    </row>
    <row r="391" spans="1:8" ht="23.25" customHeight="1">
      <c r="A391" s="53">
        <v>5</v>
      </c>
      <c r="B391" s="52">
        <v>100000231615</v>
      </c>
      <c r="C391" s="9">
        <v>0</v>
      </c>
      <c r="D391" s="9" t="s">
        <v>132</v>
      </c>
      <c r="E391" s="10" t="s">
        <v>133</v>
      </c>
      <c r="F391" s="51">
        <v>799032.26</v>
      </c>
      <c r="G391" s="51">
        <v>-799031.26</v>
      </c>
      <c r="H391" s="59">
        <v>1</v>
      </c>
    </row>
    <row r="392" spans="1:8" ht="23.25" customHeight="1">
      <c r="A392" s="53">
        <v>6</v>
      </c>
      <c r="B392" s="52">
        <v>100000231616</v>
      </c>
      <c r="C392" s="9">
        <v>0</v>
      </c>
      <c r="D392" s="9" t="s">
        <v>132</v>
      </c>
      <c r="E392" s="10" t="s">
        <v>133</v>
      </c>
      <c r="F392" s="51">
        <v>799032.26</v>
      </c>
      <c r="G392" s="51">
        <v>-799031.26</v>
      </c>
      <c r="H392" s="59">
        <v>1</v>
      </c>
    </row>
    <row r="393" spans="1:8" ht="23.25" customHeight="1">
      <c r="A393" s="53">
        <v>7</v>
      </c>
      <c r="B393" s="52">
        <v>100000299279</v>
      </c>
      <c r="C393" s="9">
        <v>0</v>
      </c>
      <c r="D393" s="9" t="s">
        <v>32</v>
      </c>
      <c r="E393" s="10" t="s">
        <v>134</v>
      </c>
      <c r="F393" s="51">
        <v>720000</v>
      </c>
      <c r="G393" s="51">
        <v>-719999</v>
      </c>
      <c r="H393" s="59">
        <v>1</v>
      </c>
    </row>
    <row r="394" spans="1:8" ht="23.25" customHeight="1">
      <c r="A394" s="53">
        <v>8</v>
      </c>
      <c r="B394" s="52">
        <v>100000299280</v>
      </c>
      <c r="C394" s="9">
        <v>0</v>
      </c>
      <c r="D394" s="9" t="s">
        <v>32</v>
      </c>
      <c r="E394" s="10" t="s">
        <v>134</v>
      </c>
      <c r="F394" s="51">
        <v>720000</v>
      </c>
      <c r="G394" s="51">
        <v>-719999</v>
      </c>
      <c r="H394" s="59">
        <v>1</v>
      </c>
    </row>
    <row r="395" spans="1:8" ht="23.25" customHeight="1">
      <c r="A395" s="53">
        <v>9</v>
      </c>
      <c r="B395" s="52">
        <v>100000601914</v>
      </c>
      <c r="C395" s="9">
        <v>0</v>
      </c>
      <c r="D395" s="9" t="s">
        <v>1788</v>
      </c>
      <c r="E395" s="10" t="s">
        <v>1995</v>
      </c>
      <c r="F395" s="51">
        <v>638469</v>
      </c>
      <c r="G395" s="51">
        <v>-638468</v>
      </c>
      <c r="H395" s="59">
        <v>1</v>
      </c>
    </row>
    <row r="396" spans="1:8" ht="23.25" customHeight="1">
      <c r="A396" s="53">
        <v>10</v>
      </c>
      <c r="B396" s="52">
        <v>100000626325</v>
      </c>
      <c r="C396" s="9">
        <v>0</v>
      </c>
      <c r="D396" s="9" t="s">
        <v>1771</v>
      </c>
      <c r="E396" s="10" t="s">
        <v>1996</v>
      </c>
      <c r="F396" s="51">
        <v>701050</v>
      </c>
      <c r="G396" s="51">
        <v>-701049</v>
      </c>
      <c r="H396" s="59">
        <v>1</v>
      </c>
    </row>
    <row r="397" spans="1:8" ht="23.25" customHeight="1">
      <c r="A397" s="53">
        <v>11</v>
      </c>
      <c r="B397" s="52">
        <v>100000626326</v>
      </c>
      <c r="C397" s="9">
        <v>0</v>
      </c>
      <c r="D397" s="9" t="s">
        <v>1771</v>
      </c>
      <c r="E397" s="10" t="s">
        <v>1997</v>
      </c>
      <c r="F397" s="51">
        <v>701050</v>
      </c>
      <c r="G397" s="51">
        <v>-701049</v>
      </c>
      <c r="H397" s="59">
        <v>1</v>
      </c>
    </row>
    <row r="398" spans="1:8" ht="23.25" customHeight="1">
      <c r="A398" s="53">
        <v>12</v>
      </c>
      <c r="B398" s="52">
        <v>100000626327</v>
      </c>
      <c r="C398" s="9">
        <v>0</v>
      </c>
      <c r="D398" s="9" t="s">
        <v>1771</v>
      </c>
      <c r="E398" s="10" t="s">
        <v>1998</v>
      </c>
      <c r="F398" s="51">
        <v>865400</v>
      </c>
      <c r="G398" s="51">
        <v>-865399</v>
      </c>
      <c r="H398" s="59">
        <v>1</v>
      </c>
    </row>
    <row r="399" spans="1:8" ht="23.25" customHeight="1">
      <c r="A399" s="53">
        <v>13</v>
      </c>
      <c r="B399" s="52">
        <v>100000626328</v>
      </c>
      <c r="C399" s="9">
        <v>0</v>
      </c>
      <c r="D399" s="9" t="s">
        <v>1771</v>
      </c>
      <c r="E399" s="10" t="s">
        <v>1999</v>
      </c>
      <c r="F399" s="51">
        <v>865400</v>
      </c>
      <c r="G399" s="51">
        <v>-865399</v>
      </c>
      <c r="H399" s="59">
        <v>1</v>
      </c>
    </row>
    <row r="400" spans="1:8" ht="23.25" customHeight="1">
      <c r="A400" s="53">
        <v>14</v>
      </c>
      <c r="B400" s="52">
        <v>100000710565</v>
      </c>
      <c r="C400" s="9">
        <v>0</v>
      </c>
      <c r="D400" s="9" t="s">
        <v>1811</v>
      </c>
      <c r="E400" s="10" t="s">
        <v>2010</v>
      </c>
      <c r="F400" s="51">
        <v>44940</v>
      </c>
      <c r="G400" s="51">
        <v>-44939</v>
      </c>
      <c r="H400" s="59">
        <v>1</v>
      </c>
    </row>
    <row r="401" spans="1:9" ht="23.25" customHeight="1">
      <c r="A401" s="53">
        <v>15</v>
      </c>
      <c r="B401" s="52">
        <v>100000710567</v>
      </c>
      <c r="C401" s="9">
        <v>0</v>
      </c>
      <c r="D401" s="9" t="s">
        <v>1811</v>
      </c>
      <c r="E401" s="10" t="s">
        <v>2011</v>
      </c>
      <c r="F401" s="51">
        <v>539815</v>
      </c>
      <c r="G401" s="51">
        <v>-539814</v>
      </c>
      <c r="H401" s="59">
        <v>1</v>
      </c>
    </row>
    <row r="402" spans="1:9" ht="23.25" customHeight="1">
      <c r="A402" s="53">
        <v>16</v>
      </c>
      <c r="B402" s="52">
        <v>100000710569</v>
      </c>
      <c r="C402" s="9">
        <v>0</v>
      </c>
      <c r="D402" s="9" t="s">
        <v>1811</v>
      </c>
      <c r="E402" s="10" t="s">
        <v>2012</v>
      </c>
      <c r="F402" s="51">
        <v>539815</v>
      </c>
      <c r="G402" s="51">
        <v>-539814</v>
      </c>
      <c r="H402" s="59">
        <v>1</v>
      </c>
    </row>
    <row r="403" spans="1:9" ht="23.25" customHeight="1">
      <c r="A403" s="53">
        <v>17</v>
      </c>
      <c r="B403" s="52">
        <v>100000710571</v>
      </c>
      <c r="C403" s="9">
        <v>0</v>
      </c>
      <c r="D403" s="9" t="s">
        <v>1811</v>
      </c>
      <c r="E403" s="10" t="s">
        <v>2013</v>
      </c>
      <c r="F403" s="51">
        <v>604167</v>
      </c>
      <c r="G403" s="51">
        <v>-604166</v>
      </c>
      <c r="H403" s="59">
        <v>1</v>
      </c>
    </row>
    <row r="404" spans="1:9" ht="23.25" customHeight="1">
      <c r="A404" s="53">
        <v>18</v>
      </c>
      <c r="B404" s="52">
        <v>100000710572</v>
      </c>
      <c r="C404" s="9">
        <v>0</v>
      </c>
      <c r="D404" s="9" t="s">
        <v>1811</v>
      </c>
      <c r="E404" s="10" t="s">
        <v>2014</v>
      </c>
      <c r="F404" s="51">
        <v>1672500</v>
      </c>
      <c r="G404" s="51">
        <v>-1672499</v>
      </c>
      <c r="H404" s="59">
        <v>1</v>
      </c>
    </row>
    <row r="405" spans="1:9" ht="23.25" customHeight="1">
      <c r="A405" s="53">
        <v>19</v>
      </c>
      <c r="B405" s="52">
        <v>100000710574</v>
      </c>
      <c r="C405" s="9">
        <v>0</v>
      </c>
      <c r="D405" s="9" t="s">
        <v>1811</v>
      </c>
      <c r="E405" s="10" t="s">
        <v>2015</v>
      </c>
      <c r="F405" s="51">
        <v>582461</v>
      </c>
      <c r="G405" s="51">
        <v>-582460</v>
      </c>
      <c r="H405" s="59">
        <v>1</v>
      </c>
    </row>
    <row r="406" spans="1:9" ht="23.25" customHeight="1">
      <c r="A406" s="53">
        <v>20</v>
      </c>
      <c r="B406" s="52">
        <v>100000710575</v>
      </c>
      <c r="C406" s="9">
        <v>0</v>
      </c>
      <c r="D406" s="9" t="s">
        <v>1811</v>
      </c>
      <c r="E406" s="10" t="s">
        <v>1437</v>
      </c>
      <c r="F406" s="51">
        <v>892857.14</v>
      </c>
      <c r="G406" s="51">
        <v>-892856.14</v>
      </c>
      <c r="H406" s="59">
        <v>1</v>
      </c>
    </row>
    <row r="407" spans="1:9" ht="23.25" customHeight="1">
      <c r="A407" s="53">
        <v>21</v>
      </c>
      <c r="B407" s="52">
        <v>100000710578</v>
      </c>
      <c r="C407" s="9">
        <v>0</v>
      </c>
      <c r="D407" s="9" t="s">
        <v>1811</v>
      </c>
      <c r="E407" s="10" t="s">
        <v>2016</v>
      </c>
      <c r="F407" s="51">
        <v>759700</v>
      </c>
      <c r="G407" s="51">
        <v>-759699</v>
      </c>
      <c r="H407" s="59">
        <v>1</v>
      </c>
    </row>
    <row r="408" spans="1:9" ht="23.25" customHeight="1">
      <c r="A408" s="53">
        <v>22</v>
      </c>
      <c r="B408" s="52">
        <v>100000710640</v>
      </c>
      <c r="C408" s="9">
        <v>0</v>
      </c>
      <c r="D408" s="9" t="s">
        <v>1811</v>
      </c>
      <c r="E408" s="10" t="s">
        <v>2017</v>
      </c>
      <c r="F408" s="51">
        <v>1043143</v>
      </c>
      <c r="G408" s="51">
        <v>-1043142</v>
      </c>
      <c r="H408" s="59">
        <v>1</v>
      </c>
    </row>
    <row r="409" spans="1:9" ht="23.25" customHeight="1">
      <c r="A409" s="53">
        <v>23</v>
      </c>
      <c r="B409" s="52">
        <v>100000710641</v>
      </c>
      <c r="C409" s="9">
        <v>0</v>
      </c>
      <c r="D409" s="9" t="s">
        <v>1811</v>
      </c>
      <c r="E409" s="10" t="s">
        <v>2018</v>
      </c>
      <c r="F409" s="51">
        <v>1043143</v>
      </c>
      <c r="G409" s="51">
        <v>-1043142</v>
      </c>
      <c r="H409" s="59">
        <v>1</v>
      </c>
    </row>
    <row r="410" spans="1:9" ht="23.25" customHeight="1">
      <c r="A410" s="408" t="s">
        <v>19</v>
      </c>
      <c r="B410" s="408"/>
      <c r="C410" s="408"/>
      <c r="D410" s="408"/>
      <c r="E410" s="408"/>
      <c r="F410" s="50">
        <f>SUM(F387:F409)</f>
        <v>17389854.18</v>
      </c>
      <c r="G410" s="50">
        <f>SUM(G387:G409)</f>
        <v>-17389831.18</v>
      </c>
      <c r="H410" s="50">
        <f>SUM(H387:H409)</f>
        <v>23</v>
      </c>
    </row>
    <row r="411" spans="1:9" ht="23.25" customHeight="1">
      <c r="A411" s="395" t="s">
        <v>17</v>
      </c>
      <c r="B411" s="396"/>
      <c r="C411" s="396"/>
      <c r="D411" s="396"/>
      <c r="E411" s="397"/>
      <c r="F411" s="49">
        <f>F383+F410</f>
        <v>31898561.18</v>
      </c>
      <c r="G411" s="49">
        <f>G383+G410</f>
        <v>-22344777.07</v>
      </c>
      <c r="H411" s="49">
        <f>H383+H410</f>
        <v>9553784.1100000013</v>
      </c>
      <c r="I411" s="122" t="s">
        <v>1400</v>
      </c>
    </row>
    <row r="412" spans="1:9" ht="23.25" customHeight="1">
      <c r="F412" s="45"/>
      <c r="G412" s="45"/>
      <c r="H412" s="45"/>
    </row>
    <row r="413" spans="1:9" ht="23.25" customHeight="1">
      <c r="A413" s="66" t="s">
        <v>20</v>
      </c>
      <c r="B413" s="65"/>
      <c r="C413" s="65"/>
      <c r="D413" s="65"/>
      <c r="E413" s="65"/>
      <c r="F413" s="65"/>
      <c r="G413" s="65"/>
      <c r="H413" s="65"/>
    </row>
    <row r="414" spans="1:9" ht="23.25" customHeight="1">
      <c r="A414" s="62" t="s">
        <v>1</v>
      </c>
      <c r="B414" s="61" t="s">
        <v>2</v>
      </c>
      <c r="C414" s="61" t="s">
        <v>3</v>
      </c>
      <c r="D414" s="61" t="s">
        <v>396</v>
      </c>
      <c r="E414" s="61" t="s">
        <v>5</v>
      </c>
      <c r="F414" s="61" t="s">
        <v>48</v>
      </c>
      <c r="G414" s="61" t="s">
        <v>7</v>
      </c>
      <c r="H414" s="60" t="s">
        <v>49</v>
      </c>
    </row>
    <row r="415" spans="1:9" ht="23.25" customHeight="1">
      <c r="A415" s="53">
        <v>1</v>
      </c>
      <c r="B415" s="52">
        <v>100000289364</v>
      </c>
      <c r="C415" s="9">
        <v>0</v>
      </c>
      <c r="D415" s="9" t="s">
        <v>22</v>
      </c>
      <c r="E415" s="10" t="s">
        <v>23</v>
      </c>
      <c r="F415" s="51">
        <v>88810</v>
      </c>
      <c r="G415" s="51">
        <v>-84430.33</v>
      </c>
      <c r="H415" s="51">
        <v>4379.67</v>
      </c>
    </row>
    <row r="416" spans="1:9" ht="23.25" customHeight="1">
      <c r="A416" s="53">
        <v>2</v>
      </c>
      <c r="B416" s="52">
        <v>100000289365</v>
      </c>
      <c r="C416" s="9">
        <v>0</v>
      </c>
      <c r="D416" s="9" t="s">
        <v>22</v>
      </c>
      <c r="E416" s="10" t="s">
        <v>23</v>
      </c>
      <c r="F416" s="51">
        <v>88810</v>
      </c>
      <c r="G416" s="51">
        <v>-84430.33</v>
      </c>
      <c r="H416" s="51">
        <v>4379.67</v>
      </c>
    </row>
    <row r="417" spans="1:8" ht="23.25" customHeight="1">
      <c r="A417" s="53">
        <v>3</v>
      </c>
      <c r="B417" s="52">
        <v>100000289366</v>
      </c>
      <c r="C417" s="9">
        <v>0</v>
      </c>
      <c r="D417" s="9" t="s">
        <v>22</v>
      </c>
      <c r="E417" s="10" t="s">
        <v>23</v>
      </c>
      <c r="F417" s="51">
        <v>88810</v>
      </c>
      <c r="G417" s="51">
        <v>-84430.33</v>
      </c>
      <c r="H417" s="51">
        <v>4379.67</v>
      </c>
    </row>
    <row r="418" spans="1:8" ht="23.25" customHeight="1">
      <c r="A418" s="53">
        <v>4</v>
      </c>
      <c r="B418" s="52">
        <v>100000289367</v>
      </c>
      <c r="C418" s="9">
        <v>0</v>
      </c>
      <c r="D418" s="9" t="s">
        <v>22</v>
      </c>
      <c r="E418" s="10" t="s">
        <v>23</v>
      </c>
      <c r="F418" s="51">
        <v>88810</v>
      </c>
      <c r="G418" s="51">
        <v>-84430.33</v>
      </c>
      <c r="H418" s="51">
        <v>4379.67</v>
      </c>
    </row>
    <row r="419" spans="1:8" ht="23.25" customHeight="1">
      <c r="A419" s="53">
        <v>5</v>
      </c>
      <c r="B419" s="52">
        <v>100000289368</v>
      </c>
      <c r="C419" s="9">
        <v>0</v>
      </c>
      <c r="D419" s="9" t="s">
        <v>22</v>
      </c>
      <c r="E419" s="10" t="s">
        <v>23</v>
      </c>
      <c r="F419" s="51">
        <v>88810</v>
      </c>
      <c r="G419" s="51">
        <v>-84430.33</v>
      </c>
      <c r="H419" s="51">
        <v>4379.67</v>
      </c>
    </row>
    <row r="420" spans="1:8" ht="23.25" customHeight="1">
      <c r="A420" s="53">
        <v>6</v>
      </c>
      <c r="B420" s="52">
        <v>100000289369</v>
      </c>
      <c r="C420" s="9">
        <v>0</v>
      </c>
      <c r="D420" s="9" t="s">
        <v>22</v>
      </c>
      <c r="E420" s="10" t="s">
        <v>23</v>
      </c>
      <c r="F420" s="51">
        <v>88810</v>
      </c>
      <c r="G420" s="51">
        <v>-84430.33</v>
      </c>
      <c r="H420" s="51">
        <v>4379.67</v>
      </c>
    </row>
    <row r="421" spans="1:8" ht="23.25" customHeight="1">
      <c r="A421" s="53">
        <v>7</v>
      </c>
      <c r="B421" s="52">
        <v>100000289370</v>
      </c>
      <c r="C421" s="9">
        <v>0</v>
      </c>
      <c r="D421" s="9" t="s">
        <v>22</v>
      </c>
      <c r="E421" s="10" t="s">
        <v>23</v>
      </c>
      <c r="F421" s="51">
        <v>88810</v>
      </c>
      <c r="G421" s="51">
        <v>-84430.33</v>
      </c>
      <c r="H421" s="51">
        <v>4379.67</v>
      </c>
    </row>
    <row r="422" spans="1:8" ht="23.25" customHeight="1">
      <c r="A422" s="53">
        <v>8</v>
      </c>
      <c r="B422" s="52">
        <v>100000289371</v>
      </c>
      <c r="C422" s="9">
        <v>0</v>
      </c>
      <c r="D422" s="9" t="s">
        <v>22</v>
      </c>
      <c r="E422" s="10" t="s">
        <v>23</v>
      </c>
      <c r="F422" s="51">
        <v>88810</v>
      </c>
      <c r="G422" s="51">
        <v>-84430.33</v>
      </c>
      <c r="H422" s="51">
        <v>4379.67</v>
      </c>
    </row>
    <row r="423" spans="1:8" ht="23.25" customHeight="1">
      <c r="A423" s="53">
        <v>9</v>
      </c>
      <c r="B423" s="52">
        <v>100000289372</v>
      </c>
      <c r="C423" s="9">
        <v>0</v>
      </c>
      <c r="D423" s="9" t="s">
        <v>22</v>
      </c>
      <c r="E423" s="10" t="s">
        <v>23</v>
      </c>
      <c r="F423" s="51">
        <v>88810</v>
      </c>
      <c r="G423" s="51">
        <v>-84430.33</v>
      </c>
      <c r="H423" s="51">
        <v>4379.67</v>
      </c>
    </row>
    <row r="424" spans="1:8" ht="23.25" customHeight="1">
      <c r="A424" s="53">
        <v>10</v>
      </c>
      <c r="B424" s="52">
        <v>100000460466</v>
      </c>
      <c r="C424" s="9">
        <v>0</v>
      </c>
      <c r="D424" s="9" t="s">
        <v>1008</v>
      </c>
      <c r="E424" s="10" t="s">
        <v>1010</v>
      </c>
      <c r="F424" s="51">
        <v>42660</v>
      </c>
      <c r="G424" s="10">
        <v>-17975.63</v>
      </c>
      <c r="H424" s="51">
        <v>24684.37</v>
      </c>
    </row>
    <row r="425" spans="1:8" ht="23.25" customHeight="1">
      <c r="A425" s="53">
        <v>11</v>
      </c>
      <c r="B425" s="52">
        <v>100000468631</v>
      </c>
      <c r="C425" s="9">
        <v>0</v>
      </c>
      <c r="D425" s="9" t="s">
        <v>912</v>
      </c>
      <c r="E425" s="10" t="s">
        <v>1009</v>
      </c>
      <c r="F425" s="51">
        <v>18700</v>
      </c>
      <c r="G425" s="10">
        <v>-9570.2999999999993</v>
      </c>
      <c r="H425" s="51">
        <v>9129.7000000000007</v>
      </c>
    </row>
    <row r="426" spans="1:8" ht="23.25" customHeight="1">
      <c r="A426" s="53">
        <v>12</v>
      </c>
      <c r="B426" s="52">
        <v>100000476417</v>
      </c>
      <c r="C426" s="9">
        <v>0</v>
      </c>
      <c r="D426" s="9" t="s">
        <v>1581</v>
      </c>
      <c r="E426" s="10" t="s">
        <v>1582</v>
      </c>
      <c r="F426" s="51">
        <v>70500</v>
      </c>
      <c r="G426" s="10">
        <v>-26513.17</v>
      </c>
      <c r="H426" s="51">
        <v>43986.83</v>
      </c>
    </row>
    <row r="427" spans="1:8" ht="23.25" customHeight="1">
      <c r="A427" s="53">
        <v>13</v>
      </c>
      <c r="B427" s="52">
        <v>100000476454</v>
      </c>
      <c r="C427" s="9">
        <v>0</v>
      </c>
      <c r="D427" s="9" t="s">
        <v>1581</v>
      </c>
      <c r="E427" s="10" t="s">
        <v>1583</v>
      </c>
      <c r="F427" s="51">
        <v>5800</v>
      </c>
      <c r="G427" s="10">
        <v>-2181.23</v>
      </c>
      <c r="H427" s="51">
        <v>3618.77</v>
      </c>
    </row>
    <row r="428" spans="1:8" ht="23.25" customHeight="1">
      <c r="A428" s="53">
        <v>14</v>
      </c>
      <c r="B428" s="52">
        <v>100000482564</v>
      </c>
      <c r="C428" s="9">
        <v>0</v>
      </c>
      <c r="D428" s="9" t="s">
        <v>1546</v>
      </c>
      <c r="E428" s="10" t="s">
        <v>1584</v>
      </c>
      <c r="F428" s="51">
        <v>12000</v>
      </c>
      <c r="G428" s="10">
        <v>-4007.58</v>
      </c>
      <c r="H428" s="51">
        <v>7992.42</v>
      </c>
    </row>
    <row r="429" spans="1:8" ht="23.25" customHeight="1">
      <c r="A429" s="53">
        <v>15</v>
      </c>
      <c r="B429" s="52">
        <v>100000482601</v>
      </c>
      <c r="C429" s="9">
        <v>0</v>
      </c>
      <c r="D429" s="9" t="s">
        <v>1546</v>
      </c>
      <c r="E429" s="10" t="s">
        <v>1585</v>
      </c>
      <c r="F429" s="51">
        <v>12000</v>
      </c>
      <c r="G429" s="10">
        <v>-4007.58</v>
      </c>
      <c r="H429" s="51">
        <v>7992.42</v>
      </c>
    </row>
    <row r="430" spans="1:8" ht="23.25" customHeight="1">
      <c r="A430" s="53">
        <v>16</v>
      </c>
      <c r="B430" s="52">
        <v>100000482619</v>
      </c>
      <c r="C430" s="9">
        <v>0</v>
      </c>
      <c r="D430" s="9" t="s">
        <v>1546</v>
      </c>
      <c r="E430" s="10" t="s">
        <v>1586</v>
      </c>
      <c r="F430" s="51">
        <v>12000</v>
      </c>
      <c r="G430" s="10">
        <v>-4007.58</v>
      </c>
      <c r="H430" s="51">
        <v>7992.42</v>
      </c>
    </row>
    <row r="431" spans="1:8" ht="23.25" customHeight="1">
      <c r="A431" s="53">
        <v>17</v>
      </c>
      <c r="B431" s="52">
        <v>100000557593</v>
      </c>
      <c r="C431" s="9">
        <v>0</v>
      </c>
      <c r="D431" s="9" t="s">
        <v>1412</v>
      </c>
      <c r="E431" s="10" t="s">
        <v>1442</v>
      </c>
      <c r="F431" s="51">
        <v>490060</v>
      </c>
      <c r="G431" s="10">
        <v>-146595.53</v>
      </c>
      <c r="H431" s="51">
        <v>343464.47</v>
      </c>
    </row>
    <row r="432" spans="1:8" ht="23.25" customHeight="1">
      <c r="A432" s="53">
        <v>18</v>
      </c>
      <c r="B432" s="52">
        <v>100000557594</v>
      </c>
      <c r="C432" s="9">
        <v>0</v>
      </c>
      <c r="D432" s="9" t="s">
        <v>1412</v>
      </c>
      <c r="E432" s="10" t="s">
        <v>1443</v>
      </c>
      <c r="F432" s="51">
        <v>716793</v>
      </c>
      <c r="G432" s="10">
        <v>-214419.96</v>
      </c>
      <c r="H432" s="51">
        <v>502373.04</v>
      </c>
    </row>
    <row r="433" spans="1:9" ht="23.25" customHeight="1">
      <c r="A433" s="53">
        <v>19</v>
      </c>
      <c r="B433" s="52">
        <v>100000557596</v>
      </c>
      <c r="C433" s="9">
        <v>0</v>
      </c>
      <c r="D433" s="9" t="s">
        <v>1412</v>
      </c>
      <c r="E433" s="10" t="s">
        <v>1442</v>
      </c>
      <c r="F433" s="51">
        <v>392048</v>
      </c>
      <c r="G433" s="10">
        <v>-117276.42</v>
      </c>
      <c r="H433" s="51">
        <v>274771.58</v>
      </c>
    </row>
    <row r="434" spans="1:9" ht="23.25" customHeight="1">
      <c r="A434" s="53">
        <v>20</v>
      </c>
      <c r="B434" s="52">
        <v>100000557597</v>
      </c>
      <c r="C434" s="9">
        <v>0</v>
      </c>
      <c r="D434" s="9" t="s">
        <v>1412</v>
      </c>
      <c r="E434" s="10" t="s">
        <v>1443</v>
      </c>
      <c r="F434" s="51">
        <v>215037.9</v>
      </c>
      <c r="G434" s="10">
        <v>-64325.99</v>
      </c>
      <c r="H434" s="51">
        <v>150711.91</v>
      </c>
    </row>
    <row r="435" spans="1:9" ht="23.25" customHeight="1">
      <c r="A435" s="53">
        <v>21</v>
      </c>
      <c r="B435" s="52">
        <v>100000557599</v>
      </c>
      <c r="C435" s="9">
        <v>0</v>
      </c>
      <c r="D435" s="9" t="s">
        <v>1412</v>
      </c>
      <c r="E435" s="10" t="s">
        <v>1442</v>
      </c>
      <c r="F435" s="51">
        <v>392048</v>
      </c>
      <c r="G435" s="10">
        <v>-117276.42</v>
      </c>
      <c r="H435" s="51">
        <v>274771.58</v>
      </c>
    </row>
    <row r="436" spans="1:9" ht="23.25" customHeight="1">
      <c r="A436" s="53">
        <v>22</v>
      </c>
      <c r="B436" s="52">
        <v>100000557600</v>
      </c>
      <c r="C436" s="9">
        <v>0</v>
      </c>
      <c r="D436" s="9" t="s">
        <v>1412</v>
      </c>
      <c r="E436" s="10" t="s">
        <v>1443</v>
      </c>
      <c r="F436" s="51">
        <v>430075.8</v>
      </c>
      <c r="G436" s="10">
        <v>-128651.97</v>
      </c>
      <c r="H436" s="51">
        <v>301423.83</v>
      </c>
    </row>
    <row r="437" spans="1:9" ht="23.25" customHeight="1">
      <c r="A437" s="408" t="s">
        <v>20</v>
      </c>
      <c r="B437" s="408"/>
      <c r="C437" s="408"/>
      <c r="D437" s="408"/>
      <c r="E437" s="408"/>
      <c r="F437" s="50">
        <f>SUM(F415:F436)</f>
        <v>3609012.6999999997</v>
      </c>
      <c r="G437" s="50">
        <f>SUM(G415:G436)</f>
        <v>-1616682.3299999998</v>
      </c>
      <c r="H437" s="50">
        <f>SUM(H415:H436)</f>
        <v>1992330.37</v>
      </c>
    </row>
    <row r="439" spans="1:9" ht="23.25" customHeight="1">
      <c r="A439" s="66" t="s">
        <v>24</v>
      </c>
      <c r="B439" s="65"/>
      <c r="C439" s="65"/>
      <c r="D439" s="65"/>
      <c r="E439" s="65"/>
      <c r="F439" s="65"/>
      <c r="G439" s="65"/>
      <c r="H439" s="65"/>
    </row>
    <row r="440" spans="1:9" ht="23.25" customHeight="1">
      <c r="A440" s="62" t="s">
        <v>1</v>
      </c>
      <c r="B440" s="61" t="s">
        <v>2</v>
      </c>
      <c r="C440" s="61" t="s">
        <v>3</v>
      </c>
      <c r="D440" s="61" t="s">
        <v>396</v>
      </c>
      <c r="E440" s="61" t="s">
        <v>5</v>
      </c>
      <c r="F440" s="61" t="s">
        <v>48</v>
      </c>
      <c r="G440" s="61" t="s">
        <v>7</v>
      </c>
      <c r="H440" s="60" t="s">
        <v>49</v>
      </c>
    </row>
    <row r="441" spans="1:9" ht="23.25" customHeight="1">
      <c r="A441" s="53">
        <v>1</v>
      </c>
      <c r="B441" s="52">
        <v>100000112763</v>
      </c>
      <c r="C441" s="9">
        <v>0</v>
      </c>
      <c r="D441" s="9" t="s">
        <v>61</v>
      </c>
      <c r="E441" s="10" t="s">
        <v>136</v>
      </c>
      <c r="F441" s="51">
        <v>53500</v>
      </c>
      <c r="G441" s="51">
        <v>-53499</v>
      </c>
      <c r="H441" s="59">
        <v>1</v>
      </c>
    </row>
    <row r="442" spans="1:9" ht="23.25" customHeight="1">
      <c r="A442" s="53">
        <v>2</v>
      </c>
      <c r="B442" s="52">
        <v>100000112764</v>
      </c>
      <c r="C442" s="9">
        <v>0</v>
      </c>
      <c r="D442" s="9" t="s">
        <v>61</v>
      </c>
      <c r="E442" s="10" t="s">
        <v>137</v>
      </c>
      <c r="F442" s="51">
        <v>5671</v>
      </c>
      <c r="G442" s="51">
        <v>-5670</v>
      </c>
      <c r="H442" s="59">
        <v>1</v>
      </c>
    </row>
    <row r="443" spans="1:9" ht="23.25" customHeight="1">
      <c r="A443" s="53">
        <v>3</v>
      </c>
      <c r="B443" s="52">
        <v>100000112793</v>
      </c>
      <c r="C443" s="9">
        <v>0</v>
      </c>
      <c r="D443" s="9" t="s">
        <v>61</v>
      </c>
      <c r="E443" s="10" t="s">
        <v>138</v>
      </c>
      <c r="F443" s="51">
        <v>32635</v>
      </c>
      <c r="G443" s="51">
        <v>-32634</v>
      </c>
      <c r="H443" s="59">
        <v>1</v>
      </c>
    </row>
    <row r="444" spans="1:9" ht="23.25" customHeight="1">
      <c r="A444" s="408" t="s">
        <v>24</v>
      </c>
      <c r="B444" s="408"/>
      <c r="C444" s="408"/>
      <c r="D444" s="408"/>
      <c r="E444" s="408"/>
      <c r="F444" s="50">
        <f>SUM(F441:F443)</f>
        <v>91806</v>
      </c>
      <c r="G444" s="50">
        <f>SUM(G441:G443)</f>
        <v>-91803</v>
      </c>
      <c r="H444" s="50">
        <f>SUM(H441:H443)</f>
        <v>3</v>
      </c>
    </row>
    <row r="445" spans="1:9" ht="23.25" customHeight="1">
      <c r="A445" s="395" t="s">
        <v>20</v>
      </c>
      <c r="B445" s="396"/>
      <c r="C445" s="396"/>
      <c r="D445" s="396"/>
      <c r="E445" s="397"/>
      <c r="F445" s="49">
        <f>F437+F444</f>
        <v>3700818.6999999997</v>
      </c>
      <c r="G445" s="49">
        <f>G437+G444</f>
        <v>-1708485.3299999998</v>
      </c>
      <c r="H445" s="49">
        <f>H437+H444</f>
        <v>1992333.37</v>
      </c>
      <c r="I445" s="122" t="s">
        <v>1400</v>
      </c>
    </row>
    <row r="446" spans="1:9" ht="23.25" customHeight="1">
      <c r="F446" s="17"/>
      <c r="G446" s="17"/>
      <c r="H446" s="17"/>
    </row>
    <row r="447" spans="1:9" ht="23.25" customHeight="1">
      <c r="A447" s="66" t="s">
        <v>26</v>
      </c>
      <c r="B447" s="65"/>
      <c r="C447" s="65"/>
      <c r="D447" s="65"/>
      <c r="E447" s="65"/>
      <c r="F447" s="65"/>
      <c r="G447" s="65"/>
      <c r="H447" s="65"/>
    </row>
    <row r="448" spans="1:9" ht="23.25" customHeight="1">
      <c r="A448" s="62" t="s">
        <v>1</v>
      </c>
      <c r="B448" s="61" t="s">
        <v>2</v>
      </c>
      <c r="C448" s="61" t="s">
        <v>3</v>
      </c>
      <c r="D448" s="61" t="s">
        <v>396</v>
      </c>
      <c r="E448" s="61" t="s">
        <v>5</v>
      </c>
      <c r="F448" s="61" t="s">
        <v>48</v>
      </c>
      <c r="G448" s="61" t="s">
        <v>7</v>
      </c>
      <c r="H448" s="60" t="s">
        <v>49</v>
      </c>
    </row>
    <row r="449" spans="1:8" ht="23.25" customHeight="1">
      <c r="A449" s="53">
        <v>1</v>
      </c>
      <c r="B449" s="52">
        <v>100000299370</v>
      </c>
      <c r="C449" s="9">
        <v>0</v>
      </c>
      <c r="D449" s="9" t="s">
        <v>32</v>
      </c>
      <c r="E449" s="10" t="s">
        <v>150</v>
      </c>
      <c r="F449" s="51">
        <v>23968</v>
      </c>
      <c r="G449" s="51">
        <v>-22782.6</v>
      </c>
      <c r="H449" s="51">
        <v>1185.4000000000001</v>
      </c>
    </row>
    <row r="450" spans="1:8" ht="23.25" customHeight="1">
      <c r="A450" s="53">
        <v>2</v>
      </c>
      <c r="B450" s="52">
        <v>100000299371</v>
      </c>
      <c r="C450" s="9">
        <v>0</v>
      </c>
      <c r="D450" s="9" t="s">
        <v>32</v>
      </c>
      <c r="E450" s="10" t="s">
        <v>150</v>
      </c>
      <c r="F450" s="51">
        <v>23968</v>
      </c>
      <c r="G450" s="51">
        <v>-22782.6</v>
      </c>
      <c r="H450" s="51">
        <v>1185.4000000000001</v>
      </c>
    </row>
    <row r="451" spans="1:8" ht="23.25" customHeight="1">
      <c r="A451" s="53">
        <v>3</v>
      </c>
      <c r="B451" s="52">
        <v>100000299372</v>
      </c>
      <c r="C451" s="9">
        <v>0</v>
      </c>
      <c r="D451" s="9" t="s">
        <v>32</v>
      </c>
      <c r="E451" s="10" t="s">
        <v>150</v>
      </c>
      <c r="F451" s="51">
        <v>23968</v>
      </c>
      <c r="G451" s="51">
        <v>-22782.6</v>
      </c>
      <c r="H451" s="51">
        <v>1185.4000000000001</v>
      </c>
    </row>
    <row r="452" spans="1:8" ht="23.25" customHeight="1">
      <c r="A452" s="53">
        <v>4</v>
      </c>
      <c r="B452" s="52">
        <v>100000299373</v>
      </c>
      <c r="C452" s="9">
        <v>0</v>
      </c>
      <c r="D452" s="9" t="s">
        <v>32</v>
      </c>
      <c r="E452" s="10" t="s">
        <v>150</v>
      </c>
      <c r="F452" s="51">
        <v>23968</v>
      </c>
      <c r="G452" s="51">
        <v>-22782.6</v>
      </c>
      <c r="H452" s="51">
        <v>1185.4000000000001</v>
      </c>
    </row>
    <row r="453" spans="1:8" ht="23.25" customHeight="1">
      <c r="A453" s="53">
        <v>5</v>
      </c>
      <c r="B453" s="52">
        <v>100000299374</v>
      </c>
      <c r="C453" s="9">
        <v>0</v>
      </c>
      <c r="D453" s="9" t="s">
        <v>32</v>
      </c>
      <c r="E453" s="10" t="s">
        <v>150</v>
      </c>
      <c r="F453" s="51">
        <v>23968</v>
      </c>
      <c r="G453" s="51">
        <v>-22782.6</v>
      </c>
      <c r="H453" s="51">
        <v>1185.4000000000001</v>
      </c>
    </row>
    <row r="454" spans="1:8" ht="23.25" customHeight="1">
      <c r="A454" s="53">
        <v>6</v>
      </c>
      <c r="B454" s="52">
        <v>100000299375</v>
      </c>
      <c r="C454" s="9">
        <v>0</v>
      </c>
      <c r="D454" s="9" t="s">
        <v>32</v>
      </c>
      <c r="E454" s="10" t="s">
        <v>150</v>
      </c>
      <c r="F454" s="51">
        <v>23968</v>
      </c>
      <c r="G454" s="51">
        <v>-22782.6</v>
      </c>
      <c r="H454" s="51">
        <v>1185.4000000000001</v>
      </c>
    </row>
    <row r="455" spans="1:8" ht="23.25" customHeight="1">
      <c r="A455" s="53">
        <v>7</v>
      </c>
      <c r="B455" s="52">
        <v>100000299376</v>
      </c>
      <c r="C455" s="9">
        <v>0</v>
      </c>
      <c r="D455" s="9" t="s">
        <v>32</v>
      </c>
      <c r="E455" s="10" t="s">
        <v>150</v>
      </c>
      <c r="F455" s="51">
        <v>23968</v>
      </c>
      <c r="G455" s="51">
        <v>-22782.6</v>
      </c>
      <c r="H455" s="51">
        <v>1185.4000000000001</v>
      </c>
    </row>
    <row r="456" spans="1:8" ht="23.25" customHeight="1">
      <c r="A456" s="53">
        <v>8</v>
      </c>
      <c r="B456" s="52">
        <v>100000299377</v>
      </c>
      <c r="C456" s="9">
        <v>0</v>
      </c>
      <c r="D456" s="9" t="s">
        <v>32</v>
      </c>
      <c r="E456" s="10" t="s">
        <v>150</v>
      </c>
      <c r="F456" s="51">
        <v>23968</v>
      </c>
      <c r="G456" s="51">
        <v>-22782.6</v>
      </c>
      <c r="H456" s="51">
        <v>1185.4000000000001</v>
      </c>
    </row>
    <row r="457" spans="1:8" ht="23.25" customHeight="1">
      <c r="A457" s="53">
        <v>9</v>
      </c>
      <c r="B457" s="52">
        <v>100000299378</v>
      </c>
      <c r="C457" s="9">
        <v>0</v>
      </c>
      <c r="D457" s="9" t="s">
        <v>32</v>
      </c>
      <c r="E457" s="10" t="s">
        <v>150</v>
      </c>
      <c r="F457" s="51">
        <v>23968</v>
      </c>
      <c r="G457" s="51">
        <v>-22782.6</v>
      </c>
      <c r="H457" s="51">
        <v>1185.4000000000001</v>
      </c>
    </row>
    <row r="458" spans="1:8" ht="23.25" customHeight="1">
      <c r="A458" s="53">
        <v>10</v>
      </c>
      <c r="B458" s="52">
        <v>100000557595</v>
      </c>
      <c r="C458" s="9">
        <v>0</v>
      </c>
      <c r="D458" s="9" t="s">
        <v>1412</v>
      </c>
      <c r="E458" s="10" t="s">
        <v>1446</v>
      </c>
      <c r="F458" s="51">
        <v>436560</v>
      </c>
      <c r="G458" s="51">
        <v>-130591.65</v>
      </c>
      <c r="H458" s="51">
        <v>305968.34999999998</v>
      </c>
    </row>
    <row r="459" spans="1:8" ht="23.25" customHeight="1">
      <c r="A459" s="53">
        <v>11</v>
      </c>
      <c r="B459" s="52">
        <v>100000557598</v>
      </c>
      <c r="C459" s="9">
        <v>0</v>
      </c>
      <c r="D459" s="9" t="s">
        <v>1412</v>
      </c>
      <c r="E459" s="10" t="s">
        <v>1446</v>
      </c>
      <c r="F459" s="51">
        <v>203728</v>
      </c>
      <c r="G459" s="51">
        <v>-60942.76</v>
      </c>
      <c r="H459" s="51">
        <v>142785.24</v>
      </c>
    </row>
    <row r="460" spans="1:8" ht="23.25" customHeight="1">
      <c r="A460" s="53">
        <v>12</v>
      </c>
      <c r="B460" s="52">
        <v>100000557601</v>
      </c>
      <c r="C460" s="9">
        <v>0</v>
      </c>
      <c r="D460" s="9" t="s">
        <v>1412</v>
      </c>
      <c r="E460" s="10" t="s">
        <v>1446</v>
      </c>
      <c r="F460" s="51">
        <v>291040</v>
      </c>
      <c r="G460" s="51">
        <v>-87061.1</v>
      </c>
      <c r="H460" s="51">
        <v>203978.9</v>
      </c>
    </row>
    <row r="461" spans="1:8" ht="23.25" customHeight="1">
      <c r="A461" s="53">
        <v>13</v>
      </c>
      <c r="B461" s="52">
        <v>100000669306</v>
      </c>
      <c r="C461" s="9">
        <v>0</v>
      </c>
      <c r="D461" s="9" t="s">
        <v>1808</v>
      </c>
      <c r="E461" s="10" t="s">
        <v>2020</v>
      </c>
      <c r="F461" s="51">
        <v>35845</v>
      </c>
      <c r="G461" s="51">
        <v>-13824.78</v>
      </c>
      <c r="H461" s="51">
        <v>22020.22</v>
      </c>
    </row>
    <row r="462" spans="1:8" ht="23.25" customHeight="1">
      <c r="A462" s="53">
        <v>14</v>
      </c>
      <c r="B462" s="52">
        <v>100000698686</v>
      </c>
      <c r="C462" s="9">
        <v>0</v>
      </c>
      <c r="D462" s="9" t="s">
        <v>1809</v>
      </c>
      <c r="E462" s="10" t="s">
        <v>1800</v>
      </c>
      <c r="F462" s="51">
        <v>250100</v>
      </c>
      <c r="G462" s="51">
        <v>-17404.22</v>
      </c>
      <c r="H462" s="51">
        <v>232695.78</v>
      </c>
    </row>
    <row r="463" spans="1:8" ht="23.25" customHeight="1">
      <c r="A463" s="53">
        <v>15</v>
      </c>
      <c r="B463" s="52">
        <v>100000698687</v>
      </c>
      <c r="C463" s="9">
        <v>0</v>
      </c>
      <c r="D463" s="9" t="s">
        <v>1809</v>
      </c>
      <c r="E463" s="10" t="s">
        <v>1800</v>
      </c>
      <c r="F463" s="51">
        <v>250100</v>
      </c>
      <c r="G463" s="51">
        <v>-17404.22</v>
      </c>
      <c r="H463" s="51">
        <v>232695.78</v>
      </c>
    </row>
    <row r="464" spans="1:8" ht="23.25" customHeight="1">
      <c r="A464" s="53">
        <v>16</v>
      </c>
      <c r="B464" s="52">
        <v>100000698688</v>
      </c>
      <c r="C464" s="9">
        <v>0</v>
      </c>
      <c r="D464" s="9" t="s">
        <v>1809</v>
      </c>
      <c r="E464" s="10" t="s">
        <v>1800</v>
      </c>
      <c r="F464" s="51">
        <v>250100</v>
      </c>
      <c r="G464" s="51">
        <v>-17404.22</v>
      </c>
      <c r="H464" s="51">
        <v>232695.78</v>
      </c>
    </row>
    <row r="465" spans="1:8" ht="23.25" customHeight="1">
      <c r="A465" s="53">
        <v>17</v>
      </c>
      <c r="B465" s="52">
        <v>100000698689</v>
      </c>
      <c r="C465" s="9">
        <v>0</v>
      </c>
      <c r="D465" s="9" t="s">
        <v>1809</v>
      </c>
      <c r="E465" s="10" t="s">
        <v>1800</v>
      </c>
      <c r="F465" s="51">
        <v>250100</v>
      </c>
      <c r="G465" s="51">
        <v>-17404.22</v>
      </c>
      <c r="H465" s="51">
        <v>232695.78</v>
      </c>
    </row>
    <row r="466" spans="1:8" ht="23.25" customHeight="1">
      <c r="A466" s="53">
        <v>18</v>
      </c>
      <c r="B466" s="52">
        <v>100000698690</v>
      </c>
      <c r="C466" s="9">
        <v>0</v>
      </c>
      <c r="D466" s="9" t="s">
        <v>1809</v>
      </c>
      <c r="E466" s="10" t="s">
        <v>1800</v>
      </c>
      <c r="F466" s="51">
        <v>250100</v>
      </c>
      <c r="G466" s="51">
        <v>-17404.22</v>
      </c>
      <c r="H466" s="51">
        <v>232695.78</v>
      </c>
    </row>
    <row r="467" spans="1:8" ht="23.25" customHeight="1">
      <c r="A467" s="53">
        <v>19</v>
      </c>
      <c r="B467" s="52">
        <v>100000698691</v>
      </c>
      <c r="C467" s="9">
        <v>0</v>
      </c>
      <c r="D467" s="9" t="s">
        <v>1809</v>
      </c>
      <c r="E467" s="10" t="s">
        <v>1800</v>
      </c>
      <c r="F467" s="51">
        <v>250100</v>
      </c>
      <c r="G467" s="51">
        <v>-17404.22</v>
      </c>
      <c r="H467" s="51">
        <v>232695.78</v>
      </c>
    </row>
    <row r="468" spans="1:8" ht="23.25" customHeight="1">
      <c r="A468" s="53">
        <v>20</v>
      </c>
      <c r="B468" s="52">
        <v>100000698692</v>
      </c>
      <c r="C468" s="9">
        <v>0</v>
      </c>
      <c r="D468" s="9" t="s">
        <v>1809</v>
      </c>
      <c r="E468" s="10" t="s">
        <v>1800</v>
      </c>
      <c r="F468" s="51">
        <v>250100</v>
      </c>
      <c r="G468" s="51">
        <v>-17404.22</v>
      </c>
      <c r="H468" s="51">
        <v>232695.78</v>
      </c>
    </row>
    <row r="469" spans="1:8" ht="23.25" customHeight="1">
      <c r="A469" s="53">
        <v>21</v>
      </c>
      <c r="B469" s="52">
        <v>100000698693</v>
      </c>
      <c r="C469" s="9">
        <v>0</v>
      </c>
      <c r="D469" s="9" t="s">
        <v>1809</v>
      </c>
      <c r="E469" s="10" t="s">
        <v>1800</v>
      </c>
      <c r="F469" s="51">
        <v>250100</v>
      </c>
      <c r="G469" s="51">
        <v>-17404.22</v>
      </c>
      <c r="H469" s="51">
        <v>232695.78</v>
      </c>
    </row>
    <row r="470" spans="1:8" ht="23.25" customHeight="1">
      <c r="A470" s="53">
        <v>22</v>
      </c>
      <c r="B470" s="52">
        <v>100000699902</v>
      </c>
      <c r="C470" s="9">
        <v>0</v>
      </c>
      <c r="D470" s="9" t="s">
        <v>1809</v>
      </c>
      <c r="E470" s="10" t="s">
        <v>150</v>
      </c>
      <c r="F470" s="51">
        <v>46192.5</v>
      </c>
      <c r="G470" s="51">
        <v>-5176.26</v>
      </c>
      <c r="H470" s="51">
        <v>41016.239999999998</v>
      </c>
    </row>
    <row r="471" spans="1:8" ht="23.25" customHeight="1">
      <c r="A471" s="53"/>
      <c r="B471" s="52">
        <v>100000699902</v>
      </c>
      <c r="C471" s="9">
        <v>1</v>
      </c>
      <c r="D471" s="9" t="s">
        <v>1809</v>
      </c>
      <c r="E471" s="10" t="s">
        <v>150</v>
      </c>
      <c r="F471" s="51">
        <v>56457.5</v>
      </c>
      <c r="G471" s="51">
        <v>-56456.5</v>
      </c>
      <c r="H471" s="51">
        <v>1</v>
      </c>
    </row>
    <row r="472" spans="1:8" ht="23.25" customHeight="1">
      <c r="A472" s="53">
        <v>23</v>
      </c>
      <c r="B472" s="52">
        <v>100000699903</v>
      </c>
      <c r="C472" s="9">
        <v>0</v>
      </c>
      <c r="D472" s="9" t="s">
        <v>1809</v>
      </c>
      <c r="E472" s="10" t="s">
        <v>150</v>
      </c>
      <c r="F472" s="51">
        <v>46192.5</v>
      </c>
      <c r="G472" s="51">
        <v>-5176.26</v>
      </c>
      <c r="H472" s="51">
        <v>41016.239999999998</v>
      </c>
    </row>
    <row r="473" spans="1:8" ht="23.25" customHeight="1">
      <c r="A473" s="53"/>
      <c r="B473" s="52">
        <v>100000699903</v>
      </c>
      <c r="C473" s="9">
        <v>1</v>
      </c>
      <c r="D473" s="9" t="s">
        <v>1809</v>
      </c>
      <c r="E473" s="10" t="s">
        <v>150</v>
      </c>
      <c r="F473" s="51">
        <v>56457.5</v>
      </c>
      <c r="G473" s="51">
        <v>-56456.5</v>
      </c>
      <c r="H473" s="51">
        <v>1</v>
      </c>
    </row>
    <row r="474" spans="1:8" ht="23.25" customHeight="1">
      <c r="A474" s="53">
        <v>24</v>
      </c>
      <c r="B474" s="52">
        <v>100000699904</v>
      </c>
      <c r="C474" s="9">
        <v>0</v>
      </c>
      <c r="D474" s="9" t="s">
        <v>1809</v>
      </c>
      <c r="E474" s="10" t="s">
        <v>150</v>
      </c>
      <c r="F474" s="51">
        <v>46192.5</v>
      </c>
      <c r="G474" s="51">
        <v>-5176.26</v>
      </c>
      <c r="H474" s="51">
        <v>41016.239999999998</v>
      </c>
    </row>
    <row r="475" spans="1:8" ht="23.25" customHeight="1">
      <c r="A475" s="53"/>
      <c r="B475" s="52">
        <v>100000699904</v>
      </c>
      <c r="C475" s="9">
        <v>1</v>
      </c>
      <c r="D475" s="9" t="s">
        <v>1809</v>
      </c>
      <c r="E475" s="10" t="s">
        <v>150</v>
      </c>
      <c r="F475" s="51">
        <v>56457.5</v>
      </c>
      <c r="G475" s="51">
        <v>-56456.5</v>
      </c>
      <c r="H475" s="51">
        <v>1</v>
      </c>
    </row>
    <row r="476" spans="1:8" ht="23.25" customHeight="1">
      <c r="A476" s="53">
        <v>25</v>
      </c>
      <c r="B476" s="52">
        <v>100000699905</v>
      </c>
      <c r="C476" s="9">
        <v>0</v>
      </c>
      <c r="D476" s="9" t="s">
        <v>1809</v>
      </c>
      <c r="E476" s="10" t="s">
        <v>150</v>
      </c>
      <c r="F476" s="51">
        <v>46192.5</v>
      </c>
      <c r="G476" s="51">
        <v>-5176.26</v>
      </c>
      <c r="H476" s="51">
        <v>41016.239999999998</v>
      </c>
    </row>
    <row r="477" spans="1:8" ht="23.25" customHeight="1">
      <c r="A477" s="53"/>
      <c r="B477" s="52">
        <v>100000699905</v>
      </c>
      <c r="C477" s="9">
        <v>1</v>
      </c>
      <c r="D477" s="9" t="s">
        <v>1809</v>
      </c>
      <c r="E477" s="10" t="s">
        <v>150</v>
      </c>
      <c r="F477" s="51">
        <v>56457.5</v>
      </c>
      <c r="G477" s="51">
        <v>-56456.5</v>
      </c>
      <c r="H477" s="51">
        <v>1</v>
      </c>
    </row>
    <row r="478" spans="1:8" ht="23.25" customHeight="1">
      <c r="A478" s="53">
        <v>26</v>
      </c>
      <c r="B478" s="52">
        <v>100000699906</v>
      </c>
      <c r="C478" s="9">
        <v>0</v>
      </c>
      <c r="D478" s="9" t="s">
        <v>1809</v>
      </c>
      <c r="E478" s="10" t="s">
        <v>150</v>
      </c>
      <c r="F478" s="51">
        <v>46192.5</v>
      </c>
      <c r="G478" s="51">
        <v>-5176.26</v>
      </c>
      <c r="H478" s="51">
        <v>41016.239999999998</v>
      </c>
    </row>
    <row r="479" spans="1:8" ht="23.25" customHeight="1">
      <c r="A479" s="53"/>
      <c r="B479" s="52">
        <v>100000699906</v>
      </c>
      <c r="C479" s="9">
        <v>1</v>
      </c>
      <c r="D479" s="9" t="s">
        <v>1809</v>
      </c>
      <c r="E479" s="10" t="s">
        <v>150</v>
      </c>
      <c r="F479" s="51">
        <v>56457.5</v>
      </c>
      <c r="G479" s="51">
        <v>-56456.5</v>
      </c>
      <c r="H479" s="51">
        <v>1</v>
      </c>
    </row>
    <row r="480" spans="1:8" ht="23.25" customHeight="1">
      <c r="A480" s="53">
        <v>27</v>
      </c>
      <c r="B480" s="52">
        <v>100000699907</v>
      </c>
      <c r="C480" s="9">
        <v>0</v>
      </c>
      <c r="D480" s="9" t="s">
        <v>1809</v>
      </c>
      <c r="E480" s="10" t="s">
        <v>150</v>
      </c>
      <c r="F480" s="51">
        <v>46192.5</v>
      </c>
      <c r="G480" s="51">
        <v>-5176.26</v>
      </c>
      <c r="H480" s="51">
        <v>41016.239999999998</v>
      </c>
    </row>
    <row r="481" spans="1:8" ht="23.25" customHeight="1">
      <c r="A481" s="53"/>
      <c r="B481" s="52">
        <v>100000699907</v>
      </c>
      <c r="C481" s="9">
        <v>1</v>
      </c>
      <c r="D481" s="9" t="s">
        <v>1809</v>
      </c>
      <c r="E481" s="10" t="s">
        <v>150</v>
      </c>
      <c r="F481" s="51">
        <v>56457.5</v>
      </c>
      <c r="G481" s="51">
        <v>-56456.5</v>
      </c>
      <c r="H481" s="51">
        <v>1</v>
      </c>
    </row>
    <row r="482" spans="1:8" ht="23.25" customHeight="1">
      <c r="A482" s="53">
        <v>28</v>
      </c>
      <c r="B482" s="52">
        <v>100000699908</v>
      </c>
      <c r="C482" s="9">
        <v>0</v>
      </c>
      <c r="D482" s="9" t="s">
        <v>1809</v>
      </c>
      <c r="E482" s="10" t="s">
        <v>150</v>
      </c>
      <c r="F482" s="51">
        <v>46192.5</v>
      </c>
      <c r="G482" s="51">
        <v>-5176.26</v>
      </c>
      <c r="H482" s="51">
        <v>41016.239999999998</v>
      </c>
    </row>
    <row r="483" spans="1:8" ht="23.25" customHeight="1">
      <c r="A483" s="53"/>
      <c r="B483" s="52">
        <v>100000699908</v>
      </c>
      <c r="C483" s="9">
        <v>1</v>
      </c>
      <c r="D483" s="9" t="s">
        <v>1809</v>
      </c>
      <c r="E483" s="10" t="s">
        <v>150</v>
      </c>
      <c r="F483" s="51">
        <v>56457.5</v>
      </c>
      <c r="G483" s="51">
        <v>-56456.5</v>
      </c>
      <c r="H483" s="51">
        <v>1</v>
      </c>
    </row>
    <row r="484" spans="1:8" ht="23.25" customHeight="1">
      <c r="A484" s="53">
        <v>29</v>
      </c>
      <c r="B484" s="52">
        <v>100000699909</v>
      </c>
      <c r="C484" s="9">
        <v>0</v>
      </c>
      <c r="D484" s="9" t="s">
        <v>1809</v>
      </c>
      <c r="E484" s="10" t="s">
        <v>150</v>
      </c>
      <c r="F484" s="51">
        <v>46192.5</v>
      </c>
      <c r="G484" s="51">
        <v>-5176.26</v>
      </c>
      <c r="H484" s="51">
        <v>41016.239999999998</v>
      </c>
    </row>
    <row r="485" spans="1:8" ht="23.25" customHeight="1">
      <c r="A485" s="53"/>
      <c r="B485" s="52">
        <v>100000699909</v>
      </c>
      <c r="C485" s="9">
        <v>1</v>
      </c>
      <c r="D485" s="9" t="s">
        <v>1809</v>
      </c>
      <c r="E485" s="10" t="s">
        <v>150</v>
      </c>
      <c r="F485" s="51">
        <v>56457.5</v>
      </c>
      <c r="G485" s="51">
        <v>-56456.5</v>
      </c>
      <c r="H485" s="51">
        <v>1</v>
      </c>
    </row>
    <row r="486" spans="1:8" ht="23.25" customHeight="1">
      <c r="A486" s="53">
        <v>30</v>
      </c>
      <c r="B486" s="52">
        <v>100000699910</v>
      </c>
      <c r="C486" s="9">
        <v>0</v>
      </c>
      <c r="D486" s="9" t="s">
        <v>1809</v>
      </c>
      <c r="E486" s="10" t="s">
        <v>150</v>
      </c>
      <c r="F486" s="51">
        <v>46192.5</v>
      </c>
      <c r="G486" s="51">
        <v>-5176.26</v>
      </c>
      <c r="H486" s="51">
        <v>41016.239999999998</v>
      </c>
    </row>
    <row r="487" spans="1:8" ht="23.25" customHeight="1">
      <c r="A487" s="53"/>
      <c r="B487" s="52">
        <v>100000699910</v>
      </c>
      <c r="C487" s="9">
        <v>1</v>
      </c>
      <c r="D487" s="9" t="s">
        <v>1809</v>
      </c>
      <c r="E487" s="10" t="s">
        <v>150</v>
      </c>
      <c r="F487" s="51">
        <v>56457.5</v>
      </c>
      <c r="G487" s="51">
        <v>-56456.5</v>
      </c>
      <c r="H487" s="51">
        <v>1</v>
      </c>
    </row>
    <row r="488" spans="1:8" ht="23.25" customHeight="1">
      <c r="A488" s="53">
        <v>31</v>
      </c>
      <c r="B488" s="52">
        <v>100000699911</v>
      </c>
      <c r="C488" s="9">
        <v>0</v>
      </c>
      <c r="D488" s="9" t="s">
        <v>1809</v>
      </c>
      <c r="E488" s="10" t="s">
        <v>150</v>
      </c>
      <c r="F488" s="51">
        <v>46192.5</v>
      </c>
      <c r="G488" s="51">
        <v>-5176.26</v>
      </c>
      <c r="H488" s="51">
        <v>41016.239999999998</v>
      </c>
    </row>
    <row r="489" spans="1:8" ht="23.25" customHeight="1">
      <c r="A489" s="53"/>
      <c r="B489" s="52">
        <v>100000699911</v>
      </c>
      <c r="C489" s="9">
        <v>1</v>
      </c>
      <c r="D489" s="9" t="s">
        <v>1809</v>
      </c>
      <c r="E489" s="10" t="s">
        <v>150</v>
      </c>
      <c r="F489" s="51">
        <v>56457.5</v>
      </c>
      <c r="G489" s="51">
        <v>-56456.5</v>
      </c>
      <c r="H489" s="51">
        <v>1</v>
      </c>
    </row>
    <row r="490" spans="1:8" ht="23.25" customHeight="1">
      <c r="A490" s="53">
        <v>32</v>
      </c>
      <c r="B490" s="52">
        <v>100000699912</v>
      </c>
      <c r="C490" s="9">
        <v>0</v>
      </c>
      <c r="D490" s="9" t="s">
        <v>1809</v>
      </c>
      <c r="E490" s="10" t="s">
        <v>150</v>
      </c>
      <c r="F490" s="51">
        <v>46192.5</v>
      </c>
      <c r="G490" s="51">
        <v>-5176.26</v>
      </c>
      <c r="H490" s="51">
        <v>41016.239999999998</v>
      </c>
    </row>
    <row r="491" spans="1:8" ht="23.25" customHeight="1">
      <c r="A491" s="53"/>
      <c r="B491" s="52">
        <v>100000699912</v>
      </c>
      <c r="C491" s="9">
        <v>1</v>
      </c>
      <c r="D491" s="9" t="s">
        <v>1809</v>
      </c>
      <c r="E491" s="10" t="s">
        <v>150</v>
      </c>
      <c r="F491" s="51">
        <v>56457.5</v>
      </c>
      <c r="G491" s="51">
        <v>-56456.5</v>
      </c>
      <c r="H491" s="51">
        <v>1</v>
      </c>
    </row>
    <row r="492" spans="1:8" ht="23.25" customHeight="1">
      <c r="A492" s="53">
        <v>33</v>
      </c>
      <c r="B492" s="52">
        <v>100000699913</v>
      </c>
      <c r="C492" s="9">
        <v>0</v>
      </c>
      <c r="D492" s="9" t="s">
        <v>1809</v>
      </c>
      <c r="E492" s="10" t="s">
        <v>150</v>
      </c>
      <c r="F492" s="51">
        <v>46192.5</v>
      </c>
      <c r="G492" s="51">
        <v>-5176.26</v>
      </c>
      <c r="H492" s="51">
        <v>41016.239999999998</v>
      </c>
    </row>
    <row r="493" spans="1:8" ht="23.25" customHeight="1">
      <c r="A493" s="53"/>
      <c r="B493" s="52">
        <v>100000699913</v>
      </c>
      <c r="C493" s="9">
        <v>1</v>
      </c>
      <c r="D493" s="9" t="s">
        <v>1809</v>
      </c>
      <c r="E493" s="10" t="s">
        <v>150</v>
      </c>
      <c r="F493" s="51">
        <v>56457.5</v>
      </c>
      <c r="G493" s="51">
        <v>-56456.5</v>
      </c>
      <c r="H493" s="51">
        <v>1</v>
      </c>
    </row>
    <row r="494" spans="1:8" ht="23.25" customHeight="1">
      <c r="A494" s="53">
        <v>34</v>
      </c>
      <c r="B494" s="52">
        <v>100000699914</v>
      </c>
      <c r="C494" s="9">
        <v>0</v>
      </c>
      <c r="D494" s="9" t="s">
        <v>1809</v>
      </c>
      <c r="E494" s="10" t="s">
        <v>150</v>
      </c>
      <c r="F494" s="51">
        <v>46192.5</v>
      </c>
      <c r="G494" s="51">
        <v>-5176.26</v>
      </c>
      <c r="H494" s="51">
        <v>41016.239999999998</v>
      </c>
    </row>
    <row r="495" spans="1:8" ht="23.25" customHeight="1">
      <c r="A495" s="53"/>
      <c r="B495" s="52">
        <v>100000699914</v>
      </c>
      <c r="C495" s="9">
        <v>1</v>
      </c>
      <c r="D495" s="9" t="s">
        <v>1809</v>
      </c>
      <c r="E495" s="10" t="s">
        <v>150</v>
      </c>
      <c r="F495" s="51">
        <v>56457.5</v>
      </c>
      <c r="G495" s="51">
        <v>-56456.5</v>
      </c>
      <c r="H495" s="51">
        <v>1</v>
      </c>
    </row>
    <row r="496" spans="1:8" ht="23.25" customHeight="1">
      <c r="A496" s="53">
        <v>35</v>
      </c>
      <c r="B496" s="52">
        <v>100000699915</v>
      </c>
      <c r="C496" s="9">
        <v>0</v>
      </c>
      <c r="D496" s="9" t="s">
        <v>1809</v>
      </c>
      <c r="E496" s="10" t="s">
        <v>150</v>
      </c>
      <c r="F496" s="51">
        <v>46192.5</v>
      </c>
      <c r="G496" s="51">
        <v>-5176.26</v>
      </c>
      <c r="H496" s="51">
        <v>41016.239999999998</v>
      </c>
    </row>
    <row r="497" spans="1:8" ht="23.25" customHeight="1">
      <c r="A497" s="53"/>
      <c r="B497" s="52">
        <v>100000699915</v>
      </c>
      <c r="C497" s="9">
        <v>1</v>
      </c>
      <c r="D497" s="9" t="s">
        <v>1809</v>
      </c>
      <c r="E497" s="10" t="s">
        <v>150</v>
      </c>
      <c r="F497" s="51">
        <v>56457.5</v>
      </c>
      <c r="G497" s="51">
        <v>-56456.5</v>
      </c>
      <c r="H497" s="51">
        <v>1</v>
      </c>
    </row>
    <row r="498" spans="1:8" ht="23.25" customHeight="1">
      <c r="A498" s="53">
        <v>36</v>
      </c>
      <c r="B498" s="52">
        <v>100000699916</v>
      </c>
      <c r="C498" s="9">
        <v>0</v>
      </c>
      <c r="D498" s="9" t="s">
        <v>1809</v>
      </c>
      <c r="E498" s="10" t="s">
        <v>150</v>
      </c>
      <c r="F498" s="51">
        <v>46192.5</v>
      </c>
      <c r="G498" s="51">
        <v>-5176.26</v>
      </c>
      <c r="H498" s="51">
        <v>41016.239999999998</v>
      </c>
    </row>
    <row r="499" spans="1:8" ht="23.25" customHeight="1">
      <c r="A499" s="53"/>
      <c r="B499" s="52">
        <v>100000699916</v>
      </c>
      <c r="C499" s="9">
        <v>1</v>
      </c>
      <c r="D499" s="9" t="s">
        <v>1809</v>
      </c>
      <c r="E499" s="10" t="s">
        <v>150</v>
      </c>
      <c r="F499" s="51">
        <v>56457.5</v>
      </c>
      <c r="G499" s="51">
        <v>-56456.5</v>
      </c>
      <c r="H499" s="51">
        <v>1</v>
      </c>
    </row>
    <row r="500" spans="1:8" ht="23.25" customHeight="1">
      <c r="A500" s="53">
        <v>37</v>
      </c>
      <c r="B500" s="52">
        <v>100000699917</v>
      </c>
      <c r="C500" s="9">
        <v>0</v>
      </c>
      <c r="D500" s="9" t="s">
        <v>1809</v>
      </c>
      <c r="E500" s="10" t="s">
        <v>150</v>
      </c>
      <c r="F500" s="51">
        <v>46192.5</v>
      </c>
      <c r="G500" s="51">
        <v>-5176.26</v>
      </c>
      <c r="H500" s="51">
        <v>41016.239999999998</v>
      </c>
    </row>
    <row r="501" spans="1:8" ht="23.25" customHeight="1">
      <c r="A501" s="53"/>
      <c r="B501" s="52">
        <v>100000699917</v>
      </c>
      <c r="C501" s="9">
        <v>1</v>
      </c>
      <c r="D501" s="9" t="s">
        <v>1809</v>
      </c>
      <c r="E501" s="10" t="s">
        <v>150</v>
      </c>
      <c r="F501" s="51">
        <v>56457.5</v>
      </c>
      <c r="G501" s="51">
        <v>-56456.5</v>
      </c>
      <c r="H501" s="51">
        <v>1</v>
      </c>
    </row>
    <row r="502" spans="1:8" ht="23.25" customHeight="1">
      <c r="A502" s="53">
        <v>38</v>
      </c>
      <c r="B502" s="52">
        <v>100000699918</v>
      </c>
      <c r="C502" s="9">
        <v>0</v>
      </c>
      <c r="D502" s="9" t="s">
        <v>1809</v>
      </c>
      <c r="E502" s="10" t="s">
        <v>150</v>
      </c>
      <c r="F502" s="51">
        <v>46192.5</v>
      </c>
      <c r="G502" s="51">
        <v>-5176.26</v>
      </c>
      <c r="H502" s="51">
        <v>41016.239999999998</v>
      </c>
    </row>
    <row r="503" spans="1:8" ht="23.25" customHeight="1">
      <c r="A503" s="53"/>
      <c r="B503" s="52">
        <v>100000699918</v>
      </c>
      <c r="C503" s="9">
        <v>1</v>
      </c>
      <c r="D503" s="9" t="s">
        <v>1809</v>
      </c>
      <c r="E503" s="10" t="s">
        <v>150</v>
      </c>
      <c r="F503" s="51">
        <v>56457.5</v>
      </c>
      <c r="G503" s="51">
        <v>-56456.5</v>
      </c>
      <c r="H503" s="51">
        <v>1</v>
      </c>
    </row>
    <row r="504" spans="1:8" ht="23.25" customHeight="1">
      <c r="A504" s="53">
        <v>39</v>
      </c>
      <c r="B504" s="52">
        <v>100000699919</v>
      </c>
      <c r="C504" s="9">
        <v>0</v>
      </c>
      <c r="D504" s="9" t="s">
        <v>1809</v>
      </c>
      <c r="E504" s="10" t="s">
        <v>150</v>
      </c>
      <c r="F504" s="51">
        <v>46192.5</v>
      </c>
      <c r="G504" s="51">
        <v>-5176.26</v>
      </c>
      <c r="H504" s="51">
        <v>41016.239999999998</v>
      </c>
    </row>
    <row r="505" spans="1:8" ht="23.25" customHeight="1">
      <c r="A505" s="53"/>
      <c r="B505" s="52">
        <v>100000699919</v>
      </c>
      <c r="C505" s="9">
        <v>1</v>
      </c>
      <c r="D505" s="9" t="s">
        <v>1809</v>
      </c>
      <c r="E505" s="10" t="s">
        <v>150</v>
      </c>
      <c r="F505" s="51">
        <v>56457.5</v>
      </c>
      <c r="G505" s="51">
        <v>-56456.5</v>
      </c>
      <c r="H505" s="51">
        <v>1</v>
      </c>
    </row>
    <row r="506" spans="1:8" ht="23.25" customHeight="1">
      <c r="A506" s="53">
        <v>40</v>
      </c>
      <c r="B506" s="52">
        <v>100000699920</v>
      </c>
      <c r="C506" s="9">
        <v>0</v>
      </c>
      <c r="D506" s="9" t="s">
        <v>1809</v>
      </c>
      <c r="E506" s="10" t="s">
        <v>150</v>
      </c>
      <c r="F506" s="51">
        <v>46192.5</v>
      </c>
      <c r="G506" s="51">
        <v>-5176.26</v>
      </c>
      <c r="H506" s="51">
        <v>41016.239999999998</v>
      </c>
    </row>
    <row r="507" spans="1:8" ht="23.25" customHeight="1">
      <c r="A507" s="53"/>
      <c r="B507" s="52">
        <v>100000699920</v>
      </c>
      <c r="C507" s="9">
        <v>1</v>
      </c>
      <c r="D507" s="9" t="s">
        <v>1809</v>
      </c>
      <c r="E507" s="10" t="s">
        <v>150</v>
      </c>
      <c r="F507" s="51">
        <v>56457.5</v>
      </c>
      <c r="G507" s="51">
        <v>-56456.5</v>
      </c>
      <c r="H507" s="51">
        <v>1</v>
      </c>
    </row>
    <row r="508" spans="1:8" ht="23.25" customHeight="1">
      <c r="A508" s="53">
        <v>41</v>
      </c>
      <c r="B508" s="52">
        <v>100000699921</v>
      </c>
      <c r="C508" s="9">
        <v>0</v>
      </c>
      <c r="D508" s="9" t="s">
        <v>1809</v>
      </c>
      <c r="E508" s="10" t="s">
        <v>150</v>
      </c>
      <c r="F508" s="51">
        <v>46192.5</v>
      </c>
      <c r="G508" s="51">
        <v>-5176.26</v>
      </c>
      <c r="H508" s="51">
        <v>41016.239999999998</v>
      </c>
    </row>
    <row r="509" spans="1:8" ht="23.25" customHeight="1">
      <c r="A509" s="53"/>
      <c r="B509" s="52">
        <v>100000699921</v>
      </c>
      <c r="C509" s="9">
        <v>1</v>
      </c>
      <c r="D509" s="9" t="s">
        <v>1809</v>
      </c>
      <c r="E509" s="10" t="s">
        <v>150</v>
      </c>
      <c r="F509" s="51">
        <v>56457.5</v>
      </c>
      <c r="G509" s="51">
        <v>-56456.5</v>
      </c>
      <c r="H509" s="51">
        <v>1</v>
      </c>
    </row>
    <row r="510" spans="1:8" ht="23.25" customHeight="1">
      <c r="A510" s="53">
        <v>42</v>
      </c>
      <c r="B510" s="52">
        <v>100000699922</v>
      </c>
      <c r="C510" s="9">
        <v>0</v>
      </c>
      <c r="D510" s="9" t="s">
        <v>1809</v>
      </c>
      <c r="E510" s="10" t="s">
        <v>150</v>
      </c>
      <c r="F510" s="51">
        <v>46192.5</v>
      </c>
      <c r="G510" s="51">
        <v>-5176.26</v>
      </c>
      <c r="H510" s="51">
        <v>41016.239999999998</v>
      </c>
    </row>
    <row r="511" spans="1:8" ht="23.25" customHeight="1">
      <c r="A511" s="53"/>
      <c r="B511" s="52">
        <v>100000699922</v>
      </c>
      <c r="C511" s="9">
        <v>1</v>
      </c>
      <c r="D511" s="9" t="s">
        <v>1809</v>
      </c>
      <c r="E511" s="10" t="s">
        <v>150</v>
      </c>
      <c r="F511" s="51">
        <v>56457.5</v>
      </c>
      <c r="G511" s="51">
        <v>-56456.5</v>
      </c>
      <c r="H511" s="51">
        <v>1</v>
      </c>
    </row>
    <row r="512" spans="1:8" ht="23.25" customHeight="1">
      <c r="A512" s="53">
        <v>43</v>
      </c>
      <c r="B512" s="52">
        <v>100000699923</v>
      </c>
      <c r="C512" s="9">
        <v>0</v>
      </c>
      <c r="D512" s="9" t="s">
        <v>1809</v>
      </c>
      <c r="E512" s="10" t="s">
        <v>150</v>
      </c>
      <c r="F512" s="51">
        <v>46192.5</v>
      </c>
      <c r="G512" s="51">
        <v>-5176.26</v>
      </c>
      <c r="H512" s="51">
        <v>41016.239999999998</v>
      </c>
    </row>
    <row r="513" spans="1:8" ht="23.25" customHeight="1">
      <c r="A513" s="53"/>
      <c r="B513" s="52">
        <v>100000699923</v>
      </c>
      <c r="C513" s="9">
        <v>1</v>
      </c>
      <c r="D513" s="9" t="s">
        <v>1809</v>
      </c>
      <c r="E513" s="10" t="s">
        <v>150</v>
      </c>
      <c r="F513" s="51">
        <v>56457.5</v>
      </c>
      <c r="G513" s="51">
        <v>-56456.5</v>
      </c>
      <c r="H513" s="51">
        <v>1</v>
      </c>
    </row>
    <row r="514" spans="1:8" ht="23.25" customHeight="1">
      <c r="A514" s="53">
        <v>44</v>
      </c>
      <c r="B514" s="52">
        <v>100000699924</v>
      </c>
      <c r="C514" s="9">
        <v>0</v>
      </c>
      <c r="D514" s="9" t="s">
        <v>1809</v>
      </c>
      <c r="E514" s="10" t="s">
        <v>150</v>
      </c>
      <c r="F514" s="51">
        <v>46192.5</v>
      </c>
      <c r="G514" s="51">
        <v>-5176.26</v>
      </c>
      <c r="H514" s="51">
        <v>41016.239999999998</v>
      </c>
    </row>
    <row r="515" spans="1:8" ht="23.25" customHeight="1">
      <c r="A515" s="53"/>
      <c r="B515" s="52">
        <v>100000699924</v>
      </c>
      <c r="C515" s="9">
        <v>1</v>
      </c>
      <c r="D515" s="9" t="s">
        <v>1809</v>
      </c>
      <c r="E515" s="10" t="s">
        <v>150</v>
      </c>
      <c r="F515" s="51">
        <v>56457.5</v>
      </c>
      <c r="G515" s="51">
        <v>-56456.5</v>
      </c>
      <c r="H515" s="51">
        <v>1</v>
      </c>
    </row>
    <row r="516" spans="1:8" ht="23.25" customHeight="1">
      <c r="A516" s="53">
        <v>45</v>
      </c>
      <c r="B516" s="52">
        <v>100000699925</v>
      </c>
      <c r="C516" s="9">
        <v>0</v>
      </c>
      <c r="D516" s="9" t="s">
        <v>1809</v>
      </c>
      <c r="E516" s="10" t="s">
        <v>150</v>
      </c>
      <c r="F516" s="51">
        <v>46192.5</v>
      </c>
      <c r="G516" s="51">
        <v>-5176.26</v>
      </c>
      <c r="H516" s="51">
        <v>41016.239999999998</v>
      </c>
    </row>
    <row r="517" spans="1:8" ht="23.25" customHeight="1">
      <c r="A517" s="53"/>
      <c r="B517" s="52">
        <v>100000699925</v>
      </c>
      <c r="C517" s="9">
        <v>1</v>
      </c>
      <c r="D517" s="9" t="s">
        <v>1809</v>
      </c>
      <c r="E517" s="10" t="s">
        <v>150</v>
      </c>
      <c r="F517" s="51">
        <v>56457.5</v>
      </c>
      <c r="G517" s="51">
        <v>-56456.5</v>
      </c>
      <c r="H517" s="51">
        <v>1</v>
      </c>
    </row>
    <row r="518" spans="1:8" ht="23.25" customHeight="1">
      <c r="A518" s="53">
        <v>46</v>
      </c>
      <c r="B518" s="52">
        <v>100000699926</v>
      </c>
      <c r="C518" s="9">
        <v>0</v>
      </c>
      <c r="D518" s="9" t="s">
        <v>1809</v>
      </c>
      <c r="E518" s="10" t="s">
        <v>150</v>
      </c>
      <c r="F518" s="51">
        <v>46192.5</v>
      </c>
      <c r="G518" s="51">
        <v>-5176.26</v>
      </c>
      <c r="H518" s="51">
        <v>41016.239999999998</v>
      </c>
    </row>
    <row r="519" spans="1:8" ht="23.25" customHeight="1">
      <c r="A519" s="53"/>
      <c r="B519" s="52">
        <v>100000699926</v>
      </c>
      <c r="C519" s="9">
        <v>1</v>
      </c>
      <c r="D519" s="9" t="s">
        <v>1809</v>
      </c>
      <c r="E519" s="10" t="s">
        <v>150</v>
      </c>
      <c r="F519" s="51">
        <v>56457.5</v>
      </c>
      <c r="G519" s="51">
        <v>-56456.5</v>
      </c>
      <c r="H519" s="51">
        <v>1</v>
      </c>
    </row>
    <row r="520" spans="1:8" ht="23.25" customHeight="1">
      <c r="A520" s="53">
        <v>47</v>
      </c>
      <c r="B520" s="52">
        <v>100000699927</v>
      </c>
      <c r="C520" s="9">
        <v>0</v>
      </c>
      <c r="D520" s="9" t="s">
        <v>1809</v>
      </c>
      <c r="E520" s="10" t="s">
        <v>150</v>
      </c>
      <c r="F520" s="51">
        <v>46192.5</v>
      </c>
      <c r="G520" s="51">
        <v>-5176.26</v>
      </c>
      <c r="H520" s="51">
        <v>41016.239999999998</v>
      </c>
    </row>
    <row r="521" spans="1:8" ht="23.25" customHeight="1">
      <c r="A521" s="53"/>
      <c r="B521" s="52">
        <v>100000699927</v>
      </c>
      <c r="C521" s="9">
        <v>1</v>
      </c>
      <c r="D521" s="9" t="s">
        <v>1809</v>
      </c>
      <c r="E521" s="10" t="s">
        <v>150</v>
      </c>
      <c r="F521" s="51">
        <v>56457.5</v>
      </c>
      <c r="G521" s="51">
        <v>-56456.5</v>
      </c>
      <c r="H521" s="51">
        <v>1</v>
      </c>
    </row>
    <row r="522" spans="1:8" ht="23.25" customHeight="1">
      <c r="A522" s="53">
        <v>48</v>
      </c>
      <c r="B522" s="52">
        <v>100000699928</v>
      </c>
      <c r="C522" s="9">
        <v>0</v>
      </c>
      <c r="D522" s="9" t="s">
        <v>1809</v>
      </c>
      <c r="E522" s="10" t="s">
        <v>150</v>
      </c>
      <c r="F522" s="51">
        <v>46192.5</v>
      </c>
      <c r="G522" s="51">
        <v>-5176.26</v>
      </c>
      <c r="H522" s="51">
        <v>41016.239999999998</v>
      </c>
    </row>
    <row r="523" spans="1:8" ht="23.25" customHeight="1">
      <c r="A523" s="53"/>
      <c r="B523" s="52">
        <v>100000699928</v>
      </c>
      <c r="C523" s="9">
        <v>1</v>
      </c>
      <c r="D523" s="9" t="s">
        <v>1809</v>
      </c>
      <c r="E523" s="10" t="s">
        <v>150</v>
      </c>
      <c r="F523" s="51">
        <v>56457.5</v>
      </c>
      <c r="G523" s="51">
        <v>-56456.5</v>
      </c>
      <c r="H523" s="51">
        <v>1</v>
      </c>
    </row>
    <row r="524" spans="1:8" ht="23.25" customHeight="1">
      <c r="A524" s="53">
        <v>49</v>
      </c>
      <c r="B524" s="52">
        <v>100000699929</v>
      </c>
      <c r="C524" s="9">
        <v>0</v>
      </c>
      <c r="D524" s="9" t="s">
        <v>1809</v>
      </c>
      <c r="E524" s="10" t="s">
        <v>150</v>
      </c>
      <c r="F524" s="51">
        <v>46192.5</v>
      </c>
      <c r="G524" s="51">
        <v>-5176.26</v>
      </c>
      <c r="H524" s="51">
        <v>41016.239999999998</v>
      </c>
    </row>
    <row r="525" spans="1:8" ht="23.25" customHeight="1">
      <c r="A525" s="53"/>
      <c r="B525" s="52">
        <v>100000699929</v>
      </c>
      <c r="C525" s="9">
        <v>1</v>
      </c>
      <c r="D525" s="9" t="s">
        <v>1809</v>
      </c>
      <c r="E525" s="10" t="s">
        <v>150</v>
      </c>
      <c r="F525" s="51">
        <v>56457.5</v>
      </c>
      <c r="G525" s="51">
        <v>-56456.5</v>
      </c>
      <c r="H525" s="51">
        <v>1</v>
      </c>
    </row>
    <row r="526" spans="1:8" ht="23.25" customHeight="1">
      <c r="A526" s="53">
        <v>50</v>
      </c>
      <c r="B526" s="52">
        <v>100000699930</v>
      </c>
      <c r="C526" s="9">
        <v>0</v>
      </c>
      <c r="D526" s="9" t="s">
        <v>1809</v>
      </c>
      <c r="E526" s="10" t="s">
        <v>150</v>
      </c>
      <c r="F526" s="51">
        <v>46192.5</v>
      </c>
      <c r="G526" s="51">
        <v>-5176.26</v>
      </c>
      <c r="H526" s="51">
        <v>41016.239999999998</v>
      </c>
    </row>
    <row r="527" spans="1:8" ht="23.25" customHeight="1">
      <c r="A527" s="53"/>
      <c r="B527" s="52">
        <v>100000699930</v>
      </c>
      <c r="C527" s="9">
        <v>1</v>
      </c>
      <c r="D527" s="9" t="s">
        <v>1809</v>
      </c>
      <c r="E527" s="10" t="s">
        <v>150</v>
      </c>
      <c r="F527" s="51">
        <v>56457.5</v>
      </c>
      <c r="G527" s="51">
        <v>-56456.5</v>
      </c>
      <c r="H527" s="51">
        <v>1</v>
      </c>
    </row>
    <row r="528" spans="1:8" ht="23.25" customHeight="1">
      <c r="A528" s="53">
        <v>51</v>
      </c>
      <c r="B528" s="52">
        <v>100000702352</v>
      </c>
      <c r="C528" s="9">
        <v>0</v>
      </c>
      <c r="D528" s="9" t="s">
        <v>1809</v>
      </c>
      <c r="E528" s="10" t="s">
        <v>1810</v>
      </c>
      <c r="F528" s="51">
        <v>41682.76</v>
      </c>
      <c r="G528" s="51">
        <v>-3600.79</v>
      </c>
      <c r="H528" s="51">
        <v>38081.97</v>
      </c>
    </row>
    <row r="529" spans="1:8" ht="23.25" customHeight="1">
      <c r="A529" s="53"/>
      <c r="B529" s="52">
        <v>100000702352</v>
      </c>
      <c r="C529" s="9">
        <v>2</v>
      </c>
      <c r="D529" s="9" t="s">
        <v>1809</v>
      </c>
      <c r="E529" s="10" t="s">
        <v>1810</v>
      </c>
      <c r="F529" s="51">
        <v>29773.4</v>
      </c>
      <c r="G529" s="51">
        <v>-29772.400000000001</v>
      </c>
      <c r="H529" s="51">
        <v>1</v>
      </c>
    </row>
    <row r="530" spans="1:8" ht="23.25" customHeight="1">
      <c r="A530" s="53">
        <v>52</v>
      </c>
      <c r="B530" s="52">
        <v>100000702379</v>
      </c>
      <c r="C530" s="9">
        <v>0</v>
      </c>
      <c r="D530" s="9" t="s">
        <v>1809</v>
      </c>
      <c r="E530" s="10" t="s">
        <v>2021</v>
      </c>
      <c r="F530" s="51">
        <v>87500</v>
      </c>
      <c r="G530" s="51">
        <v>-7558.65</v>
      </c>
      <c r="H530" s="51">
        <v>79941.350000000006</v>
      </c>
    </row>
    <row r="531" spans="1:8" ht="23.25" customHeight="1">
      <c r="A531" s="53"/>
      <c r="B531" s="52">
        <v>100000702379</v>
      </c>
      <c r="C531" s="9">
        <v>2</v>
      </c>
      <c r="D531" s="9" t="s">
        <v>1809</v>
      </c>
      <c r="E531" s="10" t="s">
        <v>2021</v>
      </c>
      <c r="F531" s="51">
        <v>62500</v>
      </c>
      <c r="G531" s="51">
        <v>-62499</v>
      </c>
      <c r="H531" s="51">
        <v>1</v>
      </c>
    </row>
    <row r="532" spans="1:8" ht="23.25" customHeight="1">
      <c r="A532" s="53">
        <v>53</v>
      </c>
      <c r="B532" s="52">
        <v>100000703539</v>
      </c>
      <c r="C532" s="9">
        <v>0</v>
      </c>
      <c r="D532" s="9" t="s">
        <v>1809</v>
      </c>
      <c r="E532" s="10" t="s">
        <v>1799</v>
      </c>
      <c r="F532" s="51">
        <v>296290.63</v>
      </c>
      <c r="G532" s="51">
        <v>-20618.59</v>
      </c>
      <c r="H532" s="51">
        <v>275672.03999999998</v>
      </c>
    </row>
    <row r="533" spans="1:8" ht="23.25" customHeight="1">
      <c r="A533" s="53">
        <v>54</v>
      </c>
      <c r="B533" s="52">
        <v>100000703540</v>
      </c>
      <c r="C533" s="9">
        <v>0</v>
      </c>
      <c r="D533" s="9" t="s">
        <v>1809</v>
      </c>
      <c r="E533" s="10" t="s">
        <v>1799</v>
      </c>
      <c r="F533" s="51">
        <v>296290.63</v>
      </c>
      <c r="G533" s="51">
        <v>-20618.59</v>
      </c>
      <c r="H533" s="51">
        <v>275672.03999999998</v>
      </c>
    </row>
    <row r="534" spans="1:8" ht="23.25" customHeight="1">
      <c r="A534" s="53">
        <v>55</v>
      </c>
      <c r="B534" s="52">
        <v>100000703541</v>
      </c>
      <c r="C534" s="9">
        <v>0</v>
      </c>
      <c r="D534" s="9" t="s">
        <v>1809</v>
      </c>
      <c r="E534" s="10" t="s">
        <v>1799</v>
      </c>
      <c r="F534" s="51">
        <v>296290.63</v>
      </c>
      <c r="G534" s="51">
        <v>-20618.59</v>
      </c>
      <c r="H534" s="51">
        <v>275672.03999999998</v>
      </c>
    </row>
    <row r="535" spans="1:8" ht="23.25" customHeight="1">
      <c r="A535" s="53">
        <v>56</v>
      </c>
      <c r="B535" s="52">
        <v>100000703542</v>
      </c>
      <c r="C535" s="9">
        <v>0</v>
      </c>
      <c r="D535" s="9" t="s">
        <v>1809</v>
      </c>
      <c r="E535" s="10" t="s">
        <v>1799</v>
      </c>
      <c r="F535" s="51">
        <v>296290.63</v>
      </c>
      <c r="G535" s="51">
        <v>-20618.59</v>
      </c>
      <c r="H535" s="51">
        <v>275672.03999999998</v>
      </c>
    </row>
    <row r="536" spans="1:8" ht="23.25" customHeight="1">
      <c r="A536" s="53">
        <v>57</v>
      </c>
      <c r="B536" s="52">
        <v>100000703543</v>
      </c>
      <c r="C536" s="9">
        <v>0</v>
      </c>
      <c r="D536" s="9" t="s">
        <v>1809</v>
      </c>
      <c r="E536" s="10" t="s">
        <v>1799</v>
      </c>
      <c r="F536" s="51">
        <v>296290.63</v>
      </c>
      <c r="G536" s="51">
        <v>-20618.59</v>
      </c>
      <c r="H536" s="51">
        <v>275672.03999999998</v>
      </c>
    </row>
    <row r="537" spans="1:8" ht="23.25" customHeight="1">
      <c r="A537" s="53">
        <v>58</v>
      </c>
      <c r="B537" s="52">
        <v>100000703544</v>
      </c>
      <c r="C537" s="9">
        <v>0</v>
      </c>
      <c r="D537" s="9" t="s">
        <v>1809</v>
      </c>
      <c r="E537" s="10" t="s">
        <v>1799</v>
      </c>
      <c r="F537" s="51">
        <v>296290.63</v>
      </c>
      <c r="G537" s="51">
        <v>-20618.59</v>
      </c>
      <c r="H537" s="51">
        <v>275672.03999999998</v>
      </c>
    </row>
    <row r="538" spans="1:8" ht="23.25" customHeight="1">
      <c r="A538" s="53">
        <v>59</v>
      </c>
      <c r="B538" s="52">
        <v>100000703545</v>
      </c>
      <c r="C538" s="9">
        <v>0</v>
      </c>
      <c r="D538" s="9" t="s">
        <v>1809</v>
      </c>
      <c r="E538" s="10" t="s">
        <v>1799</v>
      </c>
      <c r="F538" s="51">
        <v>296290.63</v>
      </c>
      <c r="G538" s="51">
        <v>-20618.59</v>
      </c>
      <c r="H538" s="51">
        <v>275672.03999999998</v>
      </c>
    </row>
    <row r="539" spans="1:8" ht="23.25" customHeight="1">
      <c r="A539" s="53">
        <v>60</v>
      </c>
      <c r="B539" s="52">
        <v>100000703546</v>
      </c>
      <c r="C539" s="9">
        <v>0</v>
      </c>
      <c r="D539" s="9" t="s">
        <v>1809</v>
      </c>
      <c r="E539" s="10" t="s">
        <v>1799</v>
      </c>
      <c r="F539" s="51">
        <v>296290.63</v>
      </c>
      <c r="G539" s="51">
        <v>-20618.59</v>
      </c>
      <c r="H539" s="51">
        <v>275672.03999999998</v>
      </c>
    </row>
    <row r="540" spans="1:8" ht="23.25" customHeight="1">
      <c r="A540" s="53">
        <v>61</v>
      </c>
      <c r="B540" s="52">
        <v>100000703779</v>
      </c>
      <c r="C540" s="9">
        <v>0</v>
      </c>
      <c r="D540" s="9" t="s">
        <v>1811</v>
      </c>
      <c r="E540" s="10" t="s">
        <v>1812</v>
      </c>
      <c r="F540" s="51">
        <v>37000</v>
      </c>
      <c r="G540" s="51">
        <v>-1236.71</v>
      </c>
      <c r="H540" s="51">
        <v>35763.29</v>
      </c>
    </row>
    <row r="541" spans="1:8" ht="23.25" customHeight="1">
      <c r="A541" s="53">
        <v>62</v>
      </c>
      <c r="B541" s="52">
        <v>100000704981</v>
      </c>
      <c r="C541" s="9">
        <v>0</v>
      </c>
      <c r="D541" s="9" t="s">
        <v>1811</v>
      </c>
      <c r="E541" s="10" t="s">
        <v>2022</v>
      </c>
      <c r="F541" s="51">
        <v>41682.76</v>
      </c>
      <c r="G541" s="51">
        <v>-3672.34</v>
      </c>
      <c r="H541" s="51">
        <v>38010.42</v>
      </c>
    </row>
    <row r="542" spans="1:8" ht="23.25" customHeight="1">
      <c r="A542" s="53"/>
      <c r="B542" s="52">
        <v>100000704981</v>
      </c>
      <c r="C542" s="9">
        <v>1</v>
      </c>
      <c r="D542" s="9" t="s">
        <v>1811</v>
      </c>
      <c r="E542" s="10" t="s">
        <v>2022</v>
      </c>
      <c r="F542" s="51">
        <v>29773.4</v>
      </c>
      <c r="G542" s="51">
        <v>-29772.400000000001</v>
      </c>
      <c r="H542" s="51">
        <v>1</v>
      </c>
    </row>
    <row r="543" spans="1:8" ht="23.25" customHeight="1">
      <c r="A543" s="53">
        <v>63</v>
      </c>
      <c r="B543" s="52">
        <v>100000704982</v>
      </c>
      <c r="C543" s="9">
        <v>0</v>
      </c>
      <c r="D543" s="9" t="s">
        <v>1811</v>
      </c>
      <c r="E543" s="10" t="s">
        <v>2023</v>
      </c>
      <c r="F543" s="51">
        <v>41682.76</v>
      </c>
      <c r="G543" s="51">
        <v>-3672.34</v>
      </c>
      <c r="H543" s="51">
        <v>38010.42</v>
      </c>
    </row>
    <row r="544" spans="1:8" ht="23.25" customHeight="1">
      <c r="A544" s="53"/>
      <c r="B544" s="52">
        <v>100000704982</v>
      </c>
      <c r="C544" s="9">
        <v>1</v>
      </c>
      <c r="D544" s="9" t="s">
        <v>1811</v>
      </c>
      <c r="E544" s="10" t="s">
        <v>2023</v>
      </c>
      <c r="F544" s="51">
        <v>29773.4</v>
      </c>
      <c r="G544" s="51">
        <v>-29772.400000000001</v>
      </c>
      <c r="H544" s="51">
        <v>1</v>
      </c>
    </row>
    <row r="545" spans="1:8" ht="23.25" customHeight="1">
      <c r="A545" s="53">
        <v>64</v>
      </c>
      <c r="B545" s="52">
        <v>100000704983</v>
      </c>
      <c r="C545" s="9">
        <v>0</v>
      </c>
      <c r="D545" s="9" t="s">
        <v>1811</v>
      </c>
      <c r="E545" s="10" t="s">
        <v>2024</v>
      </c>
      <c r="F545" s="51">
        <v>41682.76</v>
      </c>
      <c r="G545" s="51">
        <v>-3672.34</v>
      </c>
      <c r="H545" s="51">
        <v>38010.42</v>
      </c>
    </row>
    <row r="546" spans="1:8" ht="23.25" customHeight="1">
      <c r="A546" s="53"/>
      <c r="B546" s="52">
        <v>100000704983</v>
      </c>
      <c r="C546" s="9">
        <v>1</v>
      </c>
      <c r="D546" s="9" t="s">
        <v>1811</v>
      </c>
      <c r="E546" s="10" t="s">
        <v>2024</v>
      </c>
      <c r="F546" s="51">
        <v>29773.4</v>
      </c>
      <c r="G546" s="51">
        <v>-29772.400000000001</v>
      </c>
      <c r="H546" s="51">
        <v>1</v>
      </c>
    </row>
    <row r="547" spans="1:8" ht="23.25" customHeight="1">
      <c r="A547" s="53">
        <v>65</v>
      </c>
      <c r="B547" s="52">
        <v>100000704984</v>
      </c>
      <c r="C547" s="9">
        <v>0</v>
      </c>
      <c r="D547" s="9" t="s">
        <v>1811</v>
      </c>
      <c r="E547" s="10" t="s">
        <v>2025</v>
      </c>
      <c r="F547" s="51">
        <v>41682.76</v>
      </c>
      <c r="G547" s="51">
        <v>-3672.34</v>
      </c>
      <c r="H547" s="51">
        <v>38010.42</v>
      </c>
    </row>
    <row r="548" spans="1:8" ht="23.25" customHeight="1">
      <c r="A548" s="53"/>
      <c r="B548" s="52">
        <v>100000704984</v>
      </c>
      <c r="C548" s="9">
        <v>1</v>
      </c>
      <c r="D548" s="9" t="s">
        <v>1811</v>
      </c>
      <c r="E548" s="10" t="s">
        <v>2025</v>
      </c>
      <c r="F548" s="51">
        <v>29773.4</v>
      </c>
      <c r="G548" s="51">
        <v>-29772.400000000001</v>
      </c>
      <c r="H548" s="51">
        <v>1</v>
      </c>
    </row>
    <row r="549" spans="1:8" ht="23.25" customHeight="1">
      <c r="A549" s="53">
        <v>66</v>
      </c>
      <c r="B549" s="52">
        <v>100000704985</v>
      </c>
      <c r="C549" s="9">
        <v>0</v>
      </c>
      <c r="D549" s="9" t="s">
        <v>1811</v>
      </c>
      <c r="E549" s="10" t="s">
        <v>2026</v>
      </c>
      <c r="F549" s="51">
        <v>41682.76</v>
      </c>
      <c r="G549" s="51">
        <v>-3672.34</v>
      </c>
      <c r="H549" s="51">
        <v>38010.42</v>
      </c>
    </row>
    <row r="550" spans="1:8" ht="23.25" customHeight="1">
      <c r="A550" s="53"/>
      <c r="B550" s="52">
        <v>100000704985</v>
      </c>
      <c r="C550" s="9">
        <v>1</v>
      </c>
      <c r="D550" s="9" t="s">
        <v>1811</v>
      </c>
      <c r="E550" s="10" t="s">
        <v>2026</v>
      </c>
      <c r="F550" s="51">
        <v>29773.4</v>
      </c>
      <c r="G550" s="51">
        <v>-29772.400000000001</v>
      </c>
      <c r="H550" s="51">
        <v>1</v>
      </c>
    </row>
    <row r="551" spans="1:8" ht="23.25" customHeight="1">
      <c r="A551" s="53">
        <v>67</v>
      </c>
      <c r="B551" s="52">
        <v>100000704986</v>
      </c>
      <c r="C551" s="9">
        <v>0</v>
      </c>
      <c r="D551" s="9" t="s">
        <v>1811</v>
      </c>
      <c r="E551" s="10" t="s">
        <v>2027</v>
      </c>
      <c r="F551" s="51">
        <v>41682.76</v>
      </c>
      <c r="G551" s="51">
        <v>-3672.34</v>
      </c>
      <c r="H551" s="51">
        <v>38010.42</v>
      </c>
    </row>
    <row r="552" spans="1:8" ht="23.25" customHeight="1">
      <c r="A552" s="53"/>
      <c r="B552" s="52">
        <v>100000704986</v>
      </c>
      <c r="C552" s="9">
        <v>1</v>
      </c>
      <c r="D552" s="9" t="s">
        <v>1811</v>
      </c>
      <c r="E552" s="10" t="s">
        <v>2027</v>
      </c>
      <c r="F552" s="51">
        <v>29773.4</v>
      </c>
      <c r="G552" s="51">
        <v>-29772.400000000001</v>
      </c>
      <c r="H552" s="51">
        <v>1</v>
      </c>
    </row>
    <row r="553" spans="1:8" ht="23.25" customHeight="1">
      <c r="A553" s="53">
        <v>68</v>
      </c>
      <c r="B553" s="52">
        <v>100000704987</v>
      </c>
      <c r="C553" s="9">
        <v>0</v>
      </c>
      <c r="D553" s="9" t="s">
        <v>1811</v>
      </c>
      <c r="E553" s="10" t="s">
        <v>2028</v>
      </c>
      <c r="F553" s="51">
        <v>41682.76</v>
      </c>
      <c r="G553" s="51">
        <v>-3672.34</v>
      </c>
      <c r="H553" s="51">
        <v>38010.42</v>
      </c>
    </row>
    <row r="554" spans="1:8" ht="23.25" customHeight="1">
      <c r="A554" s="53"/>
      <c r="B554" s="52">
        <v>100000704987</v>
      </c>
      <c r="C554" s="9">
        <v>1</v>
      </c>
      <c r="D554" s="9" t="s">
        <v>1811</v>
      </c>
      <c r="E554" s="10" t="s">
        <v>2028</v>
      </c>
      <c r="F554" s="51">
        <v>29773.4</v>
      </c>
      <c r="G554" s="51">
        <v>-29772.400000000001</v>
      </c>
      <c r="H554" s="51">
        <v>1</v>
      </c>
    </row>
    <row r="555" spans="1:8" ht="23.25" customHeight="1">
      <c r="A555" s="53">
        <v>69</v>
      </c>
      <c r="B555" s="52">
        <v>100000704988</v>
      </c>
      <c r="C555" s="9">
        <v>0</v>
      </c>
      <c r="D555" s="9" t="s">
        <v>1811</v>
      </c>
      <c r="E555" s="10" t="s">
        <v>2029</v>
      </c>
      <c r="F555" s="51">
        <v>41682.76</v>
      </c>
      <c r="G555" s="51">
        <v>-3672.35</v>
      </c>
      <c r="H555" s="51">
        <v>38010.410000000003</v>
      </c>
    </row>
    <row r="556" spans="1:8" ht="23.25" customHeight="1">
      <c r="A556" s="53"/>
      <c r="B556" s="52">
        <v>100000704988</v>
      </c>
      <c r="C556" s="9">
        <v>1</v>
      </c>
      <c r="D556" s="9" t="s">
        <v>1811</v>
      </c>
      <c r="E556" s="10" t="s">
        <v>2029</v>
      </c>
      <c r="F556" s="51">
        <v>29773.4</v>
      </c>
      <c r="G556" s="51">
        <v>-29772.400000000001</v>
      </c>
      <c r="H556" s="51">
        <v>1</v>
      </c>
    </row>
    <row r="557" spans="1:8" ht="23.25" customHeight="1">
      <c r="A557" s="53">
        <v>70</v>
      </c>
      <c r="B557" s="52">
        <v>100000705047</v>
      </c>
      <c r="C557" s="9">
        <v>0</v>
      </c>
      <c r="D557" s="9" t="s">
        <v>1811</v>
      </c>
      <c r="E557" s="10" t="s">
        <v>2030</v>
      </c>
      <c r="F557" s="51">
        <v>87500</v>
      </c>
      <c r="G557" s="51">
        <v>-7708.94</v>
      </c>
      <c r="H557" s="51">
        <v>79791.06</v>
      </c>
    </row>
    <row r="558" spans="1:8" ht="23.25" customHeight="1">
      <c r="A558" s="53"/>
      <c r="B558" s="52">
        <v>100000705047</v>
      </c>
      <c r="C558" s="9">
        <v>1</v>
      </c>
      <c r="D558" s="9" t="s">
        <v>1811</v>
      </c>
      <c r="E558" s="10" t="s">
        <v>2030</v>
      </c>
      <c r="F558" s="51">
        <v>62500</v>
      </c>
      <c r="G558" s="51">
        <v>-62499</v>
      </c>
      <c r="H558" s="51">
        <v>1</v>
      </c>
    </row>
    <row r="559" spans="1:8" ht="23.25" customHeight="1">
      <c r="A559" s="53">
        <v>71</v>
      </c>
      <c r="B559" s="52">
        <v>100000705048</v>
      </c>
      <c r="C559" s="9">
        <v>0</v>
      </c>
      <c r="D559" s="9" t="s">
        <v>1811</v>
      </c>
      <c r="E559" s="10" t="s">
        <v>2031</v>
      </c>
      <c r="F559" s="51">
        <v>87500</v>
      </c>
      <c r="G559" s="51">
        <v>-7708.94</v>
      </c>
      <c r="H559" s="51">
        <v>79791.06</v>
      </c>
    </row>
    <row r="560" spans="1:8" ht="23.25" customHeight="1">
      <c r="A560" s="53"/>
      <c r="B560" s="52">
        <v>100000705048</v>
      </c>
      <c r="C560" s="9">
        <v>1</v>
      </c>
      <c r="D560" s="9" t="s">
        <v>1811</v>
      </c>
      <c r="E560" s="10" t="s">
        <v>2031</v>
      </c>
      <c r="F560" s="51">
        <v>62500</v>
      </c>
      <c r="G560" s="51">
        <v>-62499</v>
      </c>
      <c r="H560" s="51">
        <v>1</v>
      </c>
    </row>
    <row r="561" spans="1:8" ht="23.25" customHeight="1">
      <c r="A561" s="53">
        <v>72</v>
      </c>
      <c r="B561" s="52">
        <v>100000705049</v>
      </c>
      <c r="C561" s="9">
        <v>0</v>
      </c>
      <c r="D561" s="9" t="s">
        <v>1811</v>
      </c>
      <c r="E561" s="10" t="s">
        <v>2032</v>
      </c>
      <c r="F561" s="51">
        <v>87500</v>
      </c>
      <c r="G561" s="51">
        <v>-7708.94</v>
      </c>
      <c r="H561" s="51">
        <v>79791.06</v>
      </c>
    </row>
    <row r="562" spans="1:8" ht="23.25" customHeight="1">
      <c r="A562" s="53"/>
      <c r="B562" s="52">
        <v>100000705049</v>
      </c>
      <c r="C562" s="9">
        <v>1</v>
      </c>
      <c r="D562" s="9" t="s">
        <v>1811</v>
      </c>
      <c r="E562" s="10" t="s">
        <v>2032</v>
      </c>
      <c r="F562" s="51">
        <v>62500</v>
      </c>
      <c r="G562" s="51">
        <v>-62499</v>
      </c>
      <c r="H562" s="51">
        <v>1</v>
      </c>
    </row>
    <row r="563" spans="1:8" ht="23.25" customHeight="1">
      <c r="A563" s="53">
        <v>73</v>
      </c>
      <c r="B563" s="52">
        <v>100000705050</v>
      </c>
      <c r="C563" s="9">
        <v>0</v>
      </c>
      <c r="D563" s="9" t="s">
        <v>1811</v>
      </c>
      <c r="E563" s="10" t="s">
        <v>2033</v>
      </c>
      <c r="F563" s="51">
        <v>87500</v>
      </c>
      <c r="G563" s="51">
        <v>-7708.94</v>
      </c>
      <c r="H563" s="51">
        <v>79791.06</v>
      </c>
    </row>
    <row r="564" spans="1:8" ht="23.25" customHeight="1">
      <c r="A564" s="53"/>
      <c r="B564" s="52">
        <v>100000705050</v>
      </c>
      <c r="C564" s="9">
        <v>1</v>
      </c>
      <c r="D564" s="9" t="s">
        <v>1811</v>
      </c>
      <c r="E564" s="10" t="s">
        <v>2033</v>
      </c>
      <c r="F564" s="51">
        <v>62500</v>
      </c>
      <c r="G564" s="51">
        <v>-62499</v>
      </c>
      <c r="H564" s="51">
        <v>1</v>
      </c>
    </row>
    <row r="565" spans="1:8" ht="23.25" customHeight="1">
      <c r="A565" s="53">
        <v>74</v>
      </c>
      <c r="B565" s="52">
        <v>100000705051</v>
      </c>
      <c r="C565" s="9">
        <v>0</v>
      </c>
      <c r="D565" s="9" t="s">
        <v>1811</v>
      </c>
      <c r="E565" s="10" t="s">
        <v>2034</v>
      </c>
      <c r="F565" s="51">
        <v>87500</v>
      </c>
      <c r="G565" s="51">
        <v>-7708.94</v>
      </c>
      <c r="H565" s="51">
        <v>79791.06</v>
      </c>
    </row>
    <row r="566" spans="1:8" ht="23.25" customHeight="1">
      <c r="A566" s="53"/>
      <c r="B566" s="52">
        <v>100000705051</v>
      </c>
      <c r="C566" s="9">
        <v>1</v>
      </c>
      <c r="D566" s="9" t="s">
        <v>1811</v>
      </c>
      <c r="E566" s="10" t="s">
        <v>2034</v>
      </c>
      <c r="F566" s="51">
        <v>62500</v>
      </c>
      <c r="G566" s="51">
        <v>-62499</v>
      </c>
      <c r="H566" s="51">
        <v>1</v>
      </c>
    </row>
    <row r="567" spans="1:8" ht="23.25" customHeight="1">
      <c r="A567" s="53">
        <v>75</v>
      </c>
      <c r="B567" s="52">
        <v>100000705052</v>
      </c>
      <c r="C567" s="9">
        <v>0</v>
      </c>
      <c r="D567" s="9" t="s">
        <v>1811</v>
      </c>
      <c r="E567" s="10" t="s">
        <v>2035</v>
      </c>
      <c r="F567" s="51">
        <v>87500</v>
      </c>
      <c r="G567" s="51">
        <v>-7708.94</v>
      </c>
      <c r="H567" s="51">
        <v>79791.06</v>
      </c>
    </row>
    <row r="568" spans="1:8" ht="23.25" customHeight="1">
      <c r="A568" s="53"/>
      <c r="B568" s="52">
        <v>100000705052</v>
      </c>
      <c r="C568" s="9">
        <v>1</v>
      </c>
      <c r="D568" s="9" t="s">
        <v>1811</v>
      </c>
      <c r="E568" s="10" t="s">
        <v>2035</v>
      </c>
      <c r="F568" s="51">
        <v>62500</v>
      </c>
      <c r="G568" s="51">
        <v>-62499</v>
      </c>
      <c r="H568" s="51">
        <v>1</v>
      </c>
    </row>
    <row r="569" spans="1:8" ht="23.25" customHeight="1">
      <c r="A569" s="53">
        <v>76</v>
      </c>
      <c r="B569" s="52">
        <v>100000705053</v>
      </c>
      <c r="C569" s="9">
        <v>0</v>
      </c>
      <c r="D569" s="9" t="s">
        <v>1811</v>
      </c>
      <c r="E569" s="10" t="s">
        <v>2036</v>
      </c>
      <c r="F569" s="51">
        <v>87500</v>
      </c>
      <c r="G569" s="51">
        <v>-7708.94</v>
      </c>
      <c r="H569" s="51">
        <v>79791.06</v>
      </c>
    </row>
    <row r="570" spans="1:8" ht="23.25" customHeight="1">
      <c r="A570" s="53"/>
      <c r="B570" s="52">
        <v>100000705053</v>
      </c>
      <c r="C570" s="9">
        <v>1</v>
      </c>
      <c r="D570" s="9" t="s">
        <v>1811</v>
      </c>
      <c r="E570" s="10" t="s">
        <v>2036</v>
      </c>
      <c r="F570" s="51">
        <v>62500</v>
      </c>
      <c r="G570" s="51">
        <v>-62499</v>
      </c>
      <c r="H570" s="51">
        <v>1</v>
      </c>
    </row>
    <row r="571" spans="1:8" ht="23.25" customHeight="1">
      <c r="A571" s="53">
        <v>77</v>
      </c>
      <c r="B571" s="52">
        <v>100000713479</v>
      </c>
      <c r="C571" s="9">
        <v>0</v>
      </c>
      <c r="D571" s="9" t="s">
        <v>1740</v>
      </c>
      <c r="E571" s="10" t="s">
        <v>2037</v>
      </c>
      <c r="F571" s="51">
        <v>107469.5</v>
      </c>
      <c r="G571" s="51">
        <v>-2885.48</v>
      </c>
      <c r="H571" s="51">
        <v>104584.02</v>
      </c>
    </row>
    <row r="572" spans="1:8" ht="23.25" customHeight="1">
      <c r="A572" s="408" t="s">
        <v>26</v>
      </c>
      <c r="B572" s="408"/>
      <c r="C572" s="408"/>
      <c r="D572" s="408"/>
      <c r="E572" s="408"/>
      <c r="F572" s="50">
        <f>SUM(F449:F571)</f>
        <v>10518434.980000002</v>
      </c>
      <c r="G572" s="50">
        <f>SUM(G449:G571)</f>
        <v>-3455562.7499999958</v>
      </c>
      <c r="H572" s="50">
        <f>SUM(H449:H571)</f>
        <v>7062872.2300000032</v>
      </c>
    </row>
    <row r="574" spans="1:8" ht="23.25" customHeight="1">
      <c r="A574" s="66" t="s">
        <v>28</v>
      </c>
      <c r="B574" s="65"/>
      <c r="C574" s="65"/>
      <c r="D574" s="65"/>
      <c r="E574" s="65"/>
      <c r="F574" s="65"/>
      <c r="G574" s="65"/>
      <c r="H574" s="65"/>
    </row>
    <row r="575" spans="1:8" ht="23.25" customHeight="1">
      <c r="A575" s="62" t="s">
        <v>1</v>
      </c>
      <c r="B575" s="61" t="s">
        <v>2</v>
      </c>
      <c r="C575" s="61" t="s">
        <v>3</v>
      </c>
      <c r="D575" s="61" t="s">
        <v>396</v>
      </c>
      <c r="E575" s="61" t="s">
        <v>5</v>
      </c>
      <c r="F575" s="61" t="s">
        <v>48</v>
      </c>
      <c r="G575" s="61" t="s">
        <v>7</v>
      </c>
      <c r="H575" s="60" t="s">
        <v>49</v>
      </c>
    </row>
    <row r="576" spans="1:8" ht="23.25" customHeight="1">
      <c r="A576" s="53">
        <v>1</v>
      </c>
      <c r="B576" s="52">
        <v>100000112765</v>
      </c>
      <c r="C576" s="9">
        <v>0</v>
      </c>
      <c r="D576" s="9" t="s">
        <v>61</v>
      </c>
      <c r="E576" s="10" t="s">
        <v>139</v>
      </c>
      <c r="F576" s="51">
        <v>19992.95</v>
      </c>
      <c r="G576" s="51">
        <v>-19991.95</v>
      </c>
      <c r="H576" s="59">
        <v>1</v>
      </c>
    </row>
    <row r="577" spans="1:8" ht="23.25" customHeight="1">
      <c r="A577" s="53">
        <v>2</v>
      </c>
      <c r="B577" s="52">
        <v>100000133110</v>
      </c>
      <c r="C577" s="9">
        <v>0</v>
      </c>
      <c r="D577" s="9" t="s">
        <v>140</v>
      </c>
      <c r="E577" s="10" t="s">
        <v>141</v>
      </c>
      <c r="F577" s="51">
        <v>15450</v>
      </c>
      <c r="G577" s="51">
        <v>-15449</v>
      </c>
      <c r="H577" s="59">
        <v>1</v>
      </c>
    </row>
    <row r="578" spans="1:8" ht="23.25" customHeight="1">
      <c r="A578" s="53">
        <v>3</v>
      </c>
      <c r="B578" s="52">
        <v>100000133111</v>
      </c>
      <c r="C578" s="9">
        <v>0</v>
      </c>
      <c r="D578" s="9" t="s">
        <v>140</v>
      </c>
      <c r="E578" s="10" t="s">
        <v>141</v>
      </c>
      <c r="F578" s="51">
        <v>15450</v>
      </c>
      <c r="G578" s="51">
        <v>-15449</v>
      </c>
      <c r="H578" s="59">
        <v>1</v>
      </c>
    </row>
    <row r="579" spans="1:8" ht="23.25" customHeight="1">
      <c r="A579" s="53">
        <v>4</v>
      </c>
      <c r="B579" s="52">
        <v>100000149664</v>
      </c>
      <c r="C579" s="9">
        <v>0</v>
      </c>
      <c r="D579" s="9" t="s">
        <v>142</v>
      </c>
      <c r="E579" s="10" t="s">
        <v>143</v>
      </c>
      <c r="F579" s="51">
        <v>44546</v>
      </c>
      <c r="G579" s="51">
        <v>-44545</v>
      </c>
      <c r="H579" s="59">
        <v>1</v>
      </c>
    </row>
    <row r="580" spans="1:8" ht="23.25" customHeight="1">
      <c r="A580" s="53">
        <v>5</v>
      </c>
      <c r="B580" s="52">
        <v>100000157226</v>
      </c>
      <c r="C580" s="9">
        <v>0</v>
      </c>
      <c r="D580" s="9" t="s">
        <v>144</v>
      </c>
      <c r="E580" s="10" t="s">
        <v>145</v>
      </c>
      <c r="F580" s="51">
        <v>32000</v>
      </c>
      <c r="G580" s="51">
        <v>-31999</v>
      </c>
      <c r="H580" s="59">
        <v>1</v>
      </c>
    </row>
    <row r="581" spans="1:8" ht="23.25" customHeight="1">
      <c r="A581" s="53">
        <v>6</v>
      </c>
      <c r="B581" s="52">
        <v>100000157230</v>
      </c>
      <c r="C581" s="9">
        <v>0</v>
      </c>
      <c r="D581" s="9" t="s">
        <v>144</v>
      </c>
      <c r="E581" s="10" t="s">
        <v>145</v>
      </c>
      <c r="F581" s="51">
        <v>32000</v>
      </c>
      <c r="G581" s="51">
        <v>-31999</v>
      </c>
      <c r="H581" s="59">
        <v>1</v>
      </c>
    </row>
    <row r="582" spans="1:8" ht="23.25" customHeight="1">
      <c r="A582" s="53">
        <v>7</v>
      </c>
      <c r="B582" s="52">
        <v>100000158536</v>
      </c>
      <c r="C582" s="9">
        <v>0</v>
      </c>
      <c r="D582" s="9" t="s">
        <v>146</v>
      </c>
      <c r="E582" s="10" t="s">
        <v>147</v>
      </c>
      <c r="F582" s="51">
        <v>20800</v>
      </c>
      <c r="G582" s="51">
        <v>-20799</v>
      </c>
      <c r="H582" s="59">
        <v>1</v>
      </c>
    </row>
    <row r="583" spans="1:8" ht="23.25" customHeight="1">
      <c r="A583" s="53">
        <v>8</v>
      </c>
      <c r="B583" s="52">
        <v>100000158537</v>
      </c>
      <c r="C583" s="9">
        <v>0</v>
      </c>
      <c r="D583" s="9" t="s">
        <v>146</v>
      </c>
      <c r="E583" s="10" t="s">
        <v>147</v>
      </c>
      <c r="F583" s="51">
        <v>20800</v>
      </c>
      <c r="G583" s="51">
        <v>-20799</v>
      </c>
      <c r="H583" s="59">
        <v>1</v>
      </c>
    </row>
    <row r="584" spans="1:8" ht="23.25" customHeight="1">
      <c r="A584" s="53">
        <v>9</v>
      </c>
      <c r="B584" s="52">
        <v>100000160510</v>
      </c>
      <c r="C584" s="9">
        <v>0</v>
      </c>
      <c r="D584" s="9" t="s">
        <v>146</v>
      </c>
      <c r="E584" s="10" t="s">
        <v>148</v>
      </c>
      <c r="F584" s="51">
        <v>18382.599999999999</v>
      </c>
      <c r="G584" s="51">
        <v>-18381.599999999999</v>
      </c>
      <c r="H584" s="59">
        <v>1</v>
      </c>
    </row>
    <row r="585" spans="1:8" ht="23.25" customHeight="1">
      <c r="A585" s="53">
        <v>10</v>
      </c>
      <c r="B585" s="52">
        <v>100000160511</v>
      </c>
      <c r="C585" s="9">
        <v>0</v>
      </c>
      <c r="D585" s="9" t="s">
        <v>146</v>
      </c>
      <c r="E585" s="10" t="s">
        <v>148</v>
      </c>
      <c r="F585" s="51">
        <v>18382.599999999999</v>
      </c>
      <c r="G585" s="51">
        <v>-18381.599999999999</v>
      </c>
      <c r="H585" s="59">
        <v>1</v>
      </c>
    </row>
    <row r="586" spans="1:8" ht="23.25" customHeight="1">
      <c r="A586" s="53">
        <v>11</v>
      </c>
      <c r="B586" s="52">
        <v>100000160512</v>
      </c>
      <c r="C586" s="9">
        <v>0</v>
      </c>
      <c r="D586" s="9" t="s">
        <v>146</v>
      </c>
      <c r="E586" s="10" t="s">
        <v>148</v>
      </c>
      <c r="F586" s="51">
        <v>18382.599999999999</v>
      </c>
      <c r="G586" s="51">
        <v>-18381.599999999999</v>
      </c>
      <c r="H586" s="59">
        <v>1</v>
      </c>
    </row>
    <row r="587" spans="1:8" ht="23.25" customHeight="1">
      <c r="A587" s="53">
        <v>12</v>
      </c>
      <c r="B587" s="52">
        <v>100000160513</v>
      </c>
      <c r="C587" s="9">
        <v>0</v>
      </c>
      <c r="D587" s="9" t="s">
        <v>146</v>
      </c>
      <c r="E587" s="10" t="s">
        <v>148</v>
      </c>
      <c r="F587" s="51">
        <v>18382.599999999999</v>
      </c>
      <c r="G587" s="51">
        <v>-18381.599999999999</v>
      </c>
      <c r="H587" s="59">
        <v>1</v>
      </c>
    </row>
    <row r="588" spans="1:8" ht="23.25" customHeight="1">
      <c r="A588" s="53">
        <v>13</v>
      </c>
      <c r="B588" s="52">
        <v>100000160514</v>
      </c>
      <c r="C588" s="9">
        <v>0</v>
      </c>
      <c r="D588" s="9" t="s">
        <v>146</v>
      </c>
      <c r="E588" s="10" t="s">
        <v>148</v>
      </c>
      <c r="F588" s="51">
        <v>18382.599999999999</v>
      </c>
      <c r="G588" s="51">
        <v>-18381.599999999999</v>
      </c>
      <c r="H588" s="59">
        <v>1</v>
      </c>
    </row>
    <row r="589" spans="1:8" ht="23.25" customHeight="1">
      <c r="A589" s="53">
        <v>14</v>
      </c>
      <c r="B589" s="52">
        <v>100000160515</v>
      </c>
      <c r="C589" s="9">
        <v>0</v>
      </c>
      <c r="D589" s="9" t="s">
        <v>146</v>
      </c>
      <c r="E589" s="10" t="s">
        <v>148</v>
      </c>
      <c r="F589" s="51">
        <v>18382.599999999999</v>
      </c>
      <c r="G589" s="51">
        <v>-18381.599999999999</v>
      </c>
      <c r="H589" s="59">
        <v>1</v>
      </c>
    </row>
    <row r="590" spans="1:8" ht="23.25" customHeight="1">
      <c r="A590" s="53">
        <v>15</v>
      </c>
      <c r="B590" s="52">
        <v>100000160516</v>
      </c>
      <c r="C590" s="9">
        <v>0</v>
      </c>
      <c r="D590" s="9" t="s">
        <v>146</v>
      </c>
      <c r="E590" s="10" t="s">
        <v>148</v>
      </c>
      <c r="F590" s="51">
        <v>18382.599999999999</v>
      </c>
      <c r="G590" s="51">
        <v>-18381.599999999999</v>
      </c>
      <c r="H590" s="59">
        <v>1</v>
      </c>
    </row>
    <row r="591" spans="1:8" ht="23.25" customHeight="1">
      <c r="A591" s="53">
        <v>16</v>
      </c>
      <c r="B591" s="52">
        <v>100000209092</v>
      </c>
      <c r="C591" s="9">
        <v>0</v>
      </c>
      <c r="D591" s="9" t="s">
        <v>121</v>
      </c>
      <c r="E591" s="10" t="s">
        <v>149</v>
      </c>
      <c r="F591" s="51">
        <v>4987500</v>
      </c>
      <c r="G591" s="51">
        <v>-4987499</v>
      </c>
      <c r="H591" s="59">
        <v>1</v>
      </c>
    </row>
    <row r="592" spans="1:8" ht="23.25" customHeight="1">
      <c r="A592" s="408" t="s">
        <v>28</v>
      </c>
      <c r="B592" s="408"/>
      <c r="C592" s="408"/>
      <c r="D592" s="408"/>
      <c r="E592" s="408"/>
      <c r="F592" s="50">
        <f>SUM(F576:F591)</f>
        <v>5317217.1500000004</v>
      </c>
      <c r="G592" s="50">
        <f>SUM(G576:G591)</f>
        <v>-5317201.1500000004</v>
      </c>
      <c r="H592" s="50">
        <f>SUM(H576:H591)</f>
        <v>16</v>
      </c>
    </row>
    <row r="593" spans="1:9" ht="23.25" customHeight="1">
      <c r="A593" s="395" t="s">
        <v>26</v>
      </c>
      <c r="B593" s="396"/>
      <c r="C593" s="396"/>
      <c r="D593" s="396"/>
      <c r="E593" s="397"/>
      <c r="F593" s="49">
        <f>F572+F592</f>
        <v>15835652.130000003</v>
      </c>
      <c r="G593" s="49">
        <f>G572+G592</f>
        <v>-8772763.8999999966</v>
      </c>
      <c r="H593" s="49">
        <f>H572+H592</f>
        <v>7062888.2300000032</v>
      </c>
      <c r="I593" s="122" t="s">
        <v>1400</v>
      </c>
    </row>
    <row r="594" spans="1:9" ht="23.25" customHeight="1">
      <c r="A594" s="39"/>
      <c r="B594" s="39"/>
      <c r="C594" s="39"/>
      <c r="D594" s="39"/>
      <c r="E594" s="39"/>
      <c r="F594" s="120"/>
      <c r="G594" s="120"/>
      <c r="H594" s="120"/>
    </row>
    <row r="595" spans="1:9" ht="23.25" customHeight="1">
      <c r="A595" s="56" t="s">
        <v>31</v>
      </c>
      <c r="B595" s="63"/>
    </row>
    <row r="596" spans="1:9" ht="23.25" customHeight="1">
      <c r="A596" s="62" t="s">
        <v>1</v>
      </c>
      <c r="B596" s="61" t="s">
        <v>2</v>
      </c>
      <c r="C596" s="61" t="s">
        <v>3</v>
      </c>
      <c r="D596" s="61" t="s">
        <v>396</v>
      </c>
      <c r="E596" s="61" t="s">
        <v>5</v>
      </c>
      <c r="F596" s="61" t="s">
        <v>48</v>
      </c>
      <c r="G596" s="61" t="s">
        <v>7</v>
      </c>
      <c r="H596" s="60" t="s">
        <v>49</v>
      </c>
    </row>
    <row r="597" spans="1:9" ht="23.25" customHeight="1">
      <c r="A597" s="53">
        <v>1</v>
      </c>
      <c r="B597" s="52">
        <v>100000307116</v>
      </c>
      <c r="C597" s="9">
        <v>0</v>
      </c>
      <c r="D597" s="9" t="s">
        <v>212</v>
      </c>
      <c r="E597" s="10" t="s">
        <v>213</v>
      </c>
      <c r="F597" s="51">
        <v>2500000</v>
      </c>
      <c r="G597" s="51">
        <v>-2246575.34</v>
      </c>
      <c r="H597" s="10">
        <v>253424.66</v>
      </c>
    </row>
    <row r="598" spans="1:9" ht="23.25" customHeight="1">
      <c r="A598" s="53">
        <v>2</v>
      </c>
      <c r="B598" s="52">
        <v>100000307117</v>
      </c>
      <c r="C598" s="9">
        <v>0</v>
      </c>
      <c r="D598" s="9" t="s">
        <v>212</v>
      </c>
      <c r="E598" s="10" t="s">
        <v>174</v>
      </c>
      <c r="F598" s="51">
        <v>875000</v>
      </c>
      <c r="G598" s="51">
        <v>-786301.37</v>
      </c>
      <c r="H598" s="10">
        <v>88698.63</v>
      </c>
    </row>
    <row r="599" spans="1:9" ht="23.25" customHeight="1">
      <c r="A599" s="53">
        <v>3</v>
      </c>
      <c r="B599" s="52">
        <v>100000307118</v>
      </c>
      <c r="C599" s="9">
        <v>0</v>
      </c>
      <c r="D599" s="9" t="s">
        <v>212</v>
      </c>
      <c r="E599" s="10" t="s">
        <v>214</v>
      </c>
      <c r="F599" s="51">
        <v>22500</v>
      </c>
      <c r="G599" s="51">
        <v>-20219.18</v>
      </c>
      <c r="H599" s="10">
        <v>2280.8200000000002</v>
      </c>
    </row>
    <row r="600" spans="1:9" ht="23.25" customHeight="1">
      <c r="A600" s="53">
        <v>4</v>
      </c>
      <c r="B600" s="52">
        <v>100000307119</v>
      </c>
      <c r="C600" s="9">
        <v>0</v>
      </c>
      <c r="D600" s="9" t="s">
        <v>212</v>
      </c>
      <c r="E600" s="10" t="s">
        <v>215</v>
      </c>
      <c r="F600" s="51">
        <v>17500</v>
      </c>
      <c r="G600" s="51">
        <v>-15726.03</v>
      </c>
      <c r="H600" s="10">
        <v>1773.97</v>
      </c>
    </row>
    <row r="601" spans="1:9" ht="23.25" customHeight="1">
      <c r="A601" s="53">
        <v>5</v>
      </c>
      <c r="B601" s="52">
        <v>100000307120</v>
      </c>
      <c r="C601" s="9">
        <v>0</v>
      </c>
      <c r="D601" s="9" t="s">
        <v>212</v>
      </c>
      <c r="E601" s="10" t="s">
        <v>216</v>
      </c>
      <c r="F601" s="51">
        <v>25000</v>
      </c>
      <c r="G601" s="51">
        <v>-22465.75</v>
      </c>
      <c r="H601" s="10">
        <v>2534.25</v>
      </c>
    </row>
    <row r="602" spans="1:9" ht="23.25" customHeight="1">
      <c r="A602" s="53">
        <v>6</v>
      </c>
      <c r="B602" s="52">
        <v>100000312789</v>
      </c>
      <c r="C602" s="9">
        <v>0</v>
      </c>
      <c r="D602" s="9" t="s">
        <v>105</v>
      </c>
      <c r="E602" s="10" t="s">
        <v>217</v>
      </c>
      <c r="F602" s="51">
        <v>41700</v>
      </c>
      <c r="G602" s="51">
        <v>-37404.33</v>
      </c>
      <c r="H602" s="10">
        <v>4295.67</v>
      </c>
    </row>
    <row r="603" spans="1:9" ht="23.25" customHeight="1">
      <c r="A603" s="53">
        <v>7</v>
      </c>
      <c r="B603" s="52">
        <v>100000312790</v>
      </c>
      <c r="C603" s="9">
        <v>0</v>
      </c>
      <c r="D603" s="9" t="s">
        <v>105</v>
      </c>
      <c r="E603" s="10" t="s">
        <v>218</v>
      </c>
      <c r="F603" s="51">
        <v>41700</v>
      </c>
      <c r="G603" s="51">
        <v>-37404.33</v>
      </c>
      <c r="H603" s="10">
        <v>4295.67</v>
      </c>
    </row>
    <row r="604" spans="1:9" ht="23.25" customHeight="1">
      <c r="A604" s="53">
        <v>8</v>
      </c>
      <c r="B604" s="52">
        <v>100000312818</v>
      </c>
      <c r="C604" s="9">
        <v>0</v>
      </c>
      <c r="D604" s="9" t="s">
        <v>105</v>
      </c>
      <c r="E604" s="10" t="s">
        <v>219</v>
      </c>
      <c r="F604" s="51">
        <v>41700</v>
      </c>
      <c r="G604" s="51">
        <v>-37404.33</v>
      </c>
      <c r="H604" s="10">
        <v>4295.67</v>
      </c>
    </row>
    <row r="605" spans="1:9" ht="23.25" customHeight="1">
      <c r="A605" s="53">
        <v>9</v>
      </c>
      <c r="B605" s="52">
        <v>100000312873</v>
      </c>
      <c r="C605" s="9">
        <v>0</v>
      </c>
      <c r="D605" s="9" t="s">
        <v>105</v>
      </c>
      <c r="E605" s="10" t="s">
        <v>220</v>
      </c>
      <c r="F605" s="51">
        <v>60790</v>
      </c>
      <c r="G605" s="51">
        <v>-54527.8</v>
      </c>
      <c r="H605" s="10">
        <v>6262.2</v>
      </c>
    </row>
    <row r="606" spans="1:9" ht="23.25" customHeight="1">
      <c r="A606" s="53">
        <v>10</v>
      </c>
      <c r="B606" s="52">
        <v>100000312874</v>
      </c>
      <c r="C606" s="9">
        <v>0</v>
      </c>
      <c r="D606" s="9" t="s">
        <v>105</v>
      </c>
      <c r="E606" s="10" t="s">
        <v>221</v>
      </c>
      <c r="F606" s="51">
        <v>50000</v>
      </c>
      <c r="G606" s="51">
        <v>-44849.32</v>
      </c>
      <c r="H606" s="51">
        <v>5150.68</v>
      </c>
    </row>
    <row r="607" spans="1:9" ht="23.25" customHeight="1">
      <c r="A607" s="53">
        <v>11</v>
      </c>
      <c r="B607" s="52">
        <v>100000312875</v>
      </c>
      <c r="C607" s="9">
        <v>0</v>
      </c>
      <c r="D607" s="9" t="s">
        <v>105</v>
      </c>
      <c r="E607" s="10" t="s">
        <v>222</v>
      </c>
      <c r="F607" s="51">
        <v>90500</v>
      </c>
      <c r="G607" s="51">
        <v>-81177.259999999995</v>
      </c>
      <c r="H607" s="51">
        <v>9322.74</v>
      </c>
    </row>
    <row r="608" spans="1:9" ht="23.25" customHeight="1">
      <c r="A608" s="53">
        <v>12</v>
      </c>
      <c r="B608" s="52">
        <v>100000312882</v>
      </c>
      <c r="C608" s="9">
        <v>0</v>
      </c>
      <c r="D608" s="9" t="s">
        <v>105</v>
      </c>
      <c r="E608" s="10" t="s">
        <v>223</v>
      </c>
      <c r="F608" s="51">
        <v>80500</v>
      </c>
      <c r="G608" s="51">
        <v>-72207.399999999994</v>
      </c>
      <c r="H608" s="51">
        <v>8292.6</v>
      </c>
    </row>
    <row r="609" spans="1:8" ht="23.25" customHeight="1">
      <c r="A609" s="53">
        <v>13</v>
      </c>
      <c r="B609" s="52">
        <v>100000312883</v>
      </c>
      <c r="C609" s="9">
        <v>0</v>
      </c>
      <c r="D609" s="9" t="s">
        <v>105</v>
      </c>
      <c r="E609" s="10" t="s">
        <v>224</v>
      </c>
      <c r="F609" s="51">
        <v>49800</v>
      </c>
      <c r="G609" s="51">
        <v>-44669.919999999998</v>
      </c>
      <c r="H609" s="51">
        <v>5130.08</v>
      </c>
    </row>
    <row r="610" spans="1:8" ht="23.25" customHeight="1">
      <c r="A610" s="53">
        <v>14</v>
      </c>
      <c r="B610" s="52">
        <v>100000313138</v>
      </c>
      <c r="C610" s="9">
        <v>0</v>
      </c>
      <c r="D610" s="9" t="s">
        <v>105</v>
      </c>
      <c r="E610" s="10" t="s">
        <v>225</v>
      </c>
      <c r="F610" s="51">
        <v>44900</v>
      </c>
      <c r="G610" s="51">
        <v>-40274.68</v>
      </c>
      <c r="H610" s="51">
        <v>4625.32</v>
      </c>
    </row>
    <row r="611" spans="1:8" ht="23.25" customHeight="1">
      <c r="A611" s="53">
        <v>15</v>
      </c>
      <c r="B611" s="52">
        <v>100000313139</v>
      </c>
      <c r="C611" s="9">
        <v>0</v>
      </c>
      <c r="D611" s="9" t="s">
        <v>105</v>
      </c>
      <c r="E611" s="10" t="s">
        <v>222</v>
      </c>
      <c r="F611" s="51">
        <v>90900</v>
      </c>
      <c r="G611" s="51">
        <v>-81536.05</v>
      </c>
      <c r="H611" s="51">
        <v>9363.9500000000007</v>
      </c>
    </row>
    <row r="612" spans="1:8" ht="23.25" customHeight="1">
      <c r="A612" s="53">
        <v>16</v>
      </c>
      <c r="B612" s="52">
        <v>100000313141</v>
      </c>
      <c r="C612" s="9">
        <v>0</v>
      </c>
      <c r="D612" s="9" t="s">
        <v>105</v>
      </c>
      <c r="E612" s="10" t="s">
        <v>226</v>
      </c>
      <c r="F612" s="51">
        <v>24600</v>
      </c>
      <c r="G612" s="51">
        <v>-22065.86</v>
      </c>
      <c r="H612" s="51">
        <v>2534.14</v>
      </c>
    </row>
    <row r="613" spans="1:8" ht="23.25" customHeight="1">
      <c r="A613" s="53">
        <v>17</v>
      </c>
      <c r="B613" s="52">
        <v>100000313142</v>
      </c>
      <c r="C613" s="9">
        <v>0</v>
      </c>
      <c r="D613" s="9" t="s">
        <v>105</v>
      </c>
      <c r="E613" s="10" t="s">
        <v>226</v>
      </c>
      <c r="F613" s="51">
        <v>24600</v>
      </c>
      <c r="G613" s="51">
        <v>-22065.86</v>
      </c>
      <c r="H613" s="51">
        <v>2534.14</v>
      </c>
    </row>
    <row r="614" spans="1:8" ht="23.25" customHeight="1">
      <c r="A614" s="53">
        <v>18</v>
      </c>
      <c r="B614" s="52">
        <v>100000313144</v>
      </c>
      <c r="C614" s="9">
        <v>0</v>
      </c>
      <c r="D614" s="9" t="s">
        <v>105</v>
      </c>
      <c r="E614" s="10" t="s">
        <v>227</v>
      </c>
      <c r="F614" s="51">
        <v>19200</v>
      </c>
      <c r="G614" s="51">
        <v>-17222.14</v>
      </c>
      <c r="H614" s="51">
        <v>1977.86</v>
      </c>
    </row>
    <row r="615" spans="1:8" ht="23.25" customHeight="1">
      <c r="A615" s="53">
        <v>19</v>
      </c>
      <c r="B615" s="52">
        <v>100000313440</v>
      </c>
      <c r="C615" s="9">
        <v>0</v>
      </c>
      <c r="D615" s="9" t="s">
        <v>105</v>
      </c>
      <c r="E615" s="10" t="s">
        <v>228</v>
      </c>
      <c r="F615" s="51">
        <v>60700</v>
      </c>
      <c r="G615" s="51">
        <v>-54447.07</v>
      </c>
      <c r="H615" s="51">
        <v>6252.93</v>
      </c>
    </row>
    <row r="616" spans="1:8" ht="23.25" customHeight="1">
      <c r="A616" s="53">
        <v>20</v>
      </c>
      <c r="B616" s="52">
        <v>100000313441</v>
      </c>
      <c r="C616" s="9">
        <v>0</v>
      </c>
      <c r="D616" s="9" t="s">
        <v>105</v>
      </c>
      <c r="E616" s="10" t="s">
        <v>229</v>
      </c>
      <c r="F616" s="51">
        <v>83400</v>
      </c>
      <c r="G616" s="51">
        <v>-74808.66</v>
      </c>
      <c r="H616" s="51">
        <v>8591.34</v>
      </c>
    </row>
    <row r="617" spans="1:8" ht="23.25" customHeight="1">
      <c r="A617" s="53">
        <v>21</v>
      </c>
      <c r="B617" s="52">
        <v>100000313450</v>
      </c>
      <c r="C617" s="9">
        <v>0</v>
      </c>
      <c r="D617" s="9" t="s">
        <v>105</v>
      </c>
      <c r="E617" s="10" t="s">
        <v>224</v>
      </c>
      <c r="F617" s="51">
        <v>51350</v>
      </c>
      <c r="G617" s="51">
        <v>-46060.25</v>
      </c>
      <c r="H617" s="51">
        <v>5289.75</v>
      </c>
    </row>
    <row r="618" spans="1:8" ht="23.25" customHeight="1">
      <c r="A618" s="53">
        <v>22</v>
      </c>
      <c r="B618" s="52">
        <v>100000313454</v>
      </c>
      <c r="C618" s="9">
        <v>0</v>
      </c>
      <c r="D618" s="9" t="s">
        <v>105</v>
      </c>
      <c r="E618" s="10" t="s">
        <v>230</v>
      </c>
      <c r="F618" s="51">
        <v>52400</v>
      </c>
      <c r="G618" s="51">
        <v>-47002.080000000002</v>
      </c>
      <c r="H618" s="51">
        <v>5397.92</v>
      </c>
    </row>
    <row r="619" spans="1:8" ht="23.25" customHeight="1">
      <c r="A619" s="53">
        <v>23</v>
      </c>
      <c r="B619" s="52">
        <v>100000313457</v>
      </c>
      <c r="C619" s="9">
        <v>0</v>
      </c>
      <c r="D619" s="9" t="s">
        <v>105</v>
      </c>
      <c r="E619" s="10" t="s">
        <v>231</v>
      </c>
      <c r="F619" s="51">
        <v>62000</v>
      </c>
      <c r="G619" s="51">
        <v>-55613.15</v>
      </c>
      <c r="H619" s="51">
        <v>6386.85</v>
      </c>
    </row>
    <row r="620" spans="1:8" ht="23.25" customHeight="1">
      <c r="A620" s="53">
        <v>24</v>
      </c>
      <c r="B620" s="52">
        <v>100000317544</v>
      </c>
      <c r="C620" s="9">
        <v>0</v>
      </c>
      <c r="D620" s="9" t="s">
        <v>232</v>
      </c>
      <c r="E620" s="10" t="s">
        <v>233</v>
      </c>
      <c r="F620" s="51">
        <v>45000</v>
      </c>
      <c r="G620" s="51">
        <v>-36739.730000000003</v>
      </c>
      <c r="H620" s="51">
        <v>8260.27</v>
      </c>
    </row>
    <row r="621" spans="1:8" ht="23.25" customHeight="1">
      <c r="A621" s="53">
        <v>25</v>
      </c>
      <c r="B621" s="52">
        <v>100000317545</v>
      </c>
      <c r="C621" s="9">
        <v>0</v>
      </c>
      <c r="D621" s="9" t="s">
        <v>232</v>
      </c>
      <c r="E621" s="10" t="s">
        <v>233</v>
      </c>
      <c r="F621" s="51">
        <v>45000</v>
      </c>
      <c r="G621" s="51">
        <v>-36739.730000000003</v>
      </c>
      <c r="H621" s="51">
        <v>8260.27</v>
      </c>
    </row>
    <row r="622" spans="1:8" ht="23.25" customHeight="1">
      <c r="A622" s="53">
        <v>26</v>
      </c>
      <c r="B622" s="52">
        <v>100000317546</v>
      </c>
      <c r="C622" s="9">
        <v>0</v>
      </c>
      <c r="D622" s="9" t="s">
        <v>232</v>
      </c>
      <c r="E622" s="10" t="s">
        <v>233</v>
      </c>
      <c r="F622" s="51">
        <v>45000</v>
      </c>
      <c r="G622" s="51">
        <v>-36739.730000000003</v>
      </c>
      <c r="H622" s="51">
        <v>8260.27</v>
      </c>
    </row>
    <row r="623" spans="1:8" ht="23.25" customHeight="1">
      <c r="A623" s="53">
        <v>27</v>
      </c>
      <c r="B623" s="52">
        <v>100000317547</v>
      </c>
      <c r="C623" s="9">
        <v>0</v>
      </c>
      <c r="D623" s="9" t="s">
        <v>232</v>
      </c>
      <c r="E623" s="10" t="s">
        <v>233</v>
      </c>
      <c r="F623" s="51">
        <v>45000</v>
      </c>
      <c r="G623" s="51">
        <v>-36739.730000000003</v>
      </c>
      <c r="H623" s="51">
        <v>8260.27</v>
      </c>
    </row>
    <row r="624" spans="1:8" ht="23.25" customHeight="1">
      <c r="A624" s="53">
        <v>28</v>
      </c>
      <c r="B624" s="52">
        <v>100000317548</v>
      </c>
      <c r="C624" s="9">
        <v>0</v>
      </c>
      <c r="D624" s="9" t="s">
        <v>232</v>
      </c>
      <c r="E624" s="10" t="s">
        <v>233</v>
      </c>
      <c r="F624" s="51">
        <v>45000</v>
      </c>
      <c r="G624" s="51">
        <v>-36739.730000000003</v>
      </c>
      <c r="H624" s="51">
        <v>8260.27</v>
      </c>
    </row>
    <row r="625" spans="1:8" ht="23.25" customHeight="1">
      <c r="A625" s="53">
        <v>29</v>
      </c>
      <c r="B625" s="52">
        <v>100000317549</v>
      </c>
      <c r="C625" s="9">
        <v>0</v>
      </c>
      <c r="D625" s="9" t="s">
        <v>232</v>
      </c>
      <c r="E625" s="10" t="s">
        <v>154</v>
      </c>
      <c r="F625" s="51">
        <v>120000</v>
      </c>
      <c r="G625" s="51">
        <v>-97972.6</v>
      </c>
      <c r="H625" s="51">
        <v>22027.4</v>
      </c>
    </row>
    <row r="626" spans="1:8" ht="23.25" customHeight="1">
      <c r="A626" s="53">
        <v>30</v>
      </c>
      <c r="B626" s="52">
        <v>100000317554</v>
      </c>
      <c r="C626" s="9">
        <v>0</v>
      </c>
      <c r="D626" s="9" t="s">
        <v>232</v>
      </c>
      <c r="E626" s="10" t="s">
        <v>234</v>
      </c>
      <c r="F626" s="51">
        <v>40000</v>
      </c>
      <c r="G626" s="51">
        <v>-32657.53</v>
      </c>
      <c r="H626" s="51">
        <v>7342.47</v>
      </c>
    </row>
    <row r="627" spans="1:8" ht="23.25" customHeight="1">
      <c r="A627" s="53">
        <v>31</v>
      </c>
      <c r="B627" s="52">
        <v>100000317555</v>
      </c>
      <c r="C627" s="9">
        <v>0</v>
      </c>
      <c r="D627" s="9" t="s">
        <v>232</v>
      </c>
      <c r="E627" s="10" t="s">
        <v>235</v>
      </c>
      <c r="F627" s="51">
        <v>400000</v>
      </c>
      <c r="G627" s="51">
        <v>-326575.34000000003</v>
      </c>
      <c r="H627" s="51">
        <v>73424.66</v>
      </c>
    </row>
    <row r="628" spans="1:8" ht="23.25" customHeight="1">
      <c r="A628" s="53">
        <v>32</v>
      </c>
      <c r="B628" s="52">
        <v>100000317556</v>
      </c>
      <c r="C628" s="9">
        <v>0</v>
      </c>
      <c r="D628" s="9" t="s">
        <v>232</v>
      </c>
      <c r="E628" s="10" t="s">
        <v>236</v>
      </c>
      <c r="F628" s="51">
        <v>250000</v>
      </c>
      <c r="G628" s="51">
        <v>-204109.59</v>
      </c>
      <c r="H628" s="51">
        <v>45890.41</v>
      </c>
    </row>
    <row r="629" spans="1:8" ht="23.25" customHeight="1">
      <c r="A629" s="53">
        <v>33</v>
      </c>
      <c r="B629" s="52">
        <v>100000317557</v>
      </c>
      <c r="C629" s="9">
        <v>0</v>
      </c>
      <c r="D629" s="9" t="s">
        <v>232</v>
      </c>
      <c r="E629" s="10" t="s">
        <v>236</v>
      </c>
      <c r="F629" s="51">
        <v>250000</v>
      </c>
      <c r="G629" s="51">
        <v>-204109.59</v>
      </c>
      <c r="H629" s="51">
        <v>45890.41</v>
      </c>
    </row>
    <row r="630" spans="1:8" ht="23.25" customHeight="1">
      <c r="A630" s="53">
        <v>34</v>
      </c>
      <c r="B630" s="52">
        <v>100000317558</v>
      </c>
      <c r="C630" s="9">
        <v>0</v>
      </c>
      <c r="D630" s="9" t="s">
        <v>232</v>
      </c>
      <c r="E630" s="10" t="s">
        <v>236</v>
      </c>
      <c r="F630" s="51">
        <v>250000</v>
      </c>
      <c r="G630" s="51">
        <v>-204109.59</v>
      </c>
      <c r="H630" s="51">
        <v>45890.41</v>
      </c>
    </row>
    <row r="631" spans="1:8" ht="23.25" customHeight="1">
      <c r="A631" s="53">
        <v>35</v>
      </c>
      <c r="B631" s="52">
        <v>100000317559</v>
      </c>
      <c r="C631" s="9">
        <v>0</v>
      </c>
      <c r="D631" s="9" t="s">
        <v>232</v>
      </c>
      <c r="E631" s="10" t="s">
        <v>236</v>
      </c>
      <c r="F631" s="51">
        <v>250000</v>
      </c>
      <c r="G631" s="51">
        <v>-204109.59</v>
      </c>
      <c r="H631" s="51">
        <v>45890.41</v>
      </c>
    </row>
    <row r="632" spans="1:8" ht="23.25" customHeight="1">
      <c r="A632" s="53">
        <v>36</v>
      </c>
      <c r="B632" s="52">
        <v>100000317560</v>
      </c>
      <c r="C632" s="9">
        <v>0</v>
      </c>
      <c r="D632" s="9" t="s">
        <v>232</v>
      </c>
      <c r="E632" s="10" t="s">
        <v>236</v>
      </c>
      <c r="F632" s="51">
        <v>250000</v>
      </c>
      <c r="G632" s="51">
        <v>-204109.59</v>
      </c>
      <c r="H632" s="51">
        <v>45890.41</v>
      </c>
    </row>
    <row r="633" spans="1:8" ht="23.25" customHeight="1">
      <c r="A633" s="53">
        <v>37</v>
      </c>
      <c r="B633" s="52">
        <v>100000317561</v>
      </c>
      <c r="C633" s="9">
        <v>0</v>
      </c>
      <c r="D633" s="9" t="s">
        <v>232</v>
      </c>
      <c r="E633" s="10" t="s">
        <v>236</v>
      </c>
      <c r="F633" s="51">
        <v>250000</v>
      </c>
      <c r="G633" s="51">
        <v>-204109.59</v>
      </c>
      <c r="H633" s="51">
        <v>45890.41</v>
      </c>
    </row>
    <row r="634" spans="1:8" ht="23.25" customHeight="1">
      <c r="A634" s="53">
        <v>38</v>
      </c>
      <c r="B634" s="52">
        <v>100000317562</v>
      </c>
      <c r="C634" s="9">
        <v>0</v>
      </c>
      <c r="D634" s="9" t="s">
        <v>232</v>
      </c>
      <c r="E634" s="10" t="s">
        <v>237</v>
      </c>
      <c r="F634" s="51">
        <v>65000</v>
      </c>
      <c r="G634" s="51">
        <v>-53068.49</v>
      </c>
      <c r="H634" s="51">
        <v>11931.51</v>
      </c>
    </row>
    <row r="635" spans="1:8" ht="23.25" customHeight="1">
      <c r="A635" s="53">
        <v>39</v>
      </c>
      <c r="B635" s="52">
        <v>100000317563</v>
      </c>
      <c r="C635" s="9">
        <v>0</v>
      </c>
      <c r="D635" s="9" t="s">
        <v>232</v>
      </c>
      <c r="E635" s="10" t="s">
        <v>237</v>
      </c>
      <c r="F635" s="51">
        <v>65000</v>
      </c>
      <c r="G635" s="51">
        <v>-53068.49</v>
      </c>
      <c r="H635" s="51">
        <v>11931.51</v>
      </c>
    </row>
    <row r="636" spans="1:8" ht="23.25" customHeight="1">
      <c r="A636" s="53">
        <v>40</v>
      </c>
      <c r="B636" s="52">
        <v>100000317564</v>
      </c>
      <c r="C636" s="9">
        <v>0</v>
      </c>
      <c r="D636" s="9" t="s">
        <v>232</v>
      </c>
      <c r="E636" s="10" t="s">
        <v>237</v>
      </c>
      <c r="F636" s="51">
        <v>65000</v>
      </c>
      <c r="G636" s="51">
        <v>-53068.49</v>
      </c>
      <c r="H636" s="51">
        <v>11931.51</v>
      </c>
    </row>
    <row r="637" spans="1:8" ht="23.25" customHeight="1">
      <c r="A637" s="53">
        <v>41</v>
      </c>
      <c r="B637" s="52">
        <v>100000317565</v>
      </c>
      <c r="C637" s="9">
        <v>0</v>
      </c>
      <c r="D637" s="9" t="s">
        <v>232</v>
      </c>
      <c r="E637" s="10" t="s">
        <v>237</v>
      </c>
      <c r="F637" s="51">
        <v>65000</v>
      </c>
      <c r="G637" s="51">
        <v>-53068.49</v>
      </c>
      <c r="H637" s="51">
        <v>11931.51</v>
      </c>
    </row>
    <row r="638" spans="1:8" ht="23.25" customHeight="1">
      <c r="A638" s="53">
        <v>42</v>
      </c>
      <c r="B638" s="52">
        <v>100000317566</v>
      </c>
      <c r="C638" s="9">
        <v>0</v>
      </c>
      <c r="D638" s="9" t="s">
        <v>232</v>
      </c>
      <c r="E638" s="10" t="s">
        <v>237</v>
      </c>
      <c r="F638" s="51">
        <v>65000</v>
      </c>
      <c r="G638" s="51">
        <v>-53068.49</v>
      </c>
      <c r="H638" s="51">
        <v>11931.51</v>
      </c>
    </row>
    <row r="639" spans="1:8" ht="23.25" customHeight="1">
      <c r="A639" s="53">
        <v>43</v>
      </c>
      <c r="B639" s="52">
        <v>100000317567</v>
      </c>
      <c r="C639" s="9">
        <v>0</v>
      </c>
      <c r="D639" s="9" t="s">
        <v>232</v>
      </c>
      <c r="E639" s="10" t="s">
        <v>237</v>
      </c>
      <c r="F639" s="51">
        <v>65000</v>
      </c>
      <c r="G639" s="51">
        <v>-53068.49</v>
      </c>
      <c r="H639" s="51">
        <v>11931.51</v>
      </c>
    </row>
    <row r="640" spans="1:8" ht="23.25" customHeight="1">
      <c r="A640" s="53">
        <v>44</v>
      </c>
      <c r="B640" s="52">
        <v>100000317568</v>
      </c>
      <c r="C640" s="9">
        <v>0</v>
      </c>
      <c r="D640" s="9" t="s">
        <v>232</v>
      </c>
      <c r="E640" s="10" t="s">
        <v>238</v>
      </c>
      <c r="F640" s="51">
        <v>190000</v>
      </c>
      <c r="G640" s="51">
        <v>-155123.29</v>
      </c>
      <c r="H640" s="51">
        <v>34876.71</v>
      </c>
    </row>
    <row r="641" spans="1:8" ht="23.25" customHeight="1">
      <c r="A641" s="53">
        <v>45</v>
      </c>
      <c r="B641" s="52">
        <v>100000317569</v>
      </c>
      <c r="C641" s="9">
        <v>0</v>
      </c>
      <c r="D641" s="9" t="s">
        <v>232</v>
      </c>
      <c r="E641" s="10" t="s">
        <v>238</v>
      </c>
      <c r="F641" s="51">
        <v>190000</v>
      </c>
      <c r="G641" s="51">
        <v>-155123.29</v>
      </c>
      <c r="H641" s="51">
        <v>34876.71</v>
      </c>
    </row>
    <row r="642" spans="1:8" ht="23.25" customHeight="1">
      <c r="A642" s="53">
        <v>46</v>
      </c>
      <c r="B642" s="52">
        <v>100000317570</v>
      </c>
      <c r="C642" s="9">
        <v>0</v>
      </c>
      <c r="D642" s="9" t="s">
        <v>232</v>
      </c>
      <c r="E642" s="10" t="s">
        <v>238</v>
      </c>
      <c r="F642" s="51">
        <v>190000</v>
      </c>
      <c r="G642" s="51">
        <v>-155123.29</v>
      </c>
      <c r="H642" s="51">
        <v>34876.71</v>
      </c>
    </row>
    <row r="643" spans="1:8" ht="23.25" customHeight="1">
      <c r="A643" s="53">
        <v>47</v>
      </c>
      <c r="B643" s="52">
        <v>100000317571</v>
      </c>
      <c r="C643" s="9">
        <v>0</v>
      </c>
      <c r="D643" s="9" t="s">
        <v>232</v>
      </c>
      <c r="E643" s="10" t="s">
        <v>238</v>
      </c>
      <c r="F643" s="51">
        <v>190000</v>
      </c>
      <c r="G643" s="51">
        <v>-155123.29</v>
      </c>
      <c r="H643" s="51">
        <v>34876.71</v>
      </c>
    </row>
    <row r="644" spans="1:8" ht="23.25" customHeight="1">
      <c r="A644" s="53">
        <v>48</v>
      </c>
      <c r="B644" s="52">
        <v>100000317572</v>
      </c>
      <c r="C644" s="9">
        <v>0</v>
      </c>
      <c r="D644" s="9" t="s">
        <v>232</v>
      </c>
      <c r="E644" s="10" t="s">
        <v>239</v>
      </c>
      <c r="F644" s="51">
        <v>250000</v>
      </c>
      <c r="G644" s="51">
        <v>-204109.59</v>
      </c>
      <c r="H644" s="51">
        <v>45890.41</v>
      </c>
    </row>
    <row r="645" spans="1:8" ht="23.25" customHeight="1">
      <c r="A645" s="53">
        <v>49</v>
      </c>
      <c r="B645" s="52">
        <v>100000317573</v>
      </c>
      <c r="C645" s="9">
        <v>0</v>
      </c>
      <c r="D645" s="9" t="s">
        <v>232</v>
      </c>
      <c r="E645" s="10" t="s">
        <v>240</v>
      </c>
      <c r="F645" s="51">
        <v>13500</v>
      </c>
      <c r="G645" s="51">
        <v>-11021.92</v>
      </c>
      <c r="H645" s="51">
        <v>2478.08</v>
      </c>
    </row>
    <row r="646" spans="1:8" ht="23.25" customHeight="1">
      <c r="A646" s="53">
        <v>50</v>
      </c>
      <c r="B646" s="52">
        <v>100000317574</v>
      </c>
      <c r="C646" s="9">
        <v>0</v>
      </c>
      <c r="D646" s="9" t="s">
        <v>232</v>
      </c>
      <c r="E646" s="10" t="s">
        <v>240</v>
      </c>
      <c r="F646" s="51">
        <v>13500</v>
      </c>
      <c r="G646" s="51">
        <v>-11021.92</v>
      </c>
      <c r="H646" s="51">
        <v>2478.08</v>
      </c>
    </row>
    <row r="647" spans="1:8" ht="23.25" customHeight="1">
      <c r="A647" s="53">
        <v>51</v>
      </c>
      <c r="B647" s="52">
        <v>100000317575</v>
      </c>
      <c r="C647" s="9">
        <v>0</v>
      </c>
      <c r="D647" s="9" t="s">
        <v>232</v>
      </c>
      <c r="E647" s="10" t="s">
        <v>240</v>
      </c>
      <c r="F647" s="51">
        <v>13500</v>
      </c>
      <c r="G647" s="51">
        <v>-11021.92</v>
      </c>
      <c r="H647" s="51">
        <v>2478.08</v>
      </c>
    </row>
    <row r="648" spans="1:8" ht="23.25" customHeight="1">
      <c r="A648" s="53">
        <v>52</v>
      </c>
      <c r="B648" s="52">
        <v>100000317576</v>
      </c>
      <c r="C648" s="9">
        <v>0</v>
      </c>
      <c r="D648" s="9" t="s">
        <v>232</v>
      </c>
      <c r="E648" s="10" t="s">
        <v>240</v>
      </c>
      <c r="F648" s="51">
        <v>13500</v>
      </c>
      <c r="G648" s="51">
        <v>-11021.92</v>
      </c>
      <c r="H648" s="51">
        <v>2478.08</v>
      </c>
    </row>
    <row r="649" spans="1:8" ht="23.25" customHeight="1">
      <c r="A649" s="53">
        <v>53</v>
      </c>
      <c r="B649" s="52">
        <v>100000317577</v>
      </c>
      <c r="C649" s="9">
        <v>0</v>
      </c>
      <c r="D649" s="9" t="s">
        <v>232</v>
      </c>
      <c r="E649" s="10" t="s">
        <v>240</v>
      </c>
      <c r="F649" s="51">
        <v>13500</v>
      </c>
      <c r="G649" s="51">
        <v>-11021.92</v>
      </c>
      <c r="H649" s="51">
        <v>2478.08</v>
      </c>
    </row>
    <row r="650" spans="1:8" ht="23.25" customHeight="1">
      <c r="A650" s="53">
        <v>54</v>
      </c>
      <c r="B650" s="52">
        <v>100000317578</v>
      </c>
      <c r="C650" s="9">
        <v>0</v>
      </c>
      <c r="D650" s="9" t="s">
        <v>232</v>
      </c>
      <c r="E650" s="10" t="s">
        <v>240</v>
      </c>
      <c r="F650" s="51">
        <v>13500</v>
      </c>
      <c r="G650" s="51">
        <v>-11021.92</v>
      </c>
      <c r="H650" s="51">
        <v>2478.08</v>
      </c>
    </row>
    <row r="651" spans="1:8" ht="23.25" customHeight="1">
      <c r="A651" s="53">
        <v>55</v>
      </c>
      <c r="B651" s="52">
        <v>100000317591</v>
      </c>
      <c r="C651" s="9">
        <v>0</v>
      </c>
      <c r="D651" s="9" t="s">
        <v>232</v>
      </c>
      <c r="E651" s="10" t="s">
        <v>241</v>
      </c>
      <c r="F651" s="51">
        <v>50000</v>
      </c>
      <c r="G651" s="51">
        <v>-40821.919999999998</v>
      </c>
      <c r="H651" s="51">
        <v>9178.08</v>
      </c>
    </row>
    <row r="652" spans="1:8" ht="23.25" customHeight="1">
      <c r="A652" s="53">
        <v>56</v>
      </c>
      <c r="B652" s="52">
        <v>100000317592</v>
      </c>
      <c r="C652" s="9">
        <v>0</v>
      </c>
      <c r="D652" s="9" t="s">
        <v>232</v>
      </c>
      <c r="E652" s="10" t="s">
        <v>241</v>
      </c>
      <c r="F652" s="51">
        <v>50000</v>
      </c>
      <c r="G652" s="51">
        <v>-40821.919999999998</v>
      </c>
      <c r="H652" s="51">
        <v>9178.08</v>
      </c>
    </row>
    <row r="653" spans="1:8" ht="23.25" customHeight="1">
      <c r="A653" s="53">
        <v>57</v>
      </c>
      <c r="B653" s="52">
        <v>100000317593</v>
      </c>
      <c r="C653" s="9">
        <v>0</v>
      </c>
      <c r="D653" s="9" t="s">
        <v>232</v>
      </c>
      <c r="E653" s="10" t="s">
        <v>241</v>
      </c>
      <c r="F653" s="51">
        <v>50000</v>
      </c>
      <c r="G653" s="51">
        <v>-40821.919999999998</v>
      </c>
      <c r="H653" s="51">
        <v>9178.08</v>
      </c>
    </row>
    <row r="654" spans="1:8" ht="23.25" customHeight="1">
      <c r="A654" s="53">
        <v>58</v>
      </c>
      <c r="B654" s="52">
        <v>100000317594</v>
      </c>
      <c r="C654" s="9">
        <v>0</v>
      </c>
      <c r="D654" s="9" t="s">
        <v>232</v>
      </c>
      <c r="E654" s="10" t="s">
        <v>241</v>
      </c>
      <c r="F654" s="51">
        <v>50000</v>
      </c>
      <c r="G654" s="51">
        <v>-40821.919999999998</v>
      </c>
      <c r="H654" s="51">
        <v>9178.08</v>
      </c>
    </row>
    <row r="655" spans="1:8" ht="23.25" customHeight="1">
      <c r="A655" s="53">
        <v>59</v>
      </c>
      <c r="B655" s="52">
        <v>100000317595</v>
      </c>
      <c r="C655" s="9">
        <v>0</v>
      </c>
      <c r="D655" s="9" t="s">
        <v>232</v>
      </c>
      <c r="E655" s="10" t="s">
        <v>241</v>
      </c>
      <c r="F655" s="51">
        <v>50000</v>
      </c>
      <c r="G655" s="51">
        <v>-40821.919999999998</v>
      </c>
      <c r="H655" s="51">
        <v>9178.08</v>
      </c>
    </row>
    <row r="656" spans="1:8" ht="23.25" customHeight="1">
      <c r="A656" s="53">
        <v>60</v>
      </c>
      <c r="B656" s="52">
        <v>100000317596</v>
      </c>
      <c r="C656" s="9">
        <v>0</v>
      </c>
      <c r="D656" s="9" t="s">
        <v>232</v>
      </c>
      <c r="E656" s="10" t="s">
        <v>241</v>
      </c>
      <c r="F656" s="51">
        <v>50000</v>
      </c>
      <c r="G656" s="51">
        <v>-40821.919999999998</v>
      </c>
      <c r="H656" s="51">
        <v>9178.08</v>
      </c>
    </row>
    <row r="657" spans="1:8" ht="23.25" customHeight="1">
      <c r="A657" s="53">
        <v>61</v>
      </c>
      <c r="B657" s="52">
        <v>100000317597</v>
      </c>
      <c r="C657" s="9">
        <v>0</v>
      </c>
      <c r="D657" s="9" t="s">
        <v>232</v>
      </c>
      <c r="E657" s="10" t="s">
        <v>241</v>
      </c>
      <c r="F657" s="51">
        <v>50000</v>
      </c>
      <c r="G657" s="51">
        <v>-40821.919999999998</v>
      </c>
      <c r="H657" s="51">
        <v>9178.08</v>
      </c>
    </row>
    <row r="658" spans="1:8" ht="23.25" customHeight="1">
      <c r="A658" s="53">
        <v>62</v>
      </c>
      <c r="B658" s="52">
        <v>100000317598</v>
      </c>
      <c r="C658" s="9">
        <v>0</v>
      </c>
      <c r="D658" s="9" t="s">
        <v>232</v>
      </c>
      <c r="E658" s="10" t="s">
        <v>241</v>
      </c>
      <c r="F658" s="51">
        <v>50000</v>
      </c>
      <c r="G658" s="51">
        <v>-40821.919999999998</v>
      </c>
      <c r="H658" s="51">
        <v>9178.08</v>
      </c>
    </row>
    <row r="659" spans="1:8" ht="23.25" customHeight="1">
      <c r="A659" s="53">
        <v>63</v>
      </c>
      <c r="B659" s="52">
        <v>100000317599</v>
      </c>
      <c r="C659" s="9">
        <v>0</v>
      </c>
      <c r="D659" s="9" t="s">
        <v>232</v>
      </c>
      <c r="E659" s="10" t="s">
        <v>241</v>
      </c>
      <c r="F659" s="51">
        <v>50000</v>
      </c>
      <c r="G659" s="51">
        <v>-40821.919999999998</v>
      </c>
      <c r="H659" s="51">
        <v>9178.08</v>
      </c>
    </row>
    <row r="660" spans="1:8" ht="23.25" customHeight="1">
      <c r="A660" s="53">
        <v>64</v>
      </c>
      <c r="B660" s="52">
        <v>100000317600</v>
      </c>
      <c r="C660" s="9">
        <v>0</v>
      </c>
      <c r="D660" s="9" t="s">
        <v>232</v>
      </c>
      <c r="E660" s="10" t="s">
        <v>241</v>
      </c>
      <c r="F660" s="51">
        <v>50000</v>
      </c>
      <c r="G660" s="51">
        <v>-40821.919999999998</v>
      </c>
      <c r="H660" s="51">
        <v>9178.08</v>
      </c>
    </row>
    <row r="661" spans="1:8" ht="23.25" customHeight="1">
      <c r="A661" s="53">
        <v>65</v>
      </c>
      <c r="B661" s="52">
        <v>100000317602</v>
      </c>
      <c r="C661" s="9">
        <v>0</v>
      </c>
      <c r="D661" s="9" t="s">
        <v>232</v>
      </c>
      <c r="E661" s="10" t="s">
        <v>242</v>
      </c>
      <c r="F661" s="51">
        <v>62000</v>
      </c>
      <c r="G661" s="51">
        <v>-50619.18</v>
      </c>
      <c r="H661" s="51">
        <v>11380.82</v>
      </c>
    </row>
    <row r="662" spans="1:8" ht="23.25" customHeight="1">
      <c r="A662" s="53">
        <v>66</v>
      </c>
      <c r="B662" s="52">
        <v>100000317603</v>
      </c>
      <c r="C662" s="9">
        <v>0</v>
      </c>
      <c r="D662" s="9" t="s">
        <v>232</v>
      </c>
      <c r="E662" s="10" t="s">
        <v>242</v>
      </c>
      <c r="F662" s="51">
        <v>62000</v>
      </c>
      <c r="G662" s="51">
        <v>-50619.18</v>
      </c>
      <c r="H662" s="51">
        <v>11380.82</v>
      </c>
    </row>
    <row r="663" spans="1:8" ht="23.25" customHeight="1">
      <c r="A663" s="53">
        <v>67</v>
      </c>
      <c r="B663" s="52">
        <v>100000317605</v>
      </c>
      <c r="C663" s="9">
        <v>0</v>
      </c>
      <c r="D663" s="9" t="s">
        <v>232</v>
      </c>
      <c r="E663" s="10" t="s">
        <v>243</v>
      </c>
      <c r="F663" s="51">
        <v>126000</v>
      </c>
      <c r="G663" s="51">
        <v>-102871.23</v>
      </c>
      <c r="H663" s="51">
        <v>23128.77</v>
      </c>
    </row>
    <row r="664" spans="1:8" ht="23.25" customHeight="1">
      <c r="A664" s="53">
        <v>68</v>
      </c>
      <c r="B664" s="52">
        <v>100000317606</v>
      </c>
      <c r="C664" s="9">
        <v>0</v>
      </c>
      <c r="D664" s="9" t="s">
        <v>232</v>
      </c>
      <c r="E664" s="10" t="s">
        <v>243</v>
      </c>
      <c r="F664" s="51">
        <v>126000</v>
      </c>
      <c r="G664" s="51">
        <v>-102871.23</v>
      </c>
      <c r="H664" s="51">
        <v>23128.77</v>
      </c>
    </row>
    <row r="665" spans="1:8" ht="23.25" customHeight="1">
      <c r="A665" s="53">
        <v>69</v>
      </c>
      <c r="B665" s="52">
        <v>100000317609</v>
      </c>
      <c r="C665" s="9">
        <v>0</v>
      </c>
      <c r="D665" s="9" t="s">
        <v>232</v>
      </c>
      <c r="E665" s="10" t="s">
        <v>244</v>
      </c>
      <c r="F665" s="51">
        <v>10000</v>
      </c>
      <c r="G665" s="51">
        <v>-8164.38</v>
      </c>
      <c r="H665" s="51">
        <v>1835.62</v>
      </c>
    </row>
    <row r="666" spans="1:8" ht="23.25" customHeight="1">
      <c r="A666" s="53">
        <v>70</v>
      </c>
      <c r="B666" s="52">
        <v>100000317610</v>
      </c>
      <c r="C666" s="9">
        <v>0</v>
      </c>
      <c r="D666" s="9" t="s">
        <v>232</v>
      </c>
      <c r="E666" s="10" t="s">
        <v>244</v>
      </c>
      <c r="F666" s="51">
        <v>10000</v>
      </c>
      <c r="G666" s="51">
        <v>-8164.38</v>
      </c>
      <c r="H666" s="51">
        <v>1835.62</v>
      </c>
    </row>
    <row r="667" spans="1:8" ht="23.25" customHeight="1">
      <c r="A667" s="53">
        <v>71</v>
      </c>
      <c r="B667" s="52">
        <v>100000317611</v>
      </c>
      <c r="C667" s="9">
        <v>0</v>
      </c>
      <c r="D667" s="9" t="s">
        <v>232</v>
      </c>
      <c r="E667" s="10" t="s">
        <v>244</v>
      </c>
      <c r="F667" s="51">
        <v>10000</v>
      </c>
      <c r="G667" s="51">
        <v>-8164.38</v>
      </c>
      <c r="H667" s="51">
        <v>1835.62</v>
      </c>
    </row>
    <row r="668" spans="1:8" ht="23.25" customHeight="1">
      <c r="A668" s="53">
        <v>72</v>
      </c>
      <c r="B668" s="52">
        <v>100000317612</v>
      </c>
      <c r="C668" s="9">
        <v>0</v>
      </c>
      <c r="D668" s="9" t="s">
        <v>232</v>
      </c>
      <c r="E668" s="10" t="s">
        <v>244</v>
      </c>
      <c r="F668" s="51">
        <v>10000</v>
      </c>
      <c r="G668" s="51">
        <v>-8164.38</v>
      </c>
      <c r="H668" s="51">
        <v>1835.62</v>
      </c>
    </row>
    <row r="669" spans="1:8" ht="23.25" customHeight="1">
      <c r="A669" s="53">
        <v>73</v>
      </c>
      <c r="B669" s="52">
        <v>100000317613</v>
      </c>
      <c r="C669" s="9">
        <v>0</v>
      </c>
      <c r="D669" s="9" t="s">
        <v>232</v>
      </c>
      <c r="E669" s="10" t="s">
        <v>244</v>
      </c>
      <c r="F669" s="51">
        <v>10000</v>
      </c>
      <c r="G669" s="51">
        <v>-8164.38</v>
      </c>
      <c r="H669" s="51">
        <v>1835.62</v>
      </c>
    </row>
    <row r="670" spans="1:8" ht="23.25" customHeight="1">
      <c r="A670" s="53">
        <v>74</v>
      </c>
      <c r="B670" s="52">
        <v>100000317614</v>
      </c>
      <c r="C670" s="9">
        <v>0</v>
      </c>
      <c r="D670" s="9" t="s">
        <v>232</v>
      </c>
      <c r="E670" s="10" t="s">
        <v>244</v>
      </c>
      <c r="F670" s="51">
        <v>10000</v>
      </c>
      <c r="G670" s="51">
        <v>-8164.38</v>
      </c>
      <c r="H670" s="51">
        <v>1835.62</v>
      </c>
    </row>
    <row r="671" spans="1:8" ht="23.25" customHeight="1">
      <c r="A671" s="53">
        <v>75</v>
      </c>
      <c r="B671" s="52">
        <v>100000317616</v>
      </c>
      <c r="C671" s="9">
        <v>0</v>
      </c>
      <c r="D671" s="9" t="s">
        <v>232</v>
      </c>
      <c r="E671" s="10" t="s">
        <v>245</v>
      </c>
      <c r="F671" s="51">
        <v>260000</v>
      </c>
      <c r="G671" s="51">
        <v>-212273.97</v>
      </c>
      <c r="H671" s="51">
        <v>47726.03</v>
      </c>
    </row>
    <row r="672" spans="1:8" ht="23.25" customHeight="1">
      <c r="A672" s="53">
        <v>76</v>
      </c>
      <c r="B672" s="52">
        <v>100000317617</v>
      </c>
      <c r="C672" s="9">
        <v>0</v>
      </c>
      <c r="D672" s="9" t="s">
        <v>232</v>
      </c>
      <c r="E672" s="10" t="s">
        <v>245</v>
      </c>
      <c r="F672" s="51">
        <v>260000</v>
      </c>
      <c r="G672" s="51">
        <v>-212273.97</v>
      </c>
      <c r="H672" s="51">
        <v>47726.03</v>
      </c>
    </row>
    <row r="673" spans="1:8" ht="23.25" customHeight="1">
      <c r="A673" s="53">
        <v>77</v>
      </c>
      <c r="B673" s="52">
        <v>100000317618</v>
      </c>
      <c r="C673" s="9">
        <v>0</v>
      </c>
      <c r="D673" s="9" t="s">
        <v>232</v>
      </c>
      <c r="E673" s="10" t="s">
        <v>246</v>
      </c>
      <c r="F673" s="51">
        <v>76500</v>
      </c>
      <c r="G673" s="51">
        <v>-62457.53</v>
      </c>
      <c r="H673" s="51">
        <v>14042.47</v>
      </c>
    </row>
    <row r="674" spans="1:8" ht="23.25" customHeight="1">
      <c r="A674" s="53">
        <v>78</v>
      </c>
      <c r="B674" s="52">
        <v>100000317619</v>
      </c>
      <c r="C674" s="9">
        <v>0</v>
      </c>
      <c r="D674" s="9" t="s">
        <v>232</v>
      </c>
      <c r="E674" s="10" t="s">
        <v>246</v>
      </c>
      <c r="F674" s="51">
        <v>76500</v>
      </c>
      <c r="G674" s="51">
        <v>-62457.53</v>
      </c>
      <c r="H674" s="51">
        <v>14042.47</v>
      </c>
    </row>
    <row r="675" spans="1:8" ht="23.25" customHeight="1">
      <c r="A675" s="53">
        <v>79</v>
      </c>
      <c r="B675" s="52">
        <v>100000317620</v>
      </c>
      <c r="C675" s="9">
        <v>0</v>
      </c>
      <c r="D675" s="9" t="s">
        <v>232</v>
      </c>
      <c r="E675" s="10" t="s">
        <v>246</v>
      </c>
      <c r="F675" s="51">
        <v>76500</v>
      </c>
      <c r="G675" s="51">
        <v>-62457.53</v>
      </c>
      <c r="H675" s="51">
        <v>14042.47</v>
      </c>
    </row>
    <row r="676" spans="1:8" ht="23.25" customHeight="1">
      <c r="A676" s="53">
        <v>80</v>
      </c>
      <c r="B676" s="52">
        <v>100000317621</v>
      </c>
      <c r="C676" s="9">
        <v>0</v>
      </c>
      <c r="D676" s="9" t="s">
        <v>232</v>
      </c>
      <c r="E676" s="10" t="s">
        <v>246</v>
      </c>
      <c r="F676" s="51">
        <v>76500</v>
      </c>
      <c r="G676" s="51">
        <v>-62457.53</v>
      </c>
      <c r="H676" s="51">
        <v>14042.47</v>
      </c>
    </row>
    <row r="677" spans="1:8" ht="23.25" customHeight="1">
      <c r="A677" s="53">
        <v>81</v>
      </c>
      <c r="B677" s="52">
        <v>100000317622</v>
      </c>
      <c r="C677" s="9">
        <v>0</v>
      </c>
      <c r="D677" s="9" t="s">
        <v>232</v>
      </c>
      <c r="E677" s="10" t="s">
        <v>246</v>
      </c>
      <c r="F677" s="51">
        <v>76500</v>
      </c>
      <c r="G677" s="51">
        <v>-62457.53</v>
      </c>
      <c r="H677" s="51">
        <v>14042.47</v>
      </c>
    </row>
    <row r="678" spans="1:8" ht="23.25" customHeight="1">
      <c r="A678" s="53">
        <v>82</v>
      </c>
      <c r="B678" s="52">
        <v>100000317623</v>
      </c>
      <c r="C678" s="9">
        <v>0</v>
      </c>
      <c r="D678" s="9" t="s">
        <v>232</v>
      </c>
      <c r="E678" s="10" t="s">
        <v>247</v>
      </c>
      <c r="F678" s="51">
        <v>76500</v>
      </c>
      <c r="G678" s="51">
        <v>-62457.53</v>
      </c>
      <c r="H678" s="51">
        <v>14042.47</v>
      </c>
    </row>
    <row r="679" spans="1:8" ht="23.25" customHeight="1">
      <c r="A679" s="53">
        <v>83</v>
      </c>
      <c r="B679" s="52">
        <v>100000317624</v>
      </c>
      <c r="C679" s="9">
        <v>0</v>
      </c>
      <c r="D679" s="9" t="s">
        <v>232</v>
      </c>
      <c r="E679" s="10" t="s">
        <v>247</v>
      </c>
      <c r="F679" s="51">
        <v>76500</v>
      </c>
      <c r="G679" s="51">
        <v>-62457.53</v>
      </c>
      <c r="H679" s="51">
        <v>14042.47</v>
      </c>
    </row>
    <row r="680" spans="1:8" ht="23.25" customHeight="1">
      <c r="A680" s="53">
        <v>84</v>
      </c>
      <c r="B680" s="52">
        <v>100000317625</v>
      </c>
      <c r="C680" s="9">
        <v>0</v>
      </c>
      <c r="D680" s="9" t="s">
        <v>232</v>
      </c>
      <c r="E680" s="10" t="s">
        <v>247</v>
      </c>
      <c r="F680" s="51">
        <v>76500</v>
      </c>
      <c r="G680" s="51">
        <v>-62457.53</v>
      </c>
      <c r="H680" s="51">
        <v>14042.47</v>
      </c>
    </row>
    <row r="681" spans="1:8" ht="23.25" customHeight="1">
      <c r="A681" s="53">
        <v>85</v>
      </c>
      <c r="B681" s="52">
        <v>100000317626</v>
      </c>
      <c r="C681" s="9">
        <v>0</v>
      </c>
      <c r="D681" s="9" t="s">
        <v>232</v>
      </c>
      <c r="E681" s="10" t="s">
        <v>248</v>
      </c>
      <c r="F681" s="51">
        <v>11000</v>
      </c>
      <c r="G681" s="51">
        <v>-8980.82</v>
      </c>
      <c r="H681" s="51">
        <v>2019.18</v>
      </c>
    </row>
    <row r="682" spans="1:8" ht="23.25" customHeight="1">
      <c r="A682" s="53">
        <v>86</v>
      </c>
      <c r="B682" s="52">
        <v>100000317627</v>
      </c>
      <c r="C682" s="9">
        <v>0</v>
      </c>
      <c r="D682" s="9" t="s">
        <v>232</v>
      </c>
      <c r="E682" s="10" t="s">
        <v>248</v>
      </c>
      <c r="F682" s="51">
        <v>11000</v>
      </c>
      <c r="G682" s="51">
        <v>-8980.82</v>
      </c>
      <c r="H682" s="51">
        <v>2019.18</v>
      </c>
    </row>
    <row r="683" spans="1:8" ht="23.25" customHeight="1">
      <c r="A683" s="53">
        <v>87</v>
      </c>
      <c r="B683" s="52">
        <v>100000317628</v>
      </c>
      <c r="C683" s="9">
        <v>0</v>
      </c>
      <c r="D683" s="9" t="s">
        <v>232</v>
      </c>
      <c r="E683" s="10" t="s">
        <v>248</v>
      </c>
      <c r="F683" s="51">
        <v>11000</v>
      </c>
      <c r="G683" s="51">
        <v>-8980.82</v>
      </c>
      <c r="H683" s="51">
        <v>2019.18</v>
      </c>
    </row>
    <row r="684" spans="1:8" ht="23.25" customHeight="1">
      <c r="A684" s="53">
        <v>88</v>
      </c>
      <c r="B684" s="52">
        <v>100000317629</v>
      </c>
      <c r="C684" s="9">
        <v>0</v>
      </c>
      <c r="D684" s="9" t="s">
        <v>232</v>
      </c>
      <c r="E684" s="10" t="s">
        <v>248</v>
      </c>
      <c r="F684" s="51">
        <v>11000</v>
      </c>
      <c r="G684" s="51">
        <v>-8980.82</v>
      </c>
      <c r="H684" s="51">
        <v>2019.18</v>
      </c>
    </row>
    <row r="685" spans="1:8" ht="23.25" customHeight="1">
      <c r="A685" s="53">
        <v>89</v>
      </c>
      <c r="B685" s="52">
        <v>100000317630</v>
      </c>
      <c r="C685" s="9">
        <v>0</v>
      </c>
      <c r="D685" s="9" t="s">
        <v>232</v>
      </c>
      <c r="E685" s="10" t="s">
        <v>248</v>
      </c>
      <c r="F685" s="51">
        <v>11000</v>
      </c>
      <c r="G685" s="51">
        <v>-8980.82</v>
      </c>
      <c r="H685" s="51">
        <v>2019.18</v>
      </c>
    </row>
    <row r="686" spans="1:8" ht="23.25" customHeight="1">
      <c r="A686" s="53">
        <v>90</v>
      </c>
      <c r="B686" s="52">
        <v>100000317631</v>
      </c>
      <c r="C686" s="9">
        <v>0</v>
      </c>
      <c r="D686" s="9" t="s">
        <v>232</v>
      </c>
      <c r="E686" s="10" t="s">
        <v>248</v>
      </c>
      <c r="F686" s="51">
        <v>11000</v>
      </c>
      <c r="G686" s="51">
        <v>-8980.82</v>
      </c>
      <c r="H686" s="51">
        <v>2019.18</v>
      </c>
    </row>
    <row r="687" spans="1:8" ht="23.25" customHeight="1">
      <c r="A687" s="53">
        <v>91</v>
      </c>
      <c r="B687" s="52">
        <v>100000317632</v>
      </c>
      <c r="C687" s="9">
        <v>0</v>
      </c>
      <c r="D687" s="9" t="s">
        <v>232</v>
      </c>
      <c r="E687" s="10" t="s">
        <v>248</v>
      </c>
      <c r="F687" s="51">
        <v>11000</v>
      </c>
      <c r="G687" s="51">
        <v>-8980.82</v>
      </c>
      <c r="H687" s="51">
        <v>2019.18</v>
      </c>
    </row>
    <row r="688" spans="1:8" ht="23.25" customHeight="1">
      <c r="A688" s="53">
        <v>92</v>
      </c>
      <c r="B688" s="52">
        <v>100000317633</v>
      </c>
      <c r="C688" s="9">
        <v>0</v>
      </c>
      <c r="D688" s="9" t="s">
        <v>232</v>
      </c>
      <c r="E688" s="10" t="s">
        <v>248</v>
      </c>
      <c r="F688" s="51">
        <v>22000</v>
      </c>
      <c r="G688" s="51">
        <v>-17961.64</v>
      </c>
      <c r="H688" s="51">
        <v>4038.36</v>
      </c>
    </row>
    <row r="689" spans="1:8" ht="23.25" customHeight="1">
      <c r="A689" s="53">
        <v>93</v>
      </c>
      <c r="B689" s="52">
        <v>100000317634</v>
      </c>
      <c r="C689" s="9">
        <v>0</v>
      </c>
      <c r="D689" s="9" t="s">
        <v>232</v>
      </c>
      <c r="E689" s="10" t="s">
        <v>248</v>
      </c>
      <c r="F689" s="51">
        <v>11000</v>
      </c>
      <c r="G689" s="51">
        <v>-8980.82</v>
      </c>
      <c r="H689" s="51">
        <v>2019.18</v>
      </c>
    </row>
    <row r="690" spans="1:8" ht="23.25" customHeight="1">
      <c r="A690" s="53">
        <v>94</v>
      </c>
      <c r="B690" s="52">
        <v>100000317635</v>
      </c>
      <c r="C690" s="9">
        <v>0</v>
      </c>
      <c r="D690" s="9" t="s">
        <v>232</v>
      </c>
      <c r="E690" s="10" t="s">
        <v>242</v>
      </c>
      <c r="F690" s="51">
        <v>62000</v>
      </c>
      <c r="G690" s="51">
        <v>-50619.18</v>
      </c>
      <c r="H690" s="51">
        <v>11380.82</v>
      </c>
    </row>
    <row r="691" spans="1:8" ht="23.25" customHeight="1">
      <c r="A691" s="53">
        <v>95</v>
      </c>
      <c r="B691" s="52">
        <v>100000317636</v>
      </c>
      <c r="C691" s="9">
        <v>0</v>
      </c>
      <c r="D691" s="9" t="s">
        <v>232</v>
      </c>
      <c r="E691" s="10" t="s">
        <v>242</v>
      </c>
      <c r="F691" s="51">
        <v>62000</v>
      </c>
      <c r="G691" s="51">
        <v>-50619.18</v>
      </c>
      <c r="H691" s="51">
        <v>11380.82</v>
      </c>
    </row>
    <row r="692" spans="1:8" ht="23.25" customHeight="1">
      <c r="A692" s="53">
        <v>96</v>
      </c>
      <c r="B692" s="52">
        <v>100000317637</v>
      </c>
      <c r="C692" s="9">
        <v>0</v>
      </c>
      <c r="D692" s="9" t="s">
        <v>232</v>
      </c>
      <c r="E692" s="10" t="s">
        <v>249</v>
      </c>
      <c r="F692" s="51">
        <v>11385</v>
      </c>
      <c r="G692" s="51">
        <v>-9295.15</v>
      </c>
      <c r="H692" s="51">
        <v>2089.85</v>
      </c>
    </row>
    <row r="693" spans="1:8" ht="23.25" customHeight="1">
      <c r="A693" s="53">
        <v>97</v>
      </c>
      <c r="B693" s="52">
        <v>100000317638</v>
      </c>
      <c r="C693" s="9">
        <v>0</v>
      </c>
      <c r="D693" s="9" t="s">
        <v>232</v>
      </c>
      <c r="E693" s="10" t="s">
        <v>250</v>
      </c>
      <c r="F693" s="51">
        <v>30000</v>
      </c>
      <c r="G693" s="51">
        <v>-24493.15</v>
      </c>
      <c r="H693" s="51">
        <v>5506.85</v>
      </c>
    </row>
    <row r="694" spans="1:8" ht="23.25" customHeight="1">
      <c r="A694" s="53">
        <v>98</v>
      </c>
      <c r="B694" s="52">
        <v>100000317639</v>
      </c>
      <c r="C694" s="9">
        <v>0</v>
      </c>
      <c r="D694" s="9" t="s">
        <v>232</v>
      </c>
      <c r="E694" s="10" t="s">
        <v>242</v>
      </c>
      <c r="F694" s="51">
        <v>62000</v>
      </c>
      <c r="G694" s="51">
        <v>-50619.18</v>
      </c>
      <c r="H694" s="51">
        <v>11380.82</v>
      </c>
    </row>
    <row r="695" spans="1:8" ht="23.25" customHeight="1">
      <c r="A695" s="53">
        <v>99</v>
      </c>
      <c r="B695" s="52">
        <v>100000317640</v>
      </c>
      <c r="C695" s="9">
        <v>0</v>
      </c>
      <c r="D695" s="9" t="s">
        <v>232</v>
      </c>
      <c r="E695" s="10" t="s">
        <v>251</v>
      </c>
      <c r="F695" s="51">
        <v>90000</v>
      </c>
      <c r="G695" s="51">
        <v>-73479.45</v>
      </c>
      <c r="H695" s="51">
        <v>16520.55</v>
      </c>
    </row>
    <row r="696" spans="1:8" ht="23.25" customHeight="1">
      <c r="A696" s="53">
        <v>100</v>
      </c>
      <c r="B696" s="52">
        <v>100000317641</v>
      </c>
      <c r="C696" s="9">
        <v>0</v>
      </c>
      <c r="D696" s="9" t="s">
        <v>232</v>
      </c>
      <c r="E696" s="10" t="s">
        <v>252</v>
      </c>
      <c r="F696" s="51">
        <v>350000</v>
      </c>
      <c r="G696" s="51">
        <v>-285753.42</v>
      </c>
      <c r="H696" s="51">
        <v>64246.58</v>
      </c>
    </row>
    <row r="697" spans="1:8" ht="23.25" customHeight="1">
      <c r="A697" s="53">
        <v>101</v>
      </c>
      <c r="B697" s="52">
        <v>100000317642</v>
      </c>
      <c r="C697" s="9">
        <v>0</v>
      </c>
      <c r="D697" s="9" t="s">
        <v>232</v>
      </c>
      <c r="E697" s="10" t="s">
        <v>252</v>
      </c>
      <c r="F697" s="51">
        <v>350000</v>
      </c>
      <c r="G697" s="51">
        <v>-285753.42</v>
      </c>
      <c r="H697" s="51">
        <v>64246.58</v>
      </c>
    </row>
    <row r="698" spans="1:8" ht="23.25" customHeight="1">
      <c r="A698" s="53">
        <v>102</v>
      </c>
      <c r="B698" s="52">
        <v>100000317643</v>
      </c>
      <c r="C698" s="9">
        <v>0</v>
      </c>
      <c r="D698" s="9" t="s">
        <v>232</v>
      </c>
      <c r="E698" s="10" t="s">
        <v>253</v>
      </c>
      <c r="F698" s="51">
        <v>365000</v>
      </c>
      <c r="G698" s="51">
        <v>-298000</v>
      </c>
      <c r="H698" s="51">
        <v>67000</v>
      </c>
    </row>
    <row r="699" spans="1:8" ht="23.25" customHeight="1">
      <c r="A699" s="53">
        <v>103</v>
      </c>
      <c r="B699" s="52">
        <v>100000317645</v>
      </c>
      <c r="C699" s="9">
        <v>0</v>
      </c>
      <c r="D699" s="9" t="s">
        <v>232</v>
      </c>
      <c r="E699" s="10" t="s">
        <v>254</v>
      </c>
      <c r="F699" s="51">
        <v>45000</v>
      </c>
      <c r="G699" s="51">
        <v>-36739.730000000003</v>
      </c>
      <c r="H699" s="51">
        <v>8260.27</v>
      </c>
    </row>
    <row r="700" spans="1:8" ht="23.25" customHeight="1">
      <c r="A700" s="53">
        <v>104</v>
      </c>
      <c r="B700" s="52">
        <v>100000317647</v>
      </c>
      <c r="C700" s="9">
        <v>0</v>
      </c>
      <c r="D700" s="9" t="s">
        <v>232</v>
      </c>
      <c r="E700" s="10" t="s">
        <v>255</v>
      </c>
      <c r="F700" s="51">
        <v>25000</v>
      </c>
      <c r="G700" s="51">
        <v>-20410.96</v>
      </c>
      <c r="H700" s="51">
        <v>4589.04</v>
      </c>
    </row>
    <row r="701" spans="1:8" ht="23.25" customHeight="1">
      <c r="A701" s="53">
        <v>105</v>
      </c>
      <c r="B701" s="52">
        <v>100000317650</v>
      </c>
      <c r="C701" s="9">
        <v>0</v>
      </c>
      <c r="D701" s="9" t="s">
        <v>232</v>
      </c>
      <c r="E701" s="10" t="s">
        <v>256</v>
      </c>
      <c r="F701" s="51">
        <v>450000</v>
      </c>
      <c r="G701" s="51">
        <v>-367397.26</v>
      </c>
      <c r="H701" s="51">
        <v>82602.740000000005</v>
      </c>
    </row>
    <row r="702" spans="1:8" ht="23.25" customHeight="1">
      <c r="A702" s="53">
        <v>106</v>
      </c>
      <c r="B702" s="52">
        <v>100000317652</v>
      </c>
      <c r="C702" s="9">
        <v>0</v>
      </c>
      <c r="D702" s="9" t="s">
        <v>232</v>
      </c>
      <c r="E702" s="10" t="s">
        <v>257</v>
      </c>
      <c r="F702" s="51">
        <v>40000</v>
      </c>
      <c r="G702" s="51">
        <v>-32657.53</v>
      </c>
      <c r="H702" s="51">
        <v>7342.47</v>
      </c>
    </row>
    <row r="703" spans="1:8" ht="23.25" customHeight="1">
      <c r="A703" s="53">
        <v>107</v>
      </c>
      <c r="B703" s="52">
        <v>100000317653</v>
      </c>
      <c r="C703" s="9">
        <v>0</v>
      </c>
      <c r="D703" s="9" t="s">
        <v>232</v>
      </c>
      <c r="E703" s="10" t="s">
        <v>257</v>
      </c>
      <c r="F703" s="51">
        <v>40000</v>
      </c>
      <c r="G703" s="51">
        <v>-32657.53</v>
      </c>
      <c r="H703" s="51">
        <v>7342.47</v>
      </c>
    </row>
    <row r="704" spans="1:8" ht="23.25" customHeight="1">
      <c r="A704" s="53">
        <v>108</v>
      </c>
      <c r="B704" s="52">
        <v>100000317655</v>
      </c>
      <c r="C704" s="9">
        <v>0</v>
      </c>
      <c r="D704" s="9" t="s">
        <v>232</v>
      </c>
      <c r="E704" s="10" t="s">
        <v>258</v>
      </c>
      <c r="F704" s="51">
        <v>38000</v>
      </c>
      <c r="G704" s="51">
        <v>-31024.66</v>
      </c>
      <c r="H704" s="51">
        <v>6975.34</v>
      </c>
    </row>
    <row r="705" spans="1:8" ht="23.25" customHeight="1">
      <c r="A705" s="53">
        <v>109</v>
      </c>
      <c r="B705" s="52">
        <v>100000317656</v>
      </c>
      <c r="C705" s="9">
        <v>0</v>
      </c>
      <c r="D705" s="9" t="s">
        <v>232</v>
      </c>
      <c r="E705" s="10" t="s">
        <v>258</v>
      </c>
      <c r="F705" s="51">
        <v>13000</v>
      </c>
      <c r="G705" s="51">
        <v>-10613.7</v>
      </c>
      <c r="H705" s="51">
        <v>2386.3000000000002</v>
      </c>
    </row>
    <row r="706" spans="1:8" ht="23.25" customHeight="1">
      <c r="A706" s="53">
        <v>110</v>
      </c>
      <c r="B706" s="52">
        <v>100000317657</v>
      </c>
      <c r="C706" s="9">
        <v>0</v>
      </c>
      <c r="D706" s="9" t="s">
        <v>232</v>
      </c>
      <c r="E706" s="10" t="s">
        <v>258</v>
      </c>
      <c r="F706" s="51">
        <v>13000</v>
      </c>
      <c r="G706" s="51">
        <v>-10613.7</v>
      </c>
      <c r="H706" s="51">
        <v>2386.3000000000002</v>
      </c>
    </row>
    <row r="707" spans="1:8" ht="23.25" customHeight="1">
      <c r="A707" s="53">
        <v>111</v>
      </c>
      <c r="B707" s="52">
        <v>100000317658</v>
      </c>
      <c r="C707" s="9">
        <v>0</v>
      </c>
      <c r="D707" s="9" t="s">
        <v>232</v>
      </c>
      <c r="E707" s="10" t="s">
        <v>258</v>
      </c>
      <c r="F707" s="51">
        <v>13000</v>
      </c>
      <c r="G707" s="51">
        <v>-10613.7</v>
      </c>
      <c r="H707" s="51">
        <v>2386.3000000000002</v>
      </c>
    </row>
    <row r="708" spans="1:8" ht="23.25" customHeight="1">
      <c r="A708" s="53">
        <v>112</v>
      </c>
      <c r="B708" s="52">
        <v>100000317659</v>
      </c>
      <c r="C708" s="9">
        <v>0</v>
      </c>
      <c r="D708" s="9" t="s">
        <v>232</v>
      </c>
      <c r="E708" s="10" t="s">
        <v>258</v>
      </c>
      <c r="F708" s="51">
        <v>13000</v>
      </c>
      <c r="G708" s="51">
        <v>-10613.7</v>
      </c>
      <c r="H708" s="51">
        <v>2386.3000000000002</v>
      </c>
    </row>
    <row r="709" spans="1:8" ht="23.25" customHeight="1">
      <c r="A709" s="53">
        <v>113</v>
      </c>
      <c r="B709" s="52">
        <v>100000317660</v>
      </c>
      <c r="C709" s="9">
        <v>0</v>
      </c>
      <c r="D709" s="9" t="s">
        <v>232</v>
      </c>
      <c r="E709" s="10" t="s">
        <v>259</v>
      </c>
      <c r="F709" s="51">
        <v>1260000</v>
      </c>
      <c r="G709" s="51">
        <v>-1028712.33</v>
      </c>
      <c r="H709" s="51">
        <v>231287.67</v>
      </c>
    </row>
    <row r="710" spans="1:8" ht="23.25" customHeight="1">
      <c r="A710" s="53">
        <v>114</v>
      </c>
      <c r="B710" s="52">
        <v>100000317661</v>
      </c>
      <c r="C710" s="9">
        <v>0</v>
      </c>
      <c r="D710" s="9" t="s">
        <v>232</v>
      </c>
      <c r="E710" s="10" t="s">
        <v>260</v>
      </c>
      <c r="F710" s="51">
        <v>120000</v>
      </c>
      <c r="G710" s="51">
        <v>-97972.6</v>
      </c>
      <c r="H710" s="51">
        <v>22027.4</v>
      </c>
    </row>
    <row r="711" spans="1:8" ht="23.25" customHeight="1">
      <c r="A711" s="53">
        <v>115</v>
      </c>
      <c r="B711" s="52">
        <v>100000317662</v>
      </c>
      <c r="C711" s="9">
        <v>0</v>
      </c>
      <c r="D711" s="9" t="s">
        <v>232</v>
      </c>
      <c r="E711" s="10" t="s">
        <v>260</v>
      </c>
      <c r="F711" s="51">
        <v>120000</v>
      </c>
      <c r="G711" s="51">
        <v>-97972.6</v>
      </c>
      <c r="H711" s="51">
        <v>22027.4</v>
      </c>
    </row>
    <row r="712" spans="1:8" ht="23.25" customHeight="1">
      <c r="A712" s="53">
        <v>116</v>
      </c>
      <c r="B712" s="52">
        <v>100000317663</v>
      </c>
      <c r="C712" s="9">
        <v>0</v>
      </c>
      <c r="D712" s="9" t="s">
        <v>232</v>
      </c>
      <c r="E712" s="10" t="s">
        <v>260</v>
      </c>
      <c r="F712" s="51">
        <v>120000</v>
      </c>
      <c r="G712" s="51">
        <v>-97972.6</v>
      </c>
      <c r="H712" s="51">
        <v>22027.4</v>
      </c>
    </row>
    <row r="713" spans="1:8" ht="23.25" customHeight="1">
      <c r="A713" s="53">
        <v>117</v>
      </c>
      <c r="B713" s="52">
        <v>100000317664</v>
      </c>
      <c r="C713" s="9">
        <v>0</v>
      </c>
      <c r="D713" s="9" t="s">
        <v>232</v>
      </c>
      <c r="E713" s="10" t="s">
        <v>260</v>
      </c>
      <c r="F713" s="51">
        <v>120000</v>
      </c>
      <c r="G713" s="51">
        <v>-97972.6</v>
      </c>
      <c r="H713" s="51">
        <v>22027.4</v>
      </c>
    </row>
    <row r="714" spans="1:8" ht="23.25" customHeight="1">
      <c r="A714" s="53">
        <v>118</v>
      </c>
      <c r="B714" s="52">
        <v>100000317693</v>
      </c>
      <c r="C714" s="9">
        <v>0</v>
      </c>
      <c r="D714" s="9" t="s">
        <v>232</v>
      </c>
      <c r="E714" s="10" t="s">
        <v>261</v>
      </c>
      <c r="F714" s="51">
        <v>126000</v>
      </c>
      <c r="G714" s="51">
        <v>-102871.23</v>
      </c>
      <c r="H714" s="51">
        <v>23128.77</v>
      </c>
    </row>
    <row r="715" spans="1:8" ht="23.25" customHeight="1">
      <c r="A715" s="53">
        <v>119</v>
      </c>
      <c r="B715" s="52">
        <v>100000317694</v>
      </c>
      <c r="C715" s="9">
        <v>0</v>
      </c>
      <c r="D715" s="9" t="s">
        <v>232</v>
      </c>
      <c r="E715" s="10" t="s">
        <v>261</v>
      </c>
      <c r="F715" s="51">
        <v>126000</v>
      </c>
      <c r="G715" s="51">
        <v>-102871.23</v>
      </c>
      <c r="H715" s="51">
        <v>23128.77</v>
      </c>
    </row>
    <row r="716" spans="1:8" ht="23.25" customHeight="1">
      <c r="A716" s="53">
        <v>120</v>
      </c>
      <c r="B716" s="52">
        <v>100000317799</v>
      </c>
      <c r="C716" s="9">
        <v>0</v>
      </c>
      <c r="D716" s="9" t="s">
        <v>232</v>
      </c>
      <c r="E716" s="10" t="s">
        <v>262</v>
      </c>
      <c r="F716" s="51">
        <v>12000000</v>
      </c>
      <c r="G716" s="51">
        <v>-9797260.2699999996</v>
      </c>
      <c r="H716" s="51">
        <v>2202739.73</v>
      </c>
    </row>
    <row r="717" spans="1:8" ht="23.25" customHeight="1">
      <c r="A717" s="53">
        <v>121</v>
      </c>
      <c r="B717" s="52">
        <v>100000317800</v>
      </c>
      <c r="C717" s="9">
        <v>0</v>
      </c>
      <c r="D717" s="9" t="s">
        <v>232</v>
      </c>
      <c r="E717" s="10" t="s">
        <v>263</v>
      </c>
      <c r="F717" s="51">
        <v>1300000</v>
      </c>
      <c r="G717" s="51">
        <v>-1061369.8600000001</v>
      </c>
      <c r="H717" s="51">
        <v>238630.14</v>
      </c>
    </row>
    <row r="718" spans="1:8" ht="23.25" customHeight="1">
      <c r="A718" s="53">
        <v>122</v>
      </c>
      <c r="B718" s="52">
        <v>100000317801</v>
      </c>
      <c r="C718" s="9">
        <v>0</v>
      </c>
      <c r="D718" s="9" t="s">
        <v>232</v>
      </c>
      <c r="E718" s="10" t="s">
        <v>263</v>
      </c>
      <c r="F718" s="51">
        <v>1300000</v>
      </c>
      <c r="G718" s="51">
        <v>-1061369.8600000001</v>
      </c>
      <c r="H718" s="51">
        <v>238630.14</v>
      </c>
    </row>
    <row r="719" spans="1:8" ht="23.25" customHeight="1">
      <c r="A719" s="53">
        <v>123</v>
      </c>
      <c r="B719" s="52">
        <v>100000317802</v>
      </c>
      <c r="C719" s="9">
        <v>0</v>
      </c>
      <c r="D719" s="9" t="s">
        <v>232</v>
      </c>
      <c r="E719" s="10" t="s">
        <v>264</v>
      </c>
      <c r="F719" s="51">
        <v>53000</v>
      </c>
      <c r="G719" s="51">
        <v>-43271.23</v>
      </c>
      <c r="H719" s="51">
        <v>9728.77</v>
      </c>
    </row>
    <row r="720" spans="1:8" ht="23.25" customHeight="1">
      <c r="A720" s="53">
        <v>124</v>
      </c>
      <c r="B720" s="52">
        <v>100000317803</v>
      </c>
      <c r="C720" s="9">
        <v>0</v>
      </c>
      <c r="D720" s="9" t="s">
        <v>232</v>
      </c>
      <c r="E720" s="10" t="s">
        <v>264</v>
      </c>
      <c r="F720" s="51">
        <v>53000</v>
      </c>
      <c r="G720" s="51">
        <v>-43271.23</v>
      </c>
      <c r="H720" s="51">
        <v>9728.77</v>
      </c>
    </row>
    <row r="721" spans="1:8" ht="23.25" customHeight="1">
      <c r="A721" s="53">
        <v>125</v>
      </c>
      <c r="B721" s="52">
        <v>100000317804</v>
      </c>
      <c r="C721" s="9">
        <v>0</v>
      </c>
      <c r="D721" s="9" t="s">
        <v>232</v>
      </c>
      <c r="E721" s="10" t="s">
        <v>264</v>
      </c>
      <c r="F721" s="51">
        <v>53000</v>
      </c>
      <c r="G721" s="51">
        <v>-43271.23</v>
      </c>
      <c r="H721" s="51">
        <v>9728.77</v>
      </c>
    </row>
    <row r="722" spans="1:8" ht="23.25" customHeight="1">
      <c r="A722" s="53">
        <v>126</v>
      </c>
      <c r="B722" s="52">
        <v>100000317805</v>
      </c>
      <c r="C722" s="9">
        <v>0</v>
      </c>
      <c r="D722" s="9" t="s">
        <v>232</v>
      </c>
      <c r="E722" s="10" t="s">
        <v>264</v>
      </c>
      <c r="F722" s="51">
        <v>53000</v>
      </c>
      <c r="G722" s="51">
        <v>-43271.23</v>
      </c>
      <c r="H722" s="51">
        <v>9728.77</v>
      </c>
    </row>
    <row r="723" spans="1:8" ht="23.25" customHeight="1">
      <c r="A723" s="53">
        <v>127</v>
      </c>
      <c r="B723" s="52">
        <v>100000317806</v>
      </c>
      <c r="C723" s="9">
        <v>0</v>
      </c>
      <c r="D723" s="9" t="s">
        <v>232</v>
      </c>
      <c r="E723" s="10" t="s">
        <v>264</v>
      </c>
      <c r="F723" s="51">
        <v>53000</v>
      </c>
      <c r="G723" s="51">
        <v>-43271.23</v>
      </c>
      <c r="H723" s="51">
        <v>9728.77</v>
      </c>
    </row>
    <row r="724" spans="1:8" ht="23.25" customHeight="1">
      <c r="A724" s="53">
        <v>128</v>
      </c>
      <c r="B724" s="52">
        <v>100000317807</v>
      </c>
      <c r="C724" s="9">
        <v>0</v>
      </c>
      <c r="D724" s="9" t="s">
        <v>232</v>
      </c>
      <c r="E724" s="10" t="s">
        <v>264</v>
      </c>
      <c r="F724" s="51">
        <v>53000</v>
      </c>
      <c r="G724" s="51">
        <v>-43271.23</v>
      </c>
      <c r="H724" s="51">
        <v>9728.77</v>
      </c>
    </row>
    <row r="725" spans="1:8" ht="23.25" customHeight="1">
      <c r="A725" s="53">
        <v>129</v>
      </c>
      <c r="B725" s="52">
        <v>100000317808</v>
      </c>
      <c r="C725" s="9">
        <v>0</v>
      </c>
      <c r="D725" s="9" t="s">
        <v>232</v>
      </c>
      <c r="E725" s="10" t="s">
        <v>264</v>
      </c>
      <c r="F725" s="51">
        <v>53000</v>
      </c>
      <c r="G725" s="51">
        <v>-43271.23</v>
      </c>
      <c r="H725" s="51">
        <v>9728.77</v>
      </c>
    </row>
    <row r="726" spans="1:8" ht="23.25" customHeight="1">
      <c r="A726" s="53">
        <v>130</v>
      </c>
      <c r="B726" s="52">
        <v>100000317809</v>
      </c>
      <c r="C726" s="9">
        <v>0</v>
      </c>
      <c r="D726" s="9" t="s">
        <v>232</v>
      </c>
      <c r="E726" s="10" t="s">
        <v>264</v>
      </c>
      <c r="F726" s="51">
        <v>53000</v>
      </c>
      <c r="G726" s="51">
        <v>-43271.23</v>
      </c>
      <c r="H726" s="51">
        <v>9728.77</v>
      </c>
    </row>
    <row r="727" spans="1:8" ht="23.25" customHeight="1">
      <c r="A727" s="53">
        <v>131</v>
      </c>
      <c r="B727" s="52">
        <v>100000317810</v>
      </c>
      <c r="C727" s="9">
        <v>0</v>
      </c>
      <c r="D727" s="9" t="s">
        <v>232</v>
      </c>
      <c r="E727" s="10" t="s">
        <v>265</v>
      </c>
      <c r="F727" s="51">
        <v>12000</v>
      </c>
      <c r="G727" s="51">
        <v>-9797.26</v>
      </c>
      <c r="H727" s="51">
        <v>2202.7399999999998</v>
      </c>
    </row>
    <row r="728" spans="1:8" ht="23.25" customHeight="1">
      <c r="A728" s="53">
        <v>132</v>
      </c>
      <c r="B728" s="52">
        <v>100000317811</v>
      </c>
      <c r="C728" s="9">
        <v>0</v>
      </c>
      <c r="D728" s="9" t="s">
        <v>232</v>
      </c>
      <c r="E728" s="10" t="s">
        <v>265</v>
      </c>
      <c r="F728" s="51">
        <v>12000</v>
      </c>
      <c r="G728" s="51">
        <v>-9797.26</v>
      </c>
      <c r="H728" s="51">
        <v>2202.7399999999998</v>
      </c>
    </row>
    <row r="729" spans="1:8" ht="23.25" customHeight="1">
      <c r="A729" s="53">
        <v>133</v>
      </c>
      <c r="B729" s="52">
        <v>100000317812</v>
      </c>
      <c r="C729" s="9">
        <v>0</v>
      </c>
      <c r="D729" s="9" t="s">
        <v>232</v>
      </c>
      <c r="E729" s="10" t="s">
        <v>265</v>
      </c>
      <c r="F729" s="51">
        <v>12000</v>
      </c>
      <c r="G729" s="51">
        <v>-9797.26</v>
      </c>
      <c r="H729" s="51">
        <v>2202.7399999999998</v>
      </c>
    </row>
    <row r="730" spans="1:8" ht="23.25" customHeight="1">
      <c r="A730" s="53">
        <v>134</v>
      </c>
      <c r="B730" s="52">
        <v>100000317813</v>
      </c>
      <c r="C730" s="9">
        <v>0</v>
      </c>
      <c r="D730" s="9" t="s">
        <v>232</v>
      </c>
      <c r="E730" s="10" t="s">
        <v>265</v>
      </c>
      <c r="F730" s="51">
        <v>12000</v>
      </c>
      <c r="G730" s="51">
        <v>-9797.26</v>
      </c>
      <c r="H730" s="51">
        <v>2202.7399999999998</v>
      </c>
    </row>
    <row r="731" spans="1:8" ht="23.25" customHeight="1">
      <c r="A731" s="53">
        <v>135</v>
      </c>
      <c r="B731" s="52">
        <v>100000317814</v>
      </c>
      <c r="C731" s="9">
        <v>0</v>
      </c>
      <c r="D731" s="9" t="s">
        <v>232</v>
      </c>
      <c r="E731" s="10" t="s">
        <v>265</v>
      </c>
      <c r="F731" s="51">
        <v>12000</v>
      </c>
      <c r="G731" s="51">
        <v>-9797.26</v>
      </c>
      <c r="H731" s="51">
        <v>2202.7399999999998</v>
      </c>
    </row>
    <row r="732" spans="1:8" ht="23.25" customHeight="1">
      <c r="A732" s="53">
        <v>136</v>
      </c>
      <c r="B732" s="52">
        <v>100000317815</v>
      </c>
      <c r="C732" s="9">
        <v>0</v>
      </c>
      <c r="D732" s="9" t="s">
        <v>232</v>
      </c>
      <c r="E732" s="10" t="s">
        <v>265</v>
      </c>
      <c r="F732" s="51">
        <v>12000</v>
      </c>
      <c r="G732" s="51">
        <v>-9797.26</v>
      </c>
      <c r="H732" s="51">
        <v>2202.7399999999998</v>
      </c>
    </row>
    <row r="733" spans="1:8" ht="23.25" customHeight="1">
      <c r="A733" s="53">
        <v>137</v>
      </c>
      <c r="B733" s="52">
        <v>100000317816</v>
      </c>
      <c r="C733" s="9">
        <v>0</v>
      </c>
      <c r="D733" s="9" t="s">
        <v>232</v>
      </c>
      <c r="E733" s="10" t="s">
        <v>265</v>
      </c>
      <c r="F733" s="51">
        <v>12000</v>
      </c>
      <c r="G733" s="51">
        <v>-9797.26</v>
      </c>
      <c r="H733" s="51">
        <v>2202.7399999999998</v>
      </c>
    </row>
    <row r="734" spans="1:8" ht="23.25" customHeight="1">
      <c r="A734" s="53">
        <v>138</v>
      </c>
      <c r="B734" s="52">
        <v>100000317817</v>
      </c>
      <c r="C734" s="9">
        <v>0</v>
      </c>
      <c r="D734" s="9" t="s">
        <v>232</v>
      </c>
      <c r="E734" s="10" t="s">
        <v>265</v>
      </c>
      <c r="F734" s="51">
        <v>24000</v>
      </c>
      <c r="G734" s="51">
        <v>-19594.52</v>
      </c>
      <c r="H734" s="51">
        <v>4405.4799999999996</v>
      </c>
    </row>
    <row r="735" spans="1:8" ht="23.25" customHeight="1">
      <c r="A735" s="53">
        <v>139</v>
      </c>
      <c r="B735" s="52">
        <v>100000317818</v>
      </c>
      <c r="C735" s="9">
        <v>0</v>
      </c>
      <c r="D735" s="9" t="s">
        <v>232</v>
      </c>
      <c r="E735" s="10" t="s">
        <v>266</v>
      </c>
      <c r="F735" s="51">
        <v>50000</v>
      </c>
      <c r="G735" s="51">
        <v>-40821.919999999998</v>
      </c>
      <c r="H735" s="51">
        <v>9178.08</v>
      </c>
    </row>
    <row r="736" spans="1:8" ht="23.25" customHeight="1">
      <c r="A736" s="53">
        <v>140</v>
      </c>
      <c r="B736" s="52">
        <v>100000317819</v>
      </c>
      <c r="C736" s="9">
        <v>0</v>
      </c>
      <c r="D736" s="9" t="s">
        <v>232</v>
      </c>
      <c r="E736" s="10" t="s">
        <v>266</v>
      </c>
      <c r="F736" s="51">
        <v>50000</v>
      </c>
      <c r="G736" s="51">
        <v>-40821.919999999998</v>
      </c>
      <c r="H736" s="51">
        <v>9178.08</v>
      </c>
    </row>
    <row r="737" spans="1:8" ht="23.25" customHeight="1">
      <c r="A737" s="53">
        <v>141</v>
      </c>
      <c r="B737" s="52">
        <v>100000317820</v>
      </c>
      <c r="C737" s="9">
        <v>0</v>
      </c>
      <c r="D737" s="9" t="s">
        <v>232</v>
      </c>
      <c r="E737" s="10" t="s">
        <v>266</v>
      </c>
      <c r="F737" s="51">
        <v>50000</v>
      </c>
      <c r="G737" s="51">
        <v>-40821.919999999998</v>
      </c>
      <c r="H737" s="51">
        <v>9178.08</v>
      </c>
    </row>
    <row r="738" spans="1:8" ht="23.25" customHeight="1">
      <c r="A738" s="53">
        <v>142</v>
      </c>
      <c r="B738" s="52">
        <v>100000317821</v>
      </c>
      <c r="C738" s="9">
        <v>0</v>
      </c>
      <c r="D738" s="9" t="s">
        <v>232</v>
      </c>
      <c r="E738" s="10" t="s">
        <v>266</v>
      </c>
      <c r="F738" s="51">
        <v>50000</v>
      </c>
      <c r="G738" s="51">
        <v>-40821.919999999998</v>
      </c>
      <c r="H738" s="51">
        <v>9178.08</v>
      </c>
    </row>
    <row r="739" spans="1:8" ht="23.25" customHeight="1">
      <c r="A739" s="53">
        <v>143</v>
      </c>
      <c r="B739" s="52">
        <v>100000317822</v>
      </c>
      <c r="C739" s="9">
        <v>0</v>
      </c>
      <c r="D739" s="9" t="s">
        <v>232</v>
      </c>
      <c r="E739" s="10" t="s">
        <v>266</v>
      </c>
      <c r="F739" s="51">
        <v>50000</v>
      </c>
      <c r="G739" s="51">
        <v>-40821.919999999998</v>
      </c>
      <c r="H739" s="51">
        <v>9178.08</v>
      </c>
    </row>
    <row r="740" spans="1:8" ht="23.25" customHeight="1">
      <c r="A740" s="53">
        <v>144</v>
      </c>
      <c r="B740" s="52">
        <v>100000317823</v>
      </c>
      <c r="C740" s="9">
        <v>0</v>
      </c>
      <c r="D740" s="9" t="s">
        <v>232</v>
      </c>
      <c r="E740" s="10" t="s">
        <v>266</v>
      </c>
      <c r="F740" s="51">
        <v>50000</v>
      </c>
      <c r="G740" s="51">
        <v>-40821.919999999998</v>
      </c>
      <c r="H740" s="51">
        <v>9178.08</v>
      </c>
    </row>
    <row r="741" spans="1:8" ht="23.25" customHeight="1">
      <c r="A741" s="53">
        <v>145</v>
      </c>
      <c r="B741" s="52">
        <v>100000317824</v>
      </c>
      <c r="C741" s="9">
        <v>0</v>
      </c>
      <c r="D741" s="9" t="s">
        <v>232</v>
      </c>
      <c r="E741" s="10" t="s">
        <v>266</v>
      </c>
      <c r="F741" s="51">
        <v>50000</v>
      </c>
      <c r="G741" s="51">
        <v>-40821.919999999998</v>
      </c>
      <c r="H741" s="51">
        <v>9178.08</v>
      </c>
    </row>
    <row r="742" spans="1:8" ht="23.25" customHeight="1">
      <c r="A742" s="53">
        <v>146</v>
      </c>
      <c r="B742" s="52">
        <v>100000317825</v>
      </c>
      <c r="C742" s="9">
        <v>0</v>
      </c>
      <c r="D742" s="9" t="s">
        <v>232</v>
      </c>
      <c r="E742" s="10" t="s">
        <v>266</v>
      </c>
      <c r="F742" s="51">
        <v>50000</v>
      </c>
      <c r="G742" s="51">
        <v>-40821.919999999998</v>
      </c>
      <c r="H742" s="51">
        <v>9178.08</v>
      </c>
    </row>
    <row r="743" spans="1:8" ht="23.25" customHeight="1">
      <c r="A743" s="53">
        <v>147</v>
      </c>
      <c r="B743" s="52">
        <v>100000317826</v>
      </c>
      <c r="C743" s="9">
        <v>0</v>
      </c>
      <c r="D743" s="9" t="s">
        <v>232</v>
      </c>
      <c r="E743" s="10" t="s">
        <v>267</v>
      </c>
      <c r="F743" s="51">
        <v>20000</v>
      </c>
      <c r="G743" s="51">
        <v>-16328.77</v>
      </c>
      <c r="H743" s="51">
        <v>3671.23</v>
      </c>
    </row>
    <row r="744" spans="1:8" ht="23.25" customHeight="1">
      <c r="A744" s="53">
        <v>148</v>
      </c>
      <c r="B744" s="52">
        <v>100000317827</v>
      </c>
      <c r="C744" s="9">
        <v>0</v>
      </c>
      <c r="D744" s="9" t="s">
        <v>232</v>
      </c>
      <c r="E744" s="10" t="s">
        <v>268</v>
      </c>
      <c r="F744" s="51">
        <v>260010</v>
      </c>
      <c r="G744" s="51">
        <v>-212282.14</v>
      </c>
      <c r="H744" s="51">
        <v>47727.86</v>
      </c>
    </row>
    <row r="745" spans="1:8" ht="23.25" customHeight="1">
      <c r="A745" s="53">
        <v>149</v>
      </c>
      <c r="B745" s="52">
        <v>100000317829</v>
      </c>
      <c r="C745" s="9">
        <v>0</v>
      </c>
      <c r="D745" s="9" t="s">
        <v>232</v>
      </c>
      <c r="E745" s="10" t="s">
        <v>269</v>
      </c>
      <c r="F745" s="51">
        <v>29000</v>
      </c>
      <c r="G745" s="51">
        <v>-23676.71</v>
      </c>
      <c r="H745" s="51">
        <v>5323.29</v>
      </c>
    </row>
    <row r="746" spans="1:8" ht="23.25" customHeight="1">
      <c r="A746" s="53">
        <v>150</v>
      </c>
      <c r="B746" s="52">
        <v>100000317830</v>
      </c>
      <c r="C746" s="9">
        <v>0</v>
      </c>
      <c r="D746" s="9" t="s">
        <v>232</v>
      </c>
      <c r="E746" s="10" t="s">
        <v>270</v>
      </c>
      <c r="F746" s="51">
        <v>2741395</v>
      </c>
      <c r="G746" s="51">
        <v>-2238180.0299999998</v>
      </c>
      <c r="H746" s="51">
        <v>503214.97</v>
      </c>
    </row>
    <row r="747" spans="1:8" ht="23.25" customHeight="1">
      <c r="A747" s="53">
        <v>151</v>
      </c>
      <c r="B747" s="52">
        <v>100000328885</v>
      </c>
      <c r="C747" s="9">
        <v>0</v>
      </c>
      <c r="D747" s="9" t="s">
        <v>271</v>
      </c>
      <c r="E747" s="10" t="s">
        <v>272</v>
      </c>
      <c r="F747" s="51">
        <v>3528000</v>
      </c>
      <c r="G747" s="51">
        <v>-2786358.61</v>
      </c>
      <c r="H747" s="51">
        <v>741641.39</v>
      </c>
    </row>
    <row r="748" spans="1:8" ht="23.25" customHeight="1">
      <c r="A748" s="53">
        <v>152</v>
      </c>
      <c r="B748" s="52">
        <v>100000363438</v>
      </c>
      <c r="C748" s="9">
        <v>0</v>
      </c>
      <c r="D748" s="9" t="s">
        <v>273</v>
      </c>
      <c r="E748" s="10" t="s">
        <v>274</v>
      </c>
      <c r="F748" s="51">
        <v>24610</v>
      </c>
      <c r="G748" s="51">
        <v>-6140.15</v>
      </c>
      <c r="H748" s="51">
        <v>18469.849999999999</v>
      </c>
    </row>
    <row r="749" spans="1:8" ht="23.25" customHeight="1">
      <c r="A749" s="53">
        <v>153</v>
      </c>
      <c r="B749" s="52">
        <v>100000363439</v>
      </c>
      <c r="C749" s="9">
        <v>0</v>
      </c>
      <c r="D749" s="9" t="s">
        <v>273</v>
      </c>
      <c r="E749" s="10" t="s">
        <v>274</v>
      </c>
      <c r="F749" s="51">
        <v>24610</v>
      </c>
      <c r="G749" s="51">
        <v>-6140.15</v>
      </c>
      <c r="H749" s="51">
        <v>18469.849999999999</v>
      </c>
    </row>
    <row r="750" spans="1:8" ht="23.25" customHeight="1">
      <c r="A750" s="53">
        <v>154</v>
      </c>
      <c r="B750" s="52">
        <v>100000363440</v>
      </c>
      <c r="C750" s="9">
        <v>0</v>
      </c>
      <c r="D750" s="9" t="s">
        <v>273</v>
      </c>
      <c r="E750" s="10" t="s">
        <v>274</v>
      </c>
      <c r="F750" s="51">
        <v>24610</v>
      </c>
      <c r="G750" s="51">
        <v>-6140.15</v>
      </c>
      <c r="H750" s="51">
        <v>18469.849999999999</v>
      </c>
    </row>
    <row r="751" spans="1:8" ht="23.25" customHeight="1">
      <c r="A751" s="53">
        <v>155</v>
      </c>
      <c r="B751" s="52">
        <v>100000363441</v>
      </c>
      <c r="C751" s="9">
        <v>0</v>
      </c>
      <c r="D751" s="9" t="s">
        <v>273</v>
      </c>
      <c r="E751" s="10" t="s">
        <v>274</v>
      </c>
      <c r="F751" s="51">
        <v>24610</v>
      </c>
      <c r="G751" s="51">
        <v>-6140.15</v>
      </c>
      <c r="H751" s="51">
        <v>18469.849999999999</v>
      </c>
    </row>
    <row r="752" spans="1:8" ht="23.25" customHeight="1">
      <c r="A752" s="53">
        <v>156</v>
      </c>
      <c r="B752" s="52">
        <v>100000363442</v>
      </c>
      <c r="C752" s="9">
        <v>0</v>
      </c>
      <c r="D752" s="9" t="s">
        <v>273</v>
      </c>
      <c r="E752" s="10" t="s">
        <v>274</v>
      </c>
      <c r="F752" s="51">
        <v>24610</v>
      </c>
      <c r="G752" s="51">
        <v>-6140.15</v>
      </c>
      <c r="H752" s="51">
        <v>18469.849999999999</v>
      </c>
    </row>
    <row r="753" spans="1:8" ht="23.25" customHeight="1">
      <c r="A753" s="53">
        <v>157</v>
      </c>
      <c r="B753" s="52">
        <v>100000363443</v>
      </c>
      <c r="C753" s="9">
        <v>0</v>
      </c>
      <c r="D753" s="9" t="s">
        <v>273</v>
      </c>
      <c r="E753" s="10" t="s">
        <v>274</v>
      </c>
      <c r="F753" s="51">
        <v>24610</v>
      </c>
      <c r="G753" s="51">
        <v>-6140.15</v>
      </c>
      <c r="H753" s="51">
        <v>18469.849999999999</v>
      </c>
    </row>
    <row r="754" spans="1:8" ht="23.25" customHeight="1">
      <c r="A754" s="53">
        <v>158</v>
      </c>
      <c r="B754" s="52">
        <v>100000363444</v>
      </c>
      <c r="C754" s="9">
        <v>0</v>
      </c>
      <c r="D754" s="9" t="s">
        <v>273</v>
      </c>
      <c r="E754" s="10" t="s">
        <v>274</v>
      </c>
      <c r="F754" s="51">
        <v>24610</v>
      </c>
      <c r="G754" s="51">
        <v>-6140.15</v>
      </c>
      <c r="H754" s="51">
        <v>18469.849999999999</v>
      </c>
    </row>
    <row r="755" spans="1:8" ht="23.25" customHeight="1">
      <c r="A755" s="53">
        <v>159</v>
      </c>
      <c r="B755" s="52">
        <v>100000363445</v>
      </c>
      <c r="C755" s="9">
        <v>0</v>
      </c>
      <c r="D755" s="9" t="s">
        <v>273</v>
      </c>
      <c r="E755" s="10" t="s">
        <v>274</v>
      </c>
      <c r="F755" s="51">
        <v>24610</v>
      </c>
      <c r="G755" s="51">
        <v>-6140.15</v>
      </c>
      <c r="H755" s="51">
        <v>18469.849999999999</v>
      </c>
    </row>
    <row r="756" spans="1:8" ht="23.25" customHeight="1">
      <c r="A756" s="53">
        <v>160</v>
      </c>
      <c r="B756" s="52">
        <v>100000363446</v>
      </c>
      <c r="C756" s="9">
        <v>0</v>
      </c>
      <c r="D756" s="9" t="s">
        <v>273</v>
      </c>
      <c r="E756" s="10" t="s">
        <v>274</v>
      </c>
      <c r="F756" s="51">
        <v>24610</v>
      </c>
      <c r="G756" s="51">
        <v>-6140.15</v>
      </c>
      <c r="H756" s="51">
        <v>18469.849999999999</v>
      </c>
    </row>
    <row r="757" spans="1:8" ht="23.25" customHeight="1">
      <c r="A757" s="53">
        <v>161</v>
      </c>
      <c r="B757" s="52">
        <v>100000363519</v>
      </c>
      <c r="C757" s="9">
        <v>0</v>
      </c>
      <c r="D757" s="9" t="s">
        <v>275</v>
      </c>
      <c r="E757" s="10" t="s">
        <v>276</v>
      </c>
      <c r="F757" s="51">
        <v>43870</v>
      </c>
      <c r="G757" s="51">
        <v>-10761.18</v>
      </c>
      <c r="H757" s="51">
        <v>33108.82</v>
      </c>
    </row>
    <row r="758" spans="1:8" ht="23.25" customHeight="1">
      <c r="A758" s="53">
        <v>162</v>
      </c>
      <c r="B758" s="52">
        <v>100000363520</v>
      </c>
      <c r="C758" s="9">
        <v>0</v>
      </c>
      <c r="D758" s="9" t="s">
        <v>275</v>
      </c>
      <c r="E758" s="10" t="s">
        <v>276</v>
      </c>
      <c r="F758" s="51">
        <v>43870</v>
      </c>
      <c r="G758" s="51">
        <v>-10761.18</v>
      </c>
      <c r="H758" s="51">
        <v>33108.82</v>
      </c>
    </row>
    <row r="759" spans="1:8" ht="23.25" customHeight="1">
      <c r="A759" s="53">
        <v>163</v>
      </c>
      <c r="B759" s="52">
        <v>100000363521</v>
      </c>
      <c r="C759" s="9">
        <v>0</v>
      </c>
      <c r="D759" s="9" t="s">
        <v>275</v>
      </c>
      <c r="E759" s="10" t="s">
        <v>276</v>
      </c>
      <c r="F759" s="51">
        <v>43870</v>
      </c>
      <c r="G759" s="51">
        <v>-10761.18</v>
      </c>
      <c r="H759" s="51">
        <v>33108.82</v>
      </c>
    </row>
    <row r="760" spans="1:8" ht="23.25" customHeight="1">
      <c r="A760" s="53">
        <v>164</v>
      </c>
      <c r="B760" s="52">
        <v>100000363522</v>
      </c>
      <c r="C760" s="9">
        <v>0</v>
      </c>
      <c r="D760" s="9" t="s">
        <v>275</v>
      </c>
      <c r="E760" s="10" t="s">
        <v>276</v>
      </c>
      <c r="F760" s="51">
        <v>43870</v>
      </c>
      <c r="G760" s="51">
        <v>-10761.18</v>
      </c>
      <c r="H760" s="51">
        <v>33108.82</v>
      </c>
    </row>
    <row r="761" spans="1:8" ht="23.25" customHeight="1">
      <c r="A761" s="53">
        <v>165</v>
      </c>
      <c r="B761" s="52">
        <v>100000363523</v>
      </c>
      <c r="C761" s="9">
        <v>0</v>
      </c>
      <c r="D761" s="9" t="s">
        <v>275</v>
      </c>
      <c r="E761" s="10" t="s">
        <v>276</v>
      </c>
      <c r="F761" s="51">
        <v>43870</v>
      </c>
      <c r="G761" s="51">
        <v>-10761.18</v>
      </c>
      <c r="H761" s="51">
        <v>33108.82</v>
      </c>
    </row>
    <row r="762" spans="1:8" ht="23.25" customHeight="1">
      <c r="A762" s="53">
        <v>166</v>
      </c>
      <c r="B762" s="52">
        <v>100000363524</v>
      </c>
      <c r="C762" s="9">
        <v>0</v>
      </c>
      <c r="D762" s="9" t="s">
        <v>275</v>
      </c>
      <c r="E762" s="10" t="s">
        <v>276</v>
      </c>
      <c r="F762" s="51">
        <v>43870</v>
      </c>
      <c r="G762" s="51">
        <v>-10761.18</v>
      </c>
      <c r="H762" s="51">
        <v>33108.82</v>
      </c>
    </row>
    <row r="763" spans="1:8" ht="23.25" customHeight="1">
      <c r="A763" s="53">
        <v>167</v>
      </c>
      <c r="B763" s="52">
        <v>100000363525</v>
      </c>
      <c r="C763" s="9">
        <v>0</v>
      </c>
      <c r="D763" s="9" t="s">
        <v>275</v>
      </c>
      <c r="E763" s="10" t="s">
        <v>276</v>
      </c>
      <c r="F763" s="51">
        <v>43870</v>
      </c>
      <c r="G763" s="51">
        <v>-10761.18</v>
      </c>
      <c r="H763" s="51">
        <v>33108.82</v>
      </c>
    </row>
    <row r="764" spans="1:8" ht="23.25" customHeight="1">
      <c r="A764" s="53">
        <v>168</v>
      </c>
      <c r="B764" s="52">
        <v>100000363526</v>
      </c>
      <c r="C764" s="9">
        <v>0</v>
      </c>
      <c r="D764" s="9" t="s">
        <v>275</v>
      </c>
      <c r="E764" s="10" t="s">
        <v>276</v>
      </c>
      <c r="F764" s="51">
        <v>43870</v>
      </c>
      <c r="G764" s="51">
        <v>-10761.18</v>
      </c>
      <c r="H764" s="51">
        <v>33108.82</v>
      </c>
    </row>
    <row r="765" spans="1:8" ht="23.25" customHeight="1">
      <c r="A765" s="53">
        <v>169</v>
      </c>
      <c r="B765" s="52">
        <v>100000363527</v>
      </c>
      <c r="C765" s="9">
        <v>0</v>
      </c>
      <c r="D765" s="9" t="s">
        <v>275</v>
      </c>
      <c r="E765" s="10" t="s">
        <v>276</v>
      </c>
      <c r="F765" s="51">
        <v>43870</v>
      </c>
      <c r="G765" s="51">
        <v>-10761.18</v>
      </c>
      <c r="H765" s="51">
        <v>33108.82</v>
      </c>
    </row>
    <row r="766" spans="1:8" ht="23.25" customHeight="1">
      <c r="A766" s="53">
        <v>170</v>
      </c>
      <c r="B766" s="52">
        <v>100000364540</v>
      </c>
      <c r="C766" s="9">
        <v>0</v>
      </c>
      <c r="D766" s="9" t="s">
        <v>277</v>
      </c>
      <c r="E766" s="10" t="s">
        <v>278</v>
      </c>
      <c r="F766" s="51">
        <v>378994</v>
      </c>
      <c r="G766" s="51">
        <v>-92758.36</v>
      </c>
      <c r="H766" s="51">
        <v>286235.64</v>
      </c>
    </row>
    <row r="767" spans="1:8" ht="23.25" customHeight="1">
      <c r="A767" s="53">
        <v>171</v>
      </c>
      <c r="B767" s="52">
        <v>100000364993</v>
      </c>
      <c r="C767" s="9">
        <v>0</v>
      </c>
      <c r="D767" s="9" t="s">
        <v>279</v>
      </c>
      <c r="E767" s="10" t="s">
        <v>280</v>
      </c>
      <c r="F767" s="51">
        <v>835000</v>
      </c>
      <c r="G767" s="51">
        <v>-201620.1</v>
      </c>
      <c r="H767" s="51">
        <v>633379.9</v>
      </c>
    </row>
    <row r="768" spans="1:8" ht="23.25" customHeight="1">
      <c r="A768" s="53">
        <v>172</v>
      </c>
      <c r="B768" s="52">
        <v>100000370538</v>
      </c>
      <c r="C768" s="9">
        <v>0</v>
      </c>
      <c r="D768" s="9" t="s">
        <v>281</v>
      </c>
      <c r="E768" s="10" t="s">
        <v>282</v>
      </c>
      <c r="F768" s="51">
        <v>5920000</v>
      </c>
      <c r="G768" s="51">
        <v>-1364573.53</v>
      </c>
      <c r="H768" s="51">
        <v>4555426.47</v>
      </c>
    </row>
    <row r="769" spans="1:8" ht="23.25" customHeight="1">
      <c r="A769" s="53">
        <v>173</v>
      </c>
      <c r="B769" s="52">
        <v>100000370673</v>
      </c>
      <c r="C769" s="9">
        <v>0</v>
      </c>
      <c r="D769" s="9" t="s">
        <v>283</v>
      </c>
      <c r="E769" s="10" t="s">
        <v>284</v>
      </c>
      <c r="F769" s="51">
        <v>1742000</v>
      </c>
      <c r="G769" s="51">
        <v>-399307.75</v>
      </c>
      <c r="H769" s="51">
        <v>1342692.25</v>
      </c>
    </row>
    <row r="770" spans="1:8" ht="23.25" customHeight="1">
      <c r="A770" s="53">
        <v>174</v>
      </c>
      <c r="B770" s="52">
        <v>100000460465</v>
      </c>
      <c r="C770" s="9">
        <v>0</v>
      </c>
      <c r="D770" s="9" t="s">
        <v>1008</v>
      </c>
      <c r="E770" s="10" t="s">
        <v>1007</v>
      </c>
      <c r="F770" s="51">
        <v>69550</v>
      </c>
      <c r="G770" s="51">
        <v>-14653.14</v>
      </c>
      <c r="H770" s="51">
        <v>54896.86</v>
      </c>
    </row>
    <row r="771" spans="1:8" ht="23.25" customHeight="1">
      <c r="A771" s="53">
        <v>175</v>
      </c>
      <c r="B771" s="52">
        <v>100000493615</v>
      </c>
      <c r="C771" s="9">
        <v>0</v>
      </c>
      <c r="D771" s="9" t="s">
        <v>1453</v>
      </c>
      <c r="E771" s="10" t="s">
        <v>1587</v>
      </c>
      <c r="F771" s="51">
        <v>196000</v>
      </c>
      <c r="G771" s="51">
        <v>-72038.31</v>
      </c>
      <c r="H771" s="51">
        <v>123961.69</v>
      </c>
    </row>
    <row r="772" spans="1:8" ht="23.25" customHeight="1">
      <c r="A772" s="53"/>
      <c r="B772" s="52">
        <v>100000493615</v>
      </c>
      <c r="C772" s="9">
        <v>1</v>
      </c>
      <c r="D772" s="9" t="s">
        <v>1453</v>
      </c>
      <c r="E772" s="10" t="s">
        <v>1587</v>
      </c>
      <c r="F772" s="51">
        <v>44000</v>
      </c>
      <c r="G772" s="51">
        <v>-43999</v>
      </c>
      <c r="H772" s="51">
        <v>1</v>
      </c>
    </row>
    <row r="773" spans="1:8" ht="23.25" customHeight="1">
      <c r="A773" s="53">
        <v>176</v>
      </c>
      <c r="B773" s="52">
        <v>100000493616</v>
      </c>
      <c r="C773" s="9">
        <v>0</v>
      </c>
      <c r="D773" s="9" t="s">
        <v>1453</v>
      </c>
      <c r="E773" s="10" t="s">
        <v>1588</v>
      </c>
      <c r="F773" s="51">
        <v>122500</v>
      </c>
      <c r="G773" s="51">
        <v>-45024.07</v>
      </c>
      <c r="H773" s="51">
        <v>77475.929999999993</v>
      </c>
    </row>
    <row r="774" spans="1:8" ht="23.25" customHeight="1">
      <c r="A774" s="53"/>
      <c r="B774" s="52">
        <v>100000493616</v>
      </c>
      <c r="C774" s="9">
        <v>1</v>
      </c>
      <c r="D774" s="9" t="s">
        <v>1453</v>
      </c>
      <c r="E774" s="10" t="s">
        <v>1588</v>
      </c>
      <c r="F774" s="51">
        <v>27500</v>
      </c>
      <c r="G774" s="51">
        <v>-27499</v>
      </c>
      <c r="H774" s="51">
        <v>1</v>
      </c>
    </row>
    <row r="775" spans="1:8" ht="23.25" customHeight="1">
      <c r="A775" s="53">
        <v>177</v>
      </c>
      <c r="B775" s="52">
        <v>100000493618</v>
      </c>
      <c r="C775" s="9">
        <v>0</v>
      </c>
      <c r="D775" s="9" t="s">
        <v>1453</v>
      </c>
      <c r="E775" s="10" t="s">
        <v>1589</v>
      </c>
      <c r="F775" s="51">
        <v>106166.67</v>
      </c>
      <c r="G775" s="51">
        <v>-39020.86</v>
      </c>
      <c r="H775" s="51">
        <v>67145.81</v>
      </c>
    </row>
    <row r="776" spans="1:8" ht="23.25" customHeight="1">
      <c r="A776" s="53"/>
      <c r="B776" s="52">
        <v>100000493618</v>
      </c>
      <c r="C776" s="9">
        <v>1</v>
      </c>
      <c r="D776" s="9" t="s">
        <v>1453</v>
      </c>
      <c r="E776" s="10" t="s">
        <v>1589</v>
      </c>
      <c r="F776" s="51">
        <v>23833.33</v>
      </c>
      <c r="G776" s="51">
        <v>-23832.33</v>
      </c>
      <c r="H776" s="51">
        <v>1</v>
      </c>
    </row>
    <row r="777" spans="1:8" ht="23.25" customHeight="1">
      <c r="A777" s="53">
        <v>178</v>
      </c>
      <c r="B777" s="52">
        <v>100000493619</v>
      </c>
      <c r="C777" s="9">
        <v>0</v>
      </c>
      <c r="D777" s="9" t="s">
        <v>1453</v>
      </c>
      <c r="E777" s="10" t="s">
        <v>1590</v>
      </c>
      <c r="F777" s="51">
        <v>103716.67</v>
      </c>
      <c r="G777" s="51">
        <v>-38120.370000000003</v>
      </c>
      <c r="H777" s="51">
        <v>65596.3</v>
      </c>
    </row>
    <row r="778" spans="1:8" ht="23.25" customHeight="1">
      <c r="A778" s="53"/>
      <c r="B778" s="52">
        <v>100000493619</v>
      </c>
      <c r="C778" s="9">
        <v>1</v>
      </c>
      <c r="D778" s="9" t="s">
        <v>1453</v>
      </c>
      <c r="E778" s="10" t="s">
        <v>1590</v>
      </c>
      <c r="F778" s="51">
        <v>23283.33</v>
      </c>
      <c r="G778" s="51">
        <v>-23282.33</v>
      </c>
      <c r="H778" s="51">
        <v>1</v>
      </c>
    </row>
    <row r="779" spans="1:8" ht="23.25" customHeight="1">
      <c r="A779" s="53">
        <v>179</v>
      </c>
      <c r="B779" s="52">
        <v>100000493620</v>
      </c>
      <c r="C779" s="9">
        <v>0</v>
      </c>
      <c r="D779" s="9" t="s">
        <v>1453</v>
      </c>
      <c r="E779" s="10" t="s">
        <v>1591</v>
      </c>
      <c r="F779" s="51">
        <v>81666.67</v>
      </c>
      <c r="G779" s="51">
        <v>-30016.05</v>
      </c>
      <c r="H779" s="51">
        <v>51650.62</v>
      </c>
    </row>
    <row r="780" spans="1:8" ht="23.25" customHeight="1">
      <c r="A780" s="53"/>
      <c r="B780" s="52">
        <v>100000493620</v>
      </c>
      <c r="C780" s="9">
        <v>1</v>
      </c>
      <c r="D780" s="9" t="s">
        <v>1453</v>
      </c>
      <c r="E780" s="10" t="s">
        <v>1591</v>
      </c>
      <c r="F780" s="51">
        <v>18333.330000000002</v>
      </c>
      <c r="G780" s="51">
        <v>-18332.330000000002</v>
      </c>
      <c r="H780" s="51">
        <v>1</v>
      </c>
    </row>
    <row r="781" spans="1:8" ht="23.25" customHeight="1">
      <c r="A781" s="53">
        <v>180</v>
      </c>
      <c r="B781" s="52">
        <v>100000493621</v>
      </c>
      <c r="C781" s="9">
        <v>0</v>
      </c>
      <c r="D781" s="9" t="s">
        <v>1453</v>
      </c>
      <c r="E781" s="10" t="s">
        <v>1591</v>
      </c>
      <c r="F781" s="51">
        <v>81666.67</v>
      </c>
      <c r="G781" s="51">
        <v>-30016.05</v>
      </c>
      <c r="H781" s="51">
        <v>51650.62</v>
      </c>
    </row>
    <row r="782" spans="1:8" ht="23.25" customHeight="1">
      <c r="A782" s="53"/>
      <c r="B782" s="52">
        <v>100000493621</v>
      </c>
      <c r="C782" s="9">
        <v>1</v>
      </c>
      <c r="D782" s="9" t="s">
        <v>1453</v>
      </c>
      <c r="E782" s="10" t="s">
        <v>1591</v>
      </c>
      <c r="F782" s="51">
        <v>18333.330000000002</v>
      </c>
      <c r="G782" s="51">
        <v>-18332.330000000002</v>
      </c>
      <c r="H782" s="51">
        <v>1</v>
      </c>
    </row>
    <row r="783" spans="1:8" ht="23.25" customHeight="1">
      <c r="A783" s="53">
        <v>181</v>
      </c>
      <c r="B783" s="52">
        <v>100000493622</v>
      </c>
      <c r="C783" s="9">
        <v>0</v>
      </c>
      <c r="D783" s="9" t="s">
        <v>1453</v>
      </c>
      <c r="E783" s="10" t="s">
        <v>1591</v>
      </c>
      <c r="F783" s="51">
        <v>81666.67</v>
      </c>
      <c r="G783" s="51">
        <v>-30016.05</v>
      </c>
      <c r="H783" s="51">
        <v>51650.62</v>
      </c>
    </row>
    <row r="784" spans="1:8" ht="23.25" customHeight="1">
      <c r="A784" s="53"/>
      <c r="B784" s="52">
        <v>100000493622</v>
      </c>
      <c r="C784" s="9">
        <v>1</v>
      </c>
      <c r="D784" s="9" t="s">
        <v>1453</v>
      </c>
      <c r="E784" s="10" t="s">
        <v>1591</v>
      </c>
      <c r="F784" s="51">
        <v>18333.330000000002</v>
      </c>
      <c r="G784" s="51">
        <v>-18332.330000000002</v>
      </c>
      <c r="H784" s="51">
        <v>1</v>
      </c>
    </row>
    <row r="785" spans="1:8" ht="23.25" customHeight="1">
      <c r="A785" s="53">
        <v>182</v>
      </c>
      <c r="B785" s="52">
        <v>100000493623</v>
      </c>
      <c r="C785" s="9">
        <v>0</v>
      </c>
      <c r="D785" s="9" t="s">
        <v>1453</v>
      </c>
      <c r="E785" s="10" t="s">
        <v>1591</v>
      </c>
      <c r="F785" s="51">
        <v>81666.67</v>
      </c>
      <c r="G785" s="51">
        <v>-30016.05</v>
      </c>
      <c r="H785" s="51">
        <v>51650.62</v>
      </c>
    </row>
    <row r="786" spans="1:8" ht="23.25" customHeight="1">
      <c r="A786" s="53"/>
      <c r="B786" s="52">
        <v>100000493623</v>
      </c>
      <c r="C786" s="9">
        <v>1</v>
      </c>
      <c r="D786" s="9" t="s">
        <v>1453</v>
      </c>
      <c r="E786" s="10" t="s">
        <v>1591</v>
      </c>
      <c r="F786" s="51">
        <v>18333.330000000002</v>
      </c>
      <c r="G786" s="51">
        <v>-18332.330000000002</v>
      </c>
      <c r="H786" s="51">
        <v>1</v>
      </c>
    </row>
    <row r="787" spans="1:8" ht="23.25" customHeight="1">
      <c r="A787" s="53">
        <v>183</v>
      </c>
      <c r="B787" s="52">
        <v>100000493625</v>
      </c>
      <c r="C787" s="9">
        <v>0</v>
      </c>
      <c r="D787" s="9" t="s">
        <v>1453</v>
      </c>
      <c r="E787" s="10" t="s">
        <v>1592</v>
      </c>
      <c r="F787" s="51">
        <v>57166.67</v>
      </c>
      <c r="G787" s="51">
        <v>-21011.23</v>
      </c>
      <c r="H787" s="51">
        <v>36155.440000000002</v>
      </c>
    </row>
    <row r="788" spans="1:8" ht="23.25" customHeight="1">
      <c r="A788" s="53"/>
      <c r="B788" s="52">
        <v>100000493625</v>
      </c>
      <c r="C788" s="9">
        <v>1</v>
      </c>
      <c r="D788" s="9" t="s">
        <v>1453</v>
      </c>
      <c r="E788" s="10" t="s">
        <v>1592</v>
      </c>
      <c r="F788" s="51">
        <v>12833.33</v>
      </c>
      <c r="G788" s="51">
        <v>-12832.33</v>
      </c>
      <c r="H788" s="51">
        <v>1</v>
      </c>
    </row>
    <row r="789" spans="1:8" ht="23.25" customHeight="1">
      <c r="A789" s="53">
        <v>184</v>
      </c>
      <c r="B789" s="52">
        <v>100000493626</v>
      </c>
      <c r="C789" s="9">
        <v>0</v>
      </c>
      <c r="D789" s="9" t="s">
        <v>1453</v>
      </c>
      <c r="E789" s="10" t="s">
        <v>1592</v>
      </c>
      <c r="F789" s="51">
        <v>57166.67</v>
      </c>
      <c r="G789" s="51">
        <v>-21011.23</v>
      </c>
      <c r="H789" s="51">
        <v>36155.440000000002</v>
      </c>
    </row>
    <row r="790" spans="1:8" ht="23.25" customHeight="1">
      <c r="A790" s="53"/>
      <c r="B790" s="52">
        <v>100000493626</v>
      </c>
      <c r="C790" s="9">
        <v>1</v>
      </c>
      <c r="D790" s="9" t="s">
        <v>1453</v>
      </c>
      <c r="E790" s="10" t="s">
        <v>1592</v>
      </c>
      <c r="F790" s="51">
        <v>12833.33</v>
      </c>
      <c r="G790" s="51">
        <v>-12832.33</v>
      </c>
      <c r="H790" s="51">
        <v>1</v>
      </c>
    </row>
    <row r="791" spans="1:8" ht="23.25" customHeight="1">
      <c r="A791" s="53">
        <v>185</v>
      </c>
      <c r="B791" s="52">
        <v>100000493627</v>
      </c>
      <c r="C791" s="9">
        <v>0</v>
      </c>
      <c r="D791" s="9" t="s">
        <v>1453</v>
      </c>
      <c r="E791" s="10" t="s">
        <v>1593</v>
      </c>
      <c r="F791" s="51">
        <v>36750</v>
      </c>
      <c r="G791" s="51">
        <v>-13507.22</v>
      </c>
      <c r="H791" s="51">
        <v>23242.78</v>
      </c>
    </row>
    <row r="792" spans="1:8" ht="23.25" customHeight="1">
      <c r="A792" s="53"/>
      <c r="B792" s="52">
        <v>100000493627</v>
      </c>
      <c r="C792" s="9">
        <v>1</v>
      </c>
      <c r="D792" s="9" t="s">
        <v>1453</v>
      </c>
      <c r="E792" s="10" t="s">
        <v>1593</v>
      </c>
      <c r="F792" s="51">
        <v>8250</v>
      </c>
      <c r="G792" s="51">
        <v>-8249</v>
      </c>
      <c r="H792" s="51">
        <v>1</v>
      </c>
    </row>
    <row r="793" spans="1:8" ht="23.25" customHeight="1">
      <c r="A793" s="53">
        <v>186</v>
      </c>
      <c r="B793" s="52">
        <v>100000493628</v>
      </c>
      <c r="C793" s="9">
        <v>0</v>
      </c>
      <c r="D793" s="9" t="s">
        <v>1453</v>
      </c>
      <c r="E793" s="10" t="s">
        <v>1594</v>
      </c>
      <c r="F793" s="51">
        <v>20416.669999999998</v>
      </c>
      <c r="G793" s="51">
        <v>-7504.01</v>
      </c>
      <c r="H793" s="51">
        <v>12912.66</v>
      </c>
    </row>
    <row r="794" spans="1:8" ht="23.25" customHeight="1">
      <c r="A794" s="53"/>
      <c r="B794" s="52">
        <v>100000493628</v>
      </c>
      <c r="C794" s="9">
        <v>1</v>
      </c>
      <c r="D794" s="9" t="s">
        <v>1453</v>
      </c>
      <c r="E794" s="10" t="s">
        <v>1594</v>
      </c>
      <c r="F794" s="51">
        <v>4583.33</v>
      </c>
      <c r="G794" s="51">
        <v>-4582.33</v>
      </c>
      <c r="H794" s="51">
        <v>1</v>
      </c>
    </row>
    <row r="795" spans="1:8" ht="23.25" customHeight="1">
      <c r="A795" s="53">
        <v>187</v>
      </c>
      <c r="B795" s="52">
        <v>100000493630</v>
      </c>
      <c r="C795" s="9">
        <v>0</v>
      </c>
      <c r="D795" s="9" t="s">
        <v>1453</v>
      </c>
      <c r="E795" s="10" t="s">
        <v>1595</v>
      </c>
      <c r="F795" s="51">
        <v>20416.669999999998</v>
      </c>
      <c r="G795" s="51">
        <v>-7504.01</v>
      </c>
      <c r="H795" s="51">
        <v>12912.66</v>
      </c>
    </row>
    <row r="796" spans="1:8" ht="23.25" customHeight="1">
      <c r="A796" s="53"/>
      <c r="B796" s="52">
        <v>100000493630</v>
      </c>
      <c r="C796" s="9">
        <v>1</v>
      </c>
      <c r="D796" s="9" t="s">
        <v>1453</v>
      </c>
      <c r="E796" s="10" t="s">
        <v>1595</v>
      </c>
      <c r="F796" s="51">
        <v>4583.33</v>
      </c>
      <c r="G796" s="51">
        <v>-4582.33</v>
      </c>
      <c r="H796" s="51">
        <v>1</v>
      </c>
    </row>
    <row r="797" spans="1:8" ht="23.25" customHeight="1">
      <c r="A797" s="53">
        <v>188</v>
      </c>
      <c r="B797" s="52">
        <v>100000493631</v>
      </c>
      <c r="C797" s="9">
        <v>0</v>
      </c>
      <c r="D797" s="9" t="s">
        <v>1453</v>
      </c>
      <c r="E797" s="10" t="s">
        <v>1595</v>
      </c>
      <c r="F797" s="51">
        <v>20416.669999999998</v>
      </c>
      <c r="G797" s="51">
        <v>-7504.01</v>
      </c>
      <c r="H797" s="51">
        <v>12912.66</v>
      </c>
    </row>
    <row r="798" spans="1:8" ht="23.25" customHeight="1">
      <c r="A798" s="53"/>
      <c r="B798" s="52">
        <v>100000493631</v>
      </c>
      <c r="C798" s="9">
        <v>1</v>
      </c>
      <c r="D798" s="9" t="s">
        <v>1453</v>
      </c>
      <c r="E798" s="10" t="s">
        <v>1595</v>
      </c>
      <c r="F798" s="51">
        <v>4583.33</v>
      </c>
      <c r="G798" s="51">
        <v>-4582.33</v>
      </c>
      <c r="H798" s="51">
        <v>1</v>
      </c>
    </row>
    <row r="799" spans="1:8" ht="23.25" customHeight="1">
      <c r="A799" s="53">
        <v>189</v>
      </c>
      <c r="B799" s="52">
        <v>100000493632</v>
      </c>
      <c r="C799" s="9">
        <v>0</v>
      </c>
      <c r="D799" s="9" t="s">
        <v>1453</v>
      </c>
      <c r="E799" s="10" t="s">
        <v>1595</v>
      </c>
      <c r="F799" s="51">
        <v>20416.669999999998</v>
      </c>
      <c r="G799" s="51">
        <v>-7504.01</v>
      </c>
      <c r="H799" s="51">
        <v>12912.66</v>
      </c>
    </row>
    <row r="800" spans="1:8" ht="23.25" customHeight="1">
      <c r="A800" s="53"/>
      <c r="B800" s="52">
        <v>100000493632</v>
      </c>
      <c r="C800" s="9">
        <v>1</v>
      </c>
      <c r="D800" s="9" t="s">
        <v>1453</v>
      </c>
      <c r="E800" s="10" t="s">
        <v>1595</v>
      </c>
      <c r="F800" s="51">
        <v>4583.33</v>
      </c>
      <c r="G800" s="51">
        <v>-4582.33</v>
      </c>
      <c r="H800" s="51">
        <v>1</v>
      </c>
    </row>
    <row r="801" spans="1:8" ht="23.25" customHeight="1">
      <c r="A801" s="53">
        <v>190</v>
      </c>
      <c r="B801" s="52">
        <v>100000493633</v>
      </c>
      <c r="C801" s="9">
        <v>0</v>
      </c>
      <c r="D801" s="9" t="s">
        <v>1453</v>
      </c>
      <c r="E801" s="10" t="s">
        <v>1596</v>
      </c>
      <c r="F801" s="51">
        <v>17150</v>
      </c>
      <c r="G801" s="51">
        <v>-6303.37</v>
      </c>
      <c r="H801" s="51">
        <v>10846.63</v>
      </c>
    </row>
    <row r="802" spans="1:8" ht="23.25" customHeight="1">
      <c r="A802" s="53"/>
      <c r="B802" s="52">
        <v>100000493633</v>
      </c>
      <c r="C802" s="9">
        <v>1</v>
      </c>
      <c r="D802" s="9" t="s">
        <v>1453</v>
      </c>
      <c r="E802" s="10" t="s">
        <v>1596</v>
      </c>
      <c r="F802" s="51">
        <v>3850</v>
      </c>
      <c r="G802" s="51">
        <v>-3849</v>
      </c>
      <c r="H802" s="51">
        <v>1</v>
      </c>
    </row>
    <row r="803" spans="1:8" ht="23.25" customHeight="1">
      <c r="A803" s="53">
        <v>191</v>
      </c>
      <c r="B803" s="52">
        <v>100000493634</v>
      </c>
      <c r="C803" s="9">
        <v>0</v>
      </c>
      <c r="D803" s="9" t="s">
        <v>1453</v>
      </c>
      <c r="E803" s="10" t="s">
        <v>1597</v>
      </c>
      <c r="F803" s="51">
        <v>16333.33</v>
      </c>
      <c r="G803" s="51">
        <v>-6003.21</v>
      </c>
      <c r="H803" s="51">
        <v>10330.120000000001</v>
      </c>
    </row>
    <row r="804" spans="1:8" ht="23.25" customHeight="1">
      <c r="A804" s="53"/>
      <c r="B804" s="52">
        <v>100000493634</v>
      </c>
      <c r="C804" s="9">
        <v>1</v>
      </c>
      <c r="D804" s="9" t="s">
        <v>1453</v>
      </c>
      <c r="E804" s="10" t="s">
        <v>1597</v>
      </c>
      <c r="F804" s="51">
        <v>3666.67</v>
      </c>
      <c r="G804" s="51">
        <v>-3665.67</v>
      </c>
      <c r="H804" s="51">
        <v>1</v>
      </c>
    </row>
    <row r="805" spans="1:8" ht="23.25" customHeight="1">
      <c r="A805" s="53">
        <v>192</v>
      </c>
      <c r="B805" s="52">
        <v>100000493635</v>
      </c>
      <c r="C805" s="9">
        <v>0</v>
      </c>
      <c r="D805" s="9" t="s">
        <v>1453</v>
      </c>
      <c r="E805" s="10" t="s">
        <v>1598</v>
      </c>
      <c r="F805" s="51">
        <v>15516.67</v>
      </c>
      <c r="G805" s="51">
        <v>-5703.05</v>
      </c>
      <c r="H805" s="51">
        <v>9813.6200000000008</v>
      </c>
    </row>
    <row r="806" spans="1:8" ht="23.25" customHeight="1">
      <c r="A806" s="53"/>
      <c r="B806" s="52">
        <v>100000493635</v>
      </c>
      <c r="C806" s="9">
        <v>1</v>
      </c>
      <c r="D806" s="9" t="s">
        <v>1453</v>
      </c>
      <c r="E806" s="10" t="s">
        <v>1598</v>
      </c>
      <c r="F806" s="51">
        <v>3483.33</v>
      </c>
      <c r="G806" s="51">
        <v>-3482.33</v>
      </c>
      <c r="H806" s="51">
        <v>1</v>
      </c>
    </row>
    <row r="807" spans="1:8" ht="23.25" customHeight="1">
      <c r="A807" s="53">
        <v>193</v>
      </c>
      <c r="B807" s="52">
        <v>100000493636</v>
      </c>
      <c r="C807" s="9">
        <v>0</v>
      </c>
      <c r="D807" s="9" t="s">
        <v>1453</v>
      </c>
      <c r="E807" s="10" t="s">
        <v>1599</v>
      </c>
      <c r="F807" s="51">
        <v>14700</v>
      </c>
      <c r="G807" s="51">
        <v>-5402.89</v>
      </c>
      <c r="H807" s="51">
        <v>9297.11</v>
      </c>
    </row>
    <row r="808" spans="1:8" ht="23.25" customHeight="1">
      <c r="A808" s="53"/>
      <c r="B808" s="52">
        <v>100000493636</v>
      </c>
      <c r="C808" s="9">
        <v>1</v>
      </c>
      <c r="D808" s="9" t="s">
        <v>1453</v>
      </c>
      <c r="E808" s="10" t="s">
        <v>1599</v>
      </c>
      <c r="F808" s="51">
        <v>3300</v>
      </c>
      <c r="G808" s="51">
        <v>-3299</v>
      </c>
      <c r="H808" s="51">
        <v>1</v>
      </c>
    </row>
    <row r="809" spans="1:8" ht="23.25" customHeight="1">
      <c r="A809" s="53">
        <v>194</v>
      </c>
      <c r="B809" s="52">
        <v>100000493637</v>
      </c>
      <c r="C809" s="9">
        <v>0</v>
      </c>
      <c r="D809" s="9" t="s">
        <v>1453</v>
      </c>
      <c r="E809" s="10" t="s">
        <v>1600</v>
      </c>
      <c r="F809" s="51">
        <v>9800</v>
      </c>
      <c r="G809" s="51">
        <v>-3601.93</v>
      </c>
      <c r="H809" s="51">
        <v>6198.07</v>
      </c>
    </row>
    <row r="810" spans="1:8" ht="23.25" customHeight="1">
      <c r="A810" s="53"/>
      <c r="B810" s="52">
        <v>100000493637</v>
      </c>
      <c r="C810" s="9">
        <v>1</v>
      </c>
      <c r="D810" s="9" t="s">
        <v>1453</v>
      </c>
      <c r="E810" s="10" t="s">
        <v>1600</v>
      </c>
      <c r="F810" s="51">
        <v>2200</v>
      </c>
      <c r="G810" s="51">
        <v>-2199</v>
      </c>
      <c r="H810" s="51">
        <v>1</v>
      </c>
    </row>
    <row r="811" spans="1:8" ht="23.25" customHeight="1">
      <c r="A811" s="53">
        <v>195</v>
      </c>
      <c r="B811" s="52">
        <v>100000493638</v>
      </c>
      <c r="C811" s="9">
        <v>0</v>
      </c>
      <c r="D811" s="9" t="s">
        <v>1453</v>
      </c>
      <c r="E811" s="10" t="s">
        <v>1600</v>
      </c>
      <c r="F811" s="51">
        <v>9800</v>
      </c>
      <c r="G811" s="51">
        <v>-3601.93</v>
      </c>
      <c r="H811" s="51">
        <v>6198.07</v>
      </c>
    </row>
    <row r="812" spans="1:8" ht="23.25" customHeight="1">
      <c r="A812" s="53"/>
      <c r="B812" s="52">
        <v>100000493638</v>
      </c>
      <c r="C812" s="9">
        <v>1</v>
      </c>
      <c r="D812" s="9" t="s">
        <v>1453</v>
      </c>
      <c r="E812" s="10" t="s">
        <v>1600</v>
      </c>
      <c r="F812" s="51">
        <v>2200</v>
      </c>
      <c r="G812" s="51">
        <v>-2199</v>
      </c>
      <c r="H812" s="51">
        <v>1</v>
      </c>
    </row>
    <row r="813" spans="1:8" ht="23.25" customHeight="1">
      <c r="A813" s="53">
        <v>196</v>
      </c>
      <c r="B813" s="52">
        <v>100000493639</v>
      </c>
      <c r="C813" s="9">
        <v>0</v>
      </c>
      <c r="D813" s="9" t="s">
        <v>1453</v>
      </c>
      <c r="E813" s="10" t="s">
        <v>1601</v>
      </c>
      <c r="F813" s="51">
        <v>4083.33</v>
      </c>
      <c r="G813" s="51">
        <v>-1500.8</v>
      </c>
      <c r="H813" s="51">
        <v>2582.5300000000002</v>
      </c>
    </row>
    <row r="814" spans="1:8" ht="23.25" customHeight="1">
      <c r="A814" s="53"/>
      <c r="B814" s="52">
        <v>100000493639</v>
      </c>
      <c r="C814" s="9">
        <v>1</v>
      </c>
      <c r="D814" s="9" t="s">
        <v>1453</v>
      </c>
      <c r="E814" s="10" t="s">
        <v>1601</v>
      </c>
      <c r="F814" s="51">
        <v>916.67</v>
      </c>
      <c r="G814" s="51">
        <v>-915.67</v>
      </c>
      <c r="H814" s="51">
        <v>1</v>
      </c>
    </row>
    <row r="815" spans="1:8" ht="23.25" customHeight="1">
      <c r="A815" s="53">
        <v>197</v>
      </c>
      <c r="B815" s="52">
        <v>100000493640</v>
      </c>
      <c r="C815" s="9">
        <v>0</v>
      </c>
      <c r="D815" s="9" t="s">
        <v>1453</v>
      </c>
      <c r="E815" s="10" t="s">
        <v>1601</v>
      </c>
      <c r="F815" s="51">
        <v>4083.33</v>
      </c>
      <c r="G815" s="51">
        <v>-1500.8</v>
      </c>
      <c r="H815" s="51">
        <v>2582.5300000000002</v>
      </c>
    </row>
    <row r="816" spans="1:8" ht="23.25" customHeight="1">
      <c r="A816" s="53"/>
      <c r="B816" s="52">
        <v>100000493640</v>
      </c>
      <c r="C816" s="9">
        <v>1</v>
      </c>
      <c r="D816" s="9" t="s">
        <v>1453</v>
      </c>
      <c r="E816" s="10" t="s">
        <v>1601</v>
      </c>
      <c r="F816" s="51">
        <v>916.67</v>
      </c>
      <c r="G816" s="51">
        <v>-915.67</v>
      </c>
      <c r="H816" s="51">
        <v>1</v>
      </c>
    </row>
    <row r="817" spans="1:8" ht="23.25" customHeight="1">
      <c r="A817" s="53">
        <v>198</v>
      </c>
      <c r="B817" s="52">
        <v>100000580015</v>
      </c>
      <c r="C817" s="9">
        <v>0</v>
      </c>
      <c r="D817" s="9" t="s">
        <v>1788</v>
      </c>
      <c r="E817" s="10" t="s">
        <v>334</v>
      </c>
      <c r="F817" s="51">
        <v>1470000</v>
      </c>
      <c r="G817" s="51">
        <v>-441580.46</v>
      </c>
      <c r="H817" s="51">
        <v>1028419.54</v>
      </c>
    </row>
    <row r="818" spans="1:8" ht="23.25" customHeight="1">
      <c r="A818" s="53">
        <v>199</v>
      </c>
      <c r="B818" s="52">
        <v>100000580016</v>
      </c>
      <c r="C818" s="9">
        <v>0</v>
      </c>
      <c r="D818" s="9" t="s">
        <v>1788</v>
      </c>
      <c r="E818" s="10" t="s">
        <v>1468</v>
      </c>
      <c r="F818" s="51">
        <v>600000</v>
      </c>
      <c r="G818" s="51">
        <v>-180236.92</v>
      </c>
      <c r="H818" s="51">
        <v>419763.08</v>
      </c>
    </row>
    <row r="819" spans="1:8" ht="23.25" customHeight="1">
      <c r="A819" s="53">
        <v>200</v>
      </c>
      <c r="B819" s="52">
        <v>100000580017</v>
      </c>
      <c r="C819" s="9">
        <v>0</v>
      </c>
      <c r="D819" s="9" t="s">
        <v>1788</v>
      </c>
      <c r="E819" s="10" t="s">
        <v>359</v>
      </c>
      <c r="F819" s="51">
        <v>35000</v>
      </c>
      <c r="G819" s="51">
        <v>-10513.82</v>
      </c>
      <c r="H819" s="51">
        <v>24486.18</v>
      </c>
    </row>
    <row r="820" spans="1:8" ht="23.25" customHeight="1">
      <c r="A820" s="53">
        <v>201</v>
      </c>
      <c r="B820" s="52">
        <v>100000580019</v>
      </c>
      <c r="C820" s="9">
        <v>0</v>
      </c>
      <c r="D820" s="9" t="s">
        <v>1788</v>
      </c>
      <c r="E820" s="10" t="s">
        <v>2038</v>
      </c>
      <c r="F820" s="51">
        <v>30000</v>
      </c>
      <c r="G820" s="51">
        <v>-9011.84</v>
      </c>
      <c r="H820" s="51">
        <v>20988.16</v>
      </c>
    </row>
    <row r="821" spans="1:8" ht="23.25" customHeight="1">
      <c r="A821" s="53">
        <v>202</v>
      </c>
      <c r="B821" s="52">
        <v>100000580020</v>
      </c>
      <c r="C821" s="9">
        <v>0</v>
      </c>
      <c r="D821" s="9" t="s">
        <v>1788</v>
      </c>
      <c r="E821" s="10" t="s">
        <v>1469</v>
      </c>
      <c r="F821" s="51">
        <v>15000</v>
      </c>
      <c r="G821" s="51">
        <v>-4505.92</v>
      </c>
      <c r="H821" s="51">
        <v>10494.08</v>
      </c>
    </row>
    <row r="822" spans="1:8" ht="23.25" customHeight="1">
      <c r="A822" s="53">
        <v>203</v>
      </c>
      <c r="B822" s="52">
        <v>100000580021</v>
      </c>
      <c r="C822" s="9">
        <v>0</v>
      </c>
      <c r="D822" s="9" t="s">
        <v>1788</v>
      </c>
      <c r="E822" s="10" t="s">
        <v>1469</v>
      </c>
      <c r="F822" s="51">
        <v>15000</v>
      </c>
      <c r="G822" s="51">
        <v>-4505.92</v>
      </c>
      <c r="H822" s="51">
        <v>10494.08</v>
      </c>
    </row>
    <row r="823" spans="1:8" ht="23.25" customHeight="1">
      <c r="A823" s="53">
        <v>204</v>
      </c>
      <c r="B823" s="52">
        <v>100000580023</v>
      </c>
      <c r="C823" s="9">
        <v>0</v>
      </c>
      <c r="D823" s="9" t="s">
        <v>1788</v>
      </c>
      <c r="E823" s="10" t="s">
        <v>1470</v>
      </c>
      <c r="F823" s="51">
        <v>70000</v>
      </c>
      <c r="G823" s="51">
        <v>-21027.64</v>
      </c>
      <c r="H823" s="51">
        <v>48972.36</v>
      </c>
    </row>
    <row r="824" spans="1:8" ht="23.25" customHeight="1">
      <c r="A824" s="53">
        <v>205</v>
      </c>
      <c r="B824" s="52">
        <v>100000580024</v>
      </c>
      <c r="C824" s="9">
        <v>0</v>
      </c>
      <c r="D824" s="9" t="s">
        <v>1788</v>
      </c>
      <c r="E824" s="10" t="s">
        <v>1470</v>
      </c>
      <c r="F824" s="51">
        <v>70000</v>
      </c>
      <c r="G824" s="51">
        <v>-21027.64</v>
      </c>
      <c r="H824" s="51">
        <v>48972.36</v>
      </c>
    </row>
    <row r="825" spans="1:8" ht="23.25" customHeight="1">
      <c r="A825" s="53">
        <v>206</v>
      </c>
      <c r="B825" s="52">
        <v>100000580025</v>
      </c>
      <c r="C825" s="9">
        <v>0</v>
      </c>
      <c r="D825" s="9" t="s">
        <v>1788</v>
      </c>
      <c r="E825" s="10" t="s">
        <v>1471</v>
      </c>
      <c r="F825" s="51">
        <v>370000</v>
      </c>
      <c r="G825" s="51">
        <v>-111146.1</v>
      </c>
      <c r="H825" s="51">
        <v>258853.9</v>
      </c>
    </row>
    <row r="826" spans="1:8" ht="23.25" customHeight="1">
      <c r="A826" s="53">
        <v>207</v>
      </c>
      <c r="B826" s="52">
        <v>100000632807</v>
      </c>
      <c r="C826" s="9">
        <v>0</v>
      </c>
      <c r="D826" s="9" t="s">
        <v>1681</v>
      </c>
      <c r="E826" s="10" t="s">
        <v>1467</v>
      </c>
      <c r="F826" s="51">
        <v>3495870</v>
      </c>
      <c r="G826" s="51">
        <v>-947130.49</v>
      </c>
      <c r="H826" s="51">
        <v>2548739.5099999998</v>
      </c>
    </row>
    <row r="827" spans="1:8" ht="23.25" customHeight="1">
      <c r="A827" s="53">
        <v>208</v>
      </c>
      <c r="B827" s="52">
        <v>100000647640</v>
      </c>
      <c r="C827" s="9">
        <v>0</v>
      </c>
      <c r="D827" s="9" t="s">
        <v>1863</v>
      </c>
      <c r="E827" s="10" t="s">
        <v>1865</v>
      </c>
      <c r="F827" s="51">
        <v>70000</v>
      </c>
      <c r="G827" s="51">
        <v>-7824.66</v>
      </c>
      <c r="H827" s="51">
        <v>62175.34</v>
      </c>
    </row>
    <row r="828" spans="1:8" ht="23.25" customHeight="1">
      <c r="A828" s="53">
        <v>209</v>
      </c>
      <c r="B828" s="52">
        <v>100000647641</v>
      </c>
      <c r="C828" s="9">
        <v>0</v>
      </c>
      <c r="D828" s="9" t="s">
        <v>1863</v>
      </c>
      <c r="E828" s="10" t="s">
        <v>1866</v>
      </c>
      <c r="F828" s="51">
        <v>12000</v>
      </c>
      <c r="G828" s="51">
        <v>-1341.37</v>
      </c>
      <c r="H828" s="51">
        <v>10658.63</v>
      </c>
    </row>
    <row r="829" spans="1:8" ht="23.25" customHeight="1">
      <c r="A829" s="53">
        <v>210</v>
      </c>
      <c r="B829" s="52">
        <v>100000669240</v>
      </c>
      <c r="C829" s="9">
        <v>0</v>
      </c>
      <c r="D829" s="9" t="s">
        <v>1808</v>
      </c>
      <c r="E829" s="10" t="s">
        <v>2039</v>
      </c>
      <c r="F829" s="51">
        <v>57594</v>
      </c>
      <c r="G829" s="51">
        <v>-22212.99</v>
      </c>
      <c r="H829" s="51">
        <v>35381.01</v>
      </c>
    </row>
    <row r="830" spans="1:8" ht="23.25" customHeight="1">
      <c r="A830" s="53">
        <v>211</v>
      </c>
      <c r="B830" s="52">
        <v>100000669241</v>
      </c>
      <c r="C830" s="9">
        <v>0</v>
      </c>
      <c r="D830" s="9" t="s">
        <v>1808</v>
      </c>
      <c r="E830" s="10" t="s">
        <v>2040</v>
      </c>
      <c r="F830" s="51">
        <v>29960</v>
      </c>
      <c r="G830" s="51">
        <v>-11555.05</v>
      </c>
      <c r="H830" s="51">
        <v>18404.95</v>
      </c>
    </row>
    <row r="831" spans="1:8" ht="23.25" customHeight="1">
      <c r="A831" s="53">
        <v>212</v>
      </c>
      <c r="B831" s="52">
        <v>100000676679</v>
      </c>
      <c r="C831" s="9">
        <v>0</v>
      </c>
      <c r="D831" s="9" t="s">
        <v>2041</v>
      </c>
      <c r="E831" s="10" t="s">
        <v>2042</v>
      </c>
      <c r="F831" s="51">
        <v>4267160</v>
      </c>
      <c r="G831" s="51">
        <v>-313314.76</v>
      </c>
      <c r="H831" s="51">
        <v>3953845.24</v>
      </c>
    </row>
    <row r="832" spans="1:8" ht="23.25" customHeight="1">
      <c r="A832" s="53">
        <v>213</v>
      </c>
      <c r="B832" s="52">
        <v>100000685103</v>
      </c>
      <c r="C832" s="9">
        <v>0</v>
      </c>
      <c r="D832" s="9" t="s">
        <v>2043</v>
      </c>
      <c r="E832" s="10" t="s">
        <v>2044</v>
      </c>
      <c r="F832" s="51">
        <v>24235.5</v>
      </c>
      <c r="G832" s="51">
        <v>-1580.29</v>
      </c>
      <c r="H832" s="51">
        <v>22655.21</v>
      </c>
    </row>
    <row r="833" spans="1:8" ht="23.25" customHeight="1">
      <c r="A833" s="53">
        <v>214</v>
      </c>
      <c r="B833" s="52">
        <v>100000698598</v>
      </c>
      <c r="C833" s="9">
        <v>0</v>
      </c>
      <c r="D833" s="9" t="s">
        <v>2045</v>
      </c>
      <c r="E833" s="10" t="s">
        <v>2046</v>
      </c>
      <c r="F833" s="51">
        <v>3159000</v>
      </c>
      <c r="G833" s="51">
        <v>-160979.18</v>
      </c>
      <c r="H833" s="51">
        <v>2998020.82</v>
      </c>
    </row>
    <row r="834" spans="1:8" ht="23.25" customHeight="1">
      <c r="A834" s="53">
        <v>215</v>
      </c>
      <c r="B834" s="52">
        <v>100000699872</v>
      </c>
      <c r="C834" s="9">
        <v>0</v>
      </c>
      <c r="D834" s="9" t="s">
        <v>1809</v>
      </c>
      <c r="E834" s="10" t="s">
        <v>1873</v>
      </c>
      <c r="F834" s="51">
        <v>425542.5</v>
      </c>
      <c r="G834" s="51">
        <v>-47685.64</v>
      </c>
      <c r="H834" s="51">
        <v>377856.86</v>
      </c>
    </row>
    <row r="835" spans="1:8" ht="23.25" customHeight="1">
      <c r="A835" s="53"/>
      <c r="B835" s="52">
        <v>100000699872</v>
      </c>
      <c r="C835" s="9">
        <v>1</v>
      </c>
      <c r="D835" s="9" t="s">
        <v>1809</v>
      </c>
      <c r="E835" s="10" t="s">
        <v>1873</v>
      </c>
      <c r="F835" s="51">
        <v>520107.5</v>
      </c>
      <c r="G835" s="51">
        <v>-520106.5</v>
      </c>
      <c r="H835" s="51">
        <v>1</v>
      </c>
    </row>
    <row r="836" spans="1:8" ht="23.25" customHeight="1">
      <c r="A836" s="53">
        <v>216</v>
      </c>
      <c r="B836" s="52">
        <v>100000699873</v>
      </c>
      <c r="C836" s="9">
        <v>0</v>
      </c>
      <c r="D836" s="9" t="s">
        <v>1809</v>
      </c>
      <c r="E836" s="10" t="s">
        <v>1873</v>
      </c>
      <c r="F836" s="51">
        <v>425542.5</v>
      </c>
      <c r="G836" s="51">
        <v>-47685.64</v>
      </c>
      <c r="H836" s="51">
        <v>377856.86</v>
      </c>
    </row>
    <row r="837" spans="1:8" ht="23.25" customHeight="1">
      <c r="A837" s="53"/>
      <c r="B837" s="52">
        <v>100000699873</v>
      </c>
      <c r="C837" s="9">
        <v>1</v>
      </c>
      <c r="D837" s="9" t="s">
        <v>1809</v>
      </c>
      <c r="E837" s="10" t="s">
        <v>1873</v>
      </c>
      <c r="F837" s="51">
        <v>520107.5</v>
      </c>
      <c r="G837" s="51">
        <v>-520106.5</v>
      </c>
      <c r="H837" s="51">
        <v>1</v>
      </c>
    </row>
    <row r="838" spans="1:8" ht="23.25" customHeight="1">
      <c r="A838" s="53">
        <v>217</v>
      </c>
      <c r="B838" s="52">
        <v>100000699874</v>
      </c>
      <c r="C838" s="9">
        <v>0</v>
      </c>
      <c r="D838" s="9" t="s">
        <v>1809</v>
      </c>
      <c r="E838" s="10" t="s">
        <v>1873</v>
      </c>
      <c r="F838" s="51">
        <v>425542.5</v>
      </c>
      <c r="G838" s="51">
        <v>-47685.64</v>
      </c>
      <c r="H838" s="51">
        <v>377856.86</v>
      </c>
    </row>
    <row r="839" spans="1:8" ht="23.25" customHeight="1">
      <c r="A839" s="53"/>
      <c r="B839" s="52">
        <v>100000699874</v>
      </c>
      <c r="C839" s="9">
        <v>1</v>
      </c>
      <c r="D839" s="9" t="s">
        <v>1809</v>
      </c>
      <c r="E839" s="10" t="s">
        <v>1873</v>
      </c>
      <c r="F839" s="51">
        <v>520107.5</v>
      </c>
      <c r="G839" s="51">
        <v>-520106.5</v>
      </c>
      <c r="H839" s="51">
        <v>1</v>
      </c>
    </row>
    <row r="840" spans="1:8" ht="23.25" customHeight="1">
      <c r="A840" s="53">
        <v>218</v>
      </c>
      <c r="B840" s="52">
        <v>100000699875</v>
      </c>
      <c r="C840" s="9">
        <v>0</v>
      </c>
      <c r="D840" s="9" t="s">
        <v>1809</v>
      </c>
      <c r="E840" s="10" t="s">
        <v>1873</v>
      </c>
      <c r="F840" s="51">
        <v>425542.5</v>
      </c>
      <c r="G840" s="51">
        <v>-47685.64</v>
      </c>
      <c r="H840" s="51">
        <v>377856.86</v>
      </c>
    </row>
    <row r="841" spans="1:8" ht="23.25" customHeight="1">
      <c r="A841" s="53"/>
      <c r="B841" s="52">
        <v>100000699875</v>
      </c>
      <c r="C841" s="9">
        <v>1</v>
      </c>
      <c r="D841" s="9" t="s">
        <v>1809</v>
      </c>
      <c r="E841" s="10" t="s">
        <v>1873</v>
      </c>
      <c r="F841" s="51">
        <v>520107.5</v>
      </c>
      <c r="G841" s="51">
        <v>-520106.5</v>
      </c>
      <c r="H841" s="51">
        <v>1</v>
      </c>
    </row>
    <row r="842" spans="1:8" ht="23.25" customHeight="1">
      <c r="A842" s="53">
        <v>219</v>
      </c>
      <c r="B842" s="52">
        <v>100000699876</v>
      </c>
      <c r="C842" s="9">
        <v>0</v>
      </c>
      <c r="D842" s="9" t="s">
        <v>1809</v>
      </c>
      <c r="E842" s="10" t="s">
        <v>1873</v>
      </c>
      <c r="F842" s="51">
        <v>425542.5</v>
      </c>
      <c r="G842" s="51">
        <v>-47685.64</v>
      </c>
      <c r="H842" s="51">
        <v>377856.86</v>
      </c>
    </row>
    <row r="843" spans="1:8" ht="23.25" customHeight="1">
      <c r="A843" s="53"/>
      <c r="B843" s="52">
        <v>100000699876</v>
      </c>
      <c r="C843" s="9">
        <v>1</v>
      </c>
      <c r="D843" s="9" t="s">
        <v>1809</v>
      </c>
      <c r="E843" s="10" t="s">
        <v>1873</v>
      </c>
      <c r="F843" s="51">
        <v>520107.5</v>
      </c>
      <c r="G843" s="51">
        <v>-520106.5</v>
      </c>
      <c r="H843" s="51">
        <v>1</v>
      </c>
    </row>
    <row r="844" spans="1:8" ht="23.25" customHeight="1">
      <c r="A844" s="53">
        <v>220</v>
      </c>
      <c r="B844" s="52">
        <v>100000699877</v>
      </c>
      <c r="C844" s="9">
        <v>0</v>
      </c>
      <c r="D844" s="9" t="s">
        <v>1809</v>
      </c>
      <c r="E844" s="10" t="s">
        <v>1873</v>
      </c>
      <c r="F844" s="51">
        <v>425542.5</v>
      </c>
      <c r="G844" s="51">
        <v>-47685.64</v>
      </c>
      <c r="H844" s="51">
        <v>377856.86</v>
      </c>
    </row>
    <row r="845" spans="1:8" ht="23.25" customHeight="1">
      <c r="A845" s="53"/>
      <c r="B845" s="52">
        <v>100000699877</v>
      </c>
      <c r="C845" s="9">
        <v>1</v>
      </c>
      <c r="D845" s="9" t="s">
        <v>1809</v>
      </c>
      <c r="E845" s="10" t="s">
        <v>1873</v>
      </c>
      <c r="F845" s="51">
        <v>520107.5</v>
      </c>
      <c r="G845" s="51">
        <v>-520106.5</v>
      </c>
      <c r="H845" s="51">
        <v>1</v>
      </c>
    </row>
    <row r="846" spans="1:8" ht="23.25" customHeight="1">
      <c r="A846" s="53">
        <v>221</v>
      </c>
      <c r="B846" s="52">
        <v>100000699878</v>
      </c>
      <c r="C846" s="9">
        <v>0</v>
      </c>
      <c r="D846" s="9" t="s">
        <v>1809</v>
      </c>
      <c r="E846" s="10" t="s">
        <v>1873</v>
      </c>
      <c r="F846" s="51">
        <v>425542.5</v>
      </c>
      <c r="G846" s="51">
        <v>-47685.64</v>
      </c>
      <c r="H846" s="51">
        <v>377856.86</v>
      </c>
    </row>
    <row r="847" spans="1:8" ht="23.25" customHeight="1">
      <c r="A847" s="53"/>
      <c r="B847" s="52">
        <v>100000699878</v>
      </c>
      <c r="C847" s="9">
        <v>1</v>
      </c>
      <c r="D847" s="9" t="s">
        <v>1809</v>
      </c>
      <c r="E847" s="10" t="s">
        <v>1873</v>
      </c>
      <c r="F847" s="51">
        <v>520107.5</v>
      </c>
      <c r="G847" s="51">
        <v>-520106.5</v>
      </c>
      <c r="H847" s="51">
        <v>1</v>
      </c>
    </row>
    <row r="848" spans="1:8" ht="23.25" customHeight="1">
      <c r="A848" s="53">
        <v>222</v>
      </c>
      <c r="B848" s="52">
        <v>100000699879</v>
      </c>
      <c r="C848" s="9">
        <v>0</v>
      </c>
      <c r="D848" s="9" t="s">
        <v>1809</v>
      </c>
      <c r="E848" s="10" t="s">
        <v>1873</v>
      </c>
      <c r="F848" s="51">
        <v>425542.5</v>
      </c>
      <c r="G848" s="51">
        <v>-47685.64</v>
      </c>
      <c r="H848" s="51">
        <v>377856.86</v>
      </c>
    </row>
    <row r="849" spans="1:8" ht="23.25" customHeight="1">
      <c r="A849" s="53"/>
      <c r="B849" s="52">
        <v>100000699879</v>
      </c>
      <c r="C849" s="9">
        <v>1</v>
      </c>
      <c r="D849" s="9" t="s">
        <v>1809</v>
      </c>
      <c r="E849" s="10" t="s">
        <v>1873</v>
      </c>
      <c r="F849" s="51">
        <v>520107.5</v>
      </c>
      <c r="G849" s="51">
        <v>-520106.5</v>
      </c>
      <c r="H849" s="51">
        <v>1</v>
      </c>
    </row>
    <row r="850" spans="1:8" ht="23.25" customHeight="1">
      <c r="A850" s="53">
        <v>223</v>
      </c>
      <c r="B850" s="52">
        <v>100000699881</v>
      </c>
      <c r="C850" s="9">
        <v>0</v>
      </c>
      <c r="D850" s="9" t="s">
        <v>1809</v>
      </c>
      <c r="E850" s="10" t="s">
        <v>1874</v>
      </c>
      <c r="F850" s="51">
        <v>250042.5</v>
      </c>
      <c r="G850" s="51">
        <v>-28019.38</v>
      </c>
      <c r="H850" s="51">
        <v>222023.12</v>
      </c>
    </row>
    <row r="851" spans="1:8" ht="23.25" customHeight="1">
      <c r="A851" s="53"/>
      <c r="B851" s="52">
        <v>100000699881</v>
      </c>
      <c r="C851" s="9">
        <v>1</v>
      </c>
      <c r="D851" s="9" t="s">
        <v>1809</v>
      </c>
      <c r="E851" s="10" t="s">
        <v>1874</v>
      </c>
      <c r="F851" s="51">
        <v>305607.5</v>
      </c>
      <c r="G851" s="51">
        <v>-305606.5</v>
      </c>
      <c r="H851" s="51">
        <v>1</v>
      </c>
    </row>
    <row r="852" spans="1:8" ht="23.25" customHeight="1">
      <c r="A852" s="53">
        <v>224</v>
      </c>
      <c r="B852" s="52">
        <v>100000699882</v>
      </c>
      <c r="C852" s="9">
        <v>0</v>
      </c>
      <c r="D852" s="9" t="s">
        <v>1809</v>
      </c>
      <c r="E852" s="10" t="s">
        <v>1874</v>
      </c>
      <c r="F852" s="51">
        <v>250042.5</v>
      </c>
      <c r="G852" s="51">
        <v>-28019.38</v>
      </c>
      <c r="H852" s="51">
        <v>222023.12</v>
      </c>
    </row>
    <row r="853" spans="1:8" ht="23.25" customHeight="1">
      <c r="A853" s="53"/>
      <c r="B853" s="52">
        <v>100000699882</v>
      </c>
      <c r="C853" s="9">
        <v>1</v>
      </c>
      <c r="D853" s="9" t="s">
        <v>1809</v>
      </c>
      <c r="E853" s="10" t="s">
        <v>1874</v>
      </c>
      <c r="F853" s="51">
        <v>305607.5</v>
      </c>
      <c r="G853" s="51">
        <v>-305606.5</v>
      </c>
      <c r="H853" s="51">
        <v>1</v>
      </c>
    </row>
    <row r="854" spans="1:8" ht="23.25" customHeight="1">
      <c r="A854" s="53">
        <v>225</v>
      </c>
      <c r="B854" s="52">
        <v>100000699883</v>
      </c>
      <c r="C854" s="9">
        <v>0</v>
      </c>
      <c r="D854" s="9" t="s">
        <v>1809</v>
      </c>
      <c r="E854" s="10" t="s">
        <v>1874</v>
      </c>
      <c r="F854" s="51">
        <v>250042.5</v>
      </c>
      <c r="G854" s="51">
        <v>-28019.38</v>
      </c>
      <c r="H854" s="51">
        <v>222023.12</v>
      </c>
    </row>
    <row r="855" spans="1:8" ht="23.25" customHeight="1">
      <c r="A855" s="53"/>
      <c r="B855" s="52">
        <v>100000699883</v>
      </c>
      <c r="C855" s="9">
        <v>1</v>
      </c>
      <c r="D855" s="9" t="s">
        <v>1809</v>
      </c>
      <c r="E855" s="10" t="s">
        <v>1874</v>
      </c>
      <c r="F855" s="51">
        <v>305607.5</v>
      </c>
      <c r="G855" s="51">
        <v>-305606.5</v>
      </c>
      <c r="H855" s="51">
        <v>1</v>
      </c>
    </row>
    <row r="856" spans="1:8" ht="23.25" customHeight="1">
      <c r="A856" s="53">
        <v>226</v>
      </c>
      <c r="B856" s="52">
        <v>100000699884</v>
      </c>
      <c r="C856" s="9">
        <v>0</v>
      </c>
      <c r="D856" s="9" t="s">
        <v>1809</v>
      </c>
      <c r="E856" s="10" t="s">
        <v>1874</v>
      </c>
      <c r="F856" s="51">
        <v>250042.5</v>
      </c>
      <c r="G856" s="51">
        <v>-28019.38</v>
      </c>
      <c r="H856" s="51">
        <v>222023.12</v>
      </c>
    </row>
    <row r="857" spans="1:8" ht="23.25" customHeight="1">
      <c r="A857" s="53"/>
      <c r="B857" s="52">
        <v>100000699884</v>
      </c>
      <c r="C857" s="9">
        <v>1</v>
      </c>
      <c r="D857" s="9" t="s">
        <v>1809</v>
      </c>
      <c r="E857" s="10" t="s">
        <v>1874</v>
      </c>
      <c r="F857" s="51">
        <v>305607.5</v>
      </c>
      <c r="G857" s="51">
        <v>-305606.5</v>
      </c>
      <c r="H857" s="51">
        <v>1</v>
      </c>
    </row>
    <row r="858" spans="1:8" ht="23.25" customHeight="1">
      <c r="A858" s="53">
        <v>227</v>
      </c>
      <c r="B858" s="52">
        <v>100000699885</v>
      </c>
      <c r="C858" s="9">
        <v>0</v>
      </c>
      <c r="D858" s="9" t="s">
        <v>1809</v>
      </c>
      <c r="E858" s="10" t="s">
        <v>1874</v>
      </c>
      <c r="F858" s="51">
        <v>250042.5</v>
      </c>
      <c r="G858" s="51">
        <v>-28019.38</v>
      </c>
      <c r="H858" s="51">
        <v>222023.12</v>
      </c>
    </row>
    <row r="859" spans="1:8" ht="23.25" customHeight="1">
      <c r="A859" s="53"/>
      <c r="B859" s="52">
        <v>100000699885</v>
      </c>
      <c r="C859" s="9">
        <v>1</v>
      </c>
      <c r="D859" s="9" t="s">
        <v>1809</v>
      </c>
      <c r="E859" s="10" t="s">
        <v>1874</v>
      </c>
      <c r="F859" s="51">
        <v>305607.5</v>
      </c>
      <c r="G859" s="51">
        <v>-305606.5</v>
      </c>
      <c r="H859" s="51">
        <v>1</v>
      </c>
    </row>
    <row r="860" spans="1:8" ht="23.25" customHeight="1">
      <c r="A860" s="53">
        <v>228</v>
      </c>
      <c r="B860" s="52">
        <v>100000699886</v>
      </c>
      <c r="C860" s="9">
        <v>0</v>
      </c>
      <c r="D860" s="9" t="s">
        <v>1809</v>
      </c>
      <c r="E860" s="10" t="s">
        <v>1874</v>
      </c>
      <c r="F860" s="51">
        <v>250042.5</v>
      </c>
      <c r="G860" s="51">
        <v>-28019.38</v>
      </c>
      <c r="H860" s="51">
        <v>222023.12</v>
      </c>
    </row>
    <row r="861" spans="1:8" ht="23.25" customHeight="1">
      <c r="A861" s="53"/>
      <c r="B861" s="52">
        <v>100000699886</v>
      </c>
      <c r="C861" s="9">
        <v>1</v>
      </c>
      <c r="D861" s="9" t="s">
        <v>1809</v>
      </c>
      <c r="E861" s="10" t="s">
        <v>1874</v>
      </c>
      <c r="F861" s="51">
        <v>305607.5</v>
      </c>
      <c r="G861" s="51">
        <v>-305606.5</v>
      </c>
      <c r="H861" s="51">
        <v>1</v>
      </c>
    </row>
    <row r="862" spans="1:8" ht="23.25" customHeight="1">
      <c r="A862" s="53">
        <v>229</v>
      </c>
      <c r="B862" s="52">
        <v>100000699887</v>
      </c>
      <c r="C862" s="9">
        <v>0</v>
      </c>
      <c r="D862" s="9" t="s">
        <v>1809</v>
      </c>
      <c r="E862" s="10" t="s">
        <v>1874</v>
      </c>
      <c r="F862" s="51">
        <v>250042.5</v>
      </c>
      <c r="G862" s="51">
        <v>-28019.38</v>
      </c>
      <c r="H862" s="51">
        <v>222023.12</v>
      </c>
    </row>
    <row r="863" spans="1:8" ht="23.25" customHeight="1">
      <c r="A863" s="53"/>
      <c r="B863" s="52">
        <v>100000699887</v>
      </c>
      <c r="C863" s="9">
        <v>1</v>
      </c>
      <c r="D863" s="9" t="s">
        <v>1809</v>
      </c>
      <c r="E863" s="10" t="s">
        <v>1874</v>
      </c>
      <c r="F863" s="51">
        <v>305607.5</v>
      </c>
      <c r="G863" s="51">
        <v>-305606.5</v>
      </c>
      <c r="H863" s="51">
        <v>1</v>
      </c>
    </row>
    <row r="864" spans="1:8" ht="23.25" customHeight="1">
      <c r="A864" s="53">
        <v>230</v>
      </c>
      <c r="B864" s="52">
        <v>100000699888</v>
      </c>
      <c r="C864" s="9">
        <v>0</v>
      </c>
      <c r="D864" s="9" t="s">
        <v>1809</v>
      </c>
      <c r="E864" s="10" t="s">
        <v>1874</v>
      </c>
      <c r="F864" s="51">
        <v>250042.5</v>
      </c>
      <c r="G864" s="51">
        <v>-28019.38</v>
      </c>
      <c r="H864" s="51">
        <v>222023.12</v>
      </c>
    </row>
    <row r="865" spans="1:8" ht="23.25" customHeight="1">
      <c r="A865" s="53"/>
      <c r="B865" s="52">
        <v>100000699888</v>
      </c>
      <c r="C865" s="9">
        <v>1</v>
      </c>
      <c r="D865" s="9" t="s">
        <v>1809</v>
      </c>
      <c r="E865" s="10" t="s">
        <v>1874</v>
      </c>
      <c r="F865" s="51">
        <v>305607.5</v>
      </c>
      <c r="G865" s="51">
        <v>-305606.5</v>
      </c>
      <c r="H865" s="51">
        <v>1</v>
      </c>
    </row>
    <row r="866" spans="1:8" ht="23.25" customHeight="1">
      <c r="A866" s="53">
        <v>231</v>
      </c>
      <c r="B866" s="52">
        <v>100000699890</v>
      </c>
      <c r="C866" s="9">
        <v>0</v>
      </c>
      <c r="D866" s="9" t="s">
        <v>1809</v>
      </c>
      <c r="E866" s="10" t="s">
        <v>1875</v>
      </c>
      <c r="F866" s="51">
        <v>25042.5</v>
      </c>
      <c r="G866" s="51">
        <v>-2806.22</v>
      </c>
      <c r="H866" s="51">
        <v>22236.28</v>
      </c>
    </row>
    <row r="867" spans="1:8" ht="23.25" customHeight="1">
      <c r="A867" s="53"/>
      <c r="B867" s="52">
        <v>100000699890</v>
      </c>
      <c r="C867" s="9">
        <v>1</v>
      </c>
      <c r="D867" s="9" t="s">
        <v>1809</v>
      </c>
      <c r="E867" s="10" t="s">
        <v>1875</v>
      </c>
      <c r="F867" s="51">
        <v>30607.5</v>
      </c>
      <c r="G867" s="51">
        <v>-30606.5</v>
      </c>
      <c r="H867" s="51">
        <v>1</v>
      </c>
    </row>
    <row r="868" spans="1:8" ht="23.25" customHeight="1">
      <c r="A868" s="53">
        <v>232</v>
      </c>
      <c r="B868" s="52">
        <v>100000699891</v>
      </c>
      <c r="C868" s="9">
        <v>0</v>
      </c>
      <c r="D868" s="9" t="s">
        <v>1809</v>
      </c>
      <c r="E868" s="10" t="s">
        <v>1875</v>
      </c>
      <c r="F868" s="51">
        <v>25042.5</v>
      </c>
      <c r="G868" s="51">
        <v>-2806.22</v>
      </c>
      <c r="H868" s="51">
        <v>22236.28</v>
      </c>
    </row>
    <row r="869" spans="1:8" ht="23.25" customHeight="1">
      <c r="A869" s="53"/>
      <c r="B869" s="52">
        <v>100000699891</v>
      </c>
      <c r="C869" s="9">
        <v>1</v>
      </c>
      <c r="D869" s="9" t="s">
        <v>1809</v>
      </c>
      <c r="E869" s="10" t="s">
        <v>1875</v>
      </c>
      <c r="F869" s="51">
        <v>30607.5</v>
      </c>
      <c r="G869" s="51">
        <v>-30606.5</v>
      </c>
      <c r="H869" s="51">
        <v>1</v>
      </c>
    </row>
    <row r="870" spans="1:8" ht="23.25" customHeight="1">
      <c r="A870" s="53">
        <v>233</v>
      </c>
      <c r="B870" s="52">
        <v>100000699892</v>
      </c>
      <c r="C870" s="9">
        <v>0</v>
      </c>
      <c r="D870" s="9" t="s">
        <v>1809</v>
      </c>
      <c r="E870" s="10" t="s">
        <v>1875</v>
      </c>
      <c r="F870" s="51">
        <v>25042.5</v>
      </c>
      <c r="G870" s="51">
        <v>-2806.22</v>
      </c>
      <c r="H870" s="51">
        <v>22236.28</v>
      </c>
    </row>
    <row r="871" spans="1:8" ht="23.25" customHeight="1">
      <c r="A871" s="53"/>
      <c r="B871" s="52">
        <v>100000699892</v>
      </c>
      <c r="C871" s="9">
        <v>1</v>
      </c>
      <c r="D871" s="9" t="s">
        <v>1809</v>
      </c>
      <c r="E871" s="10" t="s">
        <v>1875</v>
      </c>
      <c r="F871" s="51">
        <v>30607.5</v>
      </c>
      <c r="G871" s="51">
        <v>-30606.5</v>
      </c>
      <c r="H871" s="51">
        <v>1</v>
      </c>
    </row>
    <row r="872" spans="1:8" ht="23.25" customHeight="1">
      <c r="A872" s="53">
        <v>234</v>
      </c>
      <c r="B872" s="52">
        <v>100000699893</v>
      </c>
      <c r="C872" s="9">
        <v>0</v>
      </c>
      <c r="D872" s="9" t="s">
        <v>1809</v>
      </c>
      <c r="E872" s="10" t="s">
        <v>1875</v>
      </c>
      <c r="F872" s="51">
        <v>25042.5</v>
      </c>
      <c r="G872" s="51">
        <v>-2806.22</v>
      </c>
      <c r="H872" s="51">
        <v>22236.28</v>
      </c>
    </row>
    <row r="873" spans="1:8" ht="23.25" customHeight="1">
      <c r="A873" s="53"/>
      <c r="B873" s="52">
        <v>100000699893</v>
      </c>
      <c r="C873" s="9">
        <v>1</v>
      </c>
      <c r="D873" s="9" t="s">
        <v>1809</v>
      </c>
      <c r="E873" s="10" t="s">
        <v>1875</v>
      </c>
      <c r="F873" s="51">
        <v>30607.5</v>
      </c>
      <c r="G873" s="51">
        <v>-30606.5</v>
      </c>
      <c r="H873" s="51">
        <v>1</v>
      </c>
    </row>
    <row r="874" spans="1:8" ht="23.25" customHeight="1">
      <c r="A874" s="53">
        <v>235</v>
      </c>
      <c r="B874" s="52">
        <v>100000699894</v>
      </c>
      <c r="C874" s="9">
        <v>0</v>
      </c>
      <c r="D874" s="9" t="s">
        <v>1809</v>
      </c>
      <c r="E874" s="10" t="s">
        <v>1875</v>
      </c>
      <c r="F874" s="51">
        <v>25042.5</v>
      </c>
      <c r="G874" s="51">
        <v>-2806.22</v>
      </c>
      <c r="H874" s="51">
        <v>22236.28</v>
      </c>
    </row>
    <row r="875" spans="1:8" ht="23.25" customHeight="1">
      <c r="A875" s="53"/>
      <c r="B875" s="52">
        <v>100000699894</v>
      </c>
      <c r="C875" s="9">
        <v>1</v>
      </c>
      <c r="D875" s="9" t="s">
        <v>1809</v>
      </c>
      <c r="E875" s="10" t="s">
        <v>1875</v>
      </c>
      <c r="F875" s="51">
        <v>30607.5</v>
      </c>
      <c r="G875" s="51">
        <v>-30606.5</v>
      </c>
      <c r="H875" s="51">
        <v>1</v>
      </c>
    </row>
    <row r="876" spans="1:8" ht="23.25" customHeight="1">
      <c r="A876" s="53">
        <v>236</v>
      </c>
      <c r="B876" s="52">
        <v>100000699895</v>
      </c>
      <c r="C876" s="9">
        <v>0</v>
      </c>
      <c r="D876" s="9" t="s">
        <v>1809</v>
      </c>
      <c r="E876" s="10" t="s">
        <v>1875</v>
      </c>
      <c r="F876" s="51">
        <v>25042.5</v>
      </c>
      <c r="G876" s="51">
        <v>-2806.22</v>
      </c>
      <c r="H876" s="51">
        <v>22236.28</v>
      </c>
    </row>
    <row r="877" spans="1:8" ht="23.25" customHeight="1">
      <c r="A877" s="53"/>
      <c r="B877" s="52">
        <v>100000699895</v>
      </c>
      <c r="C877" s="9">
        <v>1</v>
      </c>
      <c r="D877" s="9" t="s">
        <v>1809</v>
      </c>
      <c r="E877" s="10" t="s">
        <v>1875</v>
      </c>
      <c r="F877" s="51">
        <v>30607.5</v>
      </c>
      <c r="G877" s="51">
        <v>-30606.5</v>
      </c>
      <c r="H877" s="51">
        <v>1</v>
      </c>
    </row>
    <row r="878" spans="1:8" ht="23.25" customHeight="1">
      <c r="A878" s="53">
        <v>237</v>
      </c>
      <c r="B878" s="52">
        <v>100000699896</v>
      </c>
      <c r="C878" s="9">
        <v>0</v>
      </c>
      <c r="D878" s="9" t="s">
        <v>1809</v>
      </c>
      <c r="E878" s="10" t="s">
        <v>1875</v>
      </c>
      <c r="F878" s="51">
        <v>25042.5</v>
      </c>
      <c r="G878" s="51">
        <v>-2806.22</v>
      </c>
      <c r="H878" s="51">
        <v>22236.28</v>
      </c>
    </row>
    <row r="879" spans="1:8" ht="23.25" customHeight="1">
      <c r="A879" s="53"/>
      <c r="B879" s="52">
        <v>100000699896</v>
      </c>
      <c r="C879" s="9">
        <v>1</v>
      </c>
      <c r="D879" s="9" t="s">
        <v>1809</v>
      </c>
      <c r="E879" s="10" t="s">
        <v>1875</v>
      </c>
      <c r="F879" s="51">
        <v>30607.5</v>
      </c>
      <c r="G879" s="51">
        <v>-30606.5</v>
      </c>
      <c r="H879" s="51">
        <v>1</v>
      </c>
    </row>
    <row r="880" spans="1:8" ht="23.25" customHeight="1">
      <c r="A880" s="53">
        <v>238</v>
      </c>
      <c r="B880" s="52">
        <v>100000699897</v>
      </c>
      <c r="C880" s="9">
        <v>0</v>
      </c>
      <c r="D880" s="9" t="s">
        <v>1809</v>
      </c>
      <c r="E880" s="10" t="s">
        <v>1875</v>
      </c>
      <c r="F880" s="51">
        <v>25042.5</v>
      </c>
      <c r="G880" s="51">
        <v>-2806.22</v>
      </c>
      <c r="H880" s="51">
        <v>22236.28</v>
      </c>
    </row>
    <row r="881" spans="1:8" ht="23.25" customHeight="1">
      <c r="A881" s="53"/>
      <c r="B881" s="52">
        <v>100000699897</v>
      </c>
      <c r="C881" s="9">
        <v>1</v>
      </c>
      <c r="D881" s="9" t="s">
        <v>1809</v>
      </c>
      <c r="E881" s="10" t="s">
        <v>1875</v>
      </c>
      <c r="F881" s="51">
        <v>30607.5</v>
      </c>
      <c r="G881" s="51">
        <v>-30606.5</v>
      </c>
      <c r="H881" s="51">
        <v>1</v>
      </c>
    </row>
    <row r="882" spans="1:8" ht="23.25" customHeight="1">
      <c r="A882" s="53">
        <v>239</v>
      </c>
      <c r="B882" s="52">
        <v>100000702095</v>
      </c>
      <c r="C882" s="9">
        <v>0</v>
      </c>
      <c r="D882" s="9" t="s">
        <v>1809</v>
      </c>
      <c r="E882" s="10" t="s">
        <v>1876</v>
      </c>
      <c r="F882" s="51">
        <v>21889.53</v>
      </c>
      <c r="G882" s="51">
        <v>-1890.9</v>
      </c>
      <c r="H882" s="51">
        <v>19998.63</v>
      </c>
    </row>
    <row r="883" spans="1:8" ht="23.25" customHeight="1">
      <c r="A883" s="53"/>
      <c r="B883" s="52">
        <v>100000702095</v>
      </c>
      <c r="C883" s="9">
        <v>2</v>
      </c>
      <c r="D883" s="9" t="s">
        <v>1809</v>
      </c>
      <c r="E883" s="10" t="s">
        <v>1876</v>
      </c>
      <c r="F883" s="51">
        <v>15635.37</v>
      </c>
      <c r="G883" s="51">
        <v>-15634.37</v>
      </c>
      <c r="H883" s="51">
        <v>1</v>
      </c>
    </row>
    <row r="884" spans="1:8" ht="23.25" customHeight="1">
      <c r="A884" s="53">
        <v>240</v>
      </c>
      <c r="B884" s="52">
        <v>100000702124</v>
      </c>
      <c r="C884" s="9">
        <v>0</v>
      </c>
      <c r="D884" s="9" t="s">
        <v>1809</v>
      </c>
      <c r="E884" s="10" t="s">
        <v>354</v>
      </c>
      <c r="F884" s="51">
        <v>7829.94</v>
      </c>
      <c r="G884" s="51">
        <v>-676.35</v>
      </c>
      <c r="H884" s="51">
        <v>7153.59</v>
      </c>
    </row>
    <row r="885" spans="1:8" ht="23.25" customHeight="1">
      <c r="A885" s="53"/>
      <c r="B885" s="52">
        <v>100000702124</v>
      </c>
      <c r="C885" s="9">
        <v>2</v>
      </c>
      <c r="D885" s="9" t="s">
        <v>1809</v>
      </c>
      <c r="E885" s="10" t="s">
        <v>354</v>
      </c>
      <c r="F885" s="51">
        <v>5592.81</v>
      </c>
      <c r="G885" s="51">
        <v>-5591.81</v>
      </c>
      <c r="H885" s="51">
        <v>1</v>
      </c>
    </row>
    <row r="886" spans="1:8" ht="23.25" customHeight="1">
      <c r="A886" s="53">
        <v>241</v>
      </c>
      <c r="B886" s="52">
        <v>100000702139</v>
      </c>
      <c r="C886" s="9">
        <v>0</v>
      </c>
      <c r="D886" s="9" t="s">
        <v>1809</v>
      </c>
      <c r="E886" s="10" t="s">
        <v>1877</v>
      </c>
      <c r="F886" s="51">
        <v>33092.620000000003</v>
      </c>
      <c r="G886" s="51">
        <v>-2858.7</v>
      </c>
      <c r="H886" s="51">
        <v>30233.919999999998</v>
      </c>
    </row>
    <row r="887" spans="1:8" ht="23.25" customHeight="1">
      <c r="A887" s="53"/>
      <c r="B887" s="52">
        <v>100000702139</v>
      </c>
      <c r="C887" s="9">
        <v>1</v>
      </c>
      <c r="D887" s="9" t="s">
        <v>1809</v>
      </c>
      <c r="E887" s="10" t="s">
        <v>1877</v>
      </c>
      <c r="F887" s="51">
        <v>23637.57</v>
      </c>
      <c r="G887" s="51">
        <v>-23636.57</v>
      </c>
      <c r="H887" s="51">
        <v>1</v>
      </c>
    </row>
    <row r="888" spans="1:8" ht="23.25" customHeight="1">
      <c r="A888" s="53">
        <v>242</v>
      </c>
      <c r="B888" s="52">
        <v>100000702178</v>
      </c>
      <c r="C888" s="9">
        <v>0</v>
      </c>
      <c r="D888" s="9" t="s">
        <v>1809</v>
      </c>
      <c r="E888" s="10" t="s">
        <v>1878</v>
      </c>
      <c r="F888" s="51">
        <v>14000</v>
      </c>
      <c r="G888" s="51">
        <v>-1209.3699999999999</v>
      </c>
      <c r="H888" s="51">
        <v>12790.63</v>
      </c>
    </row>
    <row r="889" spans="1:8" ht="23.25" customHeight="1">
      <c r="A889" s="53"/>
      <c r="B889" s="52">
        <v>100000702178</v>
      </c>
      <c r="C889" s="9">
        <v>2</v>
      </c>
      <c r="D889" s="9" t="s">
        <v>1809</v>
      </c>
      <c r="E889" s="10" t="s">
        <v>1878</v>
      </c>
      <c r="F889" s="51">
        <v>10000</v>
      </c>
      <c r="G889" s="51">
        <v>-9999</v>
      </c>
      <c r="H889" s="51">
        <v>1</v>
      </c>
    </row>
    <row r="890" spans="1:8" ht="23.25" customHeight="1">
      <c r="A890" s="53">
        <v>243</v>
      </c>
      <c r="B890" s="52">
        <v>100000704344</v>
      </c>
      <c r="C890" s="9">
        <v>0</v>
      </c>
      <c r="D890" s="9" t="s">
        <v>1811</v>
      </c>
      <c r="E890" s="10" t="s">
        <v>2047</v>
      </c>
      <c r="F890" s="51">
        <v>21889.53</v>
      </c>
      <c r="G890" s="51">
        <v>-1928.51</v>
      </c>
      <c r="H890" s="51">
        <v>19961.02</v>
      </c>
    </row>
    <row r="891" spans="1:8" ht="23.25" customHeight="1">
      <c r="A891" s="53"/>
      <c r="B891" s="52">
        <v>100000704344</v>
      </c>
      <c r="C891" s="9">
        <v>1</v>
      </c>
      <c r="D891" s="9" t="s">
        <v>1811</v>
      </c>
      <c r="E891" s="10" t="s">
        <v>2047</v>
      </c>
      <c r="F891" s="51">
        <v>15635.37</v>
      </c>
      <c r="G891" s="51">
        <v>-15634.37</v>
      </c>
      <c r="H891" s="51">
        <v>1</v>
      </c>
    </row>
    <row r="892" spans="1:8" ht="23.25" customHeight="1">
      <c r="A892" s="53">
        <v>244</v>
      </c>
      <c r="B892" s="52">
        <v>100000704345</v>
      </c>
      <c r="C892" s="9">
        <v>0</v>
      </c>
      <c r="D892" s="9" t="s">
        <v>1811</v>
      </c>
      <c r="E892" s="10" t="s">
        <v>2048</v>
      </c>
      <c r="F892" s="51">
        <v>21889.53</v>
      </c>
      <c r="G892" s="51">
        <v>-1928.51</v>
      </c>
      <c r="H892" s="51">
        <v>19961.02</v>
      </c>
    </row>
    <row r="893" spans="1:8" ht="23.25" customHeight="1">
      <c r="A893" s="53"/>
      <c r="B893" s="52">
        <v>100000704345</v>
      </c>
      <c r="C893" s="9">
        <v>1</v>
      </c>
      <c r="D893" s="9" t="s">
        <v>1811</v>
      </c>
      <c r="E893" s="10" t="s">
        <v>2048</v>
      </c>
      <c r="F893" s="51">
        <v>15635.37</v>
      </c>
      <c r="G893" s="51">
        <v>-15634.37</v>
      </c>
      <c r="H893" s="51">
        <v>1</v>
      </c>
    </row>
    <row r="894" spans="1:8" ht="23.25" customHeight="1">
      <c r="A894" s="53">
        <v>245</v>
      </c>
      <c r="B894" s="52">
        <v>100000704346</v>
      </c>
      <c r="C894" s="9">
        <v>0</v>
      </c>
      <c r="D894" s="9" t="s">
        <v>1811</v>
      </c>
      <c r="E894" s="10" t="s">
        <v>2049</v>
      </c>
      <c r="F894" s="51">
        <v>21889.53</v>
      </c>
      <c r="G894" s="51">
        <v>-1928.51</v>
      </c>
      <c r="H894" s="51">
        <v>19961.02</v>
      </c>
    </row>
    <row r="895" spans="1:8" ht="23.25" customHeight="1">
      <c r="A895" s="53"/>
      <c r="B895" s="52">
        <v>100000704346</v>
      </c>
      <c r="C895" s="9">
        <v>1</v>
      </c>
      <c r="D895" s="9" t="s">
        <v>1811</v>
      </c>
      <c r="E895" s="10" t="s">
        <v>2049</v>
      </c>
      <c r="F895" s="51">
        <v>15635.37</v>
      </c>
      <c r="G895" s="51">
        <v>-15634.37</v>
      </c>
      <c r="H895" s="51">
        <v>1</v>
      </c>
    </row>
    <row r="896" spans="1:8" ht="23.25" customHeight="1">
      <c r="A896" s="53">
        <v>246</v>
      </c>
      <c r="B896" s="52">
        <v>100000704347</v>
      </c>
      <c r="C896" s="9">
        <v>0</v>
      </c>
      <c r="D896" s="9" t="s">
        <v>1811</v>
      </c>
      <c r="E896" s="10" t="s">
        <v>2050</v>
      </c>
      <c r="F896" s="51">
        <v>21889.53</v>
      </c>
      <c r="G896" s="51">
        <v>-1928.51</v>
      </c>
      <c r="H896" s="51">
        <v>19961.02</v>
      </c>
    </row>
    <row r="897" spans="1:8" ht="23.25" customHeight="1">
      <c r="A897" s="53"/>
      <c r="B897" s="52">
        <v>100000704347</v>
      </c>
      <c r="C897" s="9">
        <v>1</v>
      </c>
      <c r="D897" s="9" t="s">
        <v>1811</v>
      </c>
      <c r="E897" s="10" t="s">
        <v>2050</v>
      </c>
      <c r="F897" s="51">
        <v>15635.37</v>
      </c>
      <c r="G897" s="51">
        <v>-15634.37</v>
      </c>
      <c r="H897" s="51">
        <v>1</v>
      </c>
    </row>
    <row r="898" spans="1:8" ht="23.25" customHeight="1">
      <c r="A898" s="53">
        <v>247</v>
      </c>
      <c r="B898" s="52">
        <v>100000704348</v>
      </c>
      <c r="C898" s="9">
        <v>0</v>
      </c>
      <c r="D898" s="9" t="s">
        <v>1811</v>
      </c>
      <c r="E898" s="10" t="s">
        <v>2051</v>
      </c>
      <c r="F898" s="51">
        <v>21889.53</v>
      </c>
      <c r="G898" s="51">
        <v>-1928.51</v>
      </c>
      <c r="H898" s="51">
        <v>19961.02</v>
      </c>
    </row>
    <row r="899" spans="1:8" ht="23.25" customHeight="1">
      <c r="A899" s="53"/>
      <c r="B899" s="52">
        <v>100000704348</v>
      </c>
      <c r="C899" s="9">
        <v>1</v>
      </c>
      <c r="D899" s="9" t="s">
        <v>1811</v>
      </c>
      <c r="E899" s="10" t="s">
        <v>2051</v>
      </c>
      <c r="F899" s="51">
        <v>15635.37</v>
      </c>
      <c r="G899" s="51">
        <v>-15634.37</v>
      </c>
      <c r="H899" s="51">
        <v>1</v>
      </c>
    </row>
    <row r="900" spans="1:8" ht="23.25" customHeight="1">
      <c r="A900" s="53">
        <v>248</v>
      </c>
      <c r="B900" s="52">
        <v>100000704349</v>
      </c>
      <c r="C900" s="9">
        <v>0</v>
      </c>
      <c r="D900" s="9" t="s">
        <v>1811</v>
      </c>
      <c r="E900" s="10" t="s">
        <v>2052</v>
      </c>
      <c r="F900" s="51">
        <v>21889.53</v>
      </c>
      <c r="G900" s="51">
        <v>-1928.51</v>
      </c>
      <c r="H900" s="51">
        <v>19961.02</v>
      </c>
    </row>
    <row r="901" spans="1:8" ht="23.25" customHeight="1">
      <c r="A901" s="53"/>
      <c r="B901" s="52">
        <v>100000704349</v>
      </c>
      <c r="C901" s="9">
        <v>1</v>
      </c>
      <c r="D901" s="9" t="s">
        <v>1811</v>
      </c>
      <c r="E901" s="10" t="s">
        <v>2052</v>
      </c>
      <c r="F901" s="51">
        <v>15635.37</v>
      </c>
      <c r="G901" s="51">
        <v>-15634.37</v>
      </c>
      <c r="H901" s="51">
        <v>1</v>
      </c>
    </row>
    <row r="902" spans="1:8" ht="23.25" customHeight="1">
      <c r="A902" s="53">
        <v>249</v>
      </c>
      <c r="B902" s="52">
        <v>100000704350</v>
      </c>
      <c r="C902" s="9">
        <v>0</v>
      </c>
      <c r="D902" s="9" t="s">
        <v>1811</v>
      </c>
      <c r="E902" s="10" t="s">
        <v>2053</v>
      </c>
      <c r="F902" s="51">
        <v>21889.53</v>
      </c>
      <c r="G902" s="51">
        <v>-1928.51</v>
      </c>
      <c r="H902" s="51">
        <v>19961.02</v>
      </c>
    </row>
    <row r="903" spans="1:8" ht="23.25" customHeight="1">
      <c r="A903" s="53"/>
      <c r="B903" s="52">
        <v>100000704350</v>
      </c>
      <c r="C903" s="9">
        <v>1</v>
      </c>
      <c r="D903" s="9" t="s">
        <v>1811</v>
      </c>
      <c r="E903" s="10" t="s">
        <v>2053</v>
      </c>
      <c r="F903" s="51">
        <v>15635.37</v>
      </c>
      <c r="G903" s="51">
        <v>-15634.37</v>
      </c>
      <c r="H903" s="51">
        <v>1</v>
      </c>
    </row>
    <row r="904" spans="1:8" ht="23.25" customHeight="1">
      <c r="A904" s="53">
        <v>250</v>
      </c>
      <c r="B904" s="52">
        <v>100000704351</v>
      </c>
      <c r="C904" s="9">
        <v>0</v>
      </c>
      <c r="D904" s="9" t="s">
        <v>1811</v>
      </c>
      <c r="E904" s="10" t="s">
        <v>2054</v>
      </c>
      <c r="F904" s="51">
        <v>21889.53</v>
      </c>
      <c r="G904" s="51">
        <v>-1928.51</v>
      </c>
      <c r="H904" s="51">
        <v>19961.02</v>
      </c>
    </row>
    <row r="905" spans="1:8" ht="23.25" customHeight="1">
      <c r="A905" s="53"/>
      <c r="B905" s="52">
        <v>100000704351</v>
      </c>
      <c r="C905" s="9">
        <v>1</v>
      </c>
      <c r="D905" s="9" t="s">
        <v>1811</v>
      </c>
      <c r="E905" s="10" t="s">
        <v>2054</v>
      </c>
      <c r="F905" s="51">
        <v>15635.37</v>
      </c>
      <c r="G905" s="51">
        <v>-15634.37</v>
      </c>
      <c r="H905" s="51">
        <v>1</v>
      </c>
    </row>
    <row r="906" spans="1:8" ht="23.25" customHeight="1">
      <c r="A906" s="53">
        <v>251</v>
      </c>
      <c r="B906" s="52">
        <v>100000704946</v>
      </c>
      <c r="C906" s="9">
        <v>0</v>
      </c>
      <c r="D906" s="9" t="s">
        <v>1811</v>
      </c>
      <c r="E906" s="10" t="s">
        <v>2055</v>
      </c>
      <c r="F906" s="51">
        <v>7829.94</v>
      </c>
      <c r="G906" s="51">
        <v>-689.83</v>
      </c>
      <c r="H906" s="51">
        <v>7140.11</v>
      </c>
    </row>
    <row r="907" spans="1:8" ht="23.25" customHeight="1">
      <c r="A907" s="53"/>
      <c r="B907" s="52">
        <v>100000704946</v>
      </c>
      <c r="C907" s="9">
        <v>1</v>
      </c>
      <c r="D907" s="9" t="s">
        <v>1811</v>
      </c>
      <c r="E907" s="10" t="s">
        <v>2055</v>
      </c>
      <c r="F907" s="51">
        <v>5592.81</v>
      </c>
      <c r="G907" s="51">
        <v>-5591.81</v>
      </c>
      <c r="H907" s="51">
        <v>1</v>
      </c>
    </row>
    <row r="908" spans="1:8" ht="23.25" customHeight="1">
      <c r="A908" s="53">
        <v>252</v>
      </c>
      <c r="B908" s="52">
        <v>100000704947</v>
      </c>
      <c r="C908" s="9">
        <v>0</v>
      </c>
      <c r="D908" s="9" t="s">
        <v>1811</v>
      </c>
      <c r="E908" s="10" t="s">
        <v>2056</v>
      </c>
      <c r="F908" s="51">
        <v>7829.94</v>
      </c>
      <c r="G908" s="51">
        <v>-689.83</v>
      </c>
      <c r="H908" s="51">
        <v>7140.11</v>
      </c>
    </row>
    <row r="909" spans="1:8" ht="23.25" customHeight="1">
      <c r="A909" s="53"/>
      <c r="B909" s="52">
        <v>100000704947</v>
      </c>
      <c r="C909" s="9">
        <v>1</v>
      </c>
      <c r="D909" s="9" t="s">
        <v>1811</v>
      </c>
      <c r="E909" s="10" t="s">
        <v>2056</v>
      </c>
      <c r="F909" s="51">
        <v>5592.81</v>
      </c>
      <c r="G909" s="51">
        <v>-5591.81</v>
      </c>
      <c r="H909" s="51">
        <v>1</v>
      </c>
    </row>
    <row r="910" spans="1:8" ht="23.25" customHeight="1">
      <c r="A910" s="53">
        <v>253</v>
      </c>
      <c r="B910" s="52">
        <v>100000704948</v>
      </c>
      <c r="C910" s="9">
        <v>0</v>
      </c>
      <c r="D910" s="9" t="s">
        <v>1811</v>
      </c>
      <c r="E910" s="10" t="s">
        <v>2057</v>
      </c>
      <c r="F910" s="51">
        <v>7829.94</v>
      </c>
      <c r="G910" s="51">
        <v>-689.83</v>
      </c>
      <c r="H910" s="51">
        <v>7140.11</v>
      </c>
    </row>
    <row r="911" spans="1:8" ht="23.25" customHeight="1">
      <c r="A911" s="53"/>
      <c r="B911" s="52">
        <v>100000704948</v>
      </c>
      <c r="C911" s="9">
        <v>1</v>
      </c>
      <c r="D911" s="9" t="s">
        <v>1811</v>
      </c>
      <c r="E911" s="10" t="s">
        <v>2057</v>
      </c>
      <c r="F911" s="51">
        <v>5592.81</v>
      </c>
      <c r="G911" s="51">
        <v>-5591.81</v>
      </c>
      <c r="H911" s="51">
        <v>1</v>
      </c>
    </row>
    <row r="912" spans="1:8" ht="23.25" customHeight="1">
      <c r="A912" s="53">
        <v>254</v>
      </c>
      <c r="B912" s="52">
        <v>100000704949</v>
      </c>
      <c r="C912" s="9">
        <v>0</v>
      </c>
      <c r="D912" s="9" t="s">
        <v>1811</v>
      </c>
      <c r="E912" s="10" t="s">
        <v>2058</v>
      </c>
      <c r="F912" s="51">
        <v>7829.94</v>
      </c>
      <c r="G912" s="51">
        <v>-689.84</v>
      </c>
      <c r="H912" s="51">
        <v>7140.1</v>
      </c>
    </row>
    <row r="913" spans="1:8" ht="23.25" customHeight="1">
      <c r="A913" s="53"/>
      <c r="B913" s="52">
        <v>100000704949</v>
      </c>
      <c r="C913" s="9">
        <v>1</v>
      </c>
      <c r="D913" s="9" t="s">
        <v>1811</v>
      </c>
      <c r="E913" s="10" t="s">
        <v>2058</v>
      </c>
      <c r="F913" s="51">
        <v>5592.81</v>
      </c>
      <c r="G913" s="51">
        <v>-5591.81</v>
      </c>
      <c r="H913" s="51">
        <v>1</v>
      </c>
    </row>
    <row r="914" spans="1:8" ht="23.25" customHeight="1">
      <c r="A914" s="53">
        <v>255</v>
      </c>
      <c r="B914" s="52">
        <v>100000704950</v>
      </c>
      <c r="C914" s="9">
        <v>0</v>
      </c>
      <c r="D914" s="9" t="s">
        <v>1811</v>
      </c>
      <c r="E914" s="10" t="s">
        <v>2059</v>
      </c>
      <c r="F914" s="51">
        <v>7829.94</v>
      </c>
      <c r="G914" s="51">
        <v>-689.83</v>
      </c>
      <c r="H914" s="51">
        <v>7140.11</v>
      </c>
    </row>
    <row r="915" spans="1:8" ht="23.25" customHeight="1">
      <c r="A915" s="53"/>
      <c r="B915" s="52">
        <v>100000704950</v>
      </c>
      <c r="C915" s="9">
        <v>1</v>
      </c>
      <c r="D915" s="9" t="s">
        <v>1811</v>
      </c>
      <c r="E915" s="10" t="s">
        <v>2059</v>
      </c>
      <c r="F915" s="51">
        <v>5592.81</v>
      </c>
      <c r="G915" s="51">
        <v>-5591.81</v>
      </c>
      <c r="H915" s="51">
        <v>1</v>
      </c>
    </row>
    <row r="916" spans="1:8" ht="23.25" customHeight="1">
      <c r="A916" s="53">
        <v>256</v>
      </c>
      <c r="B916" s="52">
        <v>100000704951</v>
      </c>
      <c r="C916" s="9">
        <v>0</v>
      </c>
      <c r="D916" s="9" t="s">
        <v>1811</v>
      </c>
      <c r="E916" s="10" t="s">
        <v>2060</v>
      </c>
      <c r="F916" s="51">
        <v>7829.94</v>
      </c>
      <c r="G916" s="51">
        <v>-689.84</v>
      </c>
      <c r="H916" s="51">
        <v>7140.1</v>
      </c>
    </row>
    <row r="917" spans="1:8" ht="23.25" customHeight="1">
      <c r="A917" s="53"/>
      <c r="B917" s="52">
        <v>100000704951</v>
      </c>
      <c r="C917" s="9">
        <v>1</v>
      </c>
      <c r="D917" s="9" t="s">
        <v>1811</v>
      </c>
      <c r="E917" s="10" t="s">
        <v>2060</v>
      </c>
      <c r="F917" s="51">
        <v>5592.81</v>
      </c>
      <c r="G917" s="51">
        <v>-5591.81</v>
      </c>
      <c r="H917" s="51">
        <v>1</v>
      </c>
    </row>
    <row r="918" spans="1:8" ht="23.25" customHeight="1">
      <c r="A918" s="53">
        <v>257</v>
      </c>
      <c r="B918" s="52">
        <v>100000704952</v>
      </c>
      <c r="C918" s="9">
        <v>0</v>
      </c>
      <c r="D918" s="9" t="s">
        <v>1811</v>
      </c>
      <c r="E918" s="10" t="s">
        <v>2061</v>
      </c>
      <c r="F918" s="51">
        <v>7829.94</v>
      </c>
      <c r="G918" s="51">
        <v>-689.83</v>
      </c>
      <c r="H918" s="51">
        <v>7140.11</v>
      </c>
    </row>
    <row r="919" spans="1:8" ht="23.25" customHeight="1">
      <c r="A919" s="53"/>
      <c r="B919" s="52">
        <v>100000704952</v>
      </c>
      <c r="C919" s="9">
        <v>1</v>
      </c>
      <c r="D919" s="9" t="s">
        <v>1811</v>
      </c>
      <c r="E919" s="10" t="s">
        <v>2061</v>
      </c>
      <c r="F919" s="51">
        <v>5592.81</v>
      </c>
      <c r="G919" s="51">
        <v>-5591.81</v>
      </c>
      <c r="H919" s="51">
        <v>1</v>
      </c>
    </row>
    <row r="920" spans="1:8" ht="23.25" customHeight="1">
      <c r="A920" s="53">
        <v>258</v>
      </c>
      <c r="B920" s="52">
        <v>100000704953</v>
      </c>
      <c r="C920" s="9">
        <v>0</v>
      </c>
      <c r="D920" s="9" t="s">
        <v>1811</v>
      </c>
      <c r="E920" s="10" t="s">
        <v>2062</v>
      </c>
      <c r="F920" s="51">
        <v>7829.94</v>
      </c>
      <c r="G920" s="51">
        <v>-689.84</v>
      </c>
      <c r="H920" s="51">
        <v>7140.1</v>
      </c>
    </row>
    <row r="921" spans="1:8" ht="23.25" customHeight="1">
      <c r="A921" s="53"/>
      <c r="B921" s="52">
        <v>100000704953</v>
      </c>
      <c r="C921" s="9">
        <v>1</v>
      </c>
      <c r="D921" s="9" t="s">
        <v>1811</v>
      </c>
      <c r="E921" s="10" t="s">
        <v>2062</v>
      </c>
      <c r="F921" s="51">
        <v>5592.81</v>
      </c>
      <c r="G921" s="51">
        <v>-5591.81</v>
      </c>
      <c r="H921" s="51">
        <v>1</v>
      </c>
    </row>
    <row r="922" spans="1:8" ht="23.25" customHeight="1">
      <c r="A922" s="53">
        <v>259</v>
      </c>
      <c r="B922" s="52">
        <v>100000705039</v>
      </c>
      <c r="C922" s="9">
        <v>0</v>
      </c>
      <c r="D922" s="9" t="s">
        <v>1811</v>
      </c>
      <c r="E922" s="10" t="s">
        <v>2063</v>
      </c>
      <c r="F922" s="51">
        <v>14000</v>
      </c>
      <c r="G922" s="51">
        <v>-1233.43</v>
      </c>
      <c r="H922" s="51">
        <v>12766.57</v>
      </c>
    </row>
    <row r="923" spans="1:8" ht="23.25" customHeight="1">
      <c r="A923" s="53"/>
      <c r="B923" s="52">
        <v>100000705039</v>
      </c>
      <c r="C923" s="9">
        <v>1</v>
      </c>
      <c r="D923" s="9" t="s">
        <v>1811</v>
      </c>
      <c r="E923" s="10" t="s">
        <v>2063</v>
      </c>
      <c r="F923" s="51">
        <v>10000</v>
      </c>
      <c r="G923" s="51">
        <v>-9999</v>
      </c>
      <c r="H923" s="51">
        <v>1</v>
      </c>
    </row>
    <row r="924" spans="1:8" ht="23.25" customHeight="1">
      <c r="A924" s="53">
        <v>260</v>
      </c>
      <c r="B924" s="52">
        <v>100000705040</v>
      </c>
      <c r="C924" s="9">
        <v>0</v>
      </c>
      <c r="D924" s="9" t="s">
        <v>1811</v>
      </c>
      <c r="E924" s="10" t="s">
        <v>2064</v>
      </c>
      <c r="F924" s="51">
        <v>14000</v>
      </c>
      <c r="G924" s="51">
        <v>-1233.43</v>
      </c>
      <c r="H924" s="51">
        <v>12766.57</v>
      </c>
    </row>
    <row r="925" spans="1:8" ht="23.25" customHeight="1">
      <c r="A925" s="53"/>
      <c r="B925" s="52">
        <v>100000705040</v>
      </c>
      <c r="C925" s="9">
        <v>1</v>
      </c>
      <c r="D925" s="9" t="s">
        <v>1811</v>
      </c>
      <c r="E925" s="10" t="s">
        <v>2064</v>
      </c>
      <c r="F925" s="51">
        <v>10000</v>
      </c>
      <c r="G925" s="51">
        <v>-9999</v>
      </c>
      <c r="H925" s="51">
        <v>1</v>
      </c>
    </row>
    <row r="926" spans="1:8" ht="23.25" customHeight="1">
      <c r="A926" s="53">
        <v>261</v>
      </c>
      <c r="B926" s="52">
        <v>100000705041</v>
      </c>
      <c r="C926" s="9">
        <v>0</v>
      </c>
      <c r="D926" s="9" t="s">
        <v>1811</v>
      </c>
      <c r="E926" s="10" t="s">
        <v>2065</v>
      </c>
      <c r="F926" s="51">
        <v>14000</v>
      </c>
      <c r="G926" s="51">
        <v>-1233.43</v>
      </c>
      <c r="H926" s="51">
        <v>12766.57</v>
      </c>
    </row>
    <row r="927" spans="1:8" ht="23.25" customHeight="1">
      <c r="A927" s="53"/>
      <c r="B927" s="52">
        <v>100000705041</v>
      </c>
      <c r="C927" s="9">
        <v>1</v>
      </c>
      <c r="D927" s="9" t="s">
        <v>1811</v>
      </c>
      <c r="E927" s="10" t="s">
        <v>2065</v>
      </c>
      <c r="F927" s="51">
        <v>10000</v>
      </c>
      <c r="G927" s="51">
        <v>-589.94000000000005</v>
      </c>
      <c r="H927" s="51">
        <v>9410.06</v>
      </c>
    </row>
    <row r="928" spans="1:8" ht="23.25" customHeight="1">
      <c r="A928" s="53">
        <v>262</v>
      </c>
      <c r="B928" s="52">
        <v>100000705042</v>
      </c>
      <c r="C928" s="9">
        <v>0</v>
      </c>
      <c r="D928" s="9" t="s">
        <v>1811</v>
      </c>
      <c r="E928" s="10" t="s">
        <v>2066</v>
      </c>
      <c r="F928" s="51">
        <v>14000</v>
      </c>
      <c r="G928" s="51">
        <v>-1233.43</v>
      </c>
      <c r="H928" s="51">
        <v>12766.57</v>
      </c>
    </row>
    <row r="929" spans="1:8" ht="23.25" customHeight="1">
      <c r="A929" s="53"/>
      <c r="B929" s="52">
        <v>100000705042</v>
      </c>
      <c r="C929" s="9">
        <v>1</v>
      </c>
      <c r="D929" s="9" t="s">
        <v>1811</v>
      </c>
      <c r="E929" s="10" t="s">
        <v>2066</v>
      </c>
      <c r="F929" s="51">
        <v>10000</v>
      </c>
      <c r="G929" s="51">
        <v>-9999</v>
      </c>
      <c r="H929" s="51">
        <v>1</v>
      </c>
    </row>
    <row r="930" spans="1:8" ht="23.25" customHeight="1">
      <c r="A930" s="53">
        <v>263</v>
      </c>
      <c r="B930" s="52">
        <v>100000705043</v>
      </c>
      <c r="C930" s="9">
        <v>0</v>
      </c>
      <c r="D930" s="9" t="s">
        <v>1811</v>
      </c>
      <c r="E930" s="10" t="s">
        <v>2067</v>
      </c>
      <c r="F930" s="51">
        <v>14000</v>
      </c>
      <c r="G930" s="51">
        <v>-1233.43</v>
      </c>
      <c r="H930" s="51">
        <v>12766.57</v>
      </c>
    </row>
    <row r="931" spans="1:8" ht="23.25" customHeight="1">
      <c r="A931" s="53"/>
      <c r="B931" s="52">
        <v>100000705043</v>
      </c>
      <c r="C931" s="9">
        <v>1</v>
      </c>
      <c r="D931" s="9" t="s">
        <v>1811</v>
      </c>
      <c r="E931" s="10" t="s">
        <v>2067</v>
      </c>
      <c r="F931" s="51">
        <v>10000</v>
      </c>
      <c r="G931" s="51">
        <v>-9999</v>
      </c>
      <c r="H931" s="51">
        <v>1</v>
      </c>
    </row>
    <row r="932" spans="1:8" ht="23.25" customHeight="1">
      <c r="A932" s="53">
        <v>264</v>
      </c>
      <c r="B932" s="52">
        <v>100000705044</v>
      </c>
      <c r="C932" s="9">
        <v>0</v>
      </c>
      <c r="D932" s="9" t="s">
        <v>1811</v>
      </c>
      <c r="E932" s="10" t="s">
        <v>2068</v>
      </c>
      <c r="F932" s="51">
        <v>14000</v>
      </c>
      <c r="G932" s="51">
        <v>-1233.44</v>
      </c>
      <c r="H932" s="51">
        <v>12766.56</v>
      </c>
    </row>
    <row r="933" spans="1:8" ht="23.25" customHeight="1">
      <c r="A933" s="53"/>
      <c r="B933" s="52">
        <v>100000705044</v>
      </c>
      <c r="C933" s="9">
        <v>1</v>
      </c>
      <c r="D933" s="9" t="s">
        <v>1811</v>
      </c>
      <c r="E933" s="10" t="s">
        <v>2068</v>
      </c>
      <c r="F933" s="51">
        <v>10000</v>
      </c>
      <c r="G933" s="51">
        <v>-9999</v>
      </c>
      <c r="H933" s="51">
        <v>1</v>
      </c>
    </row>
    <row r="934" spans="1:8" ht="23.25" customHeight="1">
      <c r="A934" s="53">
        <v>265</v>
      </c>
      <c r="B934" s="52">
        <v>100000705045</v>
      </c>
      <c r="C934" s="9">
        <v>0</v>
      </c>
      <c r="D934" s="9" t="s">
        <v>1811</v>
      </c>
      <c r="E934" s="10" t="s">
        <v>2069</v>
      </c>
      <c r="F934" s="51">
        <v>14000</v>
      </c>
      <c r="G934" s="51">
        <v>-1233.43</v>
      </c>
      <c r="H934" s="51">
        <v>12766.57</v>
      </c>
    </row>
    <row r="935" spans="1:8" ht="23.25" customHeight="1">
      <c r="A935" s="53"/>
      <c r="B935" s="52">
        <v>100000705045</v>
      </c>
      <c r="C935" s="9">
        <v>1</v>
      </c>
      <c r="D935" s="9" t="s">
        <v>1811</v>
      </c>
      <c r="E935" s="10" t="s">
        <v>2069</v>
      </c>
      <c r="F935" s="51">
        <v>10000</v>
      </c>
      <c r="G935" s="51">
        <v>-9999</v>
      </c>
      <c r="H935" s="51">
        <v>1</v>
      </c>
    </row>
    <row r="936" spans="1:8" ht="23.25" customHeight="1">
      <c r="A936" s="53">
        <v>266</v>
      </c>
      <c r="B936" s="52">
        <v>100000705046</v>
      </c>
      <c r="C936" s="9">
        <v>0</v>
      </c>
      <c r="D936" s="9" t="s">
        <v>1811</v>
      </c>
      <c r="E936" s="10" t="s">
        <v>2070</v>
      </c>
      <c r="F936" s="51">
        <v>14000</v>
      </c>
      <c r="G936" s="51">
        <v>-1233.44</v>
      </c>
      <c r="H936" s="51">
        <v>12766.56</v>
      </c>
    </row>
    <row r="937" spans="1:8" ht="23.25" customHeight="1">
      <c r="A937" s="53"/>
      <c r="B937" s="52">
        <v>100000705046</v>
      </c>
      <c r="C937" s="9">
        <v>1</v>
      </c>
      <c r="D937" s="9" t="s">
        <v>1811</v>
      </c>
      <c r="E937" s="10" t="s">
        <v>2070</v>
      </c>
      <c r="F937" s="51">
        <v>10000</v>
      </c>
      <c r="G937" s="51">
        <v>-9999</v>
      </c>
      <c r="H937" s="51">
        <v>1</v>
      </c>
    </row>
    <row r="938" spans="1:8" ht="23.25" customHeight="1">
      <c r="A938" s="53">
        <v>267</v>
      </c>
      <c r="B938" s="52">
        <v>100000706467</v>
      </c>
      <c r="C938" s="9">
        <v>0</v>
      </c>
      <c r="D938" s="9" t="s">
        <v>1811</v>
      </c>
      <c r="E938" s="10" t="s">
        <v>2071</v>
      </c>
      <c r="F938" s="51">
        <v>3683.33</v>
      </c>
      <c r="G938" s="51">
        <v>-217.3</v>
      </c>
      <c r="H938" s="51">
        <v>3466.03</v>
      </c>
    </row>
    <row r="939" spans="1:8" ht="23.25" customHeight="1">
      <c r="A939" s="53"/>
      <c r="B939" s="52">
        <v>100000706467</v>
      </c>
      <c r="C939" s="9">
        <v>1</v>
      </c>
      <c r="D939" s="9" t="s">
        <v>1811</v>
      </c>
      <c r="E939" s="10" t="s">
        <v>2071</v>
      </c>
      <c r="F939" s="51">
        <v>2816.67</v>
      </c>
      <c r="G939" s="51">
        <v>-2815.67</v>
      </c>
      <c r="H939" s="51">
        <v>1</v>
      </c>
    </row>
    <row r="940" spans="1:8" ht="23.25" customHeight="1">
      <c r="A940" s="53">
        <v>268</v>
      </c>
      <c r="B940" s="52">
        <v>100000706468</v>
      </c>
      <c r="C940" s="9">
        <v>0</v>
      </c>
      <c r="D940" s="9" t="s">
        <v>1811</v>
      </c>
      <c r="E940" s="10" t="s">
        <v>2072</v>
      </c>
      <c r="F940" s="51">
        <v>3683.33</v>
      </c>
      <c r="G940" s="51">
        <v>-217.3</v>
      </c>
      <c r="H940" s="51">
        <v>3466.03</v>
      </c>
    </row>
    <row r="941" spans="1:8" ht="23.25" customHeight="1">
      <c r="A941" s="53"/>
      <c r="B941" s="52">
        <v>100000706468</v>
      </c>
      <c r="C941" s="9">
        <v>1</v>
      </c>
      <c r="D941" s="9" t="s">
        <v>1811</v>
      </c>
      <c r="E941" s="10" t="s">
        <v>2072</v>
      </c>
      <c r="F941" s="51">
        <v>2816.67</v>
      </c>
      <c r="G941" s="51">
        <v>-2815.67</v>
      </c>
      <c r="H941" s="51">
        <v>1</v>
      </c>
    </row>
    <row r="942" spans="1:8" ht="23.25" customHeight="1">
      <c r="A942" s="53">
        <v>269</v>
      </c>
      <c r="B942" s="52">
        <v>100000706469</v>
      </c>
      <c r="C942" s="9">
        <v>0</v>
      </c>
      <c r="D942" s="9" t="s">
        <v>1811</v>
      </c>
      <c r="E942" s="10" t="s">
        <v>2073</v>
      </c>
      <c r="F942" s="51">
        <v>3683.33</v>
      </c>
      <c r="G942" s="51">
        <v>-217.3</v>
      </c>
      <c r="H942" s="51">
        <v>3466.03</v>
      </c>
    </row>
    <row r="943" spans="1:8" ht="23.25" customHeight="1">
      <c r="A943" s="53"/>
      <c r="B943" s="52">
        <v>100000706469</v>
      </c>
      <c r="C943" s="9">
        <v>1</v>
      </c>
      <c r="D943" s="9" t="s">
        <v>1811</v>
      </c>
      <c r="E943" s="10" t="s">
        <v>2073</v>
      </c>
      <c r="F943" s="51">
        <v>2816.67</v>
      </c>
      <c r="G943" s="51">
        <v>-2815.67</v>
      </c>
      <c r="H943" s="51">
        <v>1</v>
      </c>
    </row>
    <row r="944" spans="1:8" ht="23.25" customHeight="1">
      <c r="A944" s="53">
        <v>270</v>
      </c>
      <c r="B944" s="52">
        <v>100000706470</v>
      </c>
      <c r="C944" s="9">
        <v>0</v>
      </c>
      <c r="D944" s="9" t="s">
        <v>1811</v>
      </c>
      <c r="E944" s="10" t="s">
        <v>2074</v>
      </c>
      <c r="F944" s="51">
        <v>3683.33</v>
      </c>
      <c r="G944" s="51">
        <v>-217.3</v>
      </c>
      <c r="H944" s="51">
        <v>3466.03</v>
      </c>
    </row>
    <row r="945" spans="1:8" ht="23.25" customHeight="1">
      <c r="A945" s="53"/>
      <c r="B945" s="52">
        <v>100000706470</v>
      </c>
      <c r="C945" s="9">
        <v>1</v>
      </c>
      <c r="D945" s="9" t="s">
        <v>1811</v>
      </c>
      <c r="E945" s="10" t="s">
        <v>2074</v>
      </c>
      <c r="F945" s="51">
        <v>2816.67</v>
      </c>
      <c r="G945" s="51">
        <v>-2815.67</v>
      </c>
      <c r="H945" s="51">
        <v>1</v>
      </c>
    </row>
    <row r="946" spans="1:8" ht="23.25" customHeight="1">
      <c r="A946" s="53">
        <v>271</v>
      </c>
      <c r="B946" s="52">
        <v>100000706471</v>
      </c>
      <c r="C946" s="9">
        <v>0</v>
      </c>
      <c r="D946" s="9" t="s">
        <v>1811</v>
      </c>
      <c r="E946" s="10" t="s">
        <v>2075</v>
      </c>
      <c r="F946" s="51">
        <v>3683.33</v>
      </c>
      <c r="G946" s="51">
        <v>-217.3</v>
      </c>
      <c r="H946" s="51">
        <v>3466.03</v>
      </c>
    </row>
    <row r="947" spans="1:8" ht="23.25" customHeight="1">
      <c r="A947" s="53"/>
      <c r="B947" s="52">
        <v>100000706471</v>
      </c>
      <c r="C947" s="9">
        <v>1</v>
      </c>
      <c r="D947" s="9" t="s">
        <v>1811</v>
      </c>
      <c r="E947" s="10" t="s">
        <v>2075</v>
      </c>
      <c r="F947" s="51">
        <v>2816.67</v>
      </c>
      <c r="G947" s="51">
        <v>-2815.67</v>
      </c>
      <c r="H947" s="51">
        <v>1</v>
      </c>
    </row>
    <row r="948" spans="1:8" ht="23.25" customHeight="1">
      <c r="A948" s="53">
        <v>272</v>
      </c>
      <c r="B948" s="52">
        <v>100000706472</v>
      </c>
      <c r="C948" s="9">
        <v>0</v>
      </c>
      <c r="D948" s="9" t="s">
        <v>1811</v>
      </c>
      <c r="E948" s="10" t="s">
        <v>2076</v>
      </c>
      <c r="F948" s="51">
        <v>3683.33</v>
      </c>
      <c r="G948" s="51">
        <v>-217.3</v>
      </c>
      <c r="H948" s="51">
        <v>3466.03</v>
      </c>
    </row>
    <row r="949" spans="1:8" ht="23.25" customHeight="1">
      <c r="A949" s="53"/>
      <c r="B949" s="52">
        <v>100000706472</v>
      </c>
      <c r="C949" s="9">
        <v>1</v>
      </c>
      <c r="D949" s="9" t="s">
        <v>1811</v>
      </c>
      <c r="E949" s="10" t="s">
        <v>2076</v>
      </c>
      <c r="F949" s="51">
        <v>2816.67</v>
      </c>
      <c r="G949" s="51">
        <v>-2815.67</v>
      </c>
      <c r="H949" s="51">
        <v>1</v>
      </c>
    </row>
    <row r="950" spans="1:8" ht="23.25" customHeight="1">
      <c r="A950" s="53">
        <v>273</v>
      </c>
      <c r="B950" s="52">
        <v>100000706473</v>
      </c>
      <c r="C950" s="9">
        <v>0</v>
      </c>
      <c r="D950" s="9" t="s">
        <v>1811</v>
      </c>
      <c r="E950" s="10" t="s">
        <v>2077</v>
      </c>
      <c r="F950" s="51">
        <v>3683.33</v>
      </c>
      <c r="G950" s="51">
        <v>-217.3</v>
      </c>
      <c r="H950" s="51">
        <v>3466.03</v>
      </c>
    </row>
    <row r="951" spans="1:8" ht="23.25" customHeight="1">
      <c r="A951" s="53"/>
      <c r="B951" s="52">
        <v>100000706473</v>
      </c>
      <c r="C951" s="9">
        <v>1</v>
      </c>
      <c r="D951" s="9" t="s">
        <v>1811</v>
      </c>
      <c r="E951" s="10" t="s">
        <v>2077</v>
      </c>
      <c r="F951" s="51">
        <v>2816.67</v>
      </c>
      <c r="G951" s="51">
        <v>-2815.67</v>
      </c>
      <c r="H951" s="51">
        <v>1</v>
      </c>
    </row>
    <row r="952" spans="1:8" ht="23.25" customHeight="1">
      <c r="A952" s="53">
        <v>274</v>
      </c>
      <c r="B952" s="52">
        <v>100000706474</v>
      </c>
      <c r="C952" s="9">
        <v>0</v>
      </c>
      <c r="D952" s="9" t="s">
        <v>1811</v>
      </c>
      <c r="E952" s="10" t="s">
        <v>2078</v>
      </c>
      <c r="F952" s="51">
        <v>3683.33</v>
      </c>
      <c r="G952" s="51">
        <v>-217.3</v>
      </c>
      <c r="H952" s="51">
        <v>3466.03</v>
      </c>
    </row>
    <row r="953" spans="1:8" ht="23.25" customHeight="1">
      <c r="A953" s="53"/>
      <c r="B953" s="52">
        <v>100000706474</v>
      </c>
      <c r="C953" s="9">
        <v>1</v>
      </c>
      <c r="D953" s="9" t="s">
        <v>1811</v>
      </c>
      <c r="E953" s="10" t="s">
        <v>2078</v>
      </c>
      <c r="F953" s="51">
        <v>2816.67</v>
      </c>
      <c r="G953" s="51">
        <v>-2815.67</v>
      </c>
      <c r="H953" s="51">
        <v>1</v>
      </c>
    </row>
    <row r="954" spans="1:8" ht="23.25" customHeight="1">
      <c r="A954" s="53">
        <v>275</v>
      </c>
      <c r="B954" s="52">
        <v>100000706475</v>
      </c>
      <c r="C954" s="9">
        <v>0</v>
      </c>
      <c r="D954" s="9" t="s">
        <v>1811</v>
      </c>
      <c r="E954" s="10" t="s">
        <v>2079</v>
      </c>
      <c r="F954" s="51">
        <v>3683.33</v>
      </c>
      <c r="G954" s="51">
        <v>-217.3</v>
      </c>
      <c r="H954" s="51">
        <v>3466.03</v>
      </c>
    </row>
    <row r="955" spans="1:8" ht="23.25" customHeight="1">
      <c r="A955" s="53"/>
      <c r="B955" s="52">
        <v>100000706475</v>
      </c>
      <c r="C955" s="9">
        <v>1</v>
      </c>
      <c r="D955" s="9" t="s">
        <v>1811</v>
      </c>
      <c r="E955" s="10" t="s">
        <v>2079</v>
      </c>
      <c r="F955" s="51">
        <v>2816.67</v>
      </c>
      <c r="G955" s="51">
        <v>-2815.67</v>
      </c>
      <c r="H955" s="51">
        <v>1</v>
      </c>
    </row>
    <row r="956" spans="1:8" ht="23.25" customHeight="1">
      <c r="A956" s="53">
        <v>276</v>
      </c>
      <c r="B956" s="52">
        <v>100000710824</v>
      </c>
      <c r="C956" s="9">
        <v>0</v>
      </c>
      <c r="D956" s="9" t="s">
        <v>1811</v>
      </c>
      <c r="E956" s="10" t="s">
        <v>2080</v>
      </c>
      <c r="F956" s="51">
        <v>2492126.54</v>
      </c>
      <c r="G956" s="51">
        <v>-187080.19</v>
      </c>
      <c r="H956" s="51">
        <v>2305046.35</v>
      </c>
    </row>
    <row r="957" spans="1:8" ht="23.25" customHeight="1">
      <c r="A957" s="53">
        <v>277</v>
      </c>
      <c r="B957" s="52">
        <v>100000710835</v>
      </c>
      <c r="C957" s="9">
        <v>0</v>
      </c>
      <c r="D957" s="9" t="s">
        <v>1811</v>
      </c>
      <c r="E957" s="10" t="s">
        <v>1459</v>
      </c>
      <c r="F957" s="51">
        <v>109653.57</v>
      </c>
      <c r="G957" s="51">
        <v>-8231.5300000000007</v>
      </c>
      <c r="H957" s="51">
        <v>101422.04</v>
      </c>
    </row>
    <row r="958" spans="1:8" ht="23.25" customHeight="1">
      <c r="A958" s="53">
        <v>278</v>
      </c>
      <c r="B958" s="52">
        <v>100000710838</v>
      </c>
      <c r="C958" s="9">
        <v>0</v>
      </c>
      <c r="D958" s="9" t="s">
        <v>1811</v>
      </c>
      <c r="E958" s="10" t="s">
        <v>1459</v>
      </c>
      <c r="F958" s="51">
        <v>109653.57</v>
      </c>
      <c r="G958" s="51">
        <v>-8231.5300000000007</v>
      </c>
      <c r="H958" s="51">
        <v>101422.04</v>
      </c>
    </row>
    <row r="959" spans="1:8" ht="23.25" customHeight="1">
      <c r="A959" s="53">
        <v>279</v>
      </c>
      <c r="B959" s="52">
        <v>100000710842</v>
      </c>
      <c r="C959" s="9">
        <v>0</v>
      </c>
      <c r="D959" s="9" t="s">
        <v>1811</v>
      </c>
      <c r="E959" s="10" t="s">
        <v>1460</v>
      </c>
      <c r="F959" s="51">
        <v>109653.57</v>
      </c>
      <c r="G959" s="51">
        <v>-8231.52</v>
      </c>
      <c r="H959" s="51">
        <v>101422.05</v>
      </c>
    </row>
    <row r="960" spans="1:8" ht="23.25" customHeight="1">
      <c r="A960" s="53">
        <v>280</v>
      </c>
      <c r="B960" s="52">
        <v>100000710860</v>
      </c>
      <c r="C960" s="9">
        <v>0</v>
      </c>
      <c r="D960" s="9" t="s">
        <v>1811</v>
      </c>
      <c r="E960" s="10" t="s">
        <v>1460</v>
      </c>
      <c r="F960" s="51">
        <v>109653.57</v>
      </c>
      <c r="G960" s="51">
        <v>-8231.5300000000007</v>
      </c>
      <c r="H960" s="51">
        <v>101422.04</v>
      </c>
    </row>
    <row r="961" spans="1:8" ht="23.25" customHeight="1">
      <c r="A961" s="53">
        <v>281</v>
      </c>
      <c r="B961" s="52">
        <v>100000710862</v>
      </c>
      <c r="C961" s="9">
        <v>0</v>
      </c>
      <c r="D961" s="9" t="s">
        <v>1811</v>
      </c>
      <c r="E961" s="10" t="s">
        <v>1461</v>
      </c>
      <c r="F961" s="51">
        <v>75760.649999999994</v>
      </c>
      <c r="G961" s="51">
        <v>-5687.23</v>
      </c>
      <c r="H961" s="51">
        <v>70073.42</v>
      </c>
    </row>
    <row r="962" spans="1:8" ht="23.25" customHeight="1">
      <c r="A962" s="53">
        <v>282</v>
      </c>
      <c r="B962" s="52">
        <v>100000710884</v>
      </c>
      <c r="C962" s="9">
        <v>0</v>
      </c>
      <c r="D962" s="9" t="s">
        <v>1811</v>
      </c>
      <c r="E962" s="10" t="s">
        <v>2081</v>
      </c>
      <c r="F962" s="51">
        <v>158927.89000000001</v>
      </c>
      <c r="G962" s="51">
        <v>-11930.48</v>
      </c>
      <c r="H962" s="51">
        <v>146997.41</v>
      </c>
    </row>
    <row r="963" spans="1:8" ht="23.25" customHeight="1">
      <c r="A963" s="53">
        <v>283</v>
      </c>
      <c r="B963" s="52">
        <v>100000710892</v>
      </c>
      <c r="C963" s="9">
        <v>0</v>
      </c>
      <c r="D963" s="9" t="s">
        <v>1811</v>
      </c>
      <c r="E963" s="10" t="s">
        <v>2081</v>
      </c>
      <c r="F963" s="51">
        <v>158927.89000000001</v>
      </c>
      <c r="G963" s="51">
        <v>-11930.48</v>
      </c>
      <c r="H963" s="51">
        <v>146997.41</v>
      </c>
    </row>
    <row r="964" spans="1:8" ht="23.25" customHeight="1">
      <c r="A964" s="53">
        <v>284</v>
      </c>
      <c r="B964" s="52">
        <v>100000712616</v>
      </c>
      <c r="C964" s="9">
        <v>0</v>
      </c>
      <c r="D964" s="9" t="s">
        <v>1783</v>
      </c>
      <c r="E964" s="10" t="s">
        <v>2082</v>
      </c>
      <c r="F964" s="51">
        <v>25000</v>
      </c>
      <c r="G964" s="51">
        <v>-1287.67</v>
      </c>
      <c r="H964" s="51">
        <v>23712.33</v>
      </c>
    </row>
    <row r="965" spans="1:8" ht="23.25" customHeight="1">
      <c r="A965" s="53">
        <v>285</v>
      </c>
      <c r="B965" s="52">
        <v>100000717641</v>
      </c>
      <c r="C965" s="9">
        <v>0</v>
      </c>
      <c r="D965" s="9" t="s">
        <v>1783</v>
      </c>
      <c r="E965" s="10" t="s">
        <v>1941</v>
      </c>
      <c r="F965" s="51">
        <v>35000</v>
      </c>
      <c r="G965" s="51">
        <v>-575.34</v>
      </c>
      <c r="H965" s="51">
        <v>34424.660000000003</v>
      </c>
    </row>
    <row r="966" spans="1:8" ht="23.25" customHeight="1">
      <c r="A966" s="407" t="s">
        <v>31</v>
      </c>
      <c r="B966" s="407"/>
      <c r="C966" s="407"/>
      <c r="D966" s="407"/>
      <c r="E966" s="407"/>
      <c r="F966" s="50">
        <f>SUM(F597:F965)</f>
        <v>77955929.790000036</v>
      </c>
      <c r="G966" s="50">
        <f>SUM(G597:G965)</f>
        <v>-43373729.809999987</v>
      </c>
      <c r="H966" s="50">
        <f>SUM(H597:H965)</f>
        <v>34582199.979999997</v>
      </c>
    </row>
    <row r="968" spans="1:8" ht="23.25" customHeight="1">
      <c r="A968" s="56" t="s">
        <v>400</v>
      </c>
      <c r="B968" s="63"/>
    </row>
    <row r="969" spans="1:8" ht="23.25" customHeight="1">
      <c r="A969" s="62" t="s">
        <v>1</v>
      </c>
      <c r="B969" s="61" t="s">
        <v>2</v>
      </c>
      <c r="C969" s="61" t="s">
        <v>3</v>
      </c>
      <c r="D969" s="61" t="s">
        <v>396</v>
      </c>
      <c r="E969" s="61" t="s">
        <v>5</v>
      </c>
      <c r="F969" s="61" t="s">
        <v>48</v>
      </c>
      <c r="G969" s="61" t="s">
        <v>7</v>
      </c>
      <c r="H969" s="60" t="s">
        <v>49</v>
      </c>
    </row>
    <row r="970" spans="1:8" ht="23.25" customHeight="1">
      <c r="A970" s="53">
        <v>1</v>
      </c>
      <c r="B970" s="52">
        <v>100000112777</v>
      </c>
      <c r="C970" s="9">
        <v>0</v>
      </c>
      <c r="D970" s="9" t="s">
        <v>61</v>
      </c>
      <c r="E970" s="10" t="s">
        <v>151</v>
      </c>
      <c r="F970" s="51">
        <v>331272</v>
      </c>
      <c r="G970" s="51">
        <v>-331271</v>
      </c>
      <c r="H970" s="59">
        <v>1</v>
      </c>
    </row>
    <row r="971" spans="1:8" ht="23.25" customHeight="1">
      <c r="A971" s="53">
        <v>2</v>
      </c>
      <c r="B971" s="52">
        <v>100000112778</v>
      </c>
      <c r="C971" s="9">
        <v>0</v>
      </c>
      <c r="D971" s="9" t="s">
        <v>61</v>
      </c>
      <c r="E971" s="10" t="s">
        <v>152</v>
      </c>
      <c r="F971" s="51">
        <v>366475</v>
      </c>
      <c r="G971" s="51">
        <v>-366474</v>
      </c>
      <c r="H971" s="59">
        <v>1</v>
      </c>
    </row>
    <row r="972" spans="1:8" ht="23.25" customHeight="1">
      <c r="A972" s="53">
        <v>3</v>
      </c>
      <c r="B972" s="52">
        <v>100000112779</v>
      </c>
      <c r="C972" s="9">
        <v>0</v>
      </c>
      <c r="D972" s="9" t="s">
        <v>61</v>
      </c>
      <c r="E972" s="10" t="s">
        <v>153</v>
      </c>
      <c r="F972" s="51">
        <v>1843750</v>
      </c>
      <c r="G972" s="51">
        <v>-1843749</v>
      </c>
      <c r="H972" s="59">
        <v>1</v>
      </c>
    </row>
    <row r="973" spans="1:8" ht="23.25" customHeight="1">
      <c r="A973" s="53">
        <v>4</v>
      </c>
      <c r="B973" s="52">
        <v>100000112780</v>
      </c>
      <c r="C973" s="9">
        <v>0</v>
      </c>
      <c r="D973" s="9" t="s">
        <v>61</v>
      </c>
      <c r="E973" s="10" t="s">
        <v>154</v>
      </c>
      <c r="F973" s="51">
        <v>2322649</v>
      </c>
      <c r="G973" s="51">
        <v>-2322648</v>
      </c>
      <c r="H973" s="59">
        <v>1</v>
      </c>
    </row>
    <row r="974" spans="1:8" ht="23.25" customHeight="1">
      <c r="A974" s="53">
        <v>5</v>
      </c>
      <c r="B974" s="52">
        <v>100000112794</v>
      </c>
      <c r="C974" s="9">
        <v>0</v>
      </c>
      <c r="D974" s="9" t="s">
        <v>155</v>
      </c>
      <c r="E974" s="10" t="s">
        <v>156</v>
      </c>
      <c r="F974" s="51">
        <v>111012.5</v>
      </c>
      <c r="G974" s="51">
        <v>-111011.5</v>
      </c>
      <c r="H974" s="59">
        <v>1</v>
      </c>
    </row>
    <row r="975" spans="1:8" ht="23.25" customHeight="1">
      <c r="A975" s="53">
        <v>6</v>
      </c>
      <c r="B975" s="52">
        <v>100000112892</v>
      </c>
      <c r="C975" s="9">
        <v>0</v>
      </c>
      <c r="D975" s="9" t="s">
        <v>61</v>
      </c>
      <c r="E975" s="10" t="s">
        <v>156</v>
      </c>
      <c r="F975" s="51">
        <v>111012.5</v>
      </c>
      <c r="G975" s="51">
        <v>-111011.5</v>
      </c>
      <c r="H975" s="59">
        <v>1</v>
      </c>
    </row>
    <row r="976" spans="1:8" ht="23.25" customHeight="1">
      <c r="A976" s="53">
        <v>7</v>
      </c>
      <c r="B976" s="52">
        <v>100000132054</v>
      </c>
      <c r="C976" s="9">
        <v>0</v>
      </c>
      <c r="D976" s="9" t="s">
        <v>157</v>
      </c>
      <c r="E976" s="10" t="s">
        <v>158</v>
      </c>
      <c r="F976" s="51">
        <v>1500000</v>
      </c>
      <c r="G976" s="51">
        <v>-1499999</v>
      </c>
      <c r="H976" s="59">
        <v>1</v>
      </c>
    </row>
    <row r="977" spans="1:8" ht="23.25" customHeight="1">
      <c r="A977" s="53">
        <v>8</v>
      </c>
      <c r="B977" s="52">
        <v>100000132055</v>
      </c>
      <c r="C977" s="9">
        <v>0</v>
      </c>
      <c r="D977" s="9" t="s">
        <v>157</v>
      </c>
      <c r="E977" s="10" t="s">
        <v>158</v>
      </c>
      <c r="F977" s="51">
        <v>1500000</v>
      </c>
      <c r="G977" s="51">
        <v>-1499999</v>
      </c>
      <c r="H977" s="59">
        <v>1</v>
      </c>
    </row>
    <row r="978" spans="1:8" ht="23.25" customHeight="1">
      <c r="A978" s="53">
        <v>9</v>
      </c>
      <c r="B978" s="52">
        <v>100000132056</v>
      </c>
      <c r="C978" s="9">
        <v>0</v>
      </c>
      <c r="D978" s="9" t="s">
        <v>157</v>
      </c>
      <c r="E978" s="10" t="s">
        <v>158</v>
      </c>
      <c r="F978" s="51">
        <v>1500000</v>
      </c>
      <c r="G978" s="51">
        <v>-1499999</v>
      </c>
      <c r="H978" s="59">
        <v>1</v>
      </c>
    </row>
    <row r="979" spans="1:8" ht="23.25" customHeight="1">
      <c r="A979" s="53">
        <v>10</v>
      </c>
      <c r="B979" s="52">
        <v>100000132057</v>
      </c>
      <c r="C979" s="9">
        <v>0</v>
      </c>
      <c r="D979" s="9" t="s">
        <v>157</v>
      </c>
      <c r="E979" s="10" t="s">
        <v>158</v>
      </c>
      <c r="F979" s="51">
        <v>1500000</v>
      </c>
      <c r="G979" s="51">
        <v>-1499999</v>
      </c>
      <c r="H979" s="59">
        <v>1</v>
      </c>
    </row>
    <row r="980" spans="1:8" ht="23.25" customHeight="1">
      <c r="A980" s="53">
        <v>11</v>
      </c>
      <c r="B980" s="52">
        <v>100000132058</v>
      </c>
      <c r="C980" s="9">
        <v>0</v>
      </c>
      <c r="D980" s="9" t="s">
        <v>157</v>
      </c>
      <c r="E980" s="10" t="s">
        <v>158</v>
      </c>
      <c r="F980" s="51">
        <v>1500000</v>
      </c>
      <c r="G980" s="51">
        <v>-1499999</v>
      </c>
      <c r="H980" s="59">
        <v>1</v>
      </c>
    </row>
    <row r="981" spans="1:8" ht="23.25" customHeight="1">
      <c r="A981" s="53">
        <v>12</v>
      </c>
      <c r="B981" s="52">
        <v>100000132059</v>
      </c>
      <c r="C981" s="9">
        <v>0</v>
      </c>
      <c r="D981" s="9" t="s">
        <v>157</v>
      </c>
      <c r="E981" s="10" t="s">
        <v>158</v>
      </c>
      <c r="F981" s="51">
        <v>1500000</v>
      </c>
      <c r="G981" s="51">
        <v>-1499999</v>
      </c>
      <c r="H981" s="59">
        <v>1</v>
      </c>
    </row>
    <row r="982" spans="1:8" ht="23.25" customHeight="1">
      <c r="A982" s="53">
        <v>13</v>
      </c>
      <c r="B982" s="52">
        <v>100000132419</v>
      </c>
      <c r="C982" s="9">
        <v>0</v>
      </c>
      <c r="D982" s="9" t="s">
        <v>157</v>
      </c>
      <c r="E982" s="10" t="s">
        <v>158</v>
      </c>
      <c r="F982" s="51">
        <v>1280000</v>
      </c>
      <c r="G982" s="51">
        <v>-1279999</v>
      </c>
      <c r="H982" s="59">
        <v>1</v>
      </c>
    </row>
    <row r="983" spans="1:8" ht="23.25" customHeight="1">
      <c r="A983" s="53">
        <v>14</v>
      </c>
      <c r="B983" s="52">
        <v>100000132633</v>
      </c>
      <c r="C983" s="9">
        <v>0</v>
      </c>
      <c r="D983" s="9" t="s">
        <v>159</v>
      </c>
      <c r="E983" s="10" t="s">
        <v>160</v>
      </c>
      <c r="F983" s="51">
        <v>1897999.99</v>
      </c>
      <c r="G983" s="51">
        <v>-1897998.99</v>
      </c>
      <c r="H983" s="59">
        <v>1</v>
      </c>
    </row>
    <row r="984" spans="1:8" ht="23.25" customHeight="1">
      <c r="A984" s="53">
        <v>15</v>
      </c>
      <c r="B984" s="52">
        <v>100000132634</v>
      </c>
      <c r="C984" s="9">
        <v>0</v>
      </c>
      <c r="D984" s="9" t="s">
        <v>159</v>
      </c>
      <c r="E984" s="10" t="s">
        <v>161</v>
      </c>
      <c r="F984" s="51">
        <v>251285.71</v>
      </c>
      <c r="G984" s="51">
        <v>-251284.71</v>
      </c>
      <c r="H984" s="59">
        <v>1</v>
      </c>
    </row>
    <row r="985" spans="1:8" ht="23.25" customHeight="1">
      <c r="A985" s="53">
        <v>16</v>
      </c>
      <c r="B985" s="52">
        <v>100000132691</v>
      </c>
      <c r="C985" s="9">
        <v>0</v>
      </c>
      <c r="D985" s="9" t="s">
        <v>162</v>
      </c>
      <c r="E985" s="10" t="s">
        <v>163</v>
      </c>
      <c r="F985" s="51">
        <v>22898</v>
      </c>
      <c r="G985" s="51">
        <v>-22897</v>
      </c>
      <c r="H985" s="59">
        <v>1</v>
      </c>
    </row>
    <row r="986" spans="1:8" ht="23.25" customHeight="1">
      <c r="A986" s="53">
        <v>17</v>
      </c>
      <c r="B986" s="52">
        <v>100000132692</v>
      </c>
      <c r="C986" s="9">
        <v>0</v>
      </c>
      <c r="D986" s="9" t="s">
        <v>162</v>
      </c>
      <c r="E986" s="10" t="s">
        <v>163</v>
      </c>
      <c r="F986" s="51">
        <v>22898</v>
      </c>
      <c r="G986" s="51">
        <v>-22897</v>
      </c>
      <c r="H986" s="59">
        <v>1</v>
      </c>
    </row>
    <row r="987" spans="1:8" ht="23.25" customHeight="1">
      <c r="A987" s="53">
        <v>18</v>
      </c>
      <c r="B987" s="52">
        <v>100000132693</v>
      </c>
      <c r="C987" s="9">
        <v>0</v>
      </c>
      <c r="D987" s="9" t="s">
        <v>162</v>
      </c>
      <c r="E987" s="10" t="s">
        <v>163</v>
      </c>
      <c r="F987" s="51">
        <v>22898</v>
      </c>
      <c r="G987" s="51">
        <v>-22897</v>
      </c>
      <c r="H987" s="59">
        <v>1</v>
      </c>
    </row>
    <row r="988" spans="1:8" ht="23.25" customHeight="1">
      <c r="A988" s="53">
        <v>19</v>
      </c>
      <c r="B988" s="52">
        <v>100000132694</v>
      </c>
      <c r="C988" s="9">
        <v>0</v>
      </c>
      <c r="D988" s="9" t="s">
        <v>162</v>
      </c>
      <c r="E988" s="10" t="s">
        <v>163</v>
      </c>
      <c r="F988" s="51">
        <v>22898</v>
      </c>
      <c r="G988" s="51">
        <v>-22897</v>
      </c>
      <c r="H988" s="59">
        <v>1</v>
      </c>
    </row>
    <row r="989" spans="1:8" ht="23.25" customHeight="1">
      <c r="A989" s="53">
        <v>20</v>
      </c>
      <c r="B989" s="52">
        <v>100000132695</v>
      </c>
      <c r="C989" s="9">
        <v>0</v>
      </c>
      <c r="D989" s="9" t="s">
        <v>162</v>
      </c>
      <c r="E989" s="10" t="s">
        <v>163</v>
      </c>
      <c r="F989" s="51">
        <v>22898</v>
      </c>
      <c r="G989" s="51">
        <v>-22897</v>
      </c>
      <c r="H989" s="59">
        <v>1</v>
      </c>
    </row>
    <row r="990" spans="1:8" ht="23.25" customHeight="1">
      <c r="A990" s="53">
        <v>21</v>
      </c>
      <c r="B990" s="52">
        <v>100000132696</v>
      </c>
      <c r="C990" s="9">
        <v>0</v>
      </c>
      <c r="D990" s="9" t="s">
        <v>162</v>
      </c>
      <c r="E990" s="10" t="s">
        <v>163</v>
      </c>
      <c r="F990" s="51">
        <v>22898</v>
      </c>
      <c r="G990" s="51">
        <v>-22897</v>
      </c>
      <c r="H990" s="59">
        <v>1</v>
      </c>
    </row>
    <row r="991" spans="1:8" ht="23.25" customHeight="1">
      <c r="A991" s="53">
        <v>22</v>
      </c>
      <c r="B991" s="52">
        <v>100000132757</v>
      </c>
      <c r="C991" s="9">
        <v>0</v>
      </c>
      <c r="D991" s="9" t="s">
        <v>162</v>
      </c>
      <c r="E991" s="10" t="s">
        <v>164</v>
      </c>
      <c r="F991" s="51">
        <v>11999.52</v>
      </c>
      <c r="G991" s="51">
        <v>-11998.52</v>
      </c>
      <c r="H991" s="59">
        <v>1</v>
      </c>
    </row>
    <row r="992" spans="1:8" ht="23.25" customHeight="1">
      <c r="A992" s="53">
        <v>23</v>
      </c>
      <c r="B992" s="52">
        <v>100000132958</v>
      </c>
      <c r="C992" s="9">
        <v>0</v>
      </c>
      <c r="D992" s="9" t="s">
        <v>165</v>
      </c>
      <c r="E992" s="10" t="s">
        <v>166</v>
      </c>
      <c r="F992" s="51">
        <v>1302142.8600000001</v>
      </c>
      <c r="G992" s="51">
        <v>-1302141.8600000001</v>
      </c>
      <c r="H992" s="59">
        <v>1</v>
      </c>
    </row>
    <row r="993" spans="1:8" ht="23.25" customHeight="1">
      <c r="A993" s="53">
        <v>24</v>
      </c>
      <c r="B993" s="52">
        <v>100000132970</v>
      </c>
      <c r="C993" s="9">
        <v>0</v>
      </c>
      <c r="D993" s="9" t="s">
        <v>165</v>
      </c>
      <c r="E993" s="10" t="s">
        <v>167</v>
      </c>
      <c r="F993" s="51">
        <v>20900</v>
      </c>
      <c r="G993" s="51">
        <v>-20899</v>
      </c>
      <c r="H993" s="59">
        <v>1</v>
      </c>
    </row>
    <row r="994" spans="1:8" ht="23.25" customHeight="1">
      <c r="A994" s="53">
        <v>25</v>
      </c>
      <c r="B994" s="52">
        <v>100000132971</v>
      </c>
      <c r="C994" s="9">
        <v>0</v>
      </c>
      <c r="D994" s="9" t="s">
        <v>165</v>
      </c>
      <c r="E994" s="10" t="s">
        <v>167</v>
      </c>
      <c r="F994" s="51">
        <v>20900</v>
      </c>
      <c r="G994" s="51">
        <v>-20899</v>
      </c>
      <c r="H994" s="59">
        <v>1</v>
      </c>
    </row>
    <row r="995" spans="1:8" ht="23.25" customHeight="1">
      <c r="A995" s="53">
        <v>26</v>
      </c>
      <c r="B995" s="52">
        <v>100000132972</v>
      </c>
      <c r="C995" s="9">
        <v>0</v>
      </c>
      <c r="D995" s="9" t="s">
        <v>165</v>
      </c>
      <c r="E995" s="10" t="s">
        <v>167</v>
      </c>
      <c r="F995" s="51">
        <v>20900</v>
      </c>
      <c r="G995" s="51">
        <v>-20899</v>
      </c>
      <c r="H995" s="59">
        <v>1</v>
      </c>
    </row>
    <row r="996" spans="1:8" ht="23.25" customHeight="1">
      <c r="A996" s="53">
        <v>27</v>
      </c>
      <c r="B996" s="52">
        <v>100000133018</v>
      </c>
      <c r="C996" s="9">
        <v>0</v>
      </c>
      <c r="D996" s="9" t="s">
        <v>168</v>
      </c>
      <c r="E996" s="10" t="s">
        <v>169</v>
      </c>
      <c r="F996" s="51">
        <v>29960</v>
      </c>
      <c r="G996" s="51">
        <v>-29959</v>
      </c>
      <c r="H996" s="59">
        <v>1</v>
      </c>
    </row>
    <row r="997" spans="1:8" ht="23.25" customHeight="1">
      <c r="A997" s="53">
        <v>28</v>
      </c>
      <c r="B997" s="52">
        <v>100000133019</v>
      </c>
      <c r="C997" s="9">
        <v>0</v>
      </c>
      <c r="D997" s="9" t="s">
        <v>168</v>
      </c>
      <c r="E997" s="10" t="s">
        <v>169</v>
      </c>
      <c r="F997" s="51">
        <v>29960</v>
      </c>
      <c r="G997" s="51">
        <v>-29959</v>
      </c>
      <c r="H997" s="59">
        <v>1</v>
      </c>
    </row>
    <row r="998" spans="1:8" ht="23.25" customHeight="1">
      <c r="A998" s="53">
        <v>29</v>
      </c>
      <c r="B998" s="52">
        <v>100000133020</v>
      </c>
      <c r="C998" s="9">
        <v>0</v>
      </c>
      <c r="D998" s="9" t="s">
        <v>168</v>
      </c>
      <c r="E998" s="10" t="s">
        <v>169</v>
      </c>
      <c r="F998" s="51">
        <v>29960</v>
      </c>
      <c r="G998" s="51">
        <v>-29959</v>
      </c>
      <c r="H998" s="59">
        <v>1</v>
      </c>
    </row>
    <row r="999" spans="1:8" ht="23.25" customHeight="1">
      <c r="A999" s="53">
        <v>30</v>
      </c>
      <c r="B999" s="52">
        <v>100000133102</v>
      </c>
      <c r="C999" s="9">
        <v>0</v>
      </c>
      <c r="D999" s="9" t="s">
        <v>140</v>
      </c>
      <c r="E999" s="10" t="s">
        <v>170</v>
      </c>
      <c r="F999" s="51">
        <v>14199.97</v>
      </c>
      <c r="G999" s="51">
        <v>-14198.97</v>
      </c>
      <c r="H999" s="59">
        <v>1</v>
      </c>
    </row>
    <row r="1000" spans="1:8" ht="23.25" customHeight="1">
      <c r="A1000" s="53">
        <v>31</v>
      </c>
      <c r="B1000" s="52">
        <v>100000133103</v>
      </c>
      <c r="C1000" s="9">
        <v>0</v>
      </c>
      <c r="D1000" s="9" t="s">
        <v>140</v>
      </c>
      <c r="E1000" s="10" t="s">
        <v>170</v>
      </c>
      <c r="F1000" s="51">
        <v>14199.97</v>
      </c>
      <c r="G1000" s="51">
        <v>-14198.97</v>
      </c>
      <c r="H1000" s="59">
        <v>1</v>
      </c>
    </row>
    <row r="1001" spans="1:8" ht="23.25" customHeight="1">
      <c r="A1001" s="53">
        <v>32</v>
      </c>
      <c r="B1001" s="52">
        <v>100000133104</v>
      </c>
      <c r="C1001" s="9">
        <v>0</v>
      </c>
      <c r="D1001" s="9" t="s">
        <v>140</v>
      </c>
      <c r="E1001" s="10" t="s">
        <v>170</v>
      </c>
      <c r="F1001" s="51">
        <v>14199.97</v>
      </c>
      <c r="G1001" s="51">
        <v>-14198.97</v>
      </c>
      <c r="H1001" s="59">
        <v>1</v>
      </c>
    </row>
    <row r="1002" spans="1:8" ht="23.25" customHeight="1">
      <c r="A1002" s="53">
        <v>33</v>
      </c>
      <c r="B1002" s="52">
        <v>100000133137</v>
      </c>
      <c r="C1002" s="9">
        <v>0</v>
      </c>
      <c r="D1002" s="9" t="s">
        <v>171</v>
      </c>
      <c r="E1002" s="10" t="s">
        <v>172</v>
      </c>
      <c r="F1002" s="51">
        <v>25252</v>
      </c>
      <c r="G1002" s="51">
        <v>-25251</v>
      </c>
      <c r="H1002" s="59">
        <v>1</v>
      </c>
    </row>
    <row r="1003" spans="1:8" ht="23.25" customHeight="1">
      <c r="A1003" s="53">
        <v>34</v>
      </c>
      <c r="B1003" s="52">
        <v>100000133138</v>
      </c>
      <c r="C1003" s="9">
        <v>0</v>
      </c>
      <c r="D1003" s="9" t="s">
        <v>171</v>
      </c>
      <c r="E1003" s="10" t="s">
        <v>172</v>
      </c>
      <c r="F1003" s="51">
        <v>25252</v>
      </c>
      <c r="G1003" s="51">
        <v>-25251</v>
      </c>
      <c r="H1003" s="59">
        <v>1</v>
      </c>
    </row>
    <row r="1004" spans="1:8" ht="23.25" customHeight="1">
      <c r="A1004" s="53">
        <v>35</v>
      </c>
      <c r="B1004" s="52">
        <v>100000133162</v>
      </c>
      <c r="C1004" s="9">
        <v>0</v>
      </c>
      <c r="D1004" s="9" t="s">
        <v>171</v>
      </c>
      <c r="E1004" s="10" t="s">
        <v>173</v>
      </c>
      <c r="F1004" s="51">
        <v>21400</v>
      </c>
      <c r="G1004" s="51">
        <v>-21399</v>
      </c>
      <c r="H1004" s="59">
        <v>1</v>
      </c>
    </row>
    <row r="1005" spans="1:8" ht="23.25" customHeight="1">
      <c r="A1005" s="53">
        <v>36</v>
      </c>
      <c r="B1005" s="52">
        <v>100000133163</v>
      </c>
      <c r="C1005" s="9">
        <v>0</v>
      </c>
      <c r="D1005" s="9" t="s">
        <v>171</v>
      </c>
      <c r="E1005" s="10" t="s">
        <v>173</v>
      </c>
      <c r="F1005" s="51">
        <v>21400</v>
      </c>
      <c r="G1005" s="51">
        <v>-21399</v>
      </c>
      <c r="H1005" s="59">
        <v>1</v>
      </c>
    </row>
    <row r="1006" spans="1:8" ht="23.25" customHeight="1">
      <c r="A1006" s="53">
        <v>37</v>
      </c>
      <c r="B1006" s="52">
        <v>100000133164</v>
      </c>
      <c r="C1006" s="9">
        <v>0</v>
      </c>
      <c r="D1006" s="9" t="s">
        <v>171</v>
      </c>
      <c r="E1006" s="10" t="s">
        <v>173</v>
      </c>
      <c r="F1006" s="51">
        <v>21400</v>
      </c>
      <c r="G1006" s="51">
        <v>-21399</v>
      </c>
      <c r="H1006" s="59">
        <v>1</v>
      </c>
    </row>
    <row r="1007" spans="1:8" ht="23.25" customHeight="1">
      <c r="A1007" s="53">
        <v>38</v>
      </c>
      <c r="B1007" s="52">
        <v>100000133187</v>
      </c>
      <c r="C1007" s="9">
        <v>0</v>
      </c>
      <c r="D1007" s="9" t="s">
        <v>171</v>
      </c>
      <c r="E1007" s="10" t="s">
        <v>174</v>
      </c>
      <c r="F1007" s="51">
        <v>29425</v>
      </c>
      <c r="G1007" s="51">
        <v>-29424</v>
      </c>
      <c r="H1007" s="59">
        <v>1</v>
      </c>
    </row>
    <row r="1008" spans="1:8" ht="23.25" customHeight="1">
      <c r="A1008" s="53">
        <v>39</v>
      </c>
      <c r="B1008" s="52">
        <v>100000133188</v>
      </c>
      <c r="C1008" s="9">
        <v>0</v>
      </c>
      <c r="D1008" s="9" t="s">
        <v>171</v>
      </c>
      <c r="E1008" s="10" t="s">
        <v>174</v>
      </c>
      <c r="F1008" s="51">
        <v>29425</v>
      </c>
      <c r="G1008" s="51">
        <v>-29424</v>
      </c>
      <c r="H1008" s="59">
        <v>1</v>
      </c>
    </row>
    <row r="1009" spans="1:8" ht="23.25" customHeight="1">
      <c r="A1009" s="53">
        <v>40</v>
      </c>
      <c r="B1009" s="52">
        <v>100000133189</v>
      </c>
      <c r="C1009" s="9">
        <v>0</v>
      </c>
      <c r="D1009" s="9" t="s">
        <v>171</v>
      </c>
      <c r="E1009" s="10" t="s">
        <v>174</v>
      </c>
      <c r="F1009" s="51">
        <v>29425</v>
      </c>
      <c r="G1009" s="51">
        <v>-29424</v>
      </c>
      <c r="H1009" s="59">
        <v>1</v>
      </c>
    </row>
    <row r="1010" spans="1:8" ht="23.25" customHeight="1">
      <c r="A1010" s="53">
        <v>41</v>
      </c>
      <c r="B1010" s="52">
        <v>100000133236</v>
      </c>
      <c r="C1010" s="9">
        <v>0</v>
      </c>
      <c r="D1010" s="9" t="s">
        <v>175</v>
      </c>
      <c r="E1010" s="10" t="s">
        <v>176</v>
      </c>
      <c r="F1010" s="51">
        <v>2993000</v>
      </c>
      <c r="G1010" s="51">
        <v>-2992999</v>
      </c>
      <c r="H1010" s="59">
        <v>1</v>
      </c>
    </row>
    <row r="1011" spans="1:8" ht="23.25" customHeight="1">
      <c r="A1011" s="53">
        <v>42</v>
      </c>
      <c r="B1011" s="52">
        <v>100000133242</v>
      </c>
      <c r="C1011" s="9">
        <v>0</v>
      </c>
      <c r="D1011" s="9" t="s">
        <v>175</v>
      </c>
      <c r="E1011" s="10" t="s">
        <v>177</v>
      </c>
      <c r="F1011" s="51">
        <v>29960</v>
      </c>
      <c r="G1011" s="51">
        <v>-29959</v>
      </c>
      <c r="H1011" s="59">
        <v>1</v>
      </c>
    </row>
    <row r="1012" spans="1:8" ht="23.25" customHeight="1">
      <c r="A1012" s="53">
        <v>43</v>
      </c>
      <c r="B1012" s="52">
        <v>100000133252</v>
      </c>
      <c r="C1012" s="9">
        <v>0</v>
      </c>
      <c r="D1012" s="9" t="s">
        <v>175</v>
      </c>
      <c r="E1012" s="10" t="s">
        <v>177</v>
      </c>
      <c r="F1012" s="51">
        <v>29960</v>
      </c>
      <c r="G1012" s="51">
        <v>-29959</v>
      </c>
      <c r="H1012" s="59">
        <v>1</v>
      </c>
    </row>
    <row r="1013" spans="1:8" ht="23.25" customHeight="1">
      <c r="A1013" s="53">
        <v>44</v>
      </c>
      <c r="B1013" s="52">
        <v>100000133262</v>
      </c>
      <c r="C1013" s="9">
        <v>0</v>
      </c>
      <c r="D1013" s="9" t="s">
        <v>175</v>
      </c>
      <c r="E1013" s="10" t="s">
        <v>177</v>
      </c>
      <c r="F1013" s="51">
        <v>29960</v>
      </c>
      <c r="G1013" s="51">
        <v>-29959</v>
      </c>
      <c r="H1013" s="59">
        <v>1</v>
      </c>
    </row>
    <row r="1014" spans="1:8" ht="23.25" customHeight="1">
      <c r="A1014" s="53">
        <v>45</v>
      </c>
      <c r="B1014" s="52">
        <v>100000133318</v>
      </c>
      <c r="C1014" s="9">
        <v>0</v>
      </c>
      <c r="D1014" s="9" t="s">
        <v>178</v>
      </c>
      <c r="E1014" s="10" t="s">
        <v>166</v>
      </c>
      <c r="F1014" s="51">
        <v>1159750</v>
      </c>
      <c r="G1014" s="51">
        <v>-1159749</v>
      </c>
      <c r="H1014" s="59">
        <v>1</v>
      </c>
    </row>
    <row r="1015" spans="1:8" ht="23.25" customHeight="1">
      <c r="A1015" s="53">
        <v>46</v>
      </c>
      <c r="B1015" s="52">
        <v>100000133878</v>
      </c>
      <c r="C1015" s="9">
        <v>0</v>
      </c>
      <c r="D1015" s="9" t="s">
        <v>179</v>
      </c>
      <c r="E1015" s="10" t="s">
        <v>180</v>
      </c>
      <c r="F1015" s="51">
        <v>54400</v>
      </c>
      <c r="G1015" s="51">
        <v>-54399</v>
      </c>
      <c r="H1015" s="59">
        <v>1</v>
      </c>
    </row>
    <row r="1016" spans="1:8" ht="23.25" customHeight="1">
      <c r="A1016" s="53">
        <v>47</v>
      </c>
      <c r="B1016" s="52">
        <v>100000141185</v>
      </c>
      <c r="C1016" s="9">
        <v>0</v>
      </c>
      <c r="D1016" s="9" t="s">
        <v>181</v>
      </c>
      <c r="E1016" s="10" t="s">
        <v>182</v>
      </c>
      <c r="F1016" s="51">
        <v>177834</v>
      </c>
      <c r="G1016" s="51">
        <v>-177833</v>
      </c>
      <c r="H1016" s="59">
        <v>1</v>
      </c>
    </row>
    <row r="1017" spans="1:8" ht="23.25" customHeight="1">
      <c r="A1017" s="53">
        <v>48</v>
      </c>
      <c r="B1017" s="52">
        <v>100000141484</v>
      </c>
      <c r="C1017" s="9">
        <v>0</v>
      </c>
      <c r="D1017" s="9" t="s">
        <v>183</v>
      </c>
      <c r="E1017" s="10" t="s">
        <v>184</v>
      </c>
      <c r="F1017" s="51">
        <v>180200</v>
      </c>
      <c r="G1017" s="51">
        <v>-180199</v>
      </c>
      <c r="H1017" s="59">
        <v>1</v>
      </c>
    </row>
    <row r="1018" spans="1:8" ht="23.25" customHeight="1">
      <c r="A1018" s="53">
        <v>49</v>
      </c>
      <c r="B1018" s="52">
        <v>100000141485</v>
      </c>
      <c r="C1018" s="9">
        <v>0</v>
      </c>
      <c r="D1018" s="9" t="s">
        <v>183</v>
      </c>
      <c r="E1018" s="10" t="s">
        <v>185</v>
      </c>
      <c r="F1018" s="51">
        <v>43000</v>
      </c>
      <c r="G1018" s="51">
        <v>-42999</v>
      </c>
      <c r="H1018" s="59">
        <v>1</v>
      </c>
    </row>
    <row r="1019" spans="1:8" ht="23.25" customHeight="1">
      <c r="A1019" s="53">
        <v>50</v>
      </c>
      <c r="B1019" s="52">
        <v>100000157291</v>
      </c>
      <c r="C1019" s="9">
        <v>0</v>
      </c>
      <c r="D1019" s="9" t="s">
        <v>144</v>
      </c>
      <c r="E1019" s="10" t="s">
        <v>186</v>
      </c>
      <c r="F1019" s="51">
        <v>30000</v>
      </c>
      <c r="G1019" s="51">
        <v>-29999</v>
      </c>
      <c r="H1019" s="59">
        <v>1</v>
      </c>
    </row>
    <row r="1020" spans="1:8" ht="23.25" customHeight="1">
      <c r="A1020" s="53">
        <v>51</v>
      </c>
      <c r="B1020" s="52">
        <v>100000157321</v>
      </c>
      <c r="C1020" s="9">
        <v>0</v>
      </c>
      <c r="D1020" s="9" t="s">
        <v>144</v>
      </c>
      <c r="E1020" s="10" t="s">
        <v>158</v>
      </c>
      <c r="F1020" s="51">
        <v>1242092.3999999999</v>
      </c>
      <c r="G1020" s="51">
        <v>-1242091.3999999999</v>
      </c>
      <c r="H1020" s="59">
        <v>1</v>
      </c>
    </row>
    <row r="1021" spans="1:8" ht="23.25" customHeight="1">
      <c r="A1021" s="53">
        <v>52</v>
      </c>
      <c r="B1021" s="52">
        <v>100000157322</v>
      </c>
      <c r="C1021" s="9">
        <v>0</v>
      </c>
      <c r="D1021" s="9" t="s">
        <v>144</v>
      </c>
      <c r="E1021" s="10" t="s">
        <v>158</v>
      </c>
      <c r="F1021" s="51">
        <v>1242092.3999999999</v>
      </c>
      <c r="G1021" s="51">
        <v>-1242091.3999999999</v>
      </c>
      <c r="H1021" s="59">
        <v>1</v>
      </c>
    </row>
    <row r="1022" spans="1:8" ht="23.25" customHeight="1">
      <c r="A1022" s="53">
        <v>53</v>
      </c>
      <c r="B1022" s="52">
        <v>100000157432</v>
      </c>
      <c r="C1022" s="9">
        <v>0</v>
      </c>
      <c r="D1022" s="9" t="s">
        <v>144</v>
      </c>
      <c r="E1022" s="10" t="s">
        <v>187</v>
      </c>
      <c r="F1022" s="51">
        <v>16200</v>
      </c>
      <c r="G1022" s="51">
        <v>-16199</v>
      </c>
      <c r="H1022" s="59">
        <v>1</v>
      </c>
    </row>
    <row r="1023" spans="1:8" ht="23.25" customHeight="1">
      <c r="A1023" s="53">
        <v>54</v>
      </c>
      <c r="B1023" s="52">
        <v>100000157471</v>
      </c>
      <c r="C1023" s="9">
        <v>0</v>
      </c>
      <c r="D1023" s="9" t="s">
        <v>144</v>
      </c>
      <c r="E1023" s="10" t="s">
        <v>188</v>
      </c>
      <c r="F1023" s="51">
        <v>5029</v>
      </c>
      <c r="G1023" s="51">
        <v>-5028</v>
      </c>
      <c r="H1023" s="59">
        <v>1</v>
      </c>
    </row>
    <row r="1024" spans="1:8" ht="23.25" customHeight="1">
      <c r="A1024" s="53">
        <v>55</v>
      </c>
      <c r="B1024" s="52">
        <v>100000158188</v>
      </c>
      <c r="C1024" s="9">
        <v>0</v>
      </c>
      <c r="D1024" s="9" t="s">
        <v>189</v>
      </c>
      <c r="E1024" s="10" t="s">
        <v>188</v>
      </c>
      <c r="F1024" s="51">
        <v>5029</v>
      </c>
      <c r="G1024" s="51">
        <v>-5028</v>
      </c>
      <c r="H1024" s="59">
        <v>1</v>
      </c>
    </row>
    <row r="1025" spans="1:8" ht="23.25" customHeight="1">
      <c r="A1025" s="53">
        <v>56</v>
      </c>
      <c r="B1025" s="52">
        <v>100000158441</v>
      </c>
      <c r="C1025" s="9">
        <v>0</v>
      </c>
      <c r="D1025" s="9" t="s">
        <v>189</v>
      </c>
      <c r="E1025" s="10" t="s">
        <v>190</v>
      </c>
      <c r="F1025" s="51">
        <v>39269</v>
      </c>
      <c r="G1025" s="51">
        <v>-39268</v>
      </c>
      <c r="H1025" s="59">
        <v>1</v>
      </c>
    </row>
    <row r="1026" spans="1:8" ht="23.25" customHeight="1">
      <c r="A1026" s="53">
        <v>57</v>
      </c>
      <c r="B1026" s="52">
        <v>100000158521</v>
      </c>
      <c r="C1026" s="9">
        <v>0</v>
      </c>
      <c r="D1026" s="9" t="s">
        <v>189</v>
      </c>
      <c r="E1026" s="10" t="s">
        <v>187</v>
      </c>
      <c r="F1026" s="51">
        <v>15900</v>
      </c>
      <c r="G1026" s="51">
        <v>-15899</v>
      </c>
      <c r="H1026" s="59">
        <v>1</v>
      </c>
    </row>
    <row r="1027" spans="1:8" ht="23.25" customHeight="1">
      <c r="A1027" s="53">
        <v>58</v>
      </c>
      <c r="B1027" s="52">
        <v>100000158532</v>
      </c>
      <c r="C1027" s="9">
        <v>0</v>
      </c>
      <c r="D1027" s="9" t="s">
        <v>189</v>
      </c>
      <c r="E1027" s="10" t="s">
        <v>187</v>
      </c>
      <c r="F1027" s="51">
        <v>15900</v>
      </c>
      <c r="G1027" s="51">
        <v>-15899</v>
      </c>
      <c r="H1027" s="59">
        <v>1</v>
      </c>
    </row>
    <row r="1028" spans="1:8" ht="23.25" customHeight="1">
      <c r="A1028" s="53">
        <v>59</v>
      </c>
      <c r="B1028" s="52">
        <v>100000159177</v>
      </c>
      <c r="C1028" s="9">
        <v>0</v>
      </c>
      <c r="D1028" s="9" t="s">
        <v>191</v>
      </c>
      <c r="E1028" s="10" t="s">
        <v>192</v>
      </c>
      <c r="F1028" s="51">
        <v>6800000</v>
      </c>
      <c r="G1028" s="51">
        <v>-6799999</v>
      </c>
      <c r="H1028" s="59">
        <v>1</v>
      </c>
    </row>
    <row r="1029" spans="1:8" ht="23.25" customHeight="1">
      <c r="A1029" s="53">
        <v>60</v>
      </c>
      <c r="B1029" s="52">
        <v>100000160705</v>
      </c>
      <c r="C1029" s="9">
        <v>0</v>
      </c>
      <c r="D1029" s="9" t="s">
        <v>146</v>
      </c>
      <c r="E1029" s="10" t="s">
        <v>186</v>
      </c>
      <c r="F1029" s="51">
        <v>29318</v>
      </c>
      <c r="G1029" s="51">
        <v>-29317</v>
      </c>
      <c r="H1029" s="59">
        <v>1</v>
      </c>
    </row>
    <row r="1030" spans="1:8" ht="23.25" customHeight="1">
      <c r="A1030" s="53">
        <v>61</v>
      </c>
      <c r="B1030" s="52">
        <v>100000160706</v>
      </c>
      <c r="C1030" s="9">
        <v>0</v>
      </c>
      <c r="D1030" s="9" t="s">
        <v>146</v>
      </c>
      <c r="E1030" s="10" t="s">
        <v>186</v>
      </c>
      <c r="F1030" s="51">
        <v>29318</v>
      </c>
      <c r="G1030" s="51">
        <v>-29317</v>
      </c>
      <c r="H1030" s="59">
        <v>1</v>
      </c>
    </row>
    <row r="1031" spans="1:8" ht="23.25" customHeight="1">
      <c r="A1031" s="53">
        <v>62</v>
      </c>
      <c r="B1031" s="52">
        <v>100000160707</v>
      </c>
      <c r="C1031" s="9">
        <v>0</v>
      </c>
      <c r="D1031" s="9" t="s">
        <v>146</v>
      </c>
      <c r="E1031" s="10" t="s">
        <v>186</v>
      </c>
      <c r="F1031" s="51">
        <v>29318</v>
      </c>
      <c r="G1031" s="51">
        <v>-29317</v>
      </c>
      <c r="H1031" s="59">
        <v>1</v>
      </c>
    </row>
    <row r="1032" spans="1:8" ht="23.25" customHeight="1">
      <c r="A1032" s="53">
        <v>63</v>
      </c>
      <c r="B1032" s="52">
        <v>100000160708</v>
      </c>
      <c r="C1032" s="9">
        <v>0</v>
      </c>
      <c r="D1032" s="9" t="s">
        <v>146</v>
      </c>
      <c r="E1032" s="10" t="s">
        <v>186</v>
      </c>
      <c r="F1032" s="51">
        <v>29318</v>
      </c>
      <c r="G1032" s="51">
        <v>-29317</v>
      </c>
      <c r="H1032" s="59">
        <v>1</v>
      </c>
    </row>
    <row r="1033" spans="1:8" ht="23.25" customHeight="1">
      <c r="A1033" s="53">
        <v>64</v>
      </c>
      <c r="B1033" s="52">
        <v>100000160709</v>
      </c>
      <c r="C1033" s="9">
        <v>0</v>
      </c>
      <c r="D1033" s="9" t="s">
        <v>146</v>
      </c>
      <c r="E1033" s="10" t="s">
        <v>186</v>
      </c>
      <c r="F1033" s="51">
        <v>29318</v>
      </c>
      <c r="G1033" s="51">
        <v>-29317</v>
      </c>
      <c r="H1033" s="59">
        <v>1</v>
      </c>
    </row>
    <row r="1034" spans="1:8" ht="23.25" customHeight="1">
      <c r="A1034" s="53">
        <v>65</v>
      </c>
      <c r="B1034" s="52">
        <v>100000161118</v>
      </c>
      <c r="C1034" s="9">
        <v>0</v>
      </c>
      <c r="D1034" s="9" t="s">
        <v>146</v>
      </c>
      <c r="E1034" s="10" t="s">
        <v>169</v>
      </c>
      <c r="F1034" s="51">
        <v>38948</v>
      </c>
      <c r="G1034" s="51">
        <v>-38947</v>
      </c>
      <c r="H1034" s="59">
        <v>1</v>
      </c>
    </row>
    <row r="1035" spans="1:8" ht="23.25" customHeight="1">
      <c r="A1035" s="53">
        <v>66</v>
      </c>
      <c r="B1035" s="52">
        <v>100000161123</v>
      </c>
      <c r="C1035" s="9">
        <v>0</v>
      </c>
      <c r="D1035" s="9" t="s">
        <v>146</v>
      </c>
      <c r="E1035" s="10" t="s">
        <v>187</v>
      </c>
      <c r="F1035" s="51">
        <v>15300</v>
      </c>
      <c r="G1035" s="51">
        <v>-15299</v>
      </c>
      <c r="H1035" s="59">
        <v>1</v>
      </c>
    </row>
    <row r="1036" spans="1:8" ht="23.25" customHeight="1">
      <c r="A1036" s="53">
        <v>67</v>
      </c>
      <c r="B1036" s="52">
        <v>100000161124</v>
      </c>
      <c r="C1036" s="9">
        <v>0</v>
      </c>
      <c r="D1036" s="9" t="s">
        <v>146</v>
      </c>
      <c r="E1036" s="10" t="s">
        <v>187</v>
      </c>
      <c r="F1036" s="51">
        <v>15300</v>
      </c>
      <c r="G1036" s="51">
        <v>-15299</v>
      </c>
      <c r="H1036" s="59">
        <v>1</v>
      </c>
    </row>
    <row r="1037" spans="1:8" ht="23.25" customHeight="1">
      <c r="A1037" s="53">
        <v>68</v>
      </c>
      <c r="B1037" s="52">
        <v>100000174887</v>
      </c>
      <c r="C1037" s="9">
        <v>0</v>
      </c>
      <c r="D1037" s="9" t="s">
        <v>193</v>
      </c>
      <c r="E1037" s="10" t="s">
        <v>188</v>
      </c>
      <c r="F1037" s="51">
        <v>9362.5</v>
      </c>
      <c r="G1037" s="51">
        <v>-9361.5</v>
      </c>
      <c r="H1037" s="59">
        <v>1</v>
      </c>
    </row>
    <row r="1038" spans="1:8" ht="23.25" customHeight="1">
      <c r="A1038" s="53">
        <v>69</v>
      </c>
      <c r="B1038" s="52">
        <v>100000174912</v>
      </c>
      <c r="C1038" s="9">
        <v>0</v>
      </c>
      <c r="D1038" s="9" t="s">
        <v>193</v>
      </c>
      <c r="E1038" s="10" t="s">
        <v>194</v>
      </c>
      <c r="F1038" s="51">
        <v>24500</v>
      </c>
      <c r="G1038" s="51">
        <v>-24499</v>
      </c>
      <c r="H1038" s="59">
        <v>1</v>
      </c>
    </row>
    <row r="1039" spans="1:8" ht="23.25" customHeight="1">
      <c r="A1039" s="53">
        <v>70</v>
      </c>
      <c r="B1039" s="52">
        <v>100000175519</v>
      </c>
      <c r="C1039" s="9">
        <v>0</v>
      </c>
      <c r="D1039" s="9" t="s">
        <v>195</v>
      </c>
      <c r="E1039" s="10" t="s">
        <v>196</v>
      </c>
      <c r="F1039" s="51">
        <v>22684</v>
      </c>
      <c r="G1039" s="51">
        <v>-22683</v>
      </c>
      <c r="H1039" s="59">
        <v>1</v>
      </c>
    </row>
    <row r="1040" spans="1:8" ht="23.25" customHeight="1">
      <c r="A1040" s="53">
        <v>71</v>
      </c>
      <c r="B1040" s="52">
        <v>100000175520</v>
      </c>
      <c r="C1040" s="9">
        <v>0</v>
      </c>
      <c r="D1040" s="9" t="s">
        <v>195</v>
      </c>
      <c r="E1040" s="10" t="s">
        <v>196</v>
      </c>
      <c r="F1040" s="51">
        <v>22684</v>
      </c>
      <c r="G1040" s="51">
        <v>-22683</v>
      </c>
      <c r="H1040" s="59">
        <v>1</v>
      </c>
    </row>
    <row r="1041" spans="1:8" ht="23.25" customHeight="1">
      <c r="A1041" s="53">
        <v>72</v>
      </c>
      <c r="B1041" s="52">
        <v>100000175521</v>
      </c>
      <c r="C1041" s="9">
        <v>0</v>
      </c>
      <c r="D1041" s="9" t="s">
        <v>195</v>
      </c>
      <c r="E1041" s="10" t="s">
        <v>196</v>
      </c>
      <c r="F1041" s="51">
        <v>22684</v>
      </c>
      <c r="G1041" s="51">
        <v>-22683</v>
      </c>
      <c r="H1041" s="59">
        <v>1</v>
      </c>
    </row>
    <row r="1042" spans="1:8" ht="23.25" customHeight="1">
      <c r="A1042" s="53">
        <v>73</v>
      </c>
      <c r="B1042" s="52">
        <v>100000175533</v>
      </c>
      <c r="C1042" s="9">
        <v>0</v>
      </c>
      <c r="D1042" s="9" t="s">
        <v>195</v>
      </c>
      <c r="E1042" s="10" t="s">
        <v>197</v>
      </c>
      <c r="F1042" s="51">
        <v>612500</v>
      </c>
      <c r="G1042" s="51">
        <v>-612499</v>
      </c>
      <c r="H1042" s="59">
        <v>1</v>
      </c>
    </row>
    <row r="1043" spans="1:8" ht="23.25" customHeight="1">
      <c r="A1043" s="53">
        <v>74</v>
      </c>
      <c r="B1043" s="52">
        <v>100000175537</v>
      </c>
      <c r="C1043" s="9">
        <v>0</v>
      </c>
      <c r="D1043" s="9" t="s">
        <v>195</v>
      </c>
      <c r="E1043" s="10" t="s">
        <v>190</v>
      </c>
      <c r="F1043" s="51">
        <v>35845</v>
      </c>
      <c r="G1043" s="51">
        <v>-35844</v>
      </c>
      <c r="H1043" s="59">
        <v>1</v>
      </c>
    </row>
    <row r="1044" spans="1:8" ht="23.25" customHeight="1">
      <c r="A1044" s="53">
        <v>75</v>
      </c>
      <c r="B1044" s="52">
        <v>100000175538</v>
      </c>
      <c r="C1044" s="9">
        <v>0</v>
      </c>
      <c r="D1044" s="9" t="s">
        <v>195</v>
      </c>
      <c r="E1044" s="10" t="s">
        <v>190</v>
      </c>
      <c r="F1044" s="51">
        <v>35845</v>
      </c>
      <c r="G1044" s="51">
        <v>-35844</v>
      </c>
      <c r="H1044" s="59">
        <v>1</v>
      </c>
    </row>
    <row r="1045" spans="1:8" ht="23.25" customHeight="1">
      <c r="A1045" s="53">
        <v>76</v>
      </c>
      <c r="B1045" s="52">
        <v>100000177799</v>
      </c>
      <c r="C1045" s="9">
        <v>0</v>
      </c>
      <c r="D1045" s="9" t="s">
        <v>198</v>
      </c>
      <c r="E1045" s="10" t="s">
        <v>199</v>
      </c>
      <c r="F1045" s="51">
        <v>29075.87</v>
      </c>
      <c r="G1045" s="51">
        <v>-29074.87</v>
      </c>
      <c r="H1045" s="59">
        <v>1</v>
      </c>
    </row>
    <row r="1046" spans="1:8" ht="23.25" customHeight="1">
      <c r="A1046" s="53">
        <v>77</v>
      </c>
      <c r="B1046" s="52">
        <v>100000177800</v>
      </c>
      <c r="C1046" s="9">
        <v>0</v>
      </c>
      <c r="D1046" s="9" t="s">
        <v>198</v>
      </c>
      <c r="E1046" s="10" t="s">
        <v>199</v>
      </c>
      <c r="F1046" s="51">
        <v>29075.87</v>
      </c>
      <c r="G1046" s="51">
        <v>-29074.87</v>
      </c>
      <c r="H1046" s="59">
        <v>1</v>
      </c>
    </row>
    <row r="1047" spans="1:8" ht="23.25" customHeight="1">
      <c r="A1047" s="53">
        <v>78</v>
      </c>
      <c r="B1047" s="52">
        <v>100000177801</v>
      </c>
      <c r="C1047" s="9">
        <v>0</v>
      </c>
      <c r="D1047" s="9" t="s">
        <v>198</v>
      </c>
      <c r="E1047" s="10" t="s">
        <v>199</v>
      </c>
      <c r="F1047" s="51">
        <v>29075.87</v>
      </c>
      <c r="G1047" s="51">
        <v>-29074.87</v>
      </c>
      <c r="H1047" s="59">
        <v>1</v>
      </c>
    </row>
    <row r="1048" spans="1:8" ht="23.25" customHeight="1">
      <c r="A1048" s="53">
        <v>79</v>
      </c>
      <c r="B1048" s="52">
        <v>100000177802</v>
      </c>
      <c r="C1048" s="9">
        <v>0</v>
      </c>
      <c r="D1048" s="9" t="s">
        <v>198</v>
      </c>
      <c r="E1048" s="10" t="s">
        <v>199</v>
      </c>
      <c r="F1048" s="51">
        <v>29075.87</v>
      </c>
      <c r="G1048" s="51">
        <v>-29074.87</v>
      </c>
      <c r="H1048" s="59">
        <v>1</v>
      </c>
    </row>
    <row r="1049" spans="1:8" ht="23.25" customHeight="1">
      <c r="A1049" s="53">
        <v>80</v>
      </c>
      <c r="B1049" s="52">
        <v>100000177803</v>
      </c>
      <c r="C1049" s="9">
        <v>0</v>
      </c>
      <c r="D1049" s="9" t="s">
        <v>198</v>
      </c>
      <c r="E1049" s="10" t="s">
        <v>199</v>
      </c>
      <c r="F1049" s="51">
        <v>29075.87</v>
      </c>
      <c r="G1049" s="51">
        <v>-29074.87</v>
      </c>
      <c r="H1049" s="59">
        <v>1</v>
      </c>
    </row>
    <row r="1050" spans="1:8" ht="23.25" customHeight="1">
      <c r="A1050" s="53">
        <v>81</v>
      </c>
      <c r="B1050" s="52">
        <v>100000178645</v>
      </c>
      <c r="C1050" s="9">
        <v>0</v>
      </c>
      <c r="D1050" s="9" t="s">
        <v>200</v>
      </c>
      <c r="E1050" s="10" t="s">
        <v>201</v>
      </c>
      <c r="F1050" s="51">
        <v>5430000</v>
      </c>
      <c r="G1050" s="51">
        <v>-5429999</v>
      </c>
      <c r="H1050" s="59">
        <v>1</v>
      </c>
    </row>
    <row r="1051" spans="1:8" ht="23.25" customHeight="1">
      <c r="A1051" s="53">
        <v>82</v>
      </c>
      <c r="B1051" s="52">
        <v>100000178646</v>
      </c>
      <c r="C1051" s="9">
        <v>0</v>
      </c>
      <c r="D1051" s="9" t="s">
        <v>202</v>
      </c>
      <c r="E1051" s="10" t="s">
        <v>203</v>
      </c>
      <c r="F1051" s="51">
        <v>117000</v>
      </c>
      <c r="G1051" s="51">
        <v>-116999</v>
      </c>
      <c r="H1051" s="59">
        <v>1</v>
      </c>
    </row>
    <row r="1052" spans="1:8" ht="23.25" customHeight="1">
      <c r="A1052" s="53">
        <v>83</v>
      </c>
      <c r="B1052" s="52">
        <v>100000180288</v>
      </c>
      <c r="C1052" s="9">
        <v>0</v>
      </c>
      <c r="D1052" s="9" t="s">
        <v>204</v>
      </c>
      <c r="E1052" s="10" t="s">
        <v>205</v>
      </c>
      <c r="F1052" s="51">
        <v>3880000</v>
      </c>
      <c r="G1052" s="51">
        <v>-3879999</v>
      </c>
      <c r="H1052" s="59">
        <v>1</v>
      </c>
    </row>
    <row r="1053" spans="1:8" ht="23.25" customHeight="1">
      <c r="A1053" s="53">
        <v>84</v>
      </c>
      <c r="B1053" s="52">
        <v>100000208904</v>
      </c>
      <c r="C1053" s="9">
        <v>0</v>
      </c>
      <c r="D1053" s="9" t="s">
        <v>121</v>
      </c>
      <c r="E1053" s="10" t="s">
        <v>206</v>
      </c>
      <c r="F1053" s="51">
        <v>13910</v>
      </c>
      <c r="G1053" s="51">
        <v>-13909</v>
      </c>
      <c r="H1053" s="59">
        <v>1</v>
      </c>
    </row>
    <row r="1054" spans="1:8" ht="23.25" customHeight="1">
      <c r="A1054" s="53">
        <v>85</v>
      </c>
      <c r="B1054" s="52">
        <v>100000208905</v>
      </c>
      <c r="C1054" s="9">
        <v>0</v>
      </c>
      <c r="D1054" s="9" t="s">
        <v>121</v>
      </c>
      <c r="E1054" s="10" t="s">
        <v>206</v>
      </c>
      <c r="F1054" s="51">
        <v>13910</v>
      </c>
      <c r="G1054" s="51">
        <v>-13909</v>
      </c>
      <c r="H1054" s="59">
        <v>1</v>
      </c>
    </row>
    <row r="1055" spans="1:8" ht="23.25" customHeight="1">
      <c r="A1055" s="53">
        <v>86</v>
      </c>
      <c r="B1055" s="52">
        <v>100000208909</v>
      </c>
      <c r="C1055" s="9">
        <v>0</v>
      </c>
      <c r="D1055" s="9" t="s">
        <v>121</v>
      </c>
      <c r="E1055" s="10" t="s">
        <v>187</v>
      </c>
      <c r="F1055" s="51">
        <v>14450</v>
      </c>
      <c r="G1055" s="51">
        <v>-14449</v>
      </c>
      <c r="H1055" s="59">
        <v>1</v>
      </c>
    </row>
    <row r="1056" spans="1:8" ht="23.25" customHeight="1">
      <c r="A1056" s="53">
        <v>87</v>
      </c>
      <c r="B1056" s="52">
        <v>100000208910</v>
      </c>
      <c r="C1056" s="9">
        <v>0</v>
      </c>
      <c r="D1056" s="9" t="s">
        <v>121</v>
      </c>
      <c r="E1056" s="10" t="s">
        <v>187</v>
      </c>
      <c r="F1056" s="51">
        <v>14450</v>
      </c>
      <c r="G1056" s="51">
        <v>-14449</v>
      </c>
      <c r="H1056" s="59">
        <v>1</v>
      </c>
    </row>
    <row r="1057" spans="1:8" ht="23.25" customHeight="1">
      <c r="A1057" s="53">
        <v>88</v>
      </c>
      <c r="B1057" s="52">
        <v>100000208911</v>
      </c>
      <c r="C1057" s="9">
        <v>0</v>
      </c>
      <c r="D1057" s="9" t="s">
        <v>121</v>
      </c>
      <c r="E1057" s="10" t="s">
        <v>187</v>
      </c>
      <c r="F1057" s="51">
        <v>14450</v>
      </c>
      <c r="G1057" s="51">
        <v>-14449</v>
      </c>
      <c r="H1057" s="59">
        <v>1</v>
      </c>
    </row>
    <row r="1058" spans="1:8" ht="23.25" customHeight="1">
      <c r="A1058" s="53">
        <v>89</v>
      </c>
      <c r="B1058" s="52">
        <v>100000208912</v>
      </c>
      <c r="C1058" s="9">
        <v>0</v>
      </c>
      <c r="D1058" s="9" t="s">
        <v>121</v>
      </c>
      <c r="E1058" s="10" t="s">
        <v>187</v>
      </c>
      <c r="F1058" s="51">
        <v>14450</v>
      </c>
      <c r="G1058" s="51">
        <v>-14449</v>
      </c>
      <c r="H1058" s="59">
        <v>1</v>
      </c>
    </row>
    <row r="1059" spans="1:8" ht="23.25" customHeight="1">
      <c r="A1059" s="53">
        <v>90</v>
      </c>
      <c r="B1059" s="52">
        <v>100000208913</v>
      </c>
      <c r="C1059" s="9">
        <v>0</v>
      </c>
      <c r="D1059" s="9" t="s">
        <v>121</v>
      </c>
      <c r="E1059" s="10" t="s">
        <v>187</v>
      </c>
      <c r="F1059" s="51">
        <v>14450</v>
      </c>
      <c r="G1059" s="51">
        <v>-14449</v>
      </c>
      <c r="H1059" s="59">
        <v>1</v>
      </c>
    </row>
    <row r="1060" spans="1:8" ht="23.25" customHeight="1">
      <c r="A1060" s="53">
        <v>91</v>
      </c>
      <c r="B1060" s="52">
        <v>100000208914</v>
      </c>
      <c r="C1060" s="9">
        <v>0</v>
      </c>
      <c r="D1060" s="9" t="s">
        <v>121</v>
      </c>
      <c r="E1060" s="10" t="s">
        <v>187</v>
      </c>
      <c r="F1060" s="51">
        <v>14450</v>
      </c>
      <c r="G1060" s="51">
        <v>-14449</v>
      </c>
      <c r="H1060" s="59">
        <v>1</v>
      </c>
    </row>
    <row r="1061" spans="1:8" ht="23.25" customHeight="1">
      <c r="A1061" s="53">
        <v>92</v>
      </c>
      <c r="B1061" s="52">
        <v>100000208915</v>
      </c>
      <c r="C1061" s="9">
        <v>0</v>
      </c>
      <c r="D1061" s="9" t="s">
        <v>121</v>
      </c>
      <c r="E1061" s="10" t="s">
        <v>187</v>
      </c>
      <c r="F1061" s="51">
        <v>14450</v>
      </c>
      <c r="G1061" s="51">
        <v>-14449</v>
      </c>
      <c r="H1061" s="59">
        <v>1</v>
      </c>
    </row>
    <row r="1062" spans="1:8" ht="23.25" customHeight="1">
      <c r="A1062" s="53">
        <v>93</v>
      </c>
      <c r="B1062" s="52">
        <v>100000208916</v>
      </c>
      <c r="C1062" s="9">
        <v>0</v>
      </c>
      <c r="D1062" s="9" t="s">
        <v>121</v>
      </c>
      <c r="E1062" s="10" t="s">
        <v>187</v>
      </c>
      <c r="F1062" s="51">
        <v>14450</v>
      </c>
      <c r="G1062" s="51">
        <v>-14449</v>
      </c>
      <c r="H1062" s="59">
        <v>1</v>
      </c>
    </row>
    <row r="1063" spans="1:8" ht="23.25" customHeight="1">
      <c r="A1063" s="53">
        <v>94</v>
      </c>
      <c r="B1063" s="52">
        <v>100000208917</v>
      </c>
      <c r="C1063" s="9">
        <v>0</v>
      </c>
      <c r="D1063" s="9" t="s">
        <v>121</v>
      </c>
      <c r="E1063" s="10" t="s">
        <v>187</v>
      </c>
      <c r="F1063" s="51">
        <v>14450</v>
      </c>
      <c r="G1063" s="51">
        <v>-14449</v>
      </c>
      <c r="H1063" s="59">
        <v>1</v>
      </c>
    </row>
    <row r="1064" spans="1:8" ht="23.25" customHeight="1">
      <c r="A1064" s="53">
        <v>95</v>
      </c>
      <c r="B1064" s="52">
        <v>100000208918</v>
      </c>
      <c r="C1064" s="9">
        <v>0</v>
      </c>
      <c r="D1064" s="9" t="s">
        <v>121</v>
      </c>
      <c r="E1064" s="10" t="s">
        <v>187</v>
      </c>
      <c r="F1064" s="51">
        <v>14450</v>
      </c>
      <c r="G1064" s="51">
        <v>-14449</v>
      </c>
      <c r="H1064" s="59">
        <v>1</v>
      </c>
    </row>
    <row r="1065" spans="1:8" ht="23.25" customHeight="1">
      <c r="A1065" s="53">
        <v>96</v>
      </c>
      <c r="B1065" s="52">
        <v>100000208919</v>
      </c>
      <c r="C1065" s="9">
        <v>0</v>
      </c>
      <c r="D1065" s="9" t="s">
        <v>121</v>
      </c>
      <c r="E1065" s="10" t="s">
        <v>187</v>
      </c>
      <c r="F1065" s="51">
        <v>14450</v>
      </c>
      <c r="G1065" s="51">
        <v>-14449</v>
      </c>
      <c r="H1065" s="59">
        <v>1</v>
      </c>
    </row>
    <row r="1066" spans="1:8" ht="23.25" customHeight="1">
      <c r="A1066" s="53">
        <v>97</v>
      </c>
      <c r="B1066" s="52">
        <v>100000208920</v>
      </c>
      <c r="C1066" s="9">
        <v>0</v>
      </c>
      <c r="D1066" s="9" t="s">
        <v>121</v>
      </c>
      <c r="E1066" s="10" t="s">
        <v>187</v>
      </c>
      <c r="F1066" s="51">
        <v>14450</v>
      </c>
      <c r="G1066" s="51">
        <v>-14449</v>
      </c>
      <c r="H1066" s="59">
        <v>1</v>
      </c>
    </row>
    <row r="1067" spans="1:8" ht="23.25" customHeight="1">
      <c r="A1067" s="53">
        <v>98</v>
      </c>
      <c r="B1067" s="52">
        <v>100000208921</v>
      </c>
      <c r="C1067" s="9">
        <v>0</v>
      </c>
      <c r="D1067" s="9" t="s">
        <v>121</v>
      </c>
      <c r="E1067" s="10" t="s">
        <v>187</v>
      </c>
      <c r="F1067" s="51">
        <v>14450</v>
      </c>
      <c r="G1067" s="51">
        <v>-14449</v>
      </c>
      <c r="H1067" s="59">
        <v>1</v>
      </c>
    </row>
    <row r="1068" spans="1:8" ht="23.25" customHeight="1">
      <c r="A1068" s="53">
        <v>99</v>
      </c>
      <c r="B1068" s="52">
        <v>100000208922</v>
      </c>
      <c r="C1068" s="9">
        <v>0</v>
      </c>
      <c r="D1068" s="9" t="s">
        <v>121</v>
      </c>
      <c r="E1068" s="10" t="s">
        <v>187</v>
      </c>
      <c r="F1068" s="51">
        <v>14450</v>
      </c>
      <c r="G1068" s="51">
        <v>-14449</v>
      </c>
      <c r="H1068" s="59">
        <v>1</v>
      </c>
    </row>
    <row r="1069" spans="1:8" ht="23.25" customHeight="1">
      <c r="A1069" s="53">
        <v>100</v>
      </c>
      <c r="B1069" s="52">
        <v>100000208923</v>
      </c>
      <c r="C1069" s="9">
        <v>0</v>
      </c>
      <c r="D1069" s="9" t="s">
        <v>121</v>
      </c>
      <c r="E1069" s="10" t="s">
        <v>187</v>
      </c>
      <c r="F1069" s="51">
        <v>14450</v>
      </c>
      <c r="G1069" s="51">
        <v>-14449</v>
      </c>
      <c r="H1069" s="59">
        <v>1</v>
      </c>
    </row>
    <row r="1070" spans="1:8" ht="23.25" customHeight="1">
      <c r="A1070" s="53">
        <v>101</v>
      </c>
      <c r="B1070" s="52">
        <v>100000208924</v>
      </c>
      <c r="C1070" s="9">
        <v>0</v>
      </c>
      <c r="D1070" s="9" t="s">
        <v>121</v>
      </c>
      <c r="E1070" s="10" t="s">
        <v>187</v>
      </c>
      <c r="F1070" s="51">
        <v>14450</v>
      </c>
      <c r="G1070" s="51">
        <v>-14449</v>
      </c>
      <c r="H1070" s="59">
        <v>1</v>
      </c>
    </row>
    <row r="1071" spans="1:8" ht="23.25" customHeight="1">
      <c r="A1071" s="53">
        <v>102</v>
      </c>
      <c r="B1071" s="52">
        <v>100000208925</v>
      </c>
      <c r="C1071" s="9">
        <v>0</v>
      </c>
      <c r="D1071" s="9" t="s">
        <v>121</v>
      </c>
      <c r="E1071" s="10" t="s">
        <v>187</v>
      </c>
      <c r="F1071" s="51">
        <v>14450</v>
      </c>
      <c r="G1071" s="51">
        <v>-14449</v>
      </c>
      <c r="H1071" s="59">
        <v>1</v>
      </c>
    </row>
    <row r="1072" spans="1:8" ht="23.25" customHeight="1">
      <c r="A1072" s="53">
        <v>103</v>
      </c>
      <c r="B1072" s="52">
        <v>100000208926</v>
      </c>
      <c r="C1072" s="9">
        <v>0</v>
      </c>
      <c r="D1072" s="9" t="s">
        <v>121</v>
      </c>
      <c r="E1072" s="10" t="s">
        <v>187</v>
      </c>
      <c r="F1072" s="51">
        <v>14450</v>
      </c>
      <c r="G1072" s="51">
        <v>-14449</v>
      </c>
      <c r="H1072" s="59">
        <v>1</v>
      </c>
    </row>
    <row r="1073" spans="1:8" ht="23.25" customHeight="1">
      <c r="A1073" s="53">
        <v>104</v>
      </c>
      <c r="B1073" s="52">
        <v>100000208927</v>
      </c>
      <c r="C1073" s="9">
        <v>0</v>
      </c>
      <c r="D1073" s="9" t="s">
        <v>121</v>
      </c>
      <c r="E1073" s="10" t="s">
        <v>187</v>
      </c>
      <c r="F1073" s="51">
        <v>14450</v>
      </c>
      <c r="G1073" s="51">
        <v>-14449</v>
      </c>
      <c r="H1073" s="59">
        <v>1</v>
      </c>
    </row>
    <row r="1074" spans="1:8" ht="23.25" customHeight="1">
      <c r="A1074" s="53">
        <v>105</v>
      </c>
      <c r="B1074" s="52">
        <v>100000208928</v>
      </c>
      <c r="C1074" s="9">
        <v>0</v>
      </c>
      <c r="D1074" s="9" t="s">
        <v>121</v>
      </c>
      <c r="E1074" s="10" t="s">
        <v>187</v>
      </c>
      <c r="F1074" s="51">
        <v>14450</v>
      </c>
      <c r="G1074" s="51">
        <v>-14449</v>
      </c>
      <c r="H1074" s="59">
        <v>1</v>
      </c>
    </row>
    <row r="1075" spans="1:8" ht="23.25" customHeight="1">
      <c r="A1075" s="53">
        <v>106</v>
      </c>
      <c r="B1075" s="52">
        <v>100000208929</v>
      </c>
      <c r="C1075" s="9">
        <v>0</v>
      </c>
      <c r="D1075" s="9" t="s">
        <v>121</v>
      </c>
      <c r="E1075" s="10" t="s">
        <v>187</v>
      </c>
      <c r="F1075" s="51">
        <v>14450</v>
      </c>
      <c r="G1075" s="51">
        <v>-14449</v>
      </c>
      <c r="H1075" s="59">
        <v>1</v>
      </c>
    </row>
    <row r="1076" spans="1:8" ht="23.25" customHeight="1">
      <c r="A1076" s="53">
        <v>107</v>
      </c>
      <c r="B1076" s="52">
        <v>100000208930</v>
      </c>
      <c r="C1076" s="9">
        <v>0</v>
      </c>
      <c r="D1076" s="9" t="s">
        <v>121</v>
      </c>
      <c r="E1076" s="10" t="s">
        <v>187</v>
      </c>
      <c r="F1076" s="51">
        <v>14450</v>
      </c>
      <c r="G1076" s="51">
        <v>-14449</v>
      </c>
      <c r="H1076" s="59">
        <v>1</v>
      </c>
    </row>
    <row r="1077" spans="1:8" ht="23.25" customHeight="1">
      <c r="A1077" s="53">
        <v>108</v>
      </c>
      <c r="B1077" s="52">
        <v>100000208931</v>
      </c>
      <c r="C1077" s="9">
        <v>0</v>
      </c>
      <c r="D1077" s="9" t="s">
        <v>121</v>
      </c>
      <c r="E1077" s="10" t="s">
        <v>187</v>
      </c>
      <c r="F1077" s="51">
        <v>14450</v>
      </c>
      <c r="G1077" s="51">
        <v>-14449</v>
      </c>
      <c r="H1077" s="59">
        <v>1</v>
      </c>
    </row>
    <row r="1078" spans="1:8" ht="23.25" customHeight="1">
      <c r="A1078" s="53">
        <v>109</v>
      </c>
      <c r="B1078" s="52">
        <v>100000208932</v>
      </c>
      <c r="C1078" s="9">
        <v>0</v>
      </c>
      <c r="D1078" s="9" t="s">
        <v>121</v>
      </c>
      <c r="E1078" s="10" t="s">
        <v>187</v>
      </c>
      <c r="F1078" s="51">
        <v>14450</v>
      </c>
      <c r="G1078" s="51">
        <v>-14449</v>
      </c>
      <c r="H1078" s="59">
        <v>1</v>
      </c>
    </row>
    <row r="1079" spans="1:8" ht="23.25" customHeight="1">
      <c r="A1079" s="53">
        <v>110</v>
      </c>
      <c r="B1079" s="52">
        <v>100000208933</v>
      </c>
      <c r="C1079" s="9">
        <v>0</v>
      </c>
      <c r="D1079" s="9" t="s">
        <v>121</v>
      </c>
      <c r="E1079" s="10" t="s">
        <v>187</v>
      </c>
      <c r="F1079" s="51">
        <v>14450</v>
      </c>
      <c r="G1079" s="51">
        <v>-14449</v>
      </c>
      <c r="H1079" s="59">
        <v>1</v>
      </c>
    </row>
    <row r="1080" spans="1:8" ht="23.25" customHeight="1">
      <c r="A1080" s="53">
        <v>111</v>
      </c>
      <c r="B1080" s="52">
        <v>100000208934</v>
      </c>
      <c r="C1080" s="9">
        <v>0</v>
      </c>
      <c r="D1080" s="9" t="s">
        <v>121</v>
      </c>
      <c r="E1080" s="10" t="s">
        <v>187</v>
      </c>
      <c r="F1080" s="51">
        <v>14450</v>
      </c>
      <c r="G1080" s="51">
        <v>-14449</v>
      </c>
      <c r="H1080" s="59">
        <v>1</v>
      </c>
    </row>
    <row r="1081" spans="1:8" ht="23.25" customHeight="1">
      <c r="A1081" s="53">
        <v>112</v>
      </c>
      <c r="B1081" s="52">
        <v>100000208935</v>
      </c>
      <c r="C1081" s="9">
        <v>0</v>
      </c>
      <c r="D1081" s="9" t="s">
        <v>121</v>
      </c>
      <c r="E1081" s="10" t="s">
        <v>187</v>
      </c>
      <c r="F1081" s="51">
        <v>14450</v>
      </c>
      <c r="G1081" s="51">
        <v>-14449</v>
      </c>
      <c r="H1081" s="59">
        <v>1</v>
      </c>
    </row>
    <row r="1082" spans="1:8" ht="23.25" customHeight="1">
      <c r="A1082" s="53">
        <v>113</v>
      </c>
      <c r="B1082" s="52">
        <v>100000208936</v>
      </c>
      <c r="C1082" s="9">
        <v>0</v>
      </c>
      <c r="D1082" s="9" t="s">
        <v>121</v>
      </c>
      <c r="E1082" s="10" t="s">
        <v>187</v>
      </c>
      <c r="F1082" s="51">
        <v>14450</v>
      </c>
      <c r="G1082" s="51">
        <v>-14449</v>
      </c>
      <c r="H1082" s="59">
        <v>1</v>
      </c>
    </row>
    <row r="1083" spans="1:8" ht="23.25" customHeight="1">
      <c r="A1083" s="53">
        <v>114</v>
      </c>
      <c r="B1083" s="52">
        <v>100000208943</v>
      </c>
      <c r="C1083" s="9">
        <v>0</v>
      </c>
      <c r="D1083" s="9" t="s">
        <v>121</v>
      </c>
      <c r="E1083" s="10" t="s">
        <v>190</v>
      </c>
      <c r="F1083" s="51">
        <v>31351</v>
      </c>
      <c r="G1083" s="51">
        <v>-31350</v>
      </c>
      <c r="H1083" s="59">
        <v>1</v>
      </c>
    </row>
    <row r="1084" spans="1:8" ht="23.25" customHeight="1">
      <c r="A1084" s="53">
        <v>115</v>
      </c>
      <c r="B1084" s="52">
        <v>100000208944</v>
      </c>
      <c r="C1084" s="9">
        <v>0</v>
      </c>
      <c r="D1084" s="9" t="s">
        <v>121</v>
      </c>
      <c r="E1084" s="10" t="s">
        <v>190</v>
      </c>
      <c r="F1084" s="51">
        <v>31351</v>
      </c>
      <c r="G1084" s="51">
        <v>-31350</v>
      </c>
      <c r="H1084" s="59">
        <v>1</v>
      </c>
    </row>
    <row r="1085" spans="1:8" ht="23.25" customHeight="1">
      <c r="A1085" s="53">
        <v>116</v>
      </c>
      <c r="B1085" s="52">
        <v>100000208945</v>
      </c>
      <c r="C1085" s="9">
        <v>0</v>
      </c>
      <c r="D1085" s="9" t="s">
        <v>121</v>
      </c>
      <c r="E1085" s="10" t="s">
        <v>190</v>
      </c>
      <c r="F1085" s="51">
        <v>31351</v>
      </c>
      <c r="G1085" s="51">
        <v>-31350</v>
      </c>
      <c r="H1085" s="59">
        <v>1</v>
      </c>
    </row>
    <row r="1086" spans="1:8" ht="23.25" customHeight="1">
      <c r="A1086" s="53">
        <v>117</v>
      </c>
      <c r="B1086" s="52">
        <v>100000208946</v>
      </c>
      <c r="C1086" s="9">
        <v>0</v>
      </c>
      <c r="D1086" s="9" t="s">
        <v>121</v>
      </c>
      <c r="E1086" s="10" t="s">
        <v>190</v>
      </c>
      <c r="F1086" s="51">
        <v>31351</v>
      </c>
      <c r="G1086" s="51">
        <v>-31350</v>
      </c>
      <c r="H1086" s="59">
        <v>1</v>
      </c>
    </row>
    <row r="1087" spans="1:8" ht="23.25" customHeight="1">
      <c r="A1087" s="53">
        <v>118</v>
      </c>
      <c r="B1087" s="52">
        <v>100000208960</v>
      </c>
      <c r="C1087" s="9">
        <v>0</v>
      </c>
      <c r="D1087" s="9" t="s">
        <v>121</v>
      </c>
      <c r="E1087" s="10" t="s">
        <v>207</v>
      </c>
      <c r="F1087" s="51">
        <v>22470</v>
      </c>
      <c r="G1087" s="51">
        <v>-22469</v>
      </c>
      <c r="H1087" s="59">
        <v>1</v>
      </c>
    </row>
    <row r="1088" spans="1:8" ht="23.25" customHeight="1">
      <c r="A1088" s="53">
        <v>119</v>
      </c>
      <c r="B1088" s="52">
        <v>100000208961</v>
      </c>
      <c r="C1088" s="9">
        <v>0</v>
      </c>
      <c r="D1088" s="9" t="s">
        <v>121</v>
      </c>
      <c r="E1088" s="10" t="s">
        <v>207</v>
      </c>
      <c r="F1088" s="51">
        <v>22470</v>
      </c>
      <c r="G1088" s="51">
        <v>-22469</v>
      </c>
      <c r="H1088" s="59">
        <v>1</v>
      </c>
    </row>
    <row r="1089" spans="1:8" ht="23.25" customHeight="1">
      <c r="A1089" s="53">
        <v>120</v>
      </c>
      <c r="B1089" s="52">
        <v>100000208962</v>
      </c>
      <c r="C1089" s="9">
        <v>0</v>
      </c>
      <c r="D1089" s="9" t="s">
        <v>121</v>
      </c>
      <c r="E1089" s="10" t="s">
        <v>207</v>
      </c>
      <c r="F1089" s="51">
        <v>22470</v>
      </c>
      <c r="G1089" s="51">
        <v>-22469</v>
      </c>
      <c r="H1089" s="59">
        <v>1</v>
      </c>
    </row>
    <row r="1090" spans="1:8" ht="23.25" customHeight="1">
      <c r="A1090" s="53">
        <v>121</v>
      </c>
      <c r="B1090" s="52">
        <v>100000208963</v>
      </c>
      <c r="C1090" s="9">
        <v>0</v>
      </c>
      <c r="D1090" s="9" t="s">
        <v>121</v>
      </c>
      <c r="E1090" s="10" t="s">
        <v>207</v>
      </c>
      <c r="F1090" s="51">
        <v>22470</v>
      </c>
      <c r="G1090" s="51">
        <v>-22469</v>
      </c>
      <c r="H1090" s="59">
        <v>1</v>
      </c>
    </row>
    <row r="1091" spans="1:8" ht="23.25" customHeight="1">
      <c r="A1091" s="53">
        <v>122</v>
      </c>
      <c r="B1091" s="52">
        <v>100000208981</v>
      </c>
      <c r="C1091" s="9">
        <v>0</v>
      </c>
      <c r="D1091" s="9" t="s">
        <v>121</v>
      </c>
      <c r="E1091" s="10" t="s">
        <v>169</v>
      </c>
      <c r="F1091" s="51">
        <v>44833</v>
      </c>
      <c r="G1091" s="51">
        <v>-44832</v>
      </c>
      <c r="H1091" s="59">
        <v>1</v>
      </c>
    </row>
    <row r="1092" spans="1:8" ht="23.25" customHeight="1">
      <c r="A1092" s="53">
        <v>123</v>
      </c>
      <c r="B1092" s="52">
        <v>100000208982</v>
      </c>
      <c r="C1092" s="9">
        <v>0</v>
      </c>
      <c r="D1092" s="9" t="s">
        <v>121</v>
      </c>
      <c r="E1092" s="10" t="s">
        <v>169</v>
      </c>
      <c r="F1092" s="51">
        <v>44833</v>
      </c>
      <c r="G1092" s="51">
        <v>-44832</v>
      </c>
      <c r="H1092" s="59">
        <v>1</v>
      </c>
    </row>
    <row r="1093" spans="1:8" ht="23.25" customHeight="1">
      <c r="A1093" s="53">
        <v>124</v>
      </c>
      <c r="B1093" s="52">
        <v>100000208983</v>
      </c>
      <c r="C1093" s="9">
        <v>0</v>
      </c>
      <c r="D1093" s="9" t="s">
        <v>121</v>
      </c>
      <c r="E1093" s="10" t="s">
        <v>169</v>
      </c>
      <c r="F1093" s="51">
        <v>44833</v>
      </c>
      <c r="G1093" s="51">
        <v>-44832</v>
      </c>
      <c r="H1093" s="59">
        <v>1</v>
      </c>
    </row>
    <row r="1094" spans="1:8" ht="23.25" customHeight="1">
      <c r="A1094" s="53">
        <v>125</v>
      </c>
      <c r="B1094" s="52">
        <v>100000208984</v>
      </c>
      <c r="C1094" s="9">
        <v>0</v>
      </c>
      <c r="D1094" s="9" t="s">
        <v>121</v>
      </c>
      <c r="E1094" s="10" t="s">
        <v>169</v>
      </c>
      <c r="F1094" s="51">
        <v>44833</v>
      </c>
      <c r="G1094" s="51">
        <v>-44832</v>
      </c>
      <c r="H1094" s="59">
        <v>1</v>
      </c>
    </row>
    <row r="1095" spans="1:8" ht="23.25" customHeight="1">
      <c r="A1095" s="53">
        <v>126</v>
      </c>
      <c r="B1095" s="52">
        <v>100000208985</v>
      </c>
      <c r="C1095" s="9">
        <v>0</v>
      </c>
      <c r="D1095" s="9" t="s">
        <v>121</v>
      </c>
      <c r="E1095" s="10" t="s">
        <v>169</v>
      </c>
      <c r="F1095" s="51">
        <v>44833</v>
      </c>
      <c r="G1095" s="51">
        <v>-44832</v>
      </c>
      <c r="H1095" s="59">
        <v>1</v>
      </c>
    </row>
    <row r="1096" spans="1:8" ht="23.25" customHeight="1">
      <c r="A1096" s="53">
        <v>127</v>
      </c>
      <c r="B1096" s="52">
        <v>100000208986</v>
      </c>
      <c r="C1096" s="9">
        <v>0</v>
      </c>
      <c r="D1096" s="9" t="s">
        <v>121</v>
      </c>
      <c r="E1096" s="10" t="s">
        <v>169</v>
      </c>
      <c r="F1096" s="51">
        <v>44833</v>
      </c>
      <c r="G1096" s="51">
        <v>-44832</v>
      </c>
      <c r="H1096" s="59">
        <v>1</v>
      </c>
    </row>
    <row r="1097" spans="1:8" ht="23.25" customHeight="1">
      <c r="A1097" s="53">
        <v>128</v>
      </c>
      <c r="B1097" s="52">
        <v>100000208987</v>
      </c>
      <c r="C1097" s="9">
        <v>0</v>
      </c>
      <c r="D1097" s="9" t="s">
        <v>121</v>
      </c>
      <c r="E1097" s="10" t="s">
        <v>169</v>
      </c>
      <c r="F1097" s="51">
        <v>44833</v>
      </c>
      <c r="G1097" s="51">
        <v>-44832</v>
      </c>
      <c r="H1097" s="59">
        <v>1</v>
      </c>
    </row>
    <row r="1098" spans="1:8" ht="23.25" customHeight="1">
      <c r="A1098" s="53">
        <v>129</v>
      </c>
      <c r="B1098" s="52">
        <v>100000208988</v>
      </c>
      <c r="C1098" s="9">
        <v>0</v>
      </c>
      <c r="D1098" s="9" t="s">
        <v>121</v>
      </c>
      <c r="E1098" s="10" t="s">
        <v>169</v>
      </c>
      <c r="F1098" s="51">
        <v>44833</v>
      </c>
      <c r="G1098" s="51">
        <v>-44832</v>
      </c>
      <c r="H1098" s="59">
        <v>1</v>
      </c>
    </row>
    <row r="1099" spans="1:8" ht="23.25" customHeight="1">
      <c r="A1099" s="53">
        <v>130</v>
      </c>
      <c r="B1099" s="52">
        <v>100000208989</v>
      </c>
      <c r="C1099" s="9">
        <v>0</v>
      </c>
      <c r="D1099" s="9" t="s">
        <v>121</v>
      </c>
      <c r="E1099" s="10" t="s">
        <v>169</v>
      </c>
      <c r="F1099" s="51">
        <v>44833</v>
      </c>
      <c r="G1099" s="51">
        <v>-44832</v>
      </c>
      <c r="H1099" s="59">
        <v>1</v>
      </c>
    </row>
    <row r="1100" spans="1:8" ht="23.25" customHeight="1">
      <c r="A1100" s="53">
        <v>131</v>
      </c>
      <c r="B1100" s="52">
        <v>100000208990</v>
      </c>
      <c r="C1100" s="9">
        <v>0</v>
      </c>
      <c r="D1100" s="9" t="s">
        <v>121</v>
      </c>
      <c r="E1100" s="10" t="s">
        <v>169</v>
      </c>
      <c r="F1100" s="51">
        <v>44833</v>
      </c>
      <c r="G1100" s="51">
        <v>-44832</v>
      </c>
      <c r="H1100" s="59">
        <v>1</v>
      </c>
    </row>
    <row r="1101" spans="1:8" ht="23.25" customHeight="1">
      <c r="A1101" s="53">
        <v>132</v>
      </c>
      <c r="B1101" s="52">
        <v>100000208993</v>
      </c>
      <c r="C1101" s="9">
        <v>0</v>
      </c>
      <c r="D1101" s="9" t="s">
        <v>121</v>
      </c>
      <c r="E1101" s="10" t="s">
        <v>78</v>
      </c>
      <c r="F1101" s="51">
        <v>269800</v>
      </c>
      <c r="G1101" s="51">
        <v>-269799</v>
      </c>
      <c r="H1101" s="59">
        <v>1</v>
      </c>
    </row>
    <row r="1102" spans="1:8" ht="23.25" customHeight="1">
      <c r="A1102" s="53">
        <v>133</v>
      </c>
      <c r="B1102" s="52">
        <v>100000208994</v>
      </c>
      <c r="C1102" s="9">
        <v>0</v>
      </c>
      <c r="D1102" s="9" t="s">
        <v>121</v>
      </c>
      <c r="E1102" s="10" t="s">
        <v>78</v>
      </c>
      <c r="F1102" s="51">
        <v>269800</v>
      </c>
      <c r="G1102" s="51">
        <v>-269799</v>
      </c>
      <c r="H1102" s="59">
        <v>1</v>
      </c>
    </row>
    <row r="1103" spans="1:8" ht="23.25" customHeight="1">
      <c r="A1103" s="53">
        <v>134</v>
      </c>
      <c r="B1103" s="52">
        <v>100000208995</v>
      </c>
      <c r="C1103" s="9">
        <v>0</v>
      </c>
      <c r="D1103" s="9" t="s">
        <v>121</v>
      </c>
      <c r="E1103" s="10" t="s">
        <v>78</v>
      </c>
      <c r="F1103" s="51">
        <v>269800</v>
      </c>
      <c r="G1103" s="51">
        <v>-269799</v>
      </c>
      <c r="H1103" s="59">
        <v>1</v>
      </c>
    </row>
    <row r="1104" spans="1:8" ht="23.25" customHeight="1">
      <c r="A1104" s="53">
        <v>135</v>
      </c>
      <c r="B1104" s="52">
        <v>100000226712</v>
      </c>
      <c r="C1104" s="9">
        <v>0</v>
      </c>
      <c r="D1104" s="9" t="s">
        <v>208</v>
      </c>
      <c r="E1104" s="10" t="s">
        <v>188</v>
      </c>
      <c r="F1104" s="51">
        <v>8719.9699999999993</v>
      </c>
      <c r="G1104" s="51">
        <v>-8718.9699999999993</v>
      </c>
      <c r="H1104" s="59">
        <v>1</v>
      </c>
    </row>
    <row r="1105" spans="1:9" ht="23.25" customHeight="1">
      <c r="A1105" s="53">
        <v>136</v>
      </c>
      <c r="B1105" s="52">
        <v>100000226713</v>
      </c>
      <c r="C1105" s="9">
        <v>0</v>
      </c>
      <c r="D1105" s="9" t="s">
        <v>208</v>
      </c>
      <c r="E1105" s="10" t="s">
        <v>188</v>
      </c>
      <c r="F1105" s="51">
        <v>8719.9699999999993</v>
      </c>
      <c r="G1105" s="51">
        <v>-8718.9699999999993</v>
      </c>
      <c r="H1105" s="59">
        <v>1</v>
      </c>
    </row>
    <row r="1106" spans="1:9" ht="23.25" customHeight="1">
      <c r="A1106" s="53">
        <v>137</v>
      </c>
      <c r="B1106" s="52">
        <v>100000226714</v>
      </c>
      <c r="C1106" s="9">
        <v>0</v>
      </c>
      <c r="D1106" s="9" t="s">
        <v>208</v>
      </c>
      <c r="E1106" s="10" t="s">
        <v>188</v>
      </c>
      <c r="F1106" s="51">
        <v>8719.9699999999993</v>
      </c>
      <c r="G1106" s="51">
        <v>-8718.9699999999993</v>
      </c>
      <c r="H1106" s="59">
        <v>1</v>
      </c>
    </row>
    <row r="1107" spans="1:9" ht="23.25" customHeight="1">
      <c r="A1107" s="53">
        <v>138</v>
      </c>
      <c r="B1107" s="52">
        <v>100000226715</v>
      </c>
      <c r="C1107" s="9">
        <v>0</v>
      </c>
      <c r="D1107" s="9" t="s">
        <v>208</v>
      </c>
      <c r="E1107" s="10" t="s">
        <v>188</v>
      </c>
      <c r="F1107" s="51">
        <v>8719.9699999999993</v>
      </c>
      <c r="G1107" s="51">
        <v>-8718.9699999999993</v>
      </c>
      <c r="H1107" s="59">
        <v>1</v>
      </c>
    </row>
    <row r="1108" spans="1:9" ht="23.25" customHeight="1">
      <c r="A1108" s="53">
        <v>139</v>
      </c>
      <c r="B1108" s="52">
        <v>100000226716</v>
      </c>
      <c r="C1108" s="9">
        <v>0</v>
      </c>
      <c r="D1108" s="9" t="s">
        <v>208</v>
      </c>
      <c r="E1108" s="10" t="s">
        <v>188</v>
      </c>
      <c r="F1108" s="51">
        <v>8719.9699999999993</v>
      </c>
      <c r="G1108" s="51">
        <v>-8718.9699999999993</v>
      </c>
      <c r="H1108" s="59">
        <v>1</v>
      </c>
    </row>
    <row r="1109" spans="1:9" ht="23.25" customHeight="1">
      <c r="A1109" s="53">
        <v>140</v>
      </c>
      <c r="B1109" s="52">
        <v>100000226717</v>
      </c>
      <c r="C1109" s="9">
        <v>0</v>
      </c>
      <c r="D1109" s="9" t="s">
        <v>208</v>
      </c>
      <c r="E1109" s="10" t="s">
        <v>188</v>
      </c>
      <c r="F1109" s="51">
        <v>8719.9699999999993</v>
      </c>
      <c r="G1109" s="51">
        <v>-8718.9699999999993</v>
      </c>
      <c r="H1109" s="59">
        <v>1</v>
      </c>
    </row>
    <row r="1110" spans="1:9" ht="23.25" customHeight="1">
      <c r="A1110" s="53">
        <v>141</v>
      </c>
      <c r="B1110" s="52">
        <v>100000226718</v>
      </c>
      <c r="C1110" s="9">
        <v>0</v>
      </c>
      <c r="D1110" s="9" t="s">
        <v>208</v>
      </c>
      <c r="E1110" s="10" t="s">
        <v>188</v>
      </c>
      <c r="F1110" s="51">
        <v>8719.9699999999993</v>
      </c>
      <c r="G1110" s="51">
        <v>-8718.9699999999993</v>
      </c>
      <c r="H1110" s="59">
        <v>1</v>
      </c>
    </row>
    <row r="1111" spans="1:9" ht="23.25" customHeight="1">
      <c r="A1111" s="53">
        <v>142</v>
      </c>
      <c r="B1111" s="52">
        <v>100000226719</v>
      </c>
      <c r="C1111" s="9">
        <v>0</v>
      </c>
      <c r="D1111" s="9" t="s">
        <v>208</v>
      </c>
      <c r="E1111" s="10" t="s">
        <v>188</v>
      </c>
      <c r="F1111" s="51">
        <v>8719.9699999999993</v>
      </c>
      <c r="G1111" s="51">
        <v>-8718.9699999999993</v>
      </c>
      <c r="H1111" s="59">
        <v>1</v>
      </c>
    </row>
    <row r="1112" spans="1:9" ht="23.25" customHeight="1">
      <c r="A1112" s="53">
        <v>143</v>
      </c>
      <c r="B1112" s="52">
        <v>100000226720</v>
      </c>
      <c r="C1112" s="9">
        <v>0</v>
      </c>
      <c r="D1112" s="9" t="s">
        <v>208</v>
      </c>
      <c r="E1112" s="10" t="s">
        <v>188</v>
      </c>
      <c r="F1112" s="51">
        <v>8719.9699999999993</v>
      </c>
      <c r="G1112" s="51">
        <v>-8718.9699999999993</v>
      </c>
      <c r="H1112" s="59">
        <v>1</v>
      </c>
    </row>
    <row r="1113" spans="1:9" ht="23.25" customHeight="1">
      <c r="A1113" s="53">
        <v>144</v>
      </c>
      <c r="B1113" s="52">
        <v>100000236088</v>
      </c>
      <c r="C1113" s="9">
        <v>0</v>
      </c>
      <c r="D1113" s="9" t="s">
        <v>209</v>
      </c>
      <c r="E1113" s="10" t="s">
        <v>210</v>
      </c>
      <c r="F1113" s="51">
        <v>1167000</v>
      </c>
      <c r="G1113" s="51">
        <v>-1166999</v>
      </c>
      <c r="H1113" s="59">
        <v>1</v>
      </c>
    </row>
    <row r="1114" spans="1:9" ht="23.25" customHeight="1">
      <c r="A1114" s="53">
        <v>145</v>
      </c>
      <c r="B1114" s="52">
        <v>100000236089</v>
      </c>
      <c r="C1114" s="9">
        <v>0</v>
      </c>
      <c r="D1114" s="9" t="s">
        <v>209</v>
      </c>
      <c r="E1114" s="10" t="s">
        <v>210</v>
      </c>
      <c r="F1114" s="51">
        <v>1167000</v>
      </c>
      <c r="G1114" s="51">
        <v>-1166999</v>
      </c>
      <c r="H1114" s="59">
        <v>1</v>
      </c>
    </row>
    <row r="1115" spans="1:9" ht="23.25" customHeight="1">
      <c r="A1115" s="53">
        <v>146</v>
      </c>
      <c r="B1115" s="52">
        <v>100000299112</v>
      </c>
      <c r="C1115" s="9">
        <v>0</v>
      </c>
      <c r="D1115" s="9" t="s">
        <v>32</v>
      </c>
      <c r="E1115" s="10" t="s">
        <v>211</v>
      </c>
      <c r="F1115" s="51">
        <v>10165</v>
      </c>
      <c r="G1115" s="51">
        <v>-10164</v>
      </c>
      <c r="H1115" s="59">
        <v>1</v>
      </c>
    </row>
    <row r="1116" spans="1:9" ht="23.25" customHeight="1">
      <c r="A1116" s="53">
        <v>147</v>
      </c>
      <c r="B1116" s="52">
        <v>100000299113</v>
      </c>
      <c r="C1116" s="9">
        <v>0</v>
      </c>
      <c r="D1116" s="9" t="s">
        <v>32</v>
      </c>
      <c r="E1116" s="10" t="s">
        <v>211</v>
      </c>
      <c r="F1116" s="51">
        <v>10165</v>
      </c>
      <c r="G1116" s="51">
        <v>-10164</v>
      </c>
      <c r="H1116" s="59">
        <v>1</v>
      </c>
    </row>
    <row r="1117" spans="1:9" ht="23.25" customHeight="1">
      <c r="A1117" s="407" t="s">
        <v>400</v>
      </c>
      <c r="B1117" s="407"/>
      <c r="C1117" s="407"/>
      <c r="D1117" s="407"/>
      <c r="E1117" s="407"/>
      <c r="F1117" s="50">
        <f>SUM(F970:F1116)</f>
        <v>48387587.369999968</v>
      </c>
      <c r="G1117" s="50">
        <f>SUM(G970:G1116)</f>
        <v>-48387440.369999968</v>
      </c>
      <c r="H1117" s="58">
        <f>SUM(H970:H1116)</f>
        <v>147</v>
      </c>
    </row>
    <row r="1118" spans="1:9" ht="23.25" customHeight="1">
      <c r="A1118" s="395" t="s">
        <v>31</v>
      </c>
      <c r="B1118" s="396"/>
      <c r="C1118" s="396"/>
      <c r="D1118" s="396"/>
      <c r="E1118" s="397"/>
      <c r="F1118" s="49">
        <f>F966+F1117</f>
        <v>126343517.16</v>
      </c>
      <c r="G1118" s="49">
        <f>G966+G1117</f>
        <v>-91761170.179999948</v>
      </c>
      <c r="H1118" s="49">
        <f>H966+H1117</f>
        <v>34582346.979999997</v>
      </c>
      <c r="I1118" s="122" t="s">
        <v>1400</v>
      </c>
    </row>
    <row r="1119" spans="1:9" ht="23.25" customHeight="1">
      <c r="F1119" s="45"/>
      <c r="G1119" s="45"/>
      <c r="H1119" s="45"/>
    </row>
    <row r="1120" spans="1:9" ht="23.25" customHeight="1">
      <c r="A1120" s="43" t="s">
        <v>34</v>
      </c>
      <c r="F1120" s="17"/>
      <c r="G1120" s="17"/>
      <c r="H1120" s="17"/>
    </row>
    <row r="1121" spans="1:8" ht="23.25" customHeight="1">
      <c r="A1121" s="62" t="s">
        <v>1</v>
      </c>
      <c r="B1121" s="61" t="s">
        <v>2</v>
      </c>
      <c r="C1121" s="61" t="s">
        <v>3</v>
      </c>
      <c r="D1121" s="61" t="s">
        <v>396</v>
      </c>
      <c r="E1121" s="61" t="s">
        <v>5</v>
      </c>
      <c r="F1121" s="61" t="s">
        <v>48</v>
      </c>
      <c r="G1121" s="61" t="s">
        <v>7</v>
      </c>
      <c r="H1121" s="60" t="s">
        <v>49</v>
      </c>
    </row>
    <row r="1122" spans="1:8" ht="23.25" customHeight="1">
      <c r="A1122" s="53">
        <v>1</v>
      </c>
      <c r="B1122" s="52">
        <v>100000363174</v>
      </c>
      <c r="C1122" s="9">
        <v>0</v>
      </c>
      <c r="D1122" s="9" t="s">
        <v>322</v>
      </c>
      <c r="E1122" s="10" t="s">
        <v>323</v>
      </c>
      <c r="F1122" s="51">
        <v>497700</v>
      </c>
      <c r="G1122" s="51">
        <v>-367070.79</v>
      </c>
      <c r="H1122" s="125">
        <v>130629.21</v>
      </c>
    </row>
    <row r="1123" spans="1:8" ht="23.25" customHeight="1">
      <c r="A1123" s="53">
        <v>2</v>
      </c>
      <c r="B1123" s="52">
        <v>100000363535</v>
      </c>
      <c r="C1123" s="9">
        <v>0</v>
      </c>
      <c r="D1123" s="9" t="s">
        <v>275</v>
      </c>
      <c r="E1123" s="10" t="s">
        <v>324</v>
      </c>
      <c r="F1123" s="51">
        <v>195000</v>
      </c>
      <c r="G1123" s="51">
        <v>-143498.63</v>
      </c>
      <c r="H1123" s="125">
        <v>51501.37</v>
      </c>
    </row>
    <row r="1124" spans="1:8" ht="23.25" customHeight="1">
      <c r="A1124" s="53">
        <v>3</v>
      </c>
      <c r="B1124" s="52">
        <v>100000364576</v>
      </c>
      <c r="C1124" s="9">
        <v>0</v>
      </c>
      <c r="D1124" s="9" t="s">
        <v>325</v>
      </c>
      <c r="E1124" s="10" t="s">
        <v>326</v>
      </c>
      <c r="F1124" s="51">
        <v>497700</v>
      </c>
      <c r="G1124" s="51">
        <v>-367343.51</v>
      </c>
      <c r="H1124" s="125">
        <v>130356.49</v>
      </c>
    </row>
    <row r="1125" spans="1:8" ht="23.25" customHeight="1">
      <c r="A1125" s="53">
        <v>4</v>
      </c>
      <c r="B1125" s="52">
        <v>100000402548</v>
      </c>
      <c r="C1125" s="9">
        <v>0</v>
      </c>
      <c r="D1125" s="9" t="s">
        <v>926</v>
      </c>
      <c r="E1125" s="10" t="s">
        <v>1006</v>
      </c>
      <c r="F1125" s="51">
        <v>369000</v>
      </c>
      <c r="G1125" s="51">
        <v>-218367.12</v>
      </c>
      <c r="H1125" s="125">
        <v>150632.88</v>
      </c>
    </row>
    <row r="1126" spans="1:8" ht="23.25" customHeight="1">
      <c r="A1126" s="53">
        <v>5</v>
      </c>
      <c r="B1126" s="52">
        <v>100000415405</v>
      </c>
      <c r="C1126" s="9">
        <v>0</v>
      </c>
      <c r="D1126" s="9" t="s">
        <v>1005</v>
      </c>
      <c r="E1126" s="10" t="s">
        <v>1004</v>
      </c>
      <c r="F1126" s="51">
        <v>1464300</v>
      </c>
      <c r="G1126" s="51">
        <v>-1331911.23</v>
      </c>
      <c r="H1126" s="125">
        <v>132388.76999999999</v>
      </c>
    </row>
    <row r="1127" spans="1:8" ht="23.25" customHeight="1">
      <c r="A1127" s="53">
        <v>6</v>
      </c>
      <c r="B1127" s="52">
        <v>100000446260</v>
      </c>
      <c r="C1127" s="9">
        <v>0</v>
      </c>
      <c r="D1127" s="9" t="s">
        <v>1003</v>
      </c>
      <c r="E1127" s="10" t="s">
        <v>1002</v>
      </c>
      <c r="F1127" s="51">
        <v>37205</v>
      </c>
      <c r="G1127" s="51">
        <v>-17756.47</v>
      </c>
      <c r="H1127" s="125">
        <v>19448.53</v>
      </c>
    </row>
    <row r="1128" spans="1:8" ht="23.25" customHeight="1">
      <c r="A1128" s="53">
        <v>7</v>
      </c>
      <c r="B1128" s="52">
        <v>100000468623</v>
      </c>
      <c r="C1128" s="9">
        <v>0</v>
      </c>
      <c r="D1128" s="9" t="s">
        <v>1001</v>
      </c>
      <c r="E1128" s="10" t="s">
        <v>1000</v>
      </c>
      <c r="F1128" s="51">
        <v>22000</v>
      </c>
      <c r="G1128" s="51">
        <v>-9909.0400000000009</v>
      </c>
      <c r="H1128" s="125">
        <v>12090.96</v>
      </c>
    </row>
    <row r="1129" spans="1:8" ht="23.25" customHeight="1">
      <c r="A1129" s="53">
        <v>8</v>
      </c>
      <c r="B1129" s="52">
        <v>100000468624</v>
      </c>
      <c r="C1129" s="9">
        <v>0</v>
      </c>
      <c r="D1129" s="9" t="s">
        <v>1001</v>
      </c>
      <c r="E1129" s="10" t="s">
        <v>1000</v>
      </c>
      <c r="F1129" s="51">
        <v>72000</v>
      </c>
      <c r="G1129" s="51">
        <v>-32429.59</v>
      </c>
      <c r="H1129" s="125">
        <v>39570.410000000003</v>
      </c>
    </row>
    <row r="1130" spans="1:8" ht="23.25" customHeight="1">
      <c r="A1130" s="53">
        <v>9</v>
      </c>
      <c r="B1130" s="52">
        <v>100000468625</v>
      </c>
      <c r="C1130" s="9">
        <v>0</v>
      </c>
      <c r="D1130" s="9" t="s">
        <v>1001</v>
      </c>
      <c r="E1130" s="10" t="s">
        <v>1000</v>
      </c>
      <c r="F1130" s="51">
        <v>15800</v>
      </c>
      <c r="G1130" s="51">
        <v>-7116.49</v>
      </c>
      <c r="H1130" s="125">
        <v>8683.51</v>
      </c>
    </row>
    <row r="1131" spans="1:8" ht="23.25" customHeight="1">
      <c r="A1131" s="53">
        <v>10</v>
      </c>
      <c r="B1131" s="52">
        <v>100000468626</v>
      </c>
      <c r="C1131" s="9">
        <v>0</v>
      </c>
      <c r="D1131" s="9" t="s">
        <v>1001</v>
      </c>
      <c r="E1131" s="10" t="s">
        <v>1000</v>
      </c>
      <c r="F1131" s="51">
        <v>35000</v>
      </c>
      <c r="G1131" s="51">
        <v>-15764.38</v>
      </c>
      <c r="H1131" s="125">
        <v>19235.62</v>
      </c>
    </row>
    <row r="1132" spans="1:8" ht="23.25" customHeight="1">
      <c r="A1132" s="53">
        <v>11</v>
      </c>
      <c r="B1132" s="52">
        <v>100000468627</v>
      </c>
      <c r="C1132" s="9">
        <v>0</v>
      </c>
      <c r="D1132" s="9" t="s">
        <v>1001</v>
      </c>
      <c r="E1132" s="10" t="s">
        <v>1000</v>
      </c>
      <c r="F1132" s="51">
        <v>54000</v>
      </c>
      <c r="G1132" s="51">
        <v>-24322.19</v>
      </c>
      <c r="H1132" s="125">
        <v>29677.81</v>
      </c>
    </row>
    <row r="1133" spans="1:8" ht="23.25" customHeight="1">
      <c r="A1133" s="53">
        <v>12</v>
      </c>
      <c r="B1133" s="52">
        <v>100000468628</v>
      </c>
      <c r="C1133" s="9">
        <v>0</v>
      </c>
      <c r="D1133" s="9" t="s">
        <v>1001</v>
      </c>
      <c r="E1133" s="10" t="s">
        <v>1000</v>
      </c>
      <c r="F1133" s="51">
        <v>70500</v>
      </c>
      <c r="G1133" s="51">
        <v>-31753.97</v>
      </c>
      <c r="H1133" s="125">
        <v>38746.03</v>
      </c>
    </row>
    <row r="1134" spans="1:8" ht="23.25" customHeight="1">
      <c r="A1134" s="53">
        <v>13</v>
      </c>
      <c r="B1134" s="52">
        <v>100000468629</v>
      </c>
      <c r="C1134" s="9">
        <v>0</v>
      </c>
      <c r="D1134" s="9" t="s">
        <v>1001</v>
      </c>
      <c r="E1134" s="10" t="s">
        <v>1000</v>
      </c>
      <c r="F1134" s="51">
        <v>5900</v>
      </c>
      <c r="G1134" s="51">
        <v>-2657.42</v>
      </c>
      <c r="H1134" s="125">
        <v>3242.58</v>
      </c>
    </row>
    <row r="1135" spans="1:8" ht="23.25" customHeight="1">
      <c r="A1135" s="53">
        <v>14</v>
      </c>
      <c r="B1135" s="52">
        <v>100000476415</v>
      </c>
      <c r="C1135" s="9">
        <v>0</v>
      </c>
      <c r="D1135" s="9" t="s">
        <v>1581</v>
      </c>
      <c r="E1135" s="10" t="s">
        <v>1602</v>
      </c>
      <c r="F1135" s="51">
        <v>36000</v>
      </c>
      <c r="G1135" s="51">
        <v>-13538.64</v>
      </c>
      <c r="H1135" s="125">
        <v>22461.360000000001</v>
      </c>
    </row>
    <row r="1136" spans="1:8" ht="23.25" customHeight="1">
      <c r="A1136" s="53">
        <v>15</v>
      </c>
      <c r="B1136" s="52">
        <v>100000482563</v>
      </c>
      <c r="C1136" s="9">
        <v>0</v>
      </c>
      <c r="D1136" s="9" t="s">
        <v>1546</v>
      </c>
      <c r="E1136" s="10" t="s">
        <v>1603</v>
      </c>
      <c r="F1136" s="51">
        <v>130000</v>
      </c>
      <c r="G1136" s="51">
        <v>-43415.39</v>
      </c>
      <c r="H1136" s="125">
        <v>86584.61</v>
      </c>
    </row>
    <row r="1137" spans="1:8" ht="23.25" customHeight="1">
      <c r="A1137" s="53">
        <v>16</v>
      </c>
      <c r="B1137" s="52">
        <v>100000482565</v>
      </c>
      <c r="C1137" s="9">
        <v>0</v>
      </c>
      <c r="D1137" s="9" t="s">
        <v>1546</v>
      </c>
      <c r="E1137" s="10" t="s">
        <v>1604</v>
      </c>
      <c r="F1137" s="51">
        <v>22000</v>
      </c>
      <c r="G1137" s="51">
        <v>-7347.22</v>
      </c>
      <c r="H1137" s="125">
        <v>14652.78</v>
      </c>
    </row>
    <row r="1138" spans="1:8" ht="23.25" customHeight="1">
      <c r="A1138" s="53">
        <v>17</v>
      </c>
      <c r="B1138" s="52">
        <v>100000482566</v>
      </c>
      <c r="C1138" s="9">
        <v>0</v>
      </c>
      <c r="D1138" s="9" t="s">
        <v>1546</v>
      </c>
      <c r="E1138" s="10" t="s">
        <v>1605</v>
      </c>
      <c r="F1138" s="51">
        <v>54000</v>
      </c>
      <c r="G1138" s="51">
        <v>-18034.09</v>
      </c>
      <c r="H1138" s="125">
        <v>35965.910000000003</v>
      </c>
    </row>
    <row r="1139" spans="1:8" ht="23.25" customHeight="1">
      <c r="A1139" s="53">
        <v>18</v>
      </c>
      <c r="B1139" s="52">
        <v>100000482568</v>
      </c>
      <c r="C1139" s="9">
        <v>0</v>
      </c>
      <c r="D1139" s="9" t="s">
        <v>1546</v>
      </c>
      <c r="E1139" s="10" t="s">
        <v>1606</v>
      </c>
      <c r="F1139" s="51">
        <v>8900</v>
      </c>
      <c r="G1139" s="51">
        <v>-2972.28</v>
      </c>
      <c r="H1139" s="125">
        <v>5927.72</v>
      </c>
    </row>
    <row r="1140" spans="1:8" ht="23.25" customHeight="1">
      <c r="A1140" s="53">
        <v>19</v>
      </c>
      <c r="B1140" s="52">
        <v>100000482594</v>
      </c>
      <c r="C1140" s="9">
        <v>0</v>
      </c>
      <c r="D1140" s="9" t="s">
        <v>1546</v>
      </c>
      <c r="E1140" s="10" t="s">
        <v>1607</v>
      </c>
      <c r="F1140" s="51">
        <v>35000</v>
      </c>
      <c r="G1140" s="51">
        <v>-11688.76</v>
      </c>
      <c r="H1140" s="125">
        <v>23311.24</v>
      </c>
    </row>
    <row r="1141" spans="1:8" ht="23.25" customHeight="1">
      <c r="A1141" s="53">
        <v>20</v>
      </c>
      <c r="B1141" s="52">
        <v>100000482595</v>
      </c>
      <c r="C1141" s="9">
        <v>0</v>
      </c>
      <c r="D1141" s="9" t="s">
        <v>1546</v>
      </c>
      <c r="E1141" s="10" t="s">
        <v>1608</v>
      </c>
      <c r="F1141" s="51">
        <v>36800</v>
      </c>
      <c r="G1141" s="51">
        <v>-12289.9</v>
      </c>
      <c r="H1141" s="125">
        <v>24510.1</v>
      </c>
    </row>
    <row r="1142" spans="1:8" ht="23.25" customHeight="1">
      <c r="A1142" s="53">
        <v>21</v>
      </c>
      <c r="B1142" s="52">
        <v>100000482596</v>
      </c>
      <c r="C1142" s="9">
        <v>0</v>
      </c>
      <c r="D1142" s="9" t="s">
        <v>1546</v>
      </c>
      <c r="E1142" s="10" t="s">
        <v>1608</v>
      </c>
      <c r="F1142" s="51">
        <v>36800</v>
      </c>
      <c r="G1142" s="51">
        <v>-12289.9</v>
      </c>
      <c r="H1142" s="125">
        <v>24510.1</v>
      </c>
    </row>
    <row r="1143" spans="1:8" ht="23.25" customHeight="1">
      <c r="A1143" s="53">
        <v>22</v>
      </c>
      <c r="B1143" s="52">
        <v>100000482599</v>
      </c>
      <c r="C1143" s="9">
        <v>0</v>
      </c>
      <c r="D1143" s="9" t="s">
        <v>1546</v>
      </c>
      <c r="E1143" s="10" t="s">
        <v>1609</v>
      </c>
      <c r="F1143" s="51">
        <v>130000</v>
      </c>
      <c r="G1143" s="51">
        <v>-43415.39</v>
      </c>
      <c r="H1143" s="125">
        <v>86584.61</v>
      </c>
    </row>
    <row r="1144" spans="1:8" ht="23.25" customHeight="1">
      <c r="A1144" s="53">
        <v>23</v>
      </c>
      <c r="B1144" s="52">
        <v>100000482600</v>
      </c>
      <c r="C1144" s="9">
        <v>0</v>
      </c>
      <c r="D1144" s="9" t="s">
        <v>1546</v>
      </c>
      <c r="E1144" s="10" t="s">
        <v>1610</v>
      </c>
      <c r="F1144" s="51">
        <v>22000</v>
      </c>
      <c r="G1144" s="51">
        <v>-7347.22</v>
      </c>
      <c r="H1144" s="125">
        <v>14652.78</v>
      </c>
    </row>
    <row r="1145" spans="1:8" ht="23.25" customHeight="1">
      <c r="A1145" s="53">
        <v>24</v>
      </c>
      <c r="B1145" s="52">
        <v>100000482602</v>
      </c>
      <c r="C1145" s="9">
        <v>0</v>
      </c>
      <c r="D1145" s="9" t="s">
        <v>1546</v>
      </c>
      <c r="E1145" s="10" t="s">
        <v>1611</v>
      </c>
      <c r="F1145" s="51">
        <v>54000</v>
      </c>
      <c r="G1145" s="51">
        <v>-18034.09</v>
      </c>
      <c r="H1145" s="125">
        <v>35965.910000000003</v>
      </c>
    </row>
    <row r="1146" spans="1:8" ht="23.25" customHeight="1">
      <c r="A1146" s="53">
        <v>25</v>
      </c>
      <c r="B1146" s="52">
        <v>100000482606</v>
      </c>
      <c r="C1146" s="9">
        <v>0</v>
      </c>
      <c r="D1146" s="9" t="s">
        <v>1546</v>
      </c>
      <c r="E1146" s="10" t="s">
        <v>1612</v>
      </c>
      <c r="F1146" s="51">
        <v>8900</v>
      </c>
      <c r="G1146" s="51">
        <v>-2972.28</v>
      </c>
      <c r="H1146" s="125">
        <v>5927.72</v>
      </c>
    </row>
    <row r="1147" spans="1:8" ht="23.25" customHeight="1">
      <c r="A1147" s="53">
        <v>26</v>
      </c>
      <c r="B1147" s="52">
        <v>100000482609</v>
      </c>
      <c r="C1147" s="9">
        <v>0</v>
      </c>
      <c r="D1147" s="9" t="s">
        <v>1546</v>
      </c>
      <c r="E1147" s="10" t="s">
        <v>1613</v>
      </c>
      <c r="F1147" s="51">
        <v>35000</v>
      </c>
      <c r="G1147" s="51">
        <v>-11688.76</v>
      </c>
      <c r="H1147" s="125">
        <v>23311.24</v>
      </c>
    </row>
    <row r="1148" spans="1:8" ht="23.25" customHeight="1">
      <c r="A1148" s="53">
        <v>27</v>
      </c>
      <c r="B1148" s="52">
        <v>100000482612</v>
      </c>
      <c r="C1148" s="9">
        <v>0</v>
      </c>
      <c r="D1148" s="9" t="s">
        <v>1546</v>
      </c>
      <c r="E1148" s="10" t="s">
        <v>1614</v>
      </c>
      <c r="F1148" s="51">
        <v>36800</v>
      </c>
      <c r="G1148" s="51">
        <v>-12289.9</v>
      </c>
      <c r="H1148" s="125">
        <v>24510.1</v>
      </c>
    </row>
    <row r="1149" spans="1:8" ht="23.25" customHeight="1">
      <c r="A1149" s="53">
        <v>28</v>
      </c>
      <c r="B1149" s="52">
        <v>100000482613</v>
      </c>
      <c r="C1149" s="9">
        <v>0</v>
      </c>
      <c r="D1149" s="9" t="s">
        <v>1546</v>
      </c>
      <c r="E1149" s="10" t="s">
        <v>1614</v>
      </c>
      <c r="F1149" s="51">
        <v>36800</v>
      </c>
      <c r="G1149" s="51">
        <v>-12289.9</v>
      </c>
      <c r="H1149" s="125">
        <v>24510.1</v>
      </c>
    </row>
    <row r="1150" spans="1:8" ht="23.25" customHeight="1">
      <c r="A1150" s="53">
        <v>29</v>
      </c>
      <c r="B1150" s="52">
        <v>100000482615</v>
      </c>
      <c r="C1150" s="9">
        <v>0</v>
      </c>
      <c r="D1150" s="9" t="s">
        <v>1546</v>
      </c>
      <c r="E1150" s="10" t="s">
        <v>1615</v>
      </c>
      <c r="F1150" s="51">
        <v>130000</v>
      </c>
      <c r="G1150" s="51">
        <v>-43415.39</v>
      </c>
      <c r="H1150" s="125">
        <v>86584.61</v>
      </c>
    </row>
    <row r="1151" spans="1:8" ht="23.25" customHeight="1">
      <c r="A1151" s="53">
        <v>30</v>
      </c>
      <c r="B1151" s="52">
        <v>100000482616</v>
      </c>
      <c r="C1151" s="9">
        <v>0</v>
      </c>
      <c r="D1151" s="9" t="s">
        <v>1546</v>
      </c>
      <c r="E1151" s="10" t="s">
        <v>1616</v>
      </c>
      <c r="F1151" s="51">
        <v>36800</v>
      </c>
      <c r="G1151" s="51">
        <v>-12289.9</v>
      </c>
      <c r="H1151" s="125">
        <v>24510.1</v>
      </c>
    </row>
    <row r="1152" spans="1:8" ht="23.25" customHeight="1">
      <c r="A1152" s="53">
        <v>31</v>
      </c>
      <c r="B1152" s="52">
        <v>100000482617</v>
      </c>
      <c r="C1152" s="9">
        <v>0</v>
      </c>
      <c r="D1152" s="9" t="s">
        <v>1546</v>
      </c>
      <c r="E1152" s="10" t="s">
        <v>1616</v>
      </c>
      <c r="F1152" s="51">
        <v>36800</v>
      </c>
      <c r="G1152" s="51">
        <v>-12289.9</v>
      </c>
      <c r="H1152" s="125">
        <v>24510.1</v>
      </c>
    </row>
    <row r="1153" spans="1:8" ht="23.25" customHeight="1">
      <c r="A1153" s="53">
        <v>32</v>
      </c>
      <c r="B1153" s="52">
        <v>100000482621</v>
      </c>
      <c r="C1153" s="9">
        <v>0</v>
      </c>
      <c r="D1153" s="9" t="s">
        <v>1546</v>
      </c>
      <c r="E1153" s="10" t="s">
        <v>1617</v>
      </c>
      <c r="F1153" s="51">
        <v>22000</v>
      </c>
      <c r="G1153" s="51">
        <v>-7347.22</v>
      </c>
      <c r="H1153" s="125">
        <v>14652.78</v>
      </c>
    </row>
    <row r="1154" spans="1:8" ht="23.25" customHeight="1">
      <c r="A1154" s="53">
        <v>33</v>
      </c>
      <c r="B1154" s="52">
        <v>100000482623</v>
      </c>
      <c r="C1154" s="9">
        <v>0</v>
      </c>
      <c r="D1154" s="9" t="s">
        <v>1546</v>
      </c>
      <c r="E1154" s="10" t="s">
        <v>1618</v>
      </c>
      <c r="F1154" s="51">
        <v>54000</v>
      </c>
      <c r="G1154" s="51">
        <v>-18034.09</v>
      </c>
      <c r="H1154" s="125">
        <v>35965.910000000003</v>
      </c>
    </row>
    <row r="1155" spans="1:8" ht="23.25" customHeight="1">
      <c r="A1155" s="53">
        <v>34</v>
      </c>
      <c r="B1155" s="52">
        <v>100000482627</v>
      </c>
      <c r="C1155" s="9">
        <v>0</v>
      </c>
      <c r="D1155" s="9" t="s">
        <v>1546</v>
      </c>
      <c r="E1155" s="10" t="s">
        <v>1619</v>
      </c>
      <c r="F1155" s="51">
        <v>8900</v>
      </c>
      <c r="G1155" s="51">
        <v>-2972.28</v>
      </c>
      <c r="H1155" s="125">
        <v>5927.72</v>
      </c>
    </row>
    <row r="1156" spans="1:8" ht="23.25" customHeight="1">
      <c r="A1156" s="53">
        <v>35</v>
      </c>
      <c r="B1156" s="52">
        <v>100000482629</v>
      </c>
      <c r="C1156" s="9">
        <v>0</v>
      </c>
      <c r="D1156" s="9" t="s">
        <v>1546</v>
      </c>
      <c r="E1156" s="10" t="s">
        <v>1620</v>
      </c>
      <c r="F1156" s="51">
        <v>35000</v>
      </c>
      <c r="G1156" s="51">
        <v>-11688.76</v>
      </c>
      <c r="H1156" s="125">
        <v>23311.24</v>
      </c>
    </row>
    <row r="1157" spans="1:8" ht="23.25" customHeight="1">
      <c r="A1157" s="53">
        <v>36</v>
      </c>
      <c r="B1157" s="52">
        <v>100000493666</v>
      </c>
      <c r="C1157" s="9">
        <v>0</v>
      </c>
      <c r="D1157" s="9" t="s">
        <v>1453</v>
      </c>
      <c r="E1157" s="10" t="s">
        <v>1621</v>
      </c>
      <c r="F1157" s="51">
        <v>18750</v>
      </c>
      <c r="G1157" s="51">
        <v>-13515.21</v>
      </c>
      <c r="H1157" s="51">
        <v>5234.79</v>
      </c>
    </row>
    <row r="1158" spans="1:8" ht="23.25" customHeight="1">
      <c r="A1158" s="53"/>
      <c r="B1158" s="52">
        <v>100000493666</v>
      </c>
      <c r="C1158" s="9">
        <v>1</v>
      </c>
      <c r="D1158" s="9" t="s">
        <v>1453</v>
      </c>
      <c r="E1158" s="10" t="s">
        <v>1621</v>
      </c>
      <c r="F1158" s="51">
        <v>8250</v>
      </c>
      <c r="G1158" s="51">
        <v>-8249</v>
      </c>
      <c r="H1158" s="51">
        <v>1</v>
      </c>
    </row>
    <row r="1159" spans="1:8" ht="23.25" customHeight="1">
      <c r="A1159" s="53">
        <v>37</v>
      </c>
      <c r="B1159" s="52">
        <v>100000493668</v>
      </c>
      <c r="C1159" s="9">
        <v>0</v>
      </c>
      <c r="D1159" s="9" t="s">
        <v>1453</v>
      </c>
      <c r="E1159" s="10" t="s">
        <v>1622</v>
      </c>
      <c r="F1159" s="51">
        <v>18055.560000000001</v>
      </c>
      <c r="G1159" s="51">
        <v>-13014.64</v>
      </c>
      <c r="H1159" s="51">
        <v>5040.92</v>
      </c>
    </row>
    <row r="1160" spans="1:8" ht="23.25" customHeight="1">
      <c r="A1160" s="53"/>
      <c r="B1160" s="52">
        <v>100000493668</v>
      </c>
      <c r="C1160" s="9">
        <v>1</v>
      </c>
      <c r="D1160" s="9" t="s">
        <v>1453</v>
      </c>
      <c r="E1160" s="10" t="s">
        <v>1622</v>
      </c>
      <c r="F1160" s="51">
        <v>7944.44</v>
      </c>
      <c r="G1160" s="51">
        <v>-7943.44</v>
      </c>
      <c r="H1160" s="51">
        <v>1</v>
      </c>
    </row>
    <row r="1161" spans="1:8" ht="23.25" customHeight="1">
      <c r="A1161" s="53">
        <v>38</v>
      </c>
      <c r="B1161" s="52">
        <v>100000493669</v>
      </c>
      <c r="C1161" s="9">
        <v>0</v>
      </c>
      <c r="D1161" s="9" t="s">
        <v>1453</v>
      </c>
      <c r="E1161" s="10" t="s">
        <v>1622</v>
      </c>
      <c r="F1161" s="51">
        <v>18055.560000000001</v>
      </c>
      <c r="G1161" s="51">
        <v>-13014.64</v>
      </c>
      <c r="H1161" s="51">
        <v>5040.92</v>
      </c>
    </row>
    <row r="1162" spans="1:8" ht="23.25" customHeight="1">
      <c r="A1162" s="53"/>
      <c r="B1162" s="52">
        <v>100000493669</v>
      </c>
      <c r="C1162" s="9">
        <v>1</v>
      </c>
      <c r="D1162" s="9" t="s">
        <v>1453</v>
      </c>
      <c r="E1162" s="10" t="s">
        <v>1622</v>
      </c>
      <c r="F1162" s="51">
        <v>7944.44</v>
      </c>
      <c r="G1162" s="51">
        <v>-7943.44</v>
      </c>
      <c r="H1162" s="51">
        <v>1</v>
      </c>
    </row>
    <row r="1163" spans="1:8" ht="23.25" customHeight="1">
      <c r="A1163" s="53">
        <v>39</v>
      </c>
      <c r="B1163" s="52">
        <v>100000493674</v>
      </c>
      <c r="C1163" s="9">
        <v>0</v>
      </c>
      <c r="D1163" s="9" t="s">
        <v>1453</v>
      </c>
      <c r="E1163" s="10" t="s">
        <v>1623</v>
      </c>
      <c r="F1163" s="51">
        <v>13194.44</v>
      </c>
      <c r="G1163" s="51">
        <v>-9510.7000000000007</v>
      </c>
      <c r="H1163" s="51">
        <v>3683.74</v>
      </c>
    </row>
    <row r="1164" spans="1:8" ht="23.25" customHeight="1">
      <c r="A1164" s="53"/>
      <c r="B1164" s="52">
        <v>100000493674</v>
      </c>
      <c r="C1164" s="9">
        <v>1</v>
      </c>
      <c r="D1164" s="9" t="s">
        <v>1453</v>
      </c>
      <c r="E1164" s="10" t="s">
        <v>1623</v>
      </c>
      <c r="F1164" s="51">
        <v>5805.56</v>
      </c>
      <c r="G1164" s="51">
        <v>-5804.56</v>
      </c>
      <c r="H1164" s="51">
        <v>1</v>
      </c>
    </row>
    <row r="1165" spans="1:8" ht="23.25" customHeight="1">
      <c r="A1165" s="53">
        <v>40</v>
      </c>
      <c r="B1165" s="52">
        <v>100000493675</v>
      </c>
      <c r="C1165" s="9">
        <v>0</v>
      </c>
      <c r="D1165" s="9" t="s">
        <v>1453</v>
      </c>
      <c r="E1165" s="10" t="s">
        <v>1623</v>
      </c>
      <c r="F1165" s="51">
        <v>13194.44</v>
      </c>
      <c r="G1165" s="51">
        <v>-9510.7000000000007</v>
      </c>
      <c r="H1165" s="51">
        <v>3683.74</v>
      </c>
    </row>
    <row r="1166" spans="1:8" ht="23.25" customHeight="1">
      <c r="A1166" s="53"/>
      <c r="B1166" s="52">
        <v>100000493675</v>
      </c>
      <c r="C1166" s="9">
        <v>1</v>
      </c>
      <c r="D1166" s="9" t="s">
        <v>1453</v>
      </c>
      <c r="E1166" s="10" t="s">
        <v>1623</v>
      </c>
      <c r="F1166" s="51">
        <v>5805.56</v>
      </c>
      <c r="G1166" s="51">
        <v>-5804.56</v>
      </c>
      <c r="H1166" s="51">
        <v>1</v>
      </c>
    </row>
    <row r="1167" spans="1:8" ht="23.25" customHeight="1">
      <c r="A1167" s="53">
        <v>41</v>
      </c>
      <c r="B1167" s="52">
        <v>100000493677</v>
      </c>
      <c r="C1167" s="9">
        <v>0</v>
      </c>
      <c r="D1167" s="9" t="s">
        <v>1453</v>
      </c>
      <c r="E1167" s="10" t="s">
        <v>1624</v>
      </c>
      <c r="F1167" s="51">
        <v>13194.44</v>
      </c>
      <c r="G1167" s="51">
        <v>-9510.7000000000007</v>
      </c>
      <c r="H1167" s="51">
        <v>3683.74</v>
      </c>
    </row>
    <row r="1168" spans="1:8" ht="23.25" customHeight="1">
      <c r="A1168" s="53"/>
      <c r="B1168" s="52">
        <v>100000493677</v>
      </c>
      <c r="C1168" s="9">
        <v>1</v>
      </c>
      <c r="D1168" s="9" t="s">
        <v>1453</v>
      </c>
      <c r="E1168" s="10" t="s">
        <v>1624</v>
      </c>
      <c r="F1168" s="51">
        <v>5805.56</v>
      </c>
      <c r="G1168" s="51">
        <v>-5804.56</v>
      </c>
      <c r="H1168" s="51">
        <v>1</v>
      </c>
    </row>
    <row r="1169" spans="1:8" ht="23.25" customHeight="1">
      <c r="A1169" s="53">
        <v>42</v>
      </c>
      <c r="B1169" s="52">
        <v>100000493681</v>
      </c>
      <c r="C1169" s="9">
        <v>0</v>
      </c>
      <c r="D1169" s="9" t="s">
        <v>1453</v>
      </c>
      <c r="E1169" s="10" t="s">
        <v>1625</v>
      </c>
      <c r="F1169" s="51">
        <v>6875</v>
      </c>
      <c r="G1169" s="51">
        <v>-4955.58</v>
      </c>
      <c r="H1169" s="51">
        <v>1919.42</v>
      </c>
    </row>
    <row r="1170" spans="1:8" ht="23.25" customHeight="1">
      <c r="A1170" s="53"/>
      <c r="B1170" s="52">
        <v>100000493681</v>
      </c>
      <c r="C1170" s="9">
        <v>1</v>
      </c>
      <c r="D1170" s="9" t="s">
        <v>1453</v>
      </c>
      <c r="E1170" s="10" t="s">
        <v>1625</v>
      </c>
      <c r="F1170" s="51">
        <v>3025</v>
      </c>
      <c r="G1170" s="51">
        <v>-3024</v>
      </c>
      <c r="H1170" s="51">
        <v>1</v>
      </c>
    </row>
    <row r="1171" spans="1:8" ht="23.25" customHeight="1">
      <c r="A1171" s="53">
        <v>43</v>
      </c>
      <c r="B1171" s="52">
        <v>100000493682</v>
      </c>
      <c r="C1171" s="9">
        <v>0</v>
      </c>
      <c r="D1171" s="9" t="s">
        <v>1453</v>
      </c>
      <c r="E1171" s="10" t="s">
        <v>1625</v>
      </c>
      <c r="F1171" s="51">
        <v>6875</v>
      </c>
      <c r="G1171" s="51">
        <v>-4955.58</v>
      </c>
      <c r="H1171" s="51">
        <v>1919.42</v>
      </c>
    </row>
    <row r="1172" spans="1:8" ht="23.25" customHeight="1">
      <c r="A1172" s="53"/>
      <c r="B1172" s="52">
        <v>100000493682</v>
      </c>
      <c r="C1172" s="9">
        <v>1</v>
      </c>
      <c r="D1172" s="9" t="s">
        <v>1453</v>
      </c>
      <c r="E1172" s="10" t="s">
        <v>1625</v>
      </c>
      <c r="F1172" s="51">
        <v>3025</v>
      </c>
      <c r="G1172" s="51">
        <v>-3024</v>
      </c>
      <c r="H1172" s="51">
        <v>1</v>
      </c>
    </row>
    <row r="1173" spans="1:8" ht="23.25" customHeight="1">
      <c r="A1173" s="53">
        <v>44</v>
      </c>
      <c r="B1173" s="52">
        <v>100000493683</v>
      </c>
      <c r="C1173" s="9">
        <v>0</v>
      </c>
      <c r="D1173" s="9" t="s">
        <v>1453</v>
      </c>
      <c r="E1173" s="10" t="s">
        <v>1625</v>
      </c>
      <c r="F1173" s="51">
        <v>6875</v>
      </c>
      <c r="G1173" s="51">
        <v>-4955.58</v>
      </c>
      <c r="H1173" s="51">
        <v>1919.42</v>
      </c>
    </row>
    <row r="1174" spans="1:8" ht="23.25" customHeight="1">
      <c r="A1174" s="53"/>
      <c r="B1174" s="52">
        <v>100000493683</v>
      </c>
      <c r="C1174" s="9">
        <v>1</v>
      </c>
      <c r="D1174" s="9" t="s">
        <v>1453</v>
      </c>
      <c r="E1174" s="10" t="s">
        <v>1625</v>
      </c>
      <c r="F1174" s="51">
        <v>3025</v>
      </c>
      <c r="G1174" s="51">
        <v>-3024</v>
      </c>
      <c r="H1174" s="51">
        <v>1</v>
      </c>
    </row>
    <row r="1175" spans="1:8" ht="23.25" customHeight="1">
      <c r="A1175" s="53">
        <v>45</v>
      </c>
      <c r="B1175" s="52">
        <v>100000493684</v>
      </c>
      <c r="C1175" s="9">
        <v>0</v>
      </c>
      <c r="D1175" s="9" t="s">
        <v>1453</v>
      </c>
      <c r="E1175" s="10" t="s">
        <v>1625</v>
      </c>
      <c r="F1175" s="51">
        <v>6875</v>
      </c>
      <c r="G1175" s="51">
        <v>-4955.58</v>
      </c>
      <c r="H1175" s="51">
        <v>1919.42</v>
      </c>
    </row>
    <row r="1176" spans="1:8" ht="23.25" customHeight="1">
      <c r="A1176" s="53"/>
      <c r="B1176" s="52">
        <v>100000493684</v>
      </c>
      <c r="C1176" s="9">
        <v>1</v>
      </c>
      <c r="D1176" s="9" t="s">
        <v>1453</v>
      </c>
      <c r="E1176" s="10" t="s">
        <v>1625</v>
      </c>
      <c r="F1176" s="51">
        <v>3025</v>
      </c>
      <c r="G1176" s="51">
        <v>-3024</v>
      </c>
      <c r="H1176" s="51">
        <v>1</v>
      </c>
    </row>
    <row r="1177" spans="1:8" ht="23.25" customHeight="1">
      <c r="A1177" s="53">
        <v>46</v>
      </c>
      <c r="B1177" s="52">
        <v>100000493686</v>
      </c>
      <c r="C1177" s="9">
        <v>0</v>
      </c>
      <c r="D1177" s="9" t="s">
        <v>1453</v>
      </c>
      <c r="E1177" s="10" t="s">
        <v>1626</v>
      </c>
      <c r="F1177" s="51">
        <v>4861.1099999999997</v>
      </c>
      <c r="G1177" s="51">
        <v>-3503.94</v>
      </c>
      <c r="H1177" s="51">
        <v>1357.17</v>
      </c>
    </row>
    <row r="1178" spans="1:8" ht="23.25" customHeight="1">
      <c r="A1178" s="53"/>
      <c r="B1178" s="52">
        <v>100000493686</v>
      </c>
      <c r="C1178" s="9">
        <v>1</v>
      </c>
      <c r="D1178" s="9" t="s">
        <v>1453</v>
      </c>
      <c r="E1178" s="10" t="s">
        <v>1626</v>
      </c>
      <c r="F1178" s="51">
        <v>2138.89</v>
      </c>
      <c r="G1178" s="51">
        <v>-2137.89</v>
      </c>
      <c r="H1178" s="51">
        <v>1</v>
      </c>
    </row>
    <row r="1179" spans="1:8" ht="23.25" customHeight="1">
      <c r="A1179" s="53">
        <v>47</v>
      </c>
      <c r="B1179" s="52">
        <v>100000493687</v>
      </c>
      <c r="C1179" s="9">
        <v>0</v>
      </c>
      <c r="D1179" s="9" t="s">
        <v>1453</v>
      </c>
      <c r="E1179" s="10" t="s">
        <v>1626</v>
      </c>
      <c r="F1179" s="51">
        <v>4861.1099999999997</v>
      </c>
      <c r="G1179" s="51">
        <v>-3503.94</v>
      </c>
      <c r="H1179" s="51">
        <v>1357.17</v>
      </c>
    </row>
    <row r="1180" spans="1:8" ht="23.25" customHeight="1">
      <c r="A1180" s="53"/>
      <c r="B1180" s="52">
        <v>100000493687</v>
      </c>
      <c r="C1180" s="9">
        <v>1</v>
      </c>
      <c r="D1180" s="9" t="s">
        <v>1453</v>
      </c>
      <c r="E1180" s="10" t="s">
        <v>1626</v>
      </c>
      <c r="F1180" s="51">
        <v>2138.89</v>
      </c>
      <c r="G1180" s="51">
        <v>-2137.89</v>
      </c>
      <c r="H1180" s="51">
        <v>1</v>
      </c>
    </row>
    <row r="1181" spans="1:8" ht="23.25" customHeight="1">
      <c r="A1181" s="53">
        <v>48</v>
      </c>
      <c r="B1181" s="52">
        <v>100000493689</v>
      </c>
      <c r="C1181" s="9">
        <v>0</v>
      </c>
      <c r="D1181" s="9" t="s">
        <v>1453</v>
      </c>
      <c r="E1181" s="10" t="s">
        <v>1627</v>
      </c>
      <c r="F1181" s="51">
        <v>3687.5</v>
      </c>
      <c r="G1181" s="51">
        <v>-2657.99</v>
      </c>
      <c r="H1181" s="51">
        <v>1029.51</v>
      </c>
    </row>
    <row r="1182" spans="1:8" ht="23.25" customHeight="1">
      <c r="A1182" s="53"/>
      <c r="B1182" s="52">
        <v>100000493689</v>
      </c>
      <c r="C1182" s="9">
        <v>1</v>
      </c>
      <c r="D1182" s="9" t="s">
        <v>1453</v>
      </c>
      <c r="E1182" s="10" t="s">
        <v>1627</v>
      </c>
      <c r="F1182" s="51">
        <v>1622.5</v>
      </c>
      <c r="G1182" s="51">
        <v>-1621.5</v>
      </c>
      <c r="H1182" s="51">
        <v>1</v>
      </c>
    </row>
    <row r="1183" spans="1:8" ht="23.25" customHeight="1">
      <c r="A1183" s="53">
        <v>49</v>
      </c>
      <c r="B1183" s="52">
        <v>100000493691</v>
      </c>
      <c r="C1183" s="9">
        <v>0</v>
      </c>
      <c r="D1183" s="9" t="s">
        <v>1453</v>
      </c>
      <c r="E1183" s="10" t="s">
        <v>1628</v>
      </c>
      <c r="F1183" s="51">
        <v>3541.67</v>
      </c>
      <c r="G1183" s="51">
        <v>-2552.88</v>
      </c>
      <c r="H1183" s="51">
        <v>988.79</v>
      </c>
    </row>
    <row r="1184" spans="1:8" ht="23.25" customHeight="1">
      <c r="A1184" s="53"/>
      <c r="B1184" s="52">
        <v>100000493691</v>
      </c>
      <c r="C1184" s="9">
        <v>1</v>
      </c>
      <c r="D1184" s="9" t="s">
        <v>1453</v>
      </c>
      <c r="E1184" s="10" t="s">
        <v>1628</v>
      </c>
      <c r="F1184" s="51">
        <v>1558.33</v>
      </c>
      <c r="G1184" s="51">
        <v>-1557.33</v>
      </c>
      <c r="H1184" s="51">
        <v>1</v>
      </c>
    </row>
    <row r="1185" spans="1:8" ht="23.25" customHeight="1">
      <c r="A1185" s="53">
        <v>50</v>
      </c>
      <c r="B1185" s="52">
        <v>100000493692</v>
      </c>
      <c r="C1185" s="9">
        <v>0</v>
      </c>
      <c r="D1185" s="9" t="s">
        <v>1453</v>
      </c>
      <c r="E1185" s="10" t="s">
        <v>1628</v>
      </c>
      <c r="F1185" s="51">
        <v>3541.67</v>
      </c>
      <c r="G1185" s="51">
        <v>-2552.88</v>
      </c>
      <c r="H1185" s="51">
        <v>988.79</v>
      </c>
    </row>
    <row r="1186" spans="1:8" ht="23.25" customHeight="1">
      <c r="A1186" s="53"/>
      <c r="B1186" s="52">
        <v>100000493692</v>
      </c>
      <c r="C1186" s="9">
        <v>1</v>
      </c>
      <c r="D1186" s="9" t="s">
        <v>1453</v>
      </c>
      <c r="E1186" s="10" t="s">
        <v>1628</v>
      </c>
      <c r="F1186" s="51">
        <v>1558.33</v>
      </c>
      <c r="G1186" s="51">
        <v>-1557.33</v>
      </c>
      <c r="H1186" s="51">
        <v>1</v>
      </c>
    </row>
    <row r="1187" spans="1:8" ht="23.25" customHeight="1">
      <c r="A1187" s="53">
        <v>51</v>
      </c>
      <c r="B1187" s="52">
        <v>100000493867</v>
      </c>
      <c r="C1187" s="9">
        <v>0</v>
      </c>
      <c r="D1187" s="9" t="s">
        <v>1453</v>
      </c>
      <c r="E1187" s="10" t="s">
        <v>1629</v>
      </c>
      <c r="F1187" s="51">
        <v>12222.22</v>
      </c>
      <c r="G1187" s="51">
        <v>-11014.66</v>
      </c>
      <c r="H1187" s="51">
        <v>1207.56</v>
      </c>
    </row>
    <row r="1188" spans="1:8" ht="23.25" customHeight="1">
      <c r="A1188" s="53"/>
      <c r="B1188" s="52">
        <v>100000493867</v>
      </c>
      <c r="C1188" s="9">
        <v>1</v>
      </c>
      <c r="D1188" s="9" t="s">
        <v>1453</v>
      </c>
      <c r="E1188" s="10" t="s">
        <v>1629</v>
      </c>
      <c r="F1188" s="51">
        <v>9777.7800000000007</v>
      </c>
      <c r="G1188" s="51">
        <v>-9776.7800000000007</v>
      </c>
      <c r="H1188" s="51">
        <v>1</v>
      </c>
    </row>
    <row r="1189" spans="1:8" ht="23.25" customHeight="1">
      <c r="A1189" s="53">
        <v>52</v>
      </c>
      <c r="B1189" s="52">
        <v>100000493868</v>
      </c>
      <c r="C1189" s="9">
        <v>0</v>
      </c>
      <c r="D1189" s="9" t="s">
        <v>1453</v>
      </c>
      <c r="E1189" s="10" t="s">
        <v>1629</v>
      </c>
      <c r="F1189" s="51">
        <v>12222.22</v>
      </c>
      <c r="G1189" s="51">
        <v>-11014.66</v>
      </c>
      <c r="H1189" s="51">
        <v>1207.56</v>
      </c>
    </row>
    <row r="1190" spans="1:8" ht="23.25" customHeight="1">
      <c r="A1190" s="53"/>
      <c r="B1190" s="52">
        <v>100000493868</v>
      </c>
      <c r="C1190" s="9">
        <v>1</v>
      </c>
      <c r="D1190" s="9" t="s">
        <v>1453</v>
      </c>
      <c r="E1190" s="10" t="s">
        <v>1629</v>
      </c>
      <c r="F1190" s="51">
        <v>9777.7800000000007</v>
      </c>
      <c r="G1190" s="51">
        <v>-9776.7800000000007</v>
      </c>
      <c r="H1190" s="51">
        <v>1</v>
      </c>
    </row>
    <row r="1191" spans="1:8" ht="23.25" customHeight="1">
      <c r="A1191" s="53">
        <v>53</v>
      </c>
      <c r="B1191" s="52">
        <v>100000493872</v>
      </c>
      <c r="C1191" s="9">
        <v>0</v>
      </c>
      <c r="D1191" s="9" t="s">
        <v>1453</v>
      </c>
      <c r="E1191" s="10" t="s">
        <v>1630</v>
      </c>
      <c r="F1191" s="51">
        <v>4388.8900000000003</v>
      </c>
      <c r="G1191" s="51">
        <v>-3955.27</v>
      </c>
      <c r="H1191" s="51">
        <v>433.62</v>
      </c>
    </row>
    <row r="1192" spans="1:8" ht="23.25" customHeight="1">
      <c r="A1192" s="53"/>
      <c r="B1192" s="52">
        <v>100000493872</v>
      </c>
      <c r="C1192" s="9">
        <v>1</v>
      </c>
      <c r="D1192" s="9" t="s">
        <v>1453</v>
      </c>
      <c r="E1192" s="10" t="s">
        <v>1630</v>
      </c>
      <c r="F1192" s="51">
        <v>3511.11</v>
      </c>
      <c r="G1192" s="51">
        <v>-3510.11</v>
      </c>
      <c r="H1192" s="51">
        <v>1</v>
      </c>
    </row>
    <row r="1193" spans="1:8" ht="23.25" customHeight="1">
      <c r="A1193" s="53">
        <v>54</v>
      </c>
      <c r="B1193" s="52">
        <v>100000493873</v>
      </c>
      <c r="C1193" s="9">
        <v>0</v>
      </c>
      <c r="D1193" s="9" t="s">
        <v>1453</v>
      </c>
      <c r="E1193" s="10" t="s">
        <v>1631</v>
      </c>
      <c r="F1193" s="51">
        <v>10000</v>
      </c>
      <c r="G1193" s="51">
        <v>-9012</v>
      </c>
      <c r="H1193" s="51">
        <v>988</v>
      </c>
    </row>
    <row r="1194" spans="1:8" ht="23.25" customHeight="1">
      <c r="A1194" s="53"/>
      <c r="B1194" s="52">
        <v>100000493873</v>
      </c>
      <c r="C1194" s="9">
        <v>1</v>
      </c>
      <c r="D1194" s="9" t="s">
        <v>1453</v>
      </c>
      <c r="E1194" s="10" t="s">
        <v>1631</v>
      </c>
      <c r="F1194" s="51">
        <v>8000</v>
      </c>
      <c r="G1194" s="51">
        <v>-7999</v>
      </c>
      <c r="H1194" s="51">
        <v>1</v>
      </c>
    </row>
    <row r="1195" spans="1:8" ht="23.25" customHeight="1">
      <c r="A1195" s="53">
        <v>55</v>
      </c>
      <c r="B1195" s="52">
        <v>100000576254</v>
      </c>
      <c r="C1195" s="9">
        <v>0</v>
      </c>
      <c r="D1195" s="9" t="s">
        <v>1632</v>
      </c>
      <c r="E1195" s="10" t="s">
        <v>1633</v>
      </c>
      <c r="F1195" s="51">
        <v>30000</v>
      </c>
      <c r="G1195" s="51">
        <v>-10464.91</v>
      </c>
      <c r="H1195" s="51">
        <v>19535.09</v>
      </c>
    </row>
    <row r="1196" spans="1:8" ht="23.25" customHeight="1">
      <c r="A1196" s="53">
        <v>56</v>
      </c>
      <c r="B1196" s="52">
        <v>100000576255</v>
      </c>
      <c r="C1196" s="9">
        <v>0</v>
      </c>
      <c r="D1196" s="9" t="s">
        <v>1634</v>
      </c>
      <c r="E1196" s="10" t="s">
        <v>398</v>
      </c>
      <c r="F1196" s="51">
        <v>22000</v>
      </c>
      <c r="G1196" s="51">
        <v>-7594.05</v>
      </c>
      <c r="H1196" s="51">
        <v>14405.95</v>
      </c>
    </row>
    <row r="1197" spans="1:8" ht="23.25" customHeight="1">
      <c r="A1197" s="53">
        <v>57</v>
      </c>
      <c r="B1197" s="52">
        <v>100000576256</v>
      </c>
      <c r="C1197" s="9">
        <v>0</v>
      </c>
      <c r="D1197" s="9" t="s">
        <v>1634</v>
      </c>
      <c r="E1197" s="10" t="s">
        <v>398</v>
      </c>
      <c r="F1197" s="51">
        <v>22000</v>
      </c>
      <c r="G1197" s="51">
        <v>-7594.05</v>
      </c>
      <c r="H1197" s="51">
        <v>14405.95</v>
      </c>
    </row>
    <row r="1198" spans="1:8" ht="23.25" customHeight="1">
      <c r="A1198" s="53">
        <v>58</v>
      </c>
      <c r="B1198" s="52">
        <v>100000576257</v>
      </c>
      <c r="C1198" s="9">
        <v>0</v>
      </c>
      <c r="D1198" s="9" t="s">
        <v>1634</v>
      </c>
      <c r="E1198" s="10" t="s">
        <v>398</v>
      </c>
      <c r="F1198" s="51">
        <v>22000</v>
      </c>
      <c r="G1198" s="51">
        <v>-7594.05</v>
      </c>
      <c r="H1198" s="51">
        <v>14405.95</v>
      </c>
    </row>
    <row r="1199" spans="1:8" ht="23.25" customHeight="1">
      <c r="A1199" s="53">
        <v>59</v>
      </c>
      <c r="B1199" s="52">
        <v>100000669469</v>
      </c>
      <c r="C1199" s="9">
        <v>0</v>
      </c>
      <c r="D1199" s="9" t="s">
        <v>1808</v>
      </c>
      <c r="E1199" s="10" t="s">
        <v>1921</v>
      </c>
      <c r="F1199" s="51">
        <v>12000</v>
      </c>
      <c r="G1199" s="51">
        <v>-2235.61</v>
      </c>
      <c r="H1199" s="51">
        <v>9764.39</v>
      </c>
    </row>
    <row r="1200" spans="1:8" ht="23.25" customHeight="1">
      <c r="A1200" s="53">
        <v>60</v>
      </c>
      <c r="B1200" s="52">
        <v>100000670953</v>
      </c>
      <c r="C1200" s="9">
        <v>0</v>
      </c>
      <c r="D1200" s="9" t="s">
        <v>1808</v>
      </c>
      <c r="E1200" s="10" t="s">
        <v>1922</v>
      </c>
      <c r="F1200" s="51">
        <v>38000</v>
      </c>
      <c r="G1200" s="51">
        <v>-7079.45</v>
      </c>
      <c r="H1200" s="51">
        <v>30920.55</v>
      </c>
    </row>
    <row r="1201" spans="1:8" ht="23.25" customHeight="1">
      <c r="A1201" s="53"/>
      <c r="B1201" s="52">
        <v>100000670953</v>
      </c>
      <c r="C1201" s="9">
        <v>1</v>
      </c>
      <c r="D1201" s="9" t="s">
        <v>1808</v>
      </c>
      <c r="E1201" s="10" t="s">
        <v>1923</v>
      </c>
      <c r="F1201" s="51">
        <v>105100</v>
      </c>
      <c r="G1201" s="51">
        <v>-19580.27</v>
      </c>
      <c r="H1201" s="51">
        <v>85519.73</v>
      </c>
    </row>
    <row r="1202" spans="1:8" ht="23.25" customHeight="1">
      <c r="A1202" s="53">
        <v>61</v>
      </c>
      <c r="B1202" s="52">
        <v>100000690011</v>
      </c>
      <c r="C1202" s="9">
        <v>0</v>
      </c>
      <c r="D1202" s="9" t="s">
        <v>1735</v>
      </c>
      <c r="E1202" s="10" t="s">
        <v>1451</v>
      </c>
      <c r="F1202" s="51">
        <v>144598.60999999999</v>
      </c>
      <c r="G1202" s="51">
        <v>-116059.41</v>
      </c>
      <c r="H1202" s="51">
        <v>28539.200000000001</v>
      </c>
    </row>
    <row r="1203" spans="1:8" ht="23.25" customHeight="1">
      <c r="A1203" s="53"/>
      <c r="B1203" s="52">
        <v>100000690011</v>
      </c>
      <c r="C1203" s="9">
        <v>1</v>
      </c>
      <c r="D1203" s="9" t="s">
        <v>1735</v>
      </c>
      <c r="E1203" s="10" t="s">
        <v>1451</v>
      </c>
      <c r="F1203" s="51">
        <v>896511.39</v>
      </c>
      <c r="G1203" s="51">
        <v>-896510.39</v>
      </c>
      <c r="H1203" s="51">
        <v>1</v>
      </c>
    </row>
    <row r="1204" spans="1:8" ht="23.25" customHeight="1">
      <c r="A1204" s="53">
        <v>62</v>
      </c>
      <c r="B1204" s="52">
        <v>100000690015</v>
      </c>
      <c r="C1204" s="9">
        <v>0</v>
      </c>
      <c r="D1204" s="9" t="s">
        <v>1735</v>
      </c>
      <c r="E1204" s="10" t="s">
        <v>2083</v>
      </c>
      <c r="F1204" s="51">
        <v>14459.86</v>
      </c>
      <c r="G1204" s="51">
        <v>-11605.94</v>
      </c>
      <c r="H1204" s="51">
        <v>2853.92</v>
      </c>
    </row>
    <row r="1205" spans="1:8" ht="23.25" customHeight="1">
      <c r="A1205" s="53"/>
      <c r="B1205" s="52">
        <v>100000690015</v>
      </c>
      <c r="C1205" s="9">
        <v>1</v>
      </c>
      <c r="D1205" s="9" t="s">
        <v>1735</v>
      </c>
      <c r="E1205" s="10" t="s">
        <v>2083</v>
      </c>
      <c r="F1205" s="51">
        <v>89651.14</v>
      </c>
      <c r="G1205" s="51">
        <v>-89650.14</v>
      </c>
      <c r="H1205" s="51">
        <v>1</v>
      </c>
    </row>
    <row r="1206" spans="1:8" ht="23.25" customHeight="1">
      <c r="A1206" s="53">
        <v>63</v>
      </c>
      <c r="B1206" s="52">
        <v>100000690024</v>
      </c>
      <c r="C1206" s="9">
        <v>0</v>
      </c>
      <c r="D1206" s="9" t="s">
        <v>1735</v>
      </c>
      <c r="E1206" s="10" t="s">
        <v>1507</v>
      </c>
      <c r="F1206" s="51">
        <v>3715.28</v>
      </c>
      <c r="G1206" s="51">
        <v>-2982</v>
      </c>
      <c r="H1206" s="51">
        <v>733.28</v>
      </c>
    </row>
    <row r="1207" spans="1:8" ht="23.25" customHeight="1">
      <c r="A1207" s="53"/>
      <c r="B1207" s="52">
        <v>100000690024</v>
      </c>
      <c r="C1207" s="9">
        <v>1</v>
      </c>
      <c r="D1207" s="9" t="s">
        <v>1735</v>
      </c>
      <c r="E1207" s="10" t="s">
        <v>1507</v>
      </c>
      <c r="F1207" s="51">
        <v>23034.720000000001</v>
      </c>
      <c r="G1207" s="51">
        <v>-23033.72</v>
      </c>
      <c r="H1207" s="51">
        <v>1</v>
      </c>
    </row>
    <row r="1208" spans="1:8" ht="23.25" customHeight="1">
      <c r="A1208" s="53">
        <v>64</v>
      </c>
      <c r="B1208" s="52">
        <v>100000690028</v>
      </c>
      <c r="C1208" s="9">
        <v>0</v>
      </c>
      <c r="D1208" s="9" t="s">
        <v>1735</v>
      </c>
      <c r="E1208" s="10" t="s">
        <v>2084</v>
      </c>
      <c r="F1208" s="51">
        <v>2972.22</v>
      </c>
      <c r="G1208" s="51">
        <v>-2385.6</v>
      </c>
      <c r="H1208" s="51">
        <v>586.62</v>
      </c>
    </row>
    <row r="1209" spans="1:8" ht="23.25" customHeight="1">
      <c r="A1209" s="53"/>
      <c r="B1209" s="52">
        <v>100000690028</v>
      </c>
      <c r="C1209" s="9">
        <v>1</v>
      </c>
      <c r="D1209" s="9" t="s">
        <v>1735</v>
      </c>
      <c r="E1209" s="10" t="s">
        <v>2084</v>
      </c>
      <c r="F1209" s="51">
        <v>18427.78</v>
      </c>
      <c r="G1209" s="51">
        <v>-18426.78</v>
      </c>
      <c r="H1209" s="51">
        <v>1</v>
      </c>
    </row>
    <row r="1210" spans="1:8" ht="23.25" customHeight="1">
      <c r="A1210" s="53">
        <v>65</v>
      </c>
      <c r="B1210" s="52">
        <v>100000690029</v>
      </c>
      <c r="C1210" s="9">
        <v>0</v>
      </c>
      <c r="D1210" s="9" t="s">
        <v>1735</v>
      </c>
      <c r="E1210" s="10" t="s">
        <v>2084</v>
      </c>
      <c r="F1210" s="51">
        <v>2972.22</v>
      </c>
      <c r="G1210" s="51">
        <v>-2385.6</v>
      </c>
      <c r="H1210" s="51">
        <v>586.62</v>
      </c>
    </row>
    <row r="1211" spans="1:8" ht="23.25" customHeight="1">
      <c r="A1211" s="53"/>
      <c r="B1211" s="52">
        <v>100000690029</v>
      </c>
      <c r="C1211" s="9">
        <v>1</v>
      </c>
      <c r="D1211" s="9" t="s">
        <v>1735</v>
      </c>
      <c r="E1211" s="10" t="s">
        <v>2084</v>
      </c>
      <c r="F1211" s="51">
        <v>18427.78</v>
      </c>
      <c r="G1211" s="51">
        <v>-18426.78</v>
      </c>
      <c r="H1211" s="51">
        <v>1</v>
      </c>
    </row>
    <row r="1212" spans="1:8" ht="23.25" customHeight="1">
      <c r="A1212" s="53">
        <v>66</v>
      </c>
      <c r="B1212" s="52">
        <v>100000690030</v>
      </c>
      <c r="C1212" s="9">
        <v>0</v>
      </c>
      <c r="D1212" s="9" t="s">
        <v>1735</v>
      </c>
      <c r="E1212" s="10" t="s">
        <v>2084</v>
      </c>
      <c r="F1212" s="51">
        <v>2972.22</v>
      </c>
      <c r="G1212" s="51">
        <v>-2385.6</v>
      </c>
      <c r="H1212" s="51">
        <v>586.62</v>
      </c>
    </row>
    <row r="1213" spans="1:8" ht="23.25" customHeight="1">
      <c r="A1213" s="53"/>
      <c r="B1213" s="52">
        <v>100000690030</v>
      </c>
      <c r="C1213" s="9">
        <v>1</v>
      </c>
      <c r="D1213" s="9" t="s">
        <v>1735</v>
      </c>
      <c r="E1213" s="10" t="s">
        <v>2084</v>
      </c>
      <c r="F1213" s="51">
        <v>18427.78</v>
      </c>
      <c r="G1213" s="51">
        <v>-18426.78</v>
      </c>
      <c r="H1213" s="51">
        <v>1</v>
      </c>
    </row>
    <row r="1214" spans="1:8" ht="23.25" customHeight="1">
      <c r="A1214" s="53">
        <v>67</v>
      </c>
      <c r="B1214" s="52">
        <v>100000690031</v>
      </c>
      <c r="C1214" s="9">
        <v>0</v>
      </c>
      <c r="D1214" s="9" t="s">
        <v>1735</v>
      </c>
      <c r="E1214" s="10" t="s">
        <v>2084</v>
      </c>
      <c r="F1214" s="51">
        <v>2972.22</v>
      </c>
      <c r="G1214" s="51">
        <v>-2385.6</v>
      </c>
      <c r="H1214" s="51">
        <v>586.62</v>
      </c>
    </row>
    <row r="1215" spans="1:8" ht="23.25" customHeight="1">
      <c r="A1215" s="53"/>
      <c r="B1215" s="52">
        <v>100000690031</v>
      </c>
      <c r="C1215" s="9">
        <v>1</v>
      </c>
      <c r="D1215" s="9" t="s">
        <v>1735</v>
      </c>
      <c r="E1215" s="10" t="s">
        <v>2084</v>
      </c>
      <c r="F1215" s="51">
        <v>18427.78</v>
      </c>
      <c r="G1215" s="51">
        <v>-18426.78</v>
      </c>
      <c r="H1215" s="51">
        <v>1</v>
      </c>
    </row>
    <row r="1216" spans="1:8" ht="23.25" customHeight="1">
      <c r="A1216" s="53">
        <v>68</v>
      </c>
      <c r="B1216" s="52">
        <v>100000690044</v>
      </c>
      <c r="C1216" s="9">
        <v>0</v>
      </c>
      <c r="D1216" s="9" t="s">
        <v>1735</v>
      </c>
      <c r="E1216" s="10" t="s">
        <v>1669</v>
      </c>
      <c r="F1216" s="51">
        <v>2972.22</v>
      </c>
      <c r="G1216" s="51">
        <v>-2385.6</v>
      </c>
      <c r="H1216" s="51">
        <v>586.62</v>
      </c>
    </row>
    <row r="1217" spans="1:8" ht="23.25" customHeight="1">
      <c r="A1217" s="53"/>
      <c r="B1217" s="52">
        <v>100000690044</v>
      </c>
      <c r="C1217" s="9">
        <v>1</v>
      </c>
      <c r="D1217" s="9" t="s">
        <v>1735</v>
      </c>
      <c r="E1217" s="10" t="s">
        <v>1669</v>
      </c>
      <c r="F1217" s="51">
        <v>18427.78</v>
      </c>
      <c r="G1217" s="51">
        <v>-18426.78</v>
      </c>
      <c r="H1217" s="51">
        <v>1</v>
      </c>
    </row>
    <row r="1218" spans="1:8" ht="23.25" customHeight="1">
      <c r="A1218" s="53">
        <v>69</v>
      </c>
      <c r="B1218" s="52">
        <v>100000690045</v>
      </c>
      <c r="C1218" s="9">
        <v>0</v>
      </c>
      <c r="D1218" s="9" t="s">
        <v>1735</v>
      </c>
      <c r="E1218" s="10" t="s">
        <v>1669</v>
      </c>
      <c r="F1218" s="51">
        <v>2972.22</v>
      </c>
      <c r="G1218" s="51">
        <v>-2385.6</v>
      </c>
      <c r="H1218" s="51">
        <v>586.62</v>
      </c>
    </row>
    <row r="1219" spans="1:8" ht="23.25" customHeight="1">
      <c r="A1219" s="53"/>
      <c r="B1219" s="52">
        <v>100000690045</v>
      </c>
      <c r="C1219" s="9">
        <v>1</v>
      </c>
      <c r="D1219" s="9" t="s">
        <v>1735</v>
      </c>
      <c r="E1219" s="10" t="s">
        <v>1669</v>
      </c>
      <c r="F1219" s="51">
        <v>18427.78</v>
      </c>
      <c r="G1219" s="51">
        <v>-18426.78</v>
      </c>
      <c r="H1219" s="51">
        <v>1</v>
      </c>
    </row>
    <row r="1220" spans="1:8" ht="23.25" customHeight="1">
      <c r="A1220" s="53">
        <v>70</v>
      </c>
      <c r="B1220" s="52">
        <v>100000690046</v>
      </c>
      <c r="C1220" s="9">
        <v>0</v>
      </c>
      <c r="D1220" s="9" t="s">
        <v>1735</v>
      </c>
      <c r="E1220" s="10" t="s">
        <v>1669</v>
      </c>
      <c r="F1220" s="51">
        <v>2972.22</v>
      </c>
      <c r="G1220" s="51">
        <v>-2385.6</v>
      </c>
      <c r="H1220" s="51">
        <v>586.62</v>
      </c>
    </row>
    <row r="1221" spans="1:8" ht="23.25" customHeight="1">
      <c r="A1221" s="53"/>
      <c r="B1221" s="52">
        <v>100000690046</v>
      </c>
      <c r="C1221" s="9">
        <v>1</v>
      </c>
      <c r="D1221" s="9" t="s">
        <v>1735</v>
      </c>
      <c r="E1221" s="10" t="s">
        <v>1669</v>
      </c>
      <c r="F1221" s="51">
        <v>18427.78</v>
      </c>
      <c r="G1221" s="51">
        <v>-18426.78</v>
      </c>
      <c r="H1221" s="51">
        <v>1</v>
      </c>
    </row>
    <row r="1222" spans="1:8" ht="23.25" customHeight="1">
      <c r="A1222" s="53">
        <v>71</v>
      </c>
      <c r="B1222" s="52">
        <v>100000690067</v>
      </c>
      <c r="C1222" s="9">
        <v>0</v>
      </c>
      <c r="D1222" s="9" t="s">
        <v>1735</v>
      </c>
      <c r="E1222" s="10" t="s">
        <v>2085</v>
      </c>
      <c r="F1222" s="51">
        <v>891.67</v>
      </c>
      <c r="G1222" s="51">
        <v>-715.68</v>
      </c>
      <c r="H1222" s="51">
        <v>175.99</v>
      </c>
    </row>
    <row r="1223" spans="1:8" ht="23.25" customHeight="1">
      <c r="A1223" s="53"/>
      <c r="B1223" s="52">
        <v>100000690067</v>
      </c>
      <c r="C1223" s="9">
        <v>1</v>
      </c>
      <c r="D1223" s="9" t="s">
        <v>1735</v>
      </c>
      <c r="E1223" s="10" t="s">
        <v>2085</v>
      </c>
      <c r="F1223" s="51">
        <v>5528.33</v>
      </c>
      <c r="G1223" s="51">
        <v>-5527.33</v>
      </c>
      <c r="H1223" s="51">
        <v>1</v>
      </c>
    </row>
    <row r="1224" spans="1:8" ht="23.25" customHeight="1">
      <c r="A1224" s="53">
        <v>72</v>
      </c>
      <c r="B1224" s="52">
        <v>100000690068</v>
      </c>
      <c r="C1224" s="9">
        <v>0</v>
      </c>
      <c r="D1224" s="9" t="s">
        <v>1735</v>
      </c>
      <c r="E1224" s="10" t="s">
        <v>2086</v>
      </c>
      <c r="F1224" s="51">
        <v>817.36</v>
      </c>
      <c r="G1224" s="51">
        <v>-656.04</v>
      </c>
      <c r="H1224" s="51">
        <v>161.32</v>
      </c>
    </row>
    <row r="1225" spans="1:8" ht="23.25" customHeight="1">
      <c r="A1225" s="53"/>
      <c r="B1225" s="52">
        <v>100000690068</v>
      </c>
      <c r="C1225" s="9">
        <v>1</v>
      </c>
      <c r="D1225" s="9" t="s">
        <v>1735</v>
      </c>
      <c r="E1225" s="10" t="s">
        <v>2086</v>
      </c>
      <c r="F1225" s="51">
        <v>5067.6400000000003</v>
      </c>
      <c r="G1225" s="51">
        <v>-5066.6400000000003</v>
      </c>
      <c r="H1225" s="51">
        <v>1</v>
      </c>
    </row>
    <row r="1226" spans="1:8" ht="23.25" customHeight="1">
      <c r="A1226" s="53">
        <v>73</v>
      </c>
      <c r="B1226" s="52">
        <v>100000690075</v>
      </c>
      <c r="C1226" s="9">
        <v>0</v>
      </c>
      <c r="D1226" s="9" t="s">
        <v>1735</v>
      </c>
      <c r="E1226" s="10" t="s">
        <v>2087</v>
      </c>
      <c r="F1226" s="51">
        <v>1114.58</v>
      </c>
      <c r="G1226" s="51">
        <v>-894.6</v>
      </c>
      <c r="H1226" s="51">
        <v>219.98</v>
      </c>
    </row>
    <row r="1227" spans="1:8" ht="23.25" customHeight="1">
      <c r="A1227" s="53"/>
      <c r="B1227" s="52">
        <v>100000690075</v>
      </c>
      <c r="C1227" s="9">
        <v>1</v>
      </c>
      <c r="D1227" s="9" t="s">
        <v>1735</v>
      </c>
      <c r="E1227" s="10" t="s">
        <v>2087</v>
      </c>
      <c r="F1227" s="51">
        <v>6910.42</v>
      </c>
      <c r="G1227" s="51">
        <v>-6909.42</v>
      </c>
      <c r="H1227" s="51">
        <v>1</v>
      </c>
    </row>
    <row r="1228" spans="1:8" ht="23.25" customHeight="1">
      <c r="A1228" s="53">
        <v>74</v>
      </c>
      <c r="B1228" s="52">
        <v>100000690076</v>
      </c>
      <c r="C1228" s="9">
        <v>0</v>
      </c>
      <c r="D1228" s="9" t="s">
        <v>1735</v>
      </c>
      <c r="E1228" s="10" t="s">
        <v>2087</v>
      </c>
      <c r="F1228" s="51">
        <v>1114.58</v>
      </c>
      <c r="G1228" s="51">
        <v>-894.6</v>
      </c>
      <c r="H1228" s="51">
        <v>219.98</v>
      </c>
    </row>
    <row r="1229" spans="1:8" ht="23.25" customHeight="1">
      <c r="A1229" s="53"/>
      <c r="B1229" s="52">
        <v>100000690076</v>
      </c>
      <c r="C1229" s="9">
        <v>1</v>
      </c>
      <c r="D1229" s="9" t="s">
        <v>1735</v>
      </c>
      <c r="E1229" s="10" t="s">
        <v>2087</v>
      </c>
      <c r="F1229" s="51">
        <v>6910.42</v>
      </c>
      <c r="G1229" s="51">
        <v>-6909.42</v>
      </c>
      <c r="H1229" s="51">
        <v>1</v>
      </c>
    </row>
    <row r="1230" spans="1:8" ht="23.25" customHeight="1">
      <c r="A1230" s="53">
        <v>75</v>
      </c>
      <c r="B1230" s="52">
        <v>100000690083</v>
      </c>
      <c r="C1230" s="9">
        <v>0</v>
      </c>
      <c r="D1230" s="9" t="s">
        <v>1735</v>
      </c>
      <c r="E1230" s="10" t="s">
        <v>2088</v>
      </c>
      <c r="F1230" s="51">
        <v>1337.5</v>
      </c>
      <c r="G1230" s="51">
        <v>-1073.52</v>
      </c>
      <c r="H1230" s="51">
        <v>263.98</v>
      </c>
    </row>
    <row r="1231" spans="1:8" ht="23.25" customHeight="1">
      <c r="A1231" s="53"/>
      <c r="B1231" s="52">
        <v>100000690083</v>
      </c>
      <c r="C1231" s="9">
        <v>1</v>
      </c>
      <c r="D1231" s="9" t="s">
        <v>1735</v>
      </c>
      <c r="E1231" s="10" t="s">
        <v>2088</v>
      </c>
      <c r="F1231" s="51">
        <v>8292.5</v>
      </c>
      <c r="G1231" s="51">
        <v>-8291.5</v>
      </c>
      <c r="H1231" s="51">
        <v>1</v>
      </c>
    </row>
    <row r="1232" spans="1:8" ht="23.25" customHeight="1">
      <c r="A1232" s="53">
        <v>76</v>
      </c>
      <c r="B1232" s="52">
        <v>100000690084</v>
      </c>
      <c r="C1232" s="9">
        <v>0</v>
      </c>
      <c r="D1232" s="9" t="s">
        <v>1735</v>
      </c>
      <c r="E1232" s="10" t="s">
        <v>2088</v>
      </c>
      <c r="F1232" s="51">
        <v>1337.5</v>
      </c>
      <c r="G1232" s="51">
        <v>-1073.52</v>
      </c>
      <c r="H1232" s="51">
        <v>263.98</v>
      </c>
    </row>
    <row r="1233" spans="1:8" ht="23.25" customHeight="1">
      <c r="A1233" s="53"/>
      <c r="B1233" s="52">
        <v>100000690084</v>
      </c>
      <c r="C1233" s="9">
        <v>1</v>
      </c>
      <c r="D1233" s="9" t="s">
        <v>1735</v>
      </c>
      <c r="E1233" s="10" t="s">
        <v>2088</v>
      </c>
      <c r="F1233" s="51">
        <v>8292.5</v>
      </c>
      <c r="G1233" s="51">
        <v>-8291.5</v>
      </c>
      <c r="H1233" s="51">
        <v>1</v>
      </c>
    </row>
    <row r="1234" spans="1:8" ht="23.25" customHeight="1">
      <c r="A1234" s="53">
        <v>77</v>
      </c>
      <c r="B1234" s="52">
        <v>100000690085</v>
      </c>
      <c r="C1234" s="9">
        <v>0</v>
      </c>
      <c r="D1234" s="9" t="s">
        <v>1735</v>
      </c>
      <c r="E1234" s="10" t="s">
        <v>2088</v>
      </c>
      <c r="F1234" s="51">
        <v>1337.5</v>
      </c>
      <c r="G1234" s="51">
        <v>-1073.52</v>
      </c>
      <c r="H1234" s="51">
        <v>263.98</v>
      </c>
    </row>
    <row r="1235" spans="1:8" ht="23.25" customHeight="1">
      <c r="A1235" s="53"/>
      <c r="B1235" s="52">
        <v>100000690085</v>
      </c>
      <c r="C1235" s="9">
        <v>1</v>
      </c>
      <c r="D1235" s="9" t="s">
        <v>1735</v>
      </c>
      <c r="E1235" s="10" t="s">
        <v>2088</v>
      </c>
      <c r="F1235" s="51">
        <v>8292.5</v>
      </c>
      <c r="G1235" s="51">
        <v>-8291.5</v>
      </c>
      <c r="H1235" s="51">
        <v>1</v>
      </c>
    </row>
    <row r="1236" spans="1:8" ht="23.25" customHeight="1">
      <c r="A1236" s="53">
        <v>78</v>
      </c>
      <c r="B1236" s="52">
        <v>100000690086</v>
      </c>
      <c r="C1236" s="9">
        <v>0</v>
      </c>
      <c r="D1236" s="9" t="s">
        <v>1735</v>
      </c>
      <c r="E1236" s="10" t="s">
        <v>2088</v>
      </c>
      <c r="F1236" s="51">
        <v>1337.5</v>
      </c>
      <c r="G1236" s="51">
        <v>-1073.52</v>
      </c>
      <c r="H1236" s="51">
        <v>263.98</v>
      </c>
    </row>
    <row r="1237" spans="1:8" ht="23.25" customHeight="1">
      <c r="A1237" s="53"/>
      <c r="B1237" s="52">
        <v>100000690086</v>
      </c>
      <c r="C1237" s="9">
        <v>1</v>
      </c>
      <c r="D1237" s="9" t="s">
        <v>1735</v>
      </c>
      <c r="E1237" s="10" t="s">
        <v>2088</v>
      </c>
      <c r="F1237" s="51">
        <v>8292.5</v>
      </c>
      <c r="G1237" s="51">
        <v>-8291.5</v>
      </c>
      <c r="H1237" s="51">
        <v>1</v>
      </c>
    </row>
    <row r="1238" spans="1:8" ht="23.25" customHeight="1">
      <c r="A1238" s="53">
        <v>79</v>
      </c>
      <c r="B1238" s="52">
        <v>100000690087</v>
      </c>
      <c r="C1238" s="9">
        <v>0</v>
      </c>
      <c r="D1238" s="9" t="s">
        <v>1735</v>
      </c>
      <c r="E1238" s="10" t="s">
        <v>2088</v>
      </c>
      <c r="F1238" s="51">
        <v>1337.5</v>
      </c>
      <c r="G1238" s="51">
        <v>-1073.52</v>
      </c>
      <c r="H1238" s="51">
        <v>263.98</v>
      </c>
    </row>
    <row r="1239" spans="1:8" ht="23.25" customHeight="1">
      <c r="A1239" s="53"/>
      <c r="B1239" s="52">
        <v>100000690087</v>
      </c>
      <c r="C1239" s="9">
        <v>1</v>
      </c>
      <c r="D1239" s="9" t="s">
        <v>1735</v>
      </c>
      <c r="E1239" s="10" t="s">
        <v>2088</v>
      </c>
      <c r="F1239" s="51">
        <v>8292.5</v>
      </c>
      <c r="G1239" s="51">
        <v>-8291.5</v>
      </c>
      <c r="H1239" s="51">
        <v>1</v>
      </c>
    </row>
    <row r="1240" spans="1:8" ht="23.25" customHeight="1">
      <c r="A1240" s="53">
        <v>80</v>
      </c>
      <c r="B1240" s="52">
        <v>100000690088</v>
      </c>
      <c r="C1240" s="9">
        <v>0</v>
      </c>
      <c r="D1240" s="9" t="s">
        <v>1735</v>
      </c>
      <c r="E1240" s="10" t="s">
        <v>2088</v>
      </c>
      <c r="F1240" s="51">
        <v>1337.5</v>
      </c>
      <c r="G1240" s="51">
        <v>-1073.52</v>
      </c>
      <c r="H1240" s="51">
        <v>263.98</v>
      </c>
    </row>
    <row r="1241" spans="1:8" ht="23.25" customHeight="1">
      <c r="A1241" s="53"/>
      <c r="B1241" s="52">
        <v>100000690088</v>
      </c>
      <c r="C1241" s="9">
        <v>1</v>
      </c>
      <c r="D1241" s="9" t="s">
        <v>1735</v>
      </c>
      <c r="E1241" s="10" t="s">
        <v>2088</v>
      </c>
      <c r="F1241" s="51">
        <v>8292.5</v>
      </c>
      <c r="G1241" s="51">
        <v>-8291.5</v>
      </c>
      <c r="H1241" s="51">
        <v>1</v>
      </c>
    </row>
    <row r="1242" spans="1:8" ht="23.25" customHeight="1">
      <c r="A1242" s="53">
        <v>81</v>
      </c>
      <c r="B1242" s="52">
        <v>100000690089</v>
      </c>
      <c r="C1242" s="9">
        <v>0</v>
      </c>
      <c r="D1242" s="9" t="s">
        <v>1735</v>
      </c>
      <c r="E1242" s="10" t="s">
        <v>2088</v>
      </c>
      <c r="F1242" s="51">
        <v>1337.5</v>
      </c>
      <c r="G1242" s="51">
        <v>-1073.52</v>
      </c>
      <c r="H1242" s="51">
        <v>263.98</v>
      </c>
    </row>
    <row r="1243" spans="1:8" ht="23.25" customHeight="1">
      <c r="A1243" s="53"/>
      <c r="B1243" s="52">
        <v>100000690089</v>
      </c>
      <c r="C1243" s="9">
        <v>1</v>
      </c>
      <c r="D1243" s="9" t="s">
        <v>1735</v>
      </c>
      <c r="E1243" s="10" t="s">
        <v>2088</v>
      </c>
      <c r="F1243" s="51">
        <v>8292.5</v>
      </c>
      <c r="G1243" s="51">
        <v>-8291.5</v>
      </c>
      <c r="H1243" s="51">
        <v>1</v>
      </c>
    </row>
    <row r="1244" spans="1:8" ht="23.25" customHeight="1">
      <c r="A1244" s="53">
        <v>82</v>
      </c>
      <c r="B1244" s="52">
        <v>100000711860</v>
      </c>
      <c r="C1244" s="9">
        <v>0</v>
      </c>
      <c r="D1244" s="9" t="s">
        <v>1811</v>
      </c>
      <c r="E1244" s="10" t="s">
        <v>1927</v>
      </c>
      <c r="F1244" s="51">
        <v>1000000</v>
      </c>
      <c r="G1244" s="51">
        <v>-90410.96</v>
      </c>
      <c r="H1244" s="51">
        <v>909589.04</v>
      </c>
    </row>
    <row r="1245" spans="1:8" ht="23.25" customHeight="1">
      <c r="A1245" s="53">
        <v>83</v>
      </c>
      <c r="B1245" s="52">
        <v>100000711867</v>
      </c>
      <c r="C1245" s="9">
        <v>0</v>
      </c>
      <c r="D1245" s="9" t="s">
        <v>1811</v>
      </c>
      <c r="E1245" s="10" t="s">
        <v>1928</v>
      </c>
      <c r="F1245" s="51">
        <v>1000000</v>
      </c>
      <c r="G1245" s="51">
        <v>-90410.95</v>
      </c>
      <c r="H1245" s="51">
        <v>909589.05</v>
      </c>
    </row>
    <row r="1246" spans="1:8" ht="23.25" customHeight="1">
      <c r="A1246" s="53">
        <v>84</v>
      </c>
      <c r="B1246" s="52">
        <v>100000711877</v>
      </c>
      <c r="C1246" s="9">
        <v>0</v>
      </c>
      <c r="D1246" s="9" t="s">
        <v>1811</v>
      </c>
      <c r="E1246" s="10" t="s">
        <v>1929</v>
      </c>
      <c r="F1246" s="51">
        <v>500000</v>
      </c>
      <c r="G1246" s="51">
        <v>-45205.48</v>
      </c>
      <c r="H1246" s="51">
        <v>454794.52</v>
      </c>
    </row>
    <row r="1247" spans="1:8" ht="23.25" customHeight="1">
      <c r="A1247" s="53">
        <v>85</v>
      </c>
      <c r="B1247" s="52">
        <v>100000711884</v>
      </c>
      <c r="C1247" s="9">
        <v>0</v>
      </c>
      <c r="D1247" s="9" t="s">
        <v>1811</v>
      </c>
      <c r="E1247" s="10" t="s">
        <v>1932</v>
      </c>
      <c r="F1247" s="51">
        <v>1200000</v>
      </c>
      <c r="G1247" s="51">
        <v>-108493.16</v>
      </c>
      <c r="H1247" s="51">
        <v>1091506.8400000001</v>
      </c>
    </row>
    <row r="1248" spans="1:8" ht="23.25" customHeight="1">
      <c r="A1248" s="53">
        <v>86</v>
      </c>
      <c r="B1248" s="52">
        <v>100000711894</v>
      </c>
      <c r="C1248" s="9">
        <v>0</v>
      </c>
      <c r="D1248" s="9" t="s">
        <v>1811</v>
      </c>
      <c r="E1248" s="10" t="s">
        <v>1933</v>
      </c>
      <c r="F1248" s="51">
        <v>10000</v>
      </c>
      <c r="G1248" s="51">
        <v>-904.11</v>
      </c>
      <c r="H1248" s="51">
        <v>9095.89</v>
      </c>
    </row>
    <row r="1249" spans="1:8" ht="23.25" customHeight="1">
      <c r="A1249" s="53">
        <v>87</v>
      </c>
      <c r="B1249" s="52">
        <v>100000711901</v>
      </c>
      <c r="C1249" s="9">
        <v>0</v>
      </c>
      <c r="D1249" s="9" t="s">
        <v>1811</v>
      </c>
      <c r="E1249" s="10" t="s">
        <v>1934</v>
      </c>
      <c r="F1249" s="51">
        <v>500000</v>
      </c>
      <c r="G1249" s="51">
        <v>-45205.48</v>
      </c>
      <c r="H1249" s="51">
        <v>454794.52</v>
      </c>
    </row>
    <row r="1250" spans="1:8" ht="23.25" customHeight="1">
      <c r="A1250" s="53">
        <v>88</v>
      </c>
      <c r="B1250" s="52">
        <v>100000711913</v>
      </c>
      <c r="C1250" s="9">
        <v>0</v>
      </c>
      <c r="D1250" s="9" t="s">
        <v>1811</v>
      </c>
      <c r="E1250" s="10" t="s">
        <v>2089</v>
      </c>
      <c r="F1250" s="51">
        <v>520000</v>
      </c>
      <c r="G1250" s="51">
        <v>-47013.7</v>
      </c>
      <c r="H1250" s="51">
        <v>472986.3</v>
      </c>
    </row>
    <row r="1251" spans="1:8" ht="23.25" customHeight="1">
      <c r="A1251" s="53">
        <v>89</v>
      </c>
      <c r="B1251" s="52">
        <v>100000711942</v>
      </c>
      <c r="C1251" s="9">
        <v>0</v>
      </c>
      <c r="D1251" s="9" t="s">
        <v>1811</v>
      </c>
      <c r="E1251" s="10" t="s">
        <v>1933</v>
      </c>
      <c r="F1251" s="51">
        <v>10000</v>
      </c>
      <c r="G1251" s="51">
        <v>-904.11</v>
      </c>
      <c r="H1251" s="51">
        <v>9095.89</v>
      </c>
    </row>
    <row r="1252" spans="1:8" ht="23.25" customHeight="1">
      <c r="A1252" s="53">
        <v>90</v>
      </c>
      <c r="B1252" s="52">
        <v>100000711943</v>
      </c>
      <c r="C1252" s="9">
        <v>0</v>
      </c>
      <c r="D1252" s="9" t="s">
        <v>1811</v>
      </c>
      <c r="E1252" s="10" t="s">
        <v>1933</v>
      </c>
      <c r="F1252" s="51">
        <v>10000</v>
      </c>
      <c r="G1252" s="51">
        <v>-904.11</v>
      </c>
      <c r="H1252" s="51">
        <v>9095.89</v>
      </c>
    </row>
    <row r="1253" spans="1:8" ht="23.25" customHeight="1">
      <c r="A1253" s="53">
        <v>91</v>
      </c>
      <c r="B1253" s="52">
        <v>100000711944</v>
      </c>
      <c r="C1253" s="9">
        <v>0</v>
      </c>
      <c r="D1253" s="9" t="s">
        <v>1811</v>
      </c>
      <c r="E1253" s="10" t="s">
        <v>1933</v>
      </c>
      <c r="F1253" s="51">
        <v>10000</v>
      </c>
      <c r="G1253" s="51">
        <v>-904.11</v>
      </c>
      <c r="H1253" s="51">
        <v>9095.89</v>
      </c>
    </row>
    <row r="1254" spans="1:8" ht="23.25" customHeight="1">
      <c r="A1254" s="53">
        <v>92</v>
      </c>
      <c r="B1254" s="52">
        <v>100000711945</v>
      </c>
      <c r="C1254" s="9">
        <v>0</v>
      </c>
      <c r="D1254" s="9" t="s">
        <v>1811</v>
      </c>
      <c r="E1254" s="10" t="s">
        <v>1933</v>
      </c>
      <c r="F1254" s="51">
        <v>10000</v>
      </c>
      <c r="G1254" s="51">
        <v>-904.11</v>
      </c>
      <c r="H1254" s="51">
        <v>9095.89</v>
      </c>
    </row>
    <row r="1255" spans="1:8" ht="23.25" customHeight="1">
      <c r="A1255" s="53">
        <v>93</v>
      </c>
      <c r="B1255" s="52">
        <v>100000711946</v>
      </c>
      <c r="C1255" s="9">
        <v>0</v>
      </c>
      <c r="D1255" s="9" t="s">
        <v>1811</v>
      </c>
      <c r="E1255" s="10" t="s">
        <v>1933</v>
      </c>
      <c r="F1255" s="51">
        <v>10000</v>
      </c>
      <c r="G1255" s="51">
        <v>-904.11</v>
      </c>
      <c r="H1255" s="51">
        <v>9095.89</v>
      </c>
    </row>
    <row r="1256" spans="1:8" ht="23.25" customHeight="1">
      <c r="A1256" s="53">
        <v>94</v>
      </c>
      <c r="B1256" s="52">
        <v>100000711947</v>
      </c>
      <c r="C1256" s="9">
        <v>0</v>
      </c>
      <c r="D1256" s="9" t="s">
        <v>1811</v>
      </c>
      <c r="E1256" s="10" t="s">
        <v>1933</v>
      </c>
      <c r="F1256" s="51">
        <v>10000</v>
      </c>
      <c r="G1256" s="51">
        <v>-904.11</v>
      </c>
      <c r="H1256" s="51">
        <v>9095.89</v>
      </c>
    </row>
    <row r="1257" spans="1:8" ht="23.25" customHeight="1">
      <c r="A1257" s="53">
        <v>95</v>
      </c>
      <c r="B1257" s="52">
        <v>100000714448</v>
      </c>
      <c r="C1257" s="9">
        <v>0</v>
      </c>
      <c r="D1257" s="9" t="s">
        <v>1783</v>
      </c>
      <c r="E1257" s="10" t="s">
        <v>1963</v>
      </c>
      <c r="F1257" s="51">
        <v>92903.18</v>
      </c>
      <c r="G1257" s="51">
        <v>-11469.53</v>
      </c>
      <c r="H1257" s="51">
        <v>81433.649999999994</v>
      </c>
    </row>
    <row r="1258" spans="1:8" ht="23.25" customHeight="1">
      <c r="A1258" s="53"/>
      <c r="B1258" s="52">
        <v>100000714448</v>
      </c>
      <c r="C1258" s="9">
        <v>1</v>
      </c>
      <c r="D1258" s="9" t="s">
        <v>1783</v>
      </c>
      <c r="E1258" s="10" t="s">
        <v>1963</v>
      </c>
      <c r="F1258" s="51">
        <v>325161.11</v>
      </c>
      <c r="G1258" s="51">
        <v>-325160.11</v>
      </c>
      <c r="H1258" s="51">
        <v>1</v>
      </c>
    </row>
    <row r="1259" spans="1:8" ht="23.25" customHeight="1">
      <c r="A1259" s="53">
        <v>96</v>
      </c>
      <c r="B1259" s="52">
        <v>100000715967</v>
      </c>
      <c r="C1259" s="9">
        <v>0</v>
      </c>
      <c r="D1259" s="9" t="s">
        <v>1783</v>
      </c>
      <c r="E1259" s="10" t="s">
        <v>1966</v>
      </c>
      <c r="F1259" s="51">
        <v>372306.67</v>
      </c>
      <c r="G1259" s="51">
        <v>-57121.02</v>
      </c>
      <c r="H1259" s="51">
        <v>315185.65000000002</v>
      </c>
    </row>
    <row r="1260" spans="1:8" ht="23.25" customHeight="1">
      <c r="A1260" s="53"/>
      <c r="B1260" s="52">
        <v>100000715967</v>
      </c>
      <c r="C1260" s="9">
        <v>1</v>
      </c>
      <c r="D1260" s="9" t="s">
        <v>1783</v>
      </c>
      <c r="E1260" s="10" t="s">
        <v>1966</v>
      </c>
      <c r="F1260" s="51">
        <v>186153.33</v>
      </c>
      <c r="G1260" s="51">
        <v>-186152.33</v>
      </c>
      <c r="H1260" s="51">
        <v>1</v>
      </c>
    </row>
    <row r="1261" spans="1:8" ht="23.25" customHeight="1">
      <c r="A1261" s="53">
        <v>97</v>
      </c>
      <c r="B1261" s="52">
        <v>100000716005</v>
      </c>
      <c r="C1261" s="9">
        <v>0</v>
      </c>
      <c r="D1261" s="9" t="s">
        <v>1783</v>
      </c>
      <c r="E1261" s="10" t="s">
        <v>2090</v>
      </c>
      <c r="F1261" s="51">
        <v>372306.67</v>
      </c>
      <c r="G1261" s="51">
        <v>-57121.02</v>
      </c>
      <c r="H1261" s="51">
        <v>315185.65000000002</v>
      </c>
    </row>
    <row r="1262" spans="1:8" ht="23.25" customHeight="1">
      <c r="A1262" s="53"/>
      <c r="B1262" s="52">
        <v>100000716005</v>
      </c>
      <c r="C1262" s="9">
        <v>1</v>
      </c>
      <c r="D1262" s="9" t="s">
        <v>1783</v>
      </c>
      <c r="E1262" s="10" t="s">
        <v>2090</v>
      </c>
      <c r="F1262" s="51">
        <v>186153.33</v>
      </c>
      <c r="G1262" s="51">
        <v>-186152.33</v>
      </c>
      <c r="H1262" s="51">
        <v>1</v>
      </c>
    </row>
    <row r="1263" spans="1:8" ht="23.25" customHeight="1">
      <c r="A1263" s="53">
        <v>98</v>
      </c>
      <c r="B1263" s="52">
        <v>100000716006</v>
      </c>
      <c r="C1263" s="9">
        <v>0</v>
      </c>
      <c r="D1263" s="9" t="s">
        <v>1783</v>
      </c>
      <c r="E1263" s="10" t="s">
        <v>2091</v>
      </c>
      <c r="F1263" s="51">
        <v>9821.19</v>
      </c>
      <c r="G1263" s="51">
        <v>-1506.81</v>
      </c>
      <c r="H1263" s="51">
        <v>8314.3799999999992</v>
      </c>
    </row>
    <row r="1264" spans="1:8" ht="23.25" customHeight="1">
      <c r="A1264" s="53"/>
      <c r="B1264" s="52">
        <v>100000716006</v>
      </c>
      <c r="C1264" s="9">
        <v>1</v>
      </c>
      <c r="D1264" s="9" t="s">
        <v>1783</v>
      </c>
      <c r="E1264" s="10" t="s">
        <v>2091</v>
      </c>
      <c r="F1264" s="51">
        <v>4910.6000000000004</v>
      </c>
      <c r="G1264" s="51">
        <v>-4909.6000000000004</v>
      </c>
      <c r="H1264" s="51">
        <v>1</v>
      </c>
    </row>
    <row r="1265" spans="1:8" ht="23.25" customHeight="1">
      <c r="A1265" s="53">
        <v>99</v>
      </c>
      <c r="B1265" s="52">
        <v>100000716007</v>
      </c>
      <c r="C1265" s="9">
        <v>0</v>
      </c>
      <c r="D1265" s="9" t="s">
        <v>1783</v>
      </c>
      <c r="E1265" s="10" t="s">
        <v>2091</v>
      </c>
      <c r="F1265" s="51">
        <v>9821.19</v>
      </c>
      <c r="G1265" s="51">
        <v>-1506.81</v>
      </c>
      <c r="H1265" s="51">
        <v>8314.3799999999992</v>
      </c>
    </row>
    <row r="1266" spans="1:8" ht="23.25" customHeight="1">
      <c r="A1266" s="53"/>
      <c r="B1266" s="52">
        <v>100000716007</v>
      </c>
      <c r="C1266" s="9">
        <v>1</v>
      </c>
      <c r="D1266" s="9" t="s">
        <v>1783</v>
      </c>
      <c r="E1266" s="10" t="s">
        <v>2091</v>
      </c>
      <c r="F1266" s="51">
        <v>4910.6000000000004</v>
      </c>
      <c r="G1266" s="51">
        <v>-4909.6000000000004</v>
      </c>
      <c r="H1266" s="51">
        <v>1</v>
      </c>
    </row>
    <row r="1267" spans="1:8" ht="23.25" customHeight="1">
      <c r="A1267" s="53">
        <v>100</v>
      </c>
      <c r="B1267" s="52">
        <v>100000716008</v>
      </c>
      <c r="C1267" s="9">
        <v>0</v>
      </c>
      <c r="D1267" s="9" t="s">
        <v>1783</v>
      </c>
      <c r="E1267" s="10" t="s">
        <v>2091</v>
      </c>
      <c r="F1267" s="51">
        <v>9821.19</v>
      </c>
      <c r="G1267" s="51">
        <v>-1506.81</v>
      </c>
      <c r="H1267" s="51">
        <v>8314.3799999999992</v>
      </c>
    </row>
    <row r="1268" spans="1:8" ht="23.25" customHeight="1">
      <c r="A1268" s="53"/>
      <c r="B1268" s="52">
        <v>100000716008</v>
      </c>
      <c r="C1268" s="9">
        <v>1</v>
      </c>
      <c r="D1268" s="9" t="s">
        <v>1783</v>
      </c>
      <c r="E1268" s="10" t="s">
        <v>2091</v>
      </c>
      <c r="F1268" s="51">
        <v>4910.6000000000004</v>
      </c>
      <c r="G1268" s="51">
        <v>-4909.6000000000004</v>
      </c>
      <c r="H1268" s="51">
        <v>1</v>
      </c>
    </row>
    <row r="1269" spans="1:8" ht="23.25" customHeight="1">
      <c r="A1269" s="53">
        <v>101</v>
      </c>
      <c r="B1269" s="52">
        <v>100000716009</v>
      </c>
      <c r="C1269" s="9">
        <v>0</v>
      </c>
      <c r="D1269" s="9" t="s">
        <v>1783</v>
      </c>
      <c r="E1269" s="10" t="s">
        <v>2091</v>
      </c>
      <c r="F1269" s="51">
        <v>9821.19</v>
      </c>
      <c r="G1269" s="51">
        <v>-1506.81</v>
      </c>
      <c r="H1269" s="51">
        <v>8314.3799999999992</v>
      </c>
    </row>
    <row r="1270" spans="1:8" ht="23.25" customHeight="1">
      <c r="A1270" s="53"/>
      <c r="B1270" s="52">
        <v>100000716009</v>
      </c>
      <c r="C1270" s="9">
        <v>1</v>
      </c>
      <c r="D1270" s="9" t="s">
        <v>1783</v>
      </c>
      <c r="E1270" s="10" t="s">
        <v>2091</v>
      </c>
      <c r="F1270" s="51">
        <v>4910.6000000000004</v>
      </c>
      <c r="G1270" s="51">
        <v>-4909.6000000000004</v>
      </c>
      <c r="H1270" s="51">
        <v>1</v>
      </c>
    </row>
    <row r="1271" spans="1:8" ht="23.25" customHeight="1">
      <c r="A1271" s="53">
        <v>102</v>
      </c>
      <c r="B1271" s="52">
        <v>100000716010</v>
      </c>
      <c r="C1271" s="9">
        <v>0</v>
      </c>
      <c r="D1271" s="9" t="s">
        <v>1783</v>
      </c>
      <c r="E1271" s="10" t="s">
        <v>2091</v>
      </c>
      <c r="F1271" s="51">
        <v>9821.19</v>
      </c>
      <c r="G1271" s="51">
        <v>-1506.81</v>
      </c>
      <c r="H1271" s="51">
        <v>8314.3799999999992</v>
      </c>
    </row>
    <row r="1272" spans="1:8" ht="23.25" customHeight="1">
      <c r="A1272" s="53"/>
      <c r="B1272" s="52">
        <v>100000716010</v>
      </c>
      <c r="C1272" s="9">
        <v>1</v>
      </c>
      <c r="D1272" s="9" t="s">
        <v>1783</v>
      </c>
      <c r="E1272" s="10" t="s">
        <v>2091</v>
      </c>
      <c r="F1272" s="51">
        <v>4910.6000000000004</v>
      </c>
      <c r="G1272" s="51">
        <v>-4909.6000000000004</v>
      </c>
      <c r="H1272" s="51">
        <v>1</v>
      </c>
    </row>
    <row r="1273" spans="1:8" ht="23.25" customHeight="1">
      <c r="A1273" s="53">
        <v>103</v>
      </c>
      <c r="B1273" s="52">
        <v>100000716011</v>
      </c>
      <c r="C1273" s="9">
        <v>0</v>
      </c>
      <c r="D1273" s="9" t="s">
        <v>1783</v>
      </c>
      <c r="E1273" s="10" t="s">
        <v>2091</v>
      </c>
      <c r="F1273" s="51">
        <v>9821.19</v>
      </c>
      <c r="G1273" s="51">
        <v>-1506.81</v>
      </c>
      <c r="H1273" s="51">
        <v>8314.3799999999992</v>
      </c>
    </row>
    <row r="1274" spans="1:8" ht="23.25" customHeight="1">
      <c r="A1274" s="53"/>
      <c r="B1274" s="52">
        <v>100000716011</v>
      </c>
      <c r="C1274" s="9">
        <v>1</v>
      </c>
      <c r="D1274" s="9" t="s">
        <v>1783</v>
      </c>
      <c r="E1274" s="10" t="s">
        <v>2091</v>
      </c>
      <c r="F1274" s="51">
        <v>4910.6000000000004</v>
      </c>
      <c r="G1274" s="51">
        <v>-4909.6000000000004</v>
      </c>
      <c r="H1274" s="51">
        <v>1</v>
      </c>
    </row>
    <row r="1275" spans="1:8" ht="23.25" customHeight="1">
      <c r="A1275" s="53">
        <v>104</v>
      </c>
      <c r="B1275" s="52">
        <v>100000716012</v>
      </c>
      <c r="C1275" s="9">
        <v>0</v>
      </c>
      <c r="D1275" s="9" t="s">
        <v>1783</v>
      </c>
      <c r="E1275" s="10" t="s">
        <v>2091</v>
      </c>
      <c r="F1275" s="51">
        <v>9821.19</v>
      </c>
      <c r="G1275" s="51">
        <v>-1506.81</v>
      </c>
      <c r="H1275" s="51">
        <v>8314.3799999999992</v>
      </c>
    </row>
    <row r="1276" spans="1:8" ht="23.25" customHeight="1">
      <c r="A1276" s="53"/>
      <c r="B1276" s="52">
        <v>100000716012</v>
      </c>
      <c r="C1276" s="9">
        <v>1</v>
      </c>
      <c r="D1276" s="9" t="s">
        <v>1783</v>
      </c>
      <c r="E1276" s="10" t="s">
        <v>2091</v>
      </c>
      <c r="F1276" s="51">
        <v>4910.6000000000004</v>
      </c>
      <c r="G1276" s="51">
        <v>-4909.6000000000004</v>
      </c>
      <c r="H1276" s="51">
        <v>1</v>
      </c>
    </row>
    <row r="1277" spans="1:8" ht="23.25" customHeight="1">
      <c r="A1277" s="53">
        <v>105</v>
      </c>
      <c r="B1277" s="52">
        <v>100000716013</v>
      </c>
      <c r="C1277" s="9">
        <v>0</v>
      </c>
      <c r="D1277" s="9" t="s">
        <v>1783</v>
      </c>
      <c r="E1277" s="10" t="s">
        <v>2091</v>
      </c>
      <c r="F1277" s="51">
        <v>9821.19</v>
      </c>
      <c r="G1277" s="51">
        <v>-1506.81</v>
      </c>
      <c r="H1277" s="51">
        <v>8314.3799999999992</v>
      </c>
    </row>
    <row r="1278" spans="1:8" ht="23.25" customHeight="1">
      <c r="A1278" s="53"/>
      <c r="B1278" s="52">
        <v>100000716013</v>
      </c>
      <c r="C1278" s="9">
        <v>1</v>
      </c>
      <c r="D1278" s="9" t="s">
        <v>1783</v>
      </c>
      <c r="E1278" s="10" t="s">
        <v>2091</v>
      </c>
      <c r="F1278" s="51">
        <v>4910.6000000000004</v>
      </c>
      <c r="G1278" s="51">
        <v>-4909.6000000000004</v>
      </c>
      <c r="H1278" s="51">
        <v>1</v>
      </c>
    </row>
    <row r="1279" spans="1:8" ht="23.25" customHeight="1">
      <c r="A1279" s="53">
        <v>106</v>
      </c>
      <c r="B1279" s="52">
        <v>100000716014</v>
      </c>
      <c r="C1279" s="9">
        <v>0</v>
      </c>
      <c r="D1279" s="9" t="s">
        <v>1783</v>
      </c>
      <c r="E1279" s="10" t="s">
        <v>2091</v>
      </c>
      <c r="F1279" s="51">
        <v>9821.19</v>
      </c>
      <c r="G1279" s="51">
        <v>-1506.81</v>
      </c>
      <c r="H1279" s="51">
        <v>8314.3799999999992</v>
      </c>
    </row>
    <row r="1280" spans="1:8" ht="23.25" customHeight="1">
      <c r="A1280" s="53"/>
      <c r="B1280" s="52">
        <v>100000716014</v>
      </c>
      <c r="C1280" s="9">
        <v>1</v>
      </c>
      <c r="D1280" s="9" t="s">
        <v>1783</v>
      </c>
      <c r="E1280" s="10" t="s">
        <v>2091</v>
      </c>
      <c r="F1280" s="51">
        <v>4910.6000000000004</v>
      </c>
      <c r="G1280" s="51">
        <v>-4909.6000000000004</v>
      </c>
      <c r="H1280" s="51">
        <v>1</v>
      </c>
    </row>
    <row r="1281" spans="1:8" ht="23.25" customHeight="1">
      <c r="A1281" s="53">
        <v>107</v>
      </c>
      <c r="B1281" s="52">
        <v>100000716015</v>
      </c>
      <c r="C1281" s="9">
        <v>0</v>
      </c>
      <c r="D1281" s="9" t="s">
        <v>1783</v>
      </c>
      <c r="E1281" s="10" t="s">
        <v>2091</v>
      </c>
      <c r="F1281" s="51">
        <v>9821.19</v>
      </c>
      <c r="G1281" s="51">
        <v>-1506.81</v>
      </c>
      <c r="H1281" s="51">
        <v>8314.3799999999992</v>
      </c>
    </row>
    <row r="1282" spans="1:8" ht="23.25" customHeight="1">
      <c r="A1282" s="53"/>
      <c r="B1282" s="52">
        <v>100000716015</v>
      </c>
      <c r="C1282" s="9">
        <v>1</v>
      </c>
      <c r="D1282" s="9" t="s">
        <v>1783</v>
      </c>
      <c r="E1282" s="10" t="s">
        <v>2091</v>
      </c>
      <c r="F1282" s="51">
        <v>4910.6000000000004</v>
      </c>
      <c r="G1282" s="51">
        <v>-4909.6000000000004</v>
      </c>
      <c r="H1282" s="51">
        <v>1</v>
      </c>
    </row>
    <row r="1283" spans="1:8" ht="23.25" customHeight="1">
      <c r="A1283" s="53">
        <v>108</v>
      </c>
      <c r="B1283" s="52">
        <v>100000716016</v>
      </c>
      <c r="C1283" s="9">
        <v>0</v>
      </c>
      <c r="D1283" s="9" t="s">
        <v>1783</v>
      </c>
      <c r="E1283" s="10" t="s">
        <v>2091</v>
      </c>
      <c r="F1283" s="51">
        <v>9821.19</v>
      </c>
      <c r="G1283" s="51">
        <v>-1506.81</v>
      </c>
      <c r="H1283" s="51">
        <v>8314.3799999999992</v>
      </c>
    </row>
    <row r="1284" spans="1:8" ht="23.25" customHeight="1">
      <c r="A1284" s="53"/>
      <c r="B1284" s="52">
        <v>100000716016</v>
      </c>
      <c r="C1284" s="9">
        <v>1</v>
      </c>
      <c r="D1284" s="9" t="s">
        <v>1783</v>
      </c>
      <c r="E1284" s="10" t="s">
        <v>2091</v>
      </c>
      <c r="F1284" s="51">
        <v>4910.6000000000004</v>
      </c>
      <c r="G1284" s="51">
        <v>-4909.6000000000004</v>
      </c>
      <c r="H1284" s="51">
        <v>1</v>
      </c>
    </row>
    <row r="1285" spans="1:8" ht="23.25" customHeight="1">
      <c r="A1285" s="53">
        <v>109</v>
      </c>
      <c r="B1285" s="52">
        <v>100000716017</v>
      </c>
      <c r="C1285" s="9">
        <v>0</v>
      </c>
      <c r="D1285" s="9" t="s">
        <v>1783</v>
      </c>
      <c r="E1285" s="10" t="s">
        <v>2091</v>
      </c>
      <c r="F1285" s="51">
        <v>9821.19</v>
      </c>
      <c r="G1285" s="51">
        <v>-1506.81</v>
      </c>
      <c r="H1285" s="51">
        <v>8314.3799999999992</v>
      </c>
    </row>
    <row r="1286" spans="1:8" ht="23.25" customHeight="1">
      <c r="A1286" s="53"/>
      <c r="B1286" s="52">
        <v>100000716017</v>
      </c>
      <c r="C1286" s="9">
        <v>1</v>
      </c>
      <c r="D1286" s="9" t="s">
        <v>1783</v>
      </c>
      <c r="E1286" s="10" t="s">
        <v>2091</v>
      </c>
      <c r="F1286" s="51">
        <v>4910.6000000000004</v>
      </c>
      <c r="G1286" s="51">
        <v>-4909.6000000000004</v>
      </c>
      <c r="H1286" s="51">
        <v>1</v>
      </c>
    </row>
    <row r="1287" spans="1:8" ht="23.25" customHeight="1">
      <c r="A1287" s="53">
        <v>110</v>
      </c>
      <c r="B1287" s="52">
        <v>100000716018</v>
      </c>
      <c r="C1287" s="9">
        <v>0</v>
      </c>
      <c r="D1287" s="9" t="s">
        <v>1783</v>
      </c>
      <c r="E1287" s="10" t="s">
        <v>2091</v>
      </c>
      <c r="F1287" s="51">
        <v>9821.19</v>
      </c>
      <c r="G1287" s="51">
        <v>-1506.81</v>
      </c>
      <c r="H1287" s="51">
        <v>8314.3799999999992</v>
      </c>
    </row>
    <row r="1288" spans="1:8" ht="23.25" customHeight="1">
      <c r="A1288" s="53"/>
      <c r="B1288" s="52">
        <v>100000716018</v>
      </c>
      <c r="C1288" s="9">
        <v>1</v>
      </c>
      <c r="D1288" s="9" t="s">
        <v>1783</v>
      </c>
      <c r="E1288" s="10" t="s">
        <v>2091</v>
      </c>
      <c r="F1288" s="51">
        <v>4910.6000000000004</v>
      </c>
      <c r="G1288" s="51">
        <v>-4909.6000000000004</v>
      </c>
      <c r="H1288" s="51">
        <v>1</v>
      </c>
    </row>
    <row r="1289" spans="1:8" ht="23.25" customHeight="1">
      <c r="A1289" s="53">
        <v>111</v>
      </c>
      <c r="B1289" s="52">
        <v>100000716019</v>
      </c>
      <c r="C1289" s="9">
        <v>0</v>
      </c>
      <c r="D1289" s="9" t="s">
        <v>1783</v>
      </c>
      <c r="E1289" s="10" t="s">
        <v>2091</v>
      </c>
      <c r="F1289" s="51">
        <v>9821.19</v>
      </c>
      <c r="G1289" s="51">
        <v>-1506.81</v>
      </c>
      <c r="H1289" s="51">
        <v>8314.3799999999992</v>
      </c>
    </row>
    <row r="1290" spans="1:8" ht="23.25" customHeight="1">
      <c r="A1290" s="53"/>
      <c r="B1290" s="52">
        <v>100000716019</v>
      </c>
      <c r="C1290" s="9">
        <v>1</v>
      </c>
      <c r="D1290" s="9" t="s">
        <v>1783</v>
      </c>
      <c r="E1290" s="10" t="s">
        <v>2091</v>
      </c>
      <c r="F1290" s="51">
        <v>4910.6000000000004</v>
      </c>
      <c r="G1290" s="51">
        <v>-4909.6000000000004</v>
      </c>
      <c r="H1290" s="51">
        <v>1</v>
      </c>
    </row>
    <row r="1291" spans="1:8" ht="23.25" customHeight="1">
      <c r="A1291" s="53">
        <v>112</v>
      </c>
      <c r="B1291" s="52">
        <v>100000716020</v>
      </c>
      <c r="C1291" s="9">
        <v>0</v>
      </c>
      <c r="D1291" s="9" t="s">
        <v>1783</v>
      </c>
      <c r="E1291" s="10" t="s">
        <v>2091</v>
      </c>
      <c r="F1291" s="51">
        <v>9821.19</v>
      </c>
      <c r="G1291" s="51">
        <v>-1506.81</v>
      </c>
      <c r="H1291" s="51">
        <v>8314.3799999999992</v>
      </c>
    </row>
    <row r="1292" spans="1:8" ht="23.25" customHeight="1">
      <c r="A1292" s="53"/>
      <c r="B1292" s="52">
        <v>100000716020</v>
      </c>
      <c r="C1292" s="9">
        <v>1</v>
      </c>
      <c r="D1292" s="9" t="s">
        <v>1783</v>
      </c>
      <c r="E1292" s="10" t="s">
        <v>2091</v>
      </c>
      <c r="F1292" s="51">
        <v>4910.6000000000004</v>
      </c>
      <c r="G1292" s="51">
        <v>-4909.6000000000004</v>
      </c>
      <c r="H1292" s="51">
        <v>1</v>
      </c>
    </row>
    <row r="1293" spans="1:8" ht="23.25" customHeight="1">
      <c r="A1293" s="53">
        <v>113</v>
      </c>
      <c r="B1293" s="52">
        <v>100000716021</v>
      </c>
      <c r="C1293" s="9">
        <v>0</v>
      </c>
      <c r="D1293" s="9" t="s">
        <v>1783</v>
      </c>
      <c r="E1293" s="10" t="s">
        <v>2091</v>
      </c>
      <c r="F1293" s="51">
        <v>9821.19</v>
      </c>
      <c r="G1293" s="51">
        <v>-1506.81</v>
      </c>
      <c r="H1293" s="51">
        <v>8314.3799999999992</v>
      </c>
    </row>
    <row r="1294" spans="1:8" ht="23.25" customHeight="1">
      <c r="A1294" s="53"/>
      <c r="B1294" s="52">
        <v>100000716021</v>
      </c>
      <c r="C1294" s="9">
        <v>1</v>
      </c>
      <c r="D1294" s="9" t="s">
        <v>1783</v>
      </c>
      <c r="E1294" s="10" t="s">
        <v>2091</v>
      </c>
      <c r="F1294" s="51">
        <v>4910.6000000000004</v>
      </c>
      <c r="G1294" s="51">
        <v>-4909.6000000000004</v>
      </c>
      <c r="H1294" s="51">
        <v>1</v>
      </c>
    </row>
    <row r="1295" spans="1:8" ht="23.25" customHeight="1">
      <c r="A1295" s="53">
        <v>114</v>
      </c>
      <c r="B1295" s="52">
        <v>100000716022</v>
      </c>
      <c r="C1295" s="9">
        <v>0</v>
      </c>
      <c r="D1295" s="9" t="s">
        <v>1783</v>
      </c>
      <c r="E1295" s="10" t="s">
        <v>2091</v>
      </c>
      <c r="F1295" s="51">
        <v>9821.19</v>
      </c>
      <c r="G1295" s="51">
        <v>-1506.81</v>
      </c>
      <c r="H1295" s="51">
        <v>8314.3799999999992</v>
      </c>
    </row>
    <row r="1296" spans="1:8" ht="23.25" customHeight="1">
      <c r="A1296" s="53"/>
      <c r="B1296" s="52">
        <v>100000716022</v>
      </c>
      <c r="C1296" s="9">
        <v>1</v>
      </c>
      <c r="D1296" s="9" t="s">
        <v>1783</v>
      </c>
      <c r="E1296" s="10" t="s">
        <v>2091</v>
      </c>
      <c r="F1296" s="51">
        <v>4910.6000000000004</v>
      </c>
      <c r="G1296" s="51">
        <v>-4909.6000000000004</v>
      </c>
      <c r="H1296" s="51">
        <v>1</v>
      </c>
    </row>
    <row r="1297" spans="1:8" ht="23.25" customHeight="1">
      <c r="A1297" s="53">
        <v>115</v>
      </c>
      <c r="B1297" s="52">
        <v>100000716023</v>
      </c>
      <c r="C1297" s="9">
        <v>0</v>
      </c>
      <c r="D1297" s="9" t="s">
        <v>1783</v>
      </c>
      <c r="E1297" s="10" t="s">
        <v>2091</v>
      </c>
      <c r="F1297" s="51">
        <v>9821.19</v>
      </c>
      <c r="G1297" s="51">
        <v>-1506.81</v>
      </c>
      <c r="H1297" s="51">
        <v>8314.3799999999992</v>
      </c>
    </row>
    <row r="1298" spans="1:8" ht="23.25" customHeight="1">
      <c r="A1298" s="53"/>
      <c r="B1298" s="52">
        <v>100000716023</v>
      </c>
      <c r="C1298" s="9">
        <v>1</v>
      </c>
      <c r="D1298" s="9" t="s">
        <v>1783</v>
      </c>
      <c r="E1298" s="10" t="s">
        <v>2091</v>
      </c>
      <c r="F1298" s="51">
        <v>4910.6000000000004</v>
      </c>
      <c r="G1298" s="51">
        <v>-4909.6000000000004</v>
      </c>
      <c r="H1298" s="51">
        <v>1</v>
      </c>
    </row>
    <row r="1299" spans="1:8" ht="23.25" customHeight="1">
      <c r="A1299" s="53">
        <v>116</v>
      </c>
      <c r="B1299" s="52">
        <v>100000716024</v>
      </c>
      <c r="C1299" s="9">
        <v>0</v>
      </c>
      <c r="D1299" s="9" t="s">
        <v>1783</v>
      </c>
      <c r="E1299" s="10" t="s">
        <v>2091</v>
      </c>
      <c r="F1299" s="51">
        <v>9821.19</v>
      </c>
      <c r="G1299" s="51">
        <v>-1506.81</v>
      </c>
      <c r="H1299" s="51">
        <v>8314.3799999999992</v>
      </c>
    </row>
    <row r="1300" spans="1:8" ht="23.25" customHeight="1">
      <c r="A1300" s="53"/>
      <c r="B1300" s="52">
        <v>100000716024</v>
      </c>
      <c r="C1300" s="9">
        <v>1</v>
      </c>
      <c r="D1300" s="9" t="s">
        <v>1783</v>
      </c>
      <c r="E1300" s="10" t="s">
        <v>2091</v>
      </c>
      <c r="F1300" s="51">
        <v>4910.6000000000004</v>
      </c>
      <c r="G1300" s="51">
        <v>-4909.6000000000004</v>
      </c>
      <c r="H1300" s="51">
        <v>1</v>
      </c>
    </row>
    <row r="1301" spans="1:8" ht="23.25" customHeight="1">
      <c r="A1301" s="53">
        <v>117</v>
      </c>
      <c r="B1301" s="52">
        <v>100000716025</v>
      </c>
      <c r="C1301" s="9">
        <v>0</v>
      </c>
      <c r="D1301" s="9" t="s">
        <v>1783</v>
      </c>
      <c r="E1301" s="10" t="s">
        <v>2091</v>
      </c>
      <c r="F1301" s="51">
        <v>9821.19</v>
      </c>
      <c r="G1301" s="51">
        <v>-1506.81</v>
      </c>
      <c r="H1301" s="51">
        <v>8314.3799999999992</v>
      </c>
    </row>
    <row r="1302" spans="1:8" ht="23.25" customHeight="1">
      <c r="A1302" s="53"/>
      <c r="B1302" s="52">
        <v>100000716025</v>
      </c>
      <c r="C1302" s="9">
        <v>1</v>
      </c>
      <c r="D1302" s="9" t="s">
        <v>1783</v>
      </c>
      <c r="E1302" s="10" t="s">
        <v>2091</v>
      </c>
      <c r="F1302" s="51">
        <v>4910.6000000000004</v>
      </c>
      <c r="G1302" s="51">
        <v>-4909.6000000000004</v>
      </c>
      <c r="H1302" s="51">
        <v>1</v>
      </c>
    </row>
    <row r="1303" spans="1:8" ht="23.25" customHeight="1">
      <c r="A1303" s="53">
        <v>118</v>
      </c>
      <c r="B1303" s="52">
        <v>100000716026</v>
      </c>
      <c r="C1303" s="9">
        <v>0</v>
      </c>
      <c r="D1303" s="9" t="s">
        <v>1783</v>
      </c>
      <c r="E1303" s="10" t="s">
        <v>2091</v>
      </c>
      <c r="F1303" s="51">
        <v>9821.19</v>
      </c>
      <c r="G1303" s="51">
        <v>-1506.81</v>
      </c>
      <c r="H1303" s="51">
        <v>8314.3799999999992</v>
      </c>
    </row>
    <row r="1304" spans="1:8" ht="23.25" customHeight="1">
      <c r="A1304" s="53"/>
      <c r="B1304" s="52">
        <v>100000716026</v>
      </c>
      <c r="C1304" s="9">
        <v>1</v>
      </c>
      <c r="D1304" s="9" t="s">
        <v>1783</v>
      </c>
      <c r="E1304" s="10" t="s">
        <v>2091</v>
      </c>
      <c r="F1304" s="51">
        <v>4910.6000000000004</v>
      </c>
      <c r="G1304" s="51">
        <v>-4909.6000000000004</v>
      </c>
      <c r="H1304" s="51">
        <v>1</v>
      </c>
    </row>
    <row r="1305" spans="1:8" ht="23.25" customHeight="1">
      <c r="A1305" s="53">
        <v>119</v>
      </c>
      <c r="B1305" s="52">
        <v>100000716027</v>
      </c>
      <c r="C1305" s="9">
        <v>0</v>
      </c>
      <c r="D1305" s="9" t="s">
        <v>1783</v>
      </c>
      <c r="E1305" s="10" t="s">
        <v>2091</v>
      </c>
      <c r="F1305" s="51">
        <v>9821.19</v>
      </c>
      <c r="G1305" s="51">
        <v>-1506.81</v>
      </c>
      <c r="H1305" s="51">
        <v>8314.3799999999992</v>
      </c>
    </row>
    <row r="1306" spans="1:8" ht="23.25" customHeight="1">
      <c r="A1306" s="53"/>
      <c r="B1306" s="52">
        <v>100000716027</v>
      </c>
      <c r="C1306" s="9">
        <v>1</v>
      </c>
      <c r="D1306" s="9" t="s">
        <v>1783</v>
      </c>
      <c r="E1306" s="10" t="s">
        <v>2091</v>
      </c>
      <c r="F1306" s="51">
        <v>4910.6000000000004</v>
      </c>
      <c r="G1306" s="51">
        <v>-4909.6000000000004</v>
      </c>
      <c r="H1306" s="51">
        <v>1</v>
      </c>
    </row>
    <row r="1307" spans="1:8" ht="23.25" customHeight="1">
      <c r="A1307" s="53">
        <v>120</v>
      </c>
      <c r="B1307" s="52">
        <v>100000716028</v>
      </c>
      <c r="C1307" s="9">
        <v>0</v>
      </c>
      <c r="D1307" s="9" t="s">
        <v>1783</v>
      </c>
      <c r="E1307" s="10" t="s">
        <v>2091</v>
      </c>
      <c r="F1307" s="51">
        <v>9821.19</v>
      </c>
      <c r="G1307" s="51">
        <v>-1506.81</v>
      </c>
      <c r="H1307" s="51">
        <v>8314.3799999999992</v>
      </c>
    </row>
    <row r="1308" spans="1:8" ht="23.25" customHeight="1">
      <c r="A1308" s="53"/>
      <c r="B1308" s="52">
        <v>100000716028</v>
      </c>
      <c r="C1308" s="9">
        <v>1</v>
      </c>
      <c r="D1308" s="9" t="s">
        <v>1783</v>
      </c>
      <c r="E1308" s="10" t="s">
        <v>2091</v>
      </c>
      <c r="F1308" s="51">
        <v>4910.6000000000004</v>
      </c>
      <c r="G1308" s="51">
        <v>-4909.6000000000004</v>
      </c>
      <c r="H1308" s="51">
        <v>1</v>
      </c>
    </row>
    <row r="1309" spans="1:8" ht="23.25" customHeight="1">
      <c r="A1309" s="53">
        <v>121</v>
      </c>
      <c r="B1309" s="52">
        <v>100000716029</v>
      </c>
      <c r="C1309" s="9">
        <v>0</v>
      </c>
      <c r="D1309" s="9" t="s">
        <v>1783</v>
      </c>
      <c r="E1309" s="10" t="s">
        <v>2091</v>
      </c>
      <c r="F1309" s="51">
        <v>9821.19</v>
      </c>
      <c r="G1309" s="51">
        <v>-1506.81</v>
      </c>
      <c r="H1309" s="51">
        <v>8314.3799999999992</v>
      </c>
    </row>
    <row r="1310" spans="1:8" ht="23.25" customHeight="1">
      <c r="A1310" s="53"/>
      <c r="B1310" s="52">
        <v>100000716029</v>
      </c>
      <c r="C1310" s="9">
        <v>1</v>
      </c>
      <c r="D1310" s="9" t="s">
        <v>1783</v>
      </c>
      <c r="E1310" s="10" t="s">
        <v>2091</v>
      </c>
      <c r="F1310" s="51">
        <v>4910.6000000000004</v>
      </c>
      <c r="G1310" s="51">
        <v>-4909.6000000000004</v>
      </c>
      <c r="H1310" s="51">
        <v>1</v>
      </c>
    </row>
    <row r="1311" spans="1:8" ht="23.25" customHeight="1">
      <c r="A1311" s="53">
        <v>122</v>
      </c>
      <c r="B1311" s="52">
        <v>100000716030</v>
      </c>
      <c r="C1311" s="9">
        <v>0</v>
      </c>
      <c r="D1311" s="9" t="s">
        <v>1783</v>
      </c>
      <c r="E1311" s="10" t="s">
        <v>2091</v>
      </c>
      <c r="F1311" s="51">
        <v>9821.19</v>
      </c>
      <c r="G1311" s="51">
        <v>-1506.81</v>
      </c>
      <c r="H1311" s="51">
        <v>8314.3799999999992</v>
      </c>
    </row>
    <row r="1312" spans="1:8" ht="23.25" customHeight="1">
      <c r="A1312" s="53"/>
      <c r="B1312" s="52">
        <v>100000716030</v>
      </c>
      <c r="C1312" s="9">
        <v>1</v>
      </c>
      <c r="D1312" s="9" t="s">
        <v>1783</v>
      </c>
      <c r="E1312" s="10" t="s">
        <v>2091</v>
      </c>
      <c r="F1312" s="51">
        <v>4910.6000000000004</v>
      </c>
      <c r="G1312" s="51">
        <v>-4909.6000000000004</v>
      </c>
      <c r="H1312" s="51">
        <v>1</v>
      </c>
    </row>
    <row r="1313" spans="1:8" ht="23.25" customHeight="1">
      <c r="A1313" s="53">
        <v>123</v>
      </c>
      <c r="B1313" s="52">
        <v>100000716031</v>
      </c>
      <c r="C1313" s="9">
        <v>0</v>
      </c>
      <c r="D1313" s="9" t="s">
        <v>1783</v>
      </c>
      <c r="E1313" s="10" t="s">
        <v>2091</v>
      </c>
      <c r="F1313" s="51">
        <v>9821.19</v>
      </c>
      <c r="G1313" s="51">
        <v>-1506.81</v>
      </c>
      <c r="H1313" s="51">
        <v>8314.3799999999992</v>
      </c>
    </row>
    <row r="1314" spans="1:8" ht="23.25" customHeight="1">
      <c r="A1314" s="53"/>
      <c r="B1314" s="52">
        <v>100000716031</v>
      </c>
      <c r="C1314" s="9">
        <v>1</v>
      </c>
      <c r="D1314" s="9" t="s">
        <v>1783</v>
      </c>
      <c r="E1314" s="10" t="s">
        <v>2091</v>
      </c>
      <c r="F1314" s="51">
        <v>4910.6000000000004</v>
      </c>
      <c r="G1314" s="51">
        <v>-4909.6000000000004</v>
      </c>
      <c r="H1314" s="51">
        <v>1</v>
      </c>
    </row>
    <row r="1315" spans="1:8" ht="23.25" customHeight="1">
      <c r="A1315" s="53">
        <v>124</v>
      </c>
      <c r="B1315" s="52">
        <v>100000716032</v>
      </c>
      <c r="C1315" s="9">
        <v>0</v>
      </c>
      <c r="D1315" s="9" t="s">
        <v>1783</v>
      </c>
      <c r="E1315" s="10" t="s">
        <v>2091</v>
      </c>
      <c r="F1315" s="51">
        <v>9821.19</v>
      </c>
      <c r="G1315" s="51">
        <v>-1506.81</v>
      </c>
      <c r="H1315" s="51">
        <v>8314.3799999999992</v>
      </c>
    </row>
    <row r="1316" spans="1:8" ht="23.25" customHeight="1">
      <c r="A1316" s="53"/>
      <c r="B1316" s="52">
        <v>100000716032</v>
      </c>
      <c r="C1316" s="9">
        <v>1</v>
      </c>
      <c r="D1316" s="9" t="s">
        <v>1783</v>
      </c>
      <c r="E1316" s="10" t="s">
        <v>2091</v>
      </c>
      <c r="F1316" s="51">
        <v>4910.6000000000004</v>
      </c>
      <c r="G1316" s="51">
        <v>-4909.6000000000004</v>
      </c>
      <c r="H1316" s="51">
        <v>1</v>
      </c>
    </row>
    <row r="1317" spans="1:8" ht="23.25" customHeight="1">
      <c r="A1317" s="53">
        <v>125</v>
      </c>
      <c r="B1317" s="52">
        <v>100000716033</v>
      </c>
      <c r="C1317" s="9">
        <v>0</v>
      </c>
      <c r="D1317" s="9" t="s">
        <v>1783</v>
      </c>
      <c r="E1317" s="10" t="s">
        <v>2091</v>
      </c>
      <c r="F1317" s="51">
        <v>9821.19</v>
      </c>
      <c r="G1317" s="51">
        <v>-1506.81</v>
      </c>
      <c r="H1317" s="51">
        <v>8314.3799999999992</v>
      </c>
    </row>
    <row r="1318" spans="1:8" ht="23.25" customHeight="1">
      <c r="A1318" s="53"/>
      <c r="B1318" s="52">
        <v>100000716033</v>
      </c>
      <c r="C1318" s="9">
        <v>1</v>
      </c>
      <c r="D1318" s="9" t="s">
        <v>1783</v>
      </c>
      <c r="E1318" s="10" t="s">
        <v>2091</v>
      </c>
      <c r="F1318" s="51">
        <v>4910.6000000000004</v>
      </c>
      <c r="G1318" s="51">
        <v>-4909.6000000000004</v>
      </c>
      <c r="H1318" s="51">
        <v>1</v>
      </c>
    </row>
    <row r="1319" spans="1:8" ht="23.25" customHeight="1">
      <c r="A1319" s="53">
        <v>126</v>
      </c>
      <c r="B1319" s="52">
        <v>100000716034</v>
      </c>
      <c r="C1319" s="9">
        <v>0</v>
      </c>
      <c r="D1319" s="9" t="s">
        <v>1783</v>
      </c>
      <c r="E1319" s="10" t="s">
        <v>2091</v>
      </c>
      <c r="F1319" s="51">
        <v>9821.19</v>
      </c>
      <c r="G1319" s="51">
        <v>-1506.81</v>
      </c>
      <c r="H1319" s="51">
        <v>8314.3799999999992</v>
      </c>
    </row>
    <row r="1320" spans="1:8" ht="23.25" customHeight="1">
      <c r="A1320" s="53"/>
      <c r="B1320" s="52">
        <v>100000716034</v>
      </c>
      <c r="C1320" s="9">
        <v>1</v>
      </c>
      <c r="D1320" s="9" t="s">
        <v>1783</v>
      </c>
      <c r="E1320" s="10" t="s">
        <v>2091</v>
      </c>
      <c r="F1320" s="51">
        <v>4910.6000000000004</v>
      </c>
      <c r="G1320" s="51">
        <v>-4909.6000000000004</v>
      </c>
      <c r="H1320" s="51">
        <v>1</v>
      </c>
    </row>
    <row r="1321" spans="1:8" ht="23.25" customHeight="1">
      <c r="A1321" s="53">
        <v>127</v>
      </c>
      <c r="B1321" s="52">
        <v>100000716035</v>
      </c>
      <c r="C1321" s="9">
        <v>0</v>
      </c>
      <c r="D1321" s="9" t="s">
        <v>1783</v>
      </c>
      <c r="E1321" s="10" t="s">
        <v>2091</v>
      </c>
      <c r="F1321" s="51">
        <v>9821.19</v>
      </c>
      <c r="G1321" s="51">
        <v>-1506.81</v>
      </c>
      <c r="H1321" s="51">
        <v>8314.3799999999992</v>
      </c>
    </row>
    <row r="1322" spans="1:8" ht="23.25" customHeight="1">
      <c r="A1322" s="53"/>
      <c r="B1322" s="52">
        <v>100000716035</v>
      </c>
      <c r="C1322" s="9">
        <v>1</v>
      </c>
      <c r="D1322" s="9" t="s">
        <v>1783</v>
      </c>
      <c r="E1322" s="10" t="s">
        <v>2091</v>
      </c>
      <c r="F1322" s="51">
        <v>4910.6000000000004</v>
      </c>
      <c r="G1322" s="51">
        <v>-4909.6000000000004</v>
      </c>
      <c r="H1322" s="51">
        <v>1</v>
      </c>
    </row>
    <row r="1323" spans="1:8" ht="23.25" customHeight="1">
      <c r="A1323" s="53">
        <v>128</v>
      </c>
      <c r="B1323" s="52">
        <v>100000716036</v>
      </c>
      <c r="C1323" s="9">
        <v>0</v>
      </c>
      <c r="D1323" s="9" t="s">
        <v>1783</v>
      </c>
      <c r="E1323" s="10" t="s">
        <v>2091</v>
      </c>
      <c r="F1323" s="51">
        <v>9821.19</v>
      </c>
      <c r="G1323" s="51">
        <v>-1506.81</v>
      </c>
      <c r="H1323" s="51">
        <v>8314.3799999999992</v>
      </c>
    </row>
    <row r="1324" spans="1:8" ht="23.25" customHeight="1">
      <c r="A1324" s="53"/>
      <c r="B1324" s="52">
        <v>100000716036</v>
      </c>
      <c r="C1324" s="9">
        <v>1</v>
      </c>
      <c r="D1324" s="9" t="s">
        <v>1783</v>
      </c>
      <c r="E1324" s="10" t="s">
        <v>2091</v>
      </c>
      <c r="F1324" s="51">
        <v>4910.6000000000004</v>
      </c>
      <c r="G1324" s="51">
        <v>-4909.6000000000004</v>
      </c>
      <c r="H1324" s="51">
        <v>1</v>
      </c>
    </row>
    <row r="1325" spans="1:8" ht="23.25" customHeight="1">
      <c r="A1325" s="53">
        <v>129</v>
      </c>
      <c r="B1325" s="52">
        <v>100000716037</v>
      </c>
      <c r="C1325" s="9">
        <v>0</v>
      </c>
      <c r="D1325" s="9" t="s">
        <v>1783</v>
      </c>
      <c r="E1325" s="10" t="s">
        <v>2091</v>
      </c>
      <c r="F1325" s="51">
        <v>9821.19</v>
      </c>
      <c r="G1325" s="51">
        <v>-1506.81</v>
      </c>
      <c r="H1325" s="51">
        <v>8314.3799999999992</v>
      </c>
    </row>
    <row r="1326" spans="1:8" ht="23.25" customHeight="1">
      <c r="A1326" s="53"/>
      <c r="B1326" s="52">
        <v>100000716037</v>
      </c>
      <c r="C1326" s="9">
        <v>1</v>
      </c>
      <c r="D1326" s="9" t="s">
        <v>1783</v>
      </c>
      <c r="E1326" s="10" t="s">
        <v>2091</v>
      </c>
      <c r="F1326" s="51">
        <v>4910.6000000000004</v>
      </c>
      <c r="G1326" s="51">
        <v>-4909.6000000000004</v>
      </c>
      <c r="H1326" s="51">
        <v>1</v>
      </c>
    </row>
    <row r="1327" spans="1:8" ht="23.25" customHeight="1">
      <c r="A1327" s="53">
        <v>130</v>
      </c>
      <c r="B1327" s="52">
        <v>100000716038</v>
      </c>
      <c r="C1327" s="9">
        <v>0</v>
      </c>
      <c r="D1327" s="9" t="s">
        <v>1783</v>
      </c>
      <c r="E1327" s="10" t="s">
        <v>2091</v>
      </c>
      <c r="F1327" s="51">
        <v>9821.19</v>
      </c>
      <c r="G1327" s="51">
        <v>-1506.81</v>
      </c>
      <c r="H1327" s="51">
        <v>8314.3799999999992</v>
      </c>
    </row>
    <row r="1328" spans="1:8" ht="23.25" customHeight="1">
      <c r="A1328" s="53"/>
      <c r="B1328" s="52">
        <v>100000716038</v>
      </c>
      <c r="C1328" s="9">
        <v>1</v>
      </c>
      <c r="D1328" s="9" t="s">
        <v>1783</v>
      </c>
      <c r="E1328" s="10" t="s">
        <v>2091</v>
      </c>
      <c r="F1328" s="51">
        <v>4910.6000000000004</v>
      </c>
      <c r="G1328" s="51">
        <v>-4909.6000000000004</v>
      </c>
      <c r="H1328" s="51">
        <v>1</v>
      </c>
    </row>
    <row r="1329" spans="1:8" ht="23.25" customHeight="1">
      <c r="A1329" s="53">
        <v>131</v>
      </c>
      <c r="B1329" s="52">
        <v>100000716039</v>
      </c>
      <c r="C1329" s="9">
        <v>0</v>
      </c>
      <c r="D1329" s="9" t="s">
        <v>1783</v>
      </c>
      <c r="E1329" s="10" t="s">
        <v>2091</v>
      </c>
      <c r="F1329" s="51">
        <v>9821.19</v>
      </c>
      <c r="G1329" s="51">
        <v>-1506.81</v>
      </c>
      <c r="H1329" s="51">
        <v>8314.3799999999992</v>
      </c>
    </row>
    <row r="1330" spans="1:8" ht="23.25" customHeight="1">
      <c r="A1330" s="53"/>
      <c r="B1330" s="52">
        <v>100000716039</v>
      </c>
      <c r="C1330" s="9">
        <v>1</v>
      </c>
      <c r="D1330" s="9" t="s">
        <v>1783</v>
      </c>
      <c r="E1330" s="10" t="s">
        <v>2091</v>
      </c>
      <c r="F1330" s="51">
        <v>4910.6000000000004</v>
      </c>
      <c r="G1330" s="51">
        <v>-4909.6000000000004</v>
      </c>
      <c r="H1330" s="51">
        <v>1</v>
      </c>
    </row>
    <row r="1331" spans="1:8" ht="23.25" customHeight="1">
      <c r="A1331" s="53">
        <v>132</v>
      </c>
      <c r="B1331" s="52">
        <v>100000716040</v>
      </c>
      <c r="C1331" s="9">
        <v>0</v>
      </c>
      <c r="D1331" s="9" t="s">
        <v>1783</v>
      </c>
      <c r="E1331" s="10" t="s">
        <v>2091</v>
      </c>
      <c r="F1331" s="51">
        <v>9821.19</v>
      </c>
      <c r="G1331" s="51">
        <v>-1506.81</v>
      </c>
      <c r="H1331" s="51">
        <v>8314.3799999999992</v>
      </c>
    </row>
    <row r="1332" spans="1:8" ht="23.25" customHeight="1">
      <c r="A1332" s="53"/>
      <c r="B1332" s="52">
        <v>100000716040</v>
      </c>
      <c r="C1332" s="9">
        <v>1</v>
      </c>
      <c r="D1332" s="9" t="s">
        <v>1783</v>
      </c>
      <c r="E1332" s="10" t="s">
        <v>2091</v>
      </c>
      <c r="F1332" s="51">
        <v>4910.6000000000004</v>
      </c>
      <c r="G1332" s="51">
        <v>-4909.6000000000004</v>
      </c>
      <c r="H1332" s="51">
        <v>1</v>
      </c>
    </row>
    <row r="1333" spans="1:8" ht="23.25" customHeight="1">
      <c r="A1333" s="53">
        <v>133</v>
      </c>
      <c r="B1333" s="52">
        <v>100000716041</v>
      </c>
      <c r="C1333" s="9">
        <v>0</v>
      </c>
      <c r="D1333" s="9" t="s">
        <v>1783</v>
      </c>
      <c r="E1333" s="10" t="s">
        <v>2091</v>
      </c>
      <c r="F1333" s="51">
        <v>9821.19</v>
      </c>
      <c r="G1333" s="51">
        <v>-1506.81</v>
      </c>
      <c r="H1333" s="51">
        <v>8314.3799999999992</v>
      </c>
    </row>
    <row r="1334" spans="1:8" ht="23.25" customHeight="1">
      <c r="A1334" s="53"/>
      <c r="B1334" s="52">
        <v>100000716041</v>
      </c>
      <c r="C1334" s="9">
        <v>1</v>
      </c>
      <c r="D1334" s="9" t="s">
        <v>1783</v>
      </c>
      <c r="E1334" s="10" t="s">
        <v>2091</v>
      </c>
      <c r="F1334" s="51">
        <v>4910.6000000000004</v>
      </c>
      <c r="G1334" s="51">
        <v>-4909.6000000000004</v>
      </c>
      <c r="H1334" s="51">
        <v>1</v>
      </c>
    </row>
    <row r="1335" spans="1:8" ht="23.25" customHeight="1">
      <c r="A1335" s="53">
        <v>134</v>
      </c>
      <c r="B1335" s="52">
        <v>100000716042</v>
      </c>
      <c r="C1335" s="9">
        <v>0</v>
      </c>
      <c r="D1335" s="9" t="s">
        <v>1783</v>
      </c>
      <c r="E1335" s="10" t="s">
        <v>2091</v>
      </c>
      <c r="F1335" s="51">
        <v>9821.19</v>
      </c>
      <c r="G1335" s="51">
        <v>-1506.81</v>
      </c>
      <c r="H1335" s="51">
        <v>8314.3799999999992</v>
      </c>
    </row>
    <row r="1336" spans="1:8" ht="23.25" customHeight="1">
      <c r="A1336" s="53"/>
      <c r="B1336" s="52">
        <v>100000716042</v>
      </c>
      <c r="C1336" s="9">
        <v>1</v>
      </c>
      <c r="D1336" s="9" t="s">
        <v>1783</v>
      </c>
      <c r="E1336" s="10" t="s">
        <v>2091</v>
      </c>
      <c r="F1336" s="51">
        <v>4910.6000000000004</v>
      </c>
      <c r="G1336" s="51">
        <v>-4909.6000000000004</v>
      </c>
      <c r="H1336" s="51">
        <v>1</v>
      </c>
    </row>
    <row r="1337" spans="1:8" ht="23.25" customHeight="1">
      <c r="A1337" s="53">
        <v>135</v>
      </c>
      <c r="B1337" s="52">
        <v>100000716043</v>
      </c>
      <c r="C1337" s="9">
        <v>0</v>
      </c>
      <c r="D1337" s="9" t="s">
        <v>1783</v>
      </c>
      <c r="E1337" s="10" t="s">
        <v>2091</v>
      </c>
      <c r="F1337" s="51">
        <v>9821.19</v>
      </c>
      <c r="G1337" s="51">
        <v>-1506.82</v>
      </c>
      <c r="H1337" s="51">
        <v>8314.3700000000008</v>
      </c>
    </row>
    <row r="1338" spans="1:8" ht="23.25" customHeight="1">
      <c r="A1338" s="53"/>
      <c r="B1338" s="52">
        <v>100000716043</v>
      </c>
      <c r="C1338" s="9">
        <v>1</v>
      </c>
      <c r="D1338" s="9" t="s">
        <v>1783</v>
      </c>
      <c r="E1338" s="10" t="s">
        <v>2091</v>
      </c>
      <c r="F1338" s="51">
        <v>4910.6000000000004</v>
      </c>
      <c r="G1338" s="51">
        <v>-4909.6000000000004</v>
      </c>
      <c r="H1338" s="51">
        <v>1</v>
      </c>
    </row>
    <row r="1339" spans="1:8" ht="23.25" customHeight="1">
      <c r="A1339" s="53">
        <v>136</v>
      </c>
      <c r="B1339" s="52">
        <v>100000716044</v>
      </c>
      <c r="C1339" s="9">
        <v>0</v>
      </c>
      <c r="D1339" s="9" t="s">
        <v>1783</v>
      </c>
      <c r="E1339" s="10" t="s">
        <v>2091</v>
      </c>
      <c r="F1339" s="51">
        <v>9821.19</v>
      </c>
      <c r="G1339" s="51">
        <v>-1506.81</v>
      </c>
      <c r="H1339" s="51">
        <v>8314.3799999999992</v>
      </c>
    </row>
    <row r="1340" spans="1:8" ht="23.25" customHeight="1">
      <c r="A1340" s="53"/>
      <c r="B1340" s="52">
        <v>100000716044</v>
      </c>
      <c r="C1340" s="9">
        <v>1</v>
      </c>
      <c r="D1340" s="9" t="s">
        <v>1783</v>
      </c>
      <c r="E1340" s="10" t="s">
        <v>2091</v>
      </c>
      <c r="F1340" s="51">
        <v>4910.6000000000004</v>
      </c>
      <c r="G1340" s="51">
        <v>-4909.6000000000004</v>
      </c>
      <c r="H1340" s="51">
        <v>1</v>
      </c>
    </row>
    <row r="1341" spans="1:8" ht="23.25" customHeight="1">
      <c r="A1341" s="53">
        <v>137</v>
      </c>
      <c r="B1341" s="52">
        <v>100000716045</v>
      </c>
      <c r="C1341" s="9">
        <v>0</v>
      </c>
      <c r="D1341" s="9" t="s">
        <v>1783</v>
      </c>
      <c r="E1341" s="10" t="s">
        <v>2091</v>
      </c>
      <c r="F1341" s="51">
        <v>9821.19</v>
      </c>
      <c r="G1341" s="51">
        <v>-1506.81</v>
      </c>
      <c r="H1341" s="51">
        <v>8314.3799999999992</v>
      </c>
    </row>
    <row r="1342" spans="1:8" ht="23.25" customHeight="1">
      <c r="A1342" s="53"/>
      <c r="B1342" s="52">
        <v>100000716045</v>
      </c>
      <c r="C1342" s="9">
        <v>1</v>
      </c>
      <c r="D1342" s="9" t="s">
        <v>1783</v>
      </c>
      <c r="E1342" s="10" t="s">
        <v>2091</v>
      </c>
      <c r="F1342" s="51">
        <v>4910.6000000000004</v>
      </c>
      <c r="G1342" s="51">
        <v>-4909.6000000000004</v>
      </c>
      <c r="H1342" s="51">
        <v>1</v>
      </c>
    </row>
    <row r="1343" spans="1:8" ht="23.25" customHeight="1">
      <c r="A1343" s="53">
        <v>138</v>
      </c>
      <c r="B1343" s="52">
        <v>100000716046</v>
      </c>
      <c r="C1343" s="9">
        <v>0</v>
      </c>
      <c r="D1343" s="9" t="s">
        <v>1783</v>
      </c>
      <c r="E1343" s="10" t="s">
        <v>2091</v>
      </c>
      <c r="F1343" s="51">
        <v>9821.19</v>
      </c>
      <c r="G1343" s="51">
        <v>-1506.82</v>
      </c>
      <c r="H1343" s="51">
        <v>8314.3700000000008</v>
      </c>
    </row>
    <row r="1344" spans="1:8" ht="23.25" customHeight="1">
      <c r="A1344" s="53"/>
      <c r="B1344" s="52">
        <v>100000716046</v>
      </c>
      <c r="C1344" s="9">
        <v>1</v>
      </c>
      <c r="D1344" s="9" t="s">
        <v>1783</v>
      </c>
      <c r="E1344" s="10" t="s">
        <v>2091</v>
      </c>
      <c r="F1344" s="51">
        <v>4910.6000000000004</v>
      </c>
      <c r="G1344" s="51">
        <v>-4909.6000000000004</v>
      </c>
      <c r="H1344" s="51">
        <v>1</v>
      </c>
    </row>
    <row r="1345" spans="1:8" ht="23.25" customHeight="1">
      <c r="A1345" s="53">
        <v>139</v>
      </c>
      <c r="B1345" s="52">
        <v>100000716047</v>
      </c>
      <c r="C1345" s="9">
        <v>0</v>
      </c>
      <c r="D1345" s="9" t="s">
        <v>1783</v>
      </c>
      <c r="E1345" s="10" t="s">
        <v>2091</v>
      </c>
      <c r="F1345" s="51">
        <v>9821.19</v>
      </c>
      <c r="G1345" s="51">
        <v>-1506.82</v>
      </c>
      <c r="H1345" s="51">
        <v>8314.3700000000008</v>
      </c>
    </row>
    <row r="1346" spans="1:8" ht="23.25" customHeight="1">
      <c r="A1346" s="53"/>
      <c r="B1346" s="52">
        <v>100000716047</v>
      </c>
      <c r="C1346" s="9">
        <v>1</v>
      </c>
      <c r="D1346" s="9" t="s">
        <v>1783</v>
      </c>
      <c r="E1346" s="10" t="s">
        <v>2091</v>
      </c>
      <c r="F1346" s="51">
        <v>4910.6000000000004</v>
      </c>
      <c r="G1346" s="51">
        <v>-4909.6000000000004</v>
      </c>
      <c r="H1346" s="51">
        <v>1</v>
      </c>
    </row>
    <row r="1347" spans="1:8" ht="23.25" customHeight="1">
      <c r="A1347" s="53">
        <v>140</v>
      </c>
      <c r="B1347" s="52">
        <v>100000716048</v>
      </c>
      <c r="C1347" s="9">
        <v>0</v>
      </c>
      <c r="D1347" s="9" t="s">
        <v>1783</v>
      </c>
      <c r="E1347" s="10" t="s">
        <v>2091</v>
      </c>
      <c r="F1347" s="51">
        <v>9821.19</v>
      </c>
      <c r="G1347" s="51">
        <v>-1506.81</v>
      </c>
      <c r="H1347" s="51">
        <v>8314.3799999999992</v>
      </c>
    </row>
    <row r="1348" spans="1:8" ht="23.25" customHeight="1">
      <c r="A1348" s="53"/>
      <c r="B1348" s="52">
        <v>100000716048</v>
      </c>
      <c r="C1348" s="9">
        <v>1</v>
      </c>
      <c r="D1348" s="9" t="s">
        <v>1783</v>
      </c>
      <c r="E1348" s="10" t="s">
        <v>2091</v>
      </c>
      <c r="F1348" s="51">
        <v>4910.6000000000004</v>
      </c>
      <c r="G1348" s="51">
        <v>-4909.6000000000004</v>
      </c>
      <c r="H1348" s="51">
        <v>1</v>
      </c>
    </row>
    <row r="1349" spans="1:8" ht="23.25" customHeight="1">
      <c r="A1349" s="53">
        <v>141</v>
      </c>
      <c r="B1349" s="52">
        <v>100000716049</v>
      </c>
      <c r="C1349" s="9">
        <v>0</v>
      </c>
      <c r="D1349" s="9" t="s">
        <v>1783</v>
      </c>
      <c r="E1349" s="10" t="s">
        <v>2091</v>
      </c>
      <c r="F1349" s="51">
        <v>9821.19</v>
      </c>
      <c r="G1349" s="51">
        <v>-1506.82</v>
      </c>
      <c r="H1349" s="51">
        <v>8314.3700000000008</v>
      </c>
    </row>
    <row r="1350" spans="1:8" ht="23.25" customHeight="1">
      <c r="A1350" s="53"/>
      <c r="B1350" s="52">
        <v>100000716049</v>
      </c>
      <c r="C1350" s="9">
        <v>1</v>
      </c>
      <c r="D1350" s="9" t="s">
        <v>1783</v>
      </c>
      <c r="E1350" s="10" t="s">
        <v>2091</v>
      </c>
      <c r="F1350" s="51">
        <v>4910.6000000000004</v>
      </c>
      <c r="G1350" s="51">
        <v>-4909.6000000000004</v>
      </c>
      <c r="H1350" s="51">
        <v>1</v>
      </c>
    </row>
    <row r="1351" spans="1:8" ht="23.25" customHeight="1">
      <c r="A1351" s="53">
        <v>142</v>
      </c>
      <c r="B1351" s="52">
        <v>100000716050</v>
      </c>
      <c r="C1351" s="9">
        <v>0</v>
      </c>
      <c r="D1351" s="9" t="s">
        <v>1783</v>
      </c>
      <c r="E1351" s="10" t="s">
        <v>2091</v>
      </c>
      <c r="F1351" s="51">
        <v>9821.19</v>
      </c>
      <c r="G1351" s="51">
        <v>-1506.81</v>
      </c>
      <c r="H1351" s="51">
        <v>8314.3799999999992</v>
      </c>
    </row>
    <row r="1352" spans="1:8" ht="23.25" customHeight="1">
      <c r="A1352" s="53"/>
      <c r="B1352" s="52">
        <v>100000716050</v>
      </c>
      <c r="C1352" s="9">
        <v>1</v>
      </c>
      <c r="D1352" s="9" t="s">
        <v>1783</v>
      </c>
      <c r="E1352" s="10" t="s">
        <v>2091</v>
      </c>
      <c r="F1352" s="51">
        <v>4910.6000000000004</v>
      </c>
      <c r="G1352" s="51">
        <v>-4909.6000000000004</v>
      </c>
      <c r="H1352" s="51">
        <v>1</v>
      </c>
    </row>
    <row r="1353" spans="1:8" ht="23.25" customHeight="1">
      <c r="A1353" s="53">
        <v>143</v>
      </c>
      <c r="B1353" s="52">
        <v>100000716051</v>
      </c>
      <c r="C1353" s="9">
        <v>0</v>
      </c>
      <c r="D1353" s="9" t="s">
        <v>1783</v>
      </c>
      <c r="E1353" s="10" t="s">
        <v>2091</v>
      </c>
      <c r="F1353" s="51">
        <v>9821.19</v>
      </c>
      <c r="G1353" s="51">
        <v>-1506.82</v>
      </c>
      <c r="H1353" s="51">
        <v>8314.3700000000008</v>
      </c>
    </row>
    <row r="1354" spans="1:8" ht="23.25" customHeight="1">
      <c r="A1354" s="53"/>
      <c r="B1354" s="52">
        <v>100000716051</v>
      </c>
      <c r="C1354" s="9">
        <v>1</v>
      </c>
      <c r="D1354" s="9" t="s">
        <v>1783</v>
      </c>
      <c r="E1354" s="10" t="s">
        <v>2091</v>
      </c>
      <c r="F1354" s="51">
        <v>4910.6000000000004</v>
      </c>
      <c r="G1354" s="51">
        <v>-4909.6000000000004</v>
      </c>
      <c r="H1354" s="51">
        <v>1</v>
      </c>
    </row>
    <row r="1355" spans="1:8" ht="23.25" customHeight="1">
      <c r="A1355" s="53">
        <v>144</v>
      </c>
      <c r="B1355" s="52">
        <v>100000716052</v>
      </c>
      <c r="C1355" s="9">
        <v>0</v>
      </c>
      <c r="D1355" s="9" t="s">
        <v>1783</v>
      </c>
      <c r="E1355" s="10" t="s">
        <v>2091</v>
      </c>
      <c r="F1355" s="51">
        <v>9821.19</v>
      </c>
      <c r="G1355" s="51">
        <v>-1506.81</v>
      </c>
      <c r="H1355" s="51">
        <v>8314.3799999999992</v>
      </c>
    </row>
    <row r="1356" spans="1:8" ht="23.25" customHeight="1">
      <c r="A1356" s="53"/>
      <c r="B1356" s="52">
        <v>100000716052</v>
      </c>
      <c r="C1356" s="9">
        <v>1</v>
      </c>
      <c r="D1356" s="9" t="s">
        <v>1783</v>
      </c>
      <c r="E1356" s="10" t="s">
        <v>2091</v>
      </c>
      <c r="F1356" s="51">
        <v>4910.6000000000004</v>
      </c>
      <c r="G1356" s="51">
        <v>-4909.6000000000004</v>
      </c>
      <c r="H1356" s="51">
        <v>1</v>
      </c>
    </row>
    <row r="1357" spans="1:8" ht="23.25" customHeight="1">
      <c r="A1357" s="53">
        <v>145</v>
      </c>
      <c r="B1357" s="52">
        <v>100000716053</v>
      </c>
      <c r="C1357" s="9">
        <v>0</v>
      </c>
      <c r="D1357" s="9" t="s">
        <v>1783</v>
      </c>
      <c r="E1357" s="10" t="s">
        <v>2091</v>
      </c>
      <c r="F1357" s="51">
        <v>9821.19</v>
      </c>
      <c r="G1357" s="51">
        <v>-1506.82</v>
      </c>
      <c r="H1357" s="51">
        <v>8314.3700000000008</v>
      </c>
    </row>
    <row r="1358" spans="1:8" ht="23.25" customHeight="1">
      <c r="A1358" s="53"/>
      <c r="B1358" s="52">
        <v>100000716053</v>
      </c>
      <c r="C1358" s="9">
        <v>1</v>
      </c>
      <c r="D1358" s="9" t="s">
        <v>1783</v>
      </c>
      <c r="E1358" s="10" t="s">
        <v>2091</v>
      </c>
      <c r="F1358" s="51">
        <v>4910.6000000000004</v>
      </c>
      <c r="G1358" s="51">
        <v>-4909.6000000000004</v>
      </c>
      <c r="H1358" s="51">
        <v>1</v>
      </c>
    </row>
    <row r="1359" spans="1:8" ht="23.25" customHeight="1">
      <c r="A1359" s="407" t="s">
        <v>34</v>
      </c>
      <c r="B1359" s="407"/>
      <c r="C1359" s="407"/>
      <c r="D1359" s="407"/>
      <c r="E1359" s="407"/>
      <c r="F1359" s="50">
        <f>SUM(F1122:F1358)</f>
        <v>13318361.209999956</v>
      </c>
      <c r="G1359" s="50">
        <f>SUM(G1122:G1358)</f>
        <v>-6143971.4899999648</v>
      </c>
      <c r="H1359" s="50">
        <f>SUM(H1122:H1358)</f>
        <v>7174389.719999996</v>
      </c>
    </row>
    <row r="1361" spans="1:8" ht="23.25" customHeight="1">
      <c r="A1361" s="56" t="s">
        <v>36</v>
      </c>
    </row>
    <row r="1362" spans="1:8" ht="23.25" customHeight="1">
      <c r="A1362" s="55" t="s">
        <v>1</v>
      </c>
      <c r="B1362" s="54" t="s">
        <v>2</v>
      </c>
      <c r="C1362" s="54" t="s">
        <v>3</v>
      </c>
      <c r="D1362" s="54" t="s">
        <v>4</v>
      </c>
      <c r="E1362" s="54" t="s">
        <v>5</v>
      </c>
      <c r="F1362" s="54" t="s">
        <v>6</v>
      </c>
      <c r="G1362" s="54" t="s">
        <v>7</v>
      </c>
      <c r="H1362" s="54" t="s">
        <v>8</v>
      </c>
    </row>
    <row r="1363" spans="1:8" ht="23.25" customHeight="1">
      <c r="A1363" s="53">
        <v>1</v>
      </c>
      <c r="B1363" s="52">
        <v>100000112767</v>
      </c>
      <c r="C1363" s="9">
        <v>0</v>
      </c>
      <c r="D1363" s="9" t="s">
        <v>61</v>
      </c>
      <c r="E1363" s="10" t="s">
        <v>285</v>
      </c>
      <c r="F1363" s="51">
        <v>25224.3</v>
      </c>
      <c r="G1363" s="51">
        <v>-25223.3</v>
      </c>
      <c r="H1363" s="125">
        <v>1</v>
      </c>
    </row>
    <row r="1364" spans="1:8" ht="23.25" customHeight="1">
      <c r="A1364" s="53">
        <v>2</v>
      </c>
      <c r="B1364" s="52">
        <v>100000112768</v>
      </c>
      <c r="C1364" s="9">
        <v>0</v>
      </c>
      <c r="D1364" s="9" t="s">
        <v>61</v>
      </c>
      <c r="E1364" s="10" t="s">
        <v>286</v>
      </c>
      <c r="F1364" s="51">
        <v>11205.61</v>
      </c>
      <c r="G1364" s="51">
        <v>-11204.61</v>
      </c>
      <c r="H1364" s="125">
        <v>1</v>
      </c>
    </row>
    <row r="1365" spans="1:8" ht="23.25" customHeight="1">
      <c r="A1365" s="53">
        <v>3</v>
      </c>
      <c r="B1365" s="52">
        <v>100000112769</v>
      </c>
      <c r="C1365" s="9">
        <v>0</v>
      </c>
      <c r="D1365" s="9" t="s">
        <v>61</v>
      </c>
      <c r="E1365" s="10" t="s">
        <v>287</v>
      </c>
      <c r="F1365" s="51">
        <v>11205.61</v>
      </c>
      <c r="G1365" s="51">
        <v>-11204.61</v>
      </c>
      <c r="H1365" s="125">
        <v>1</v>
      </c>
    </row>
    <row r="1366" spans="1:8" ht="23.25" customHeight="1">
      <c r="A1366" s="53">
        <v>4</v>
      </c>
      <c r="B1366" s="52">
        <v>100000112770</v>
      </c>
      <c r="C1366" s="9">
        <v>0</v>
      </c>
      <c r="D1366" s="9" t="s">
        <v>61</v>
      </c>
      <c r="E1366" s="10" t="s">
        <v>288</v>
      </c>
      <c r="F1366" s="51">
        <v>524300</v>
      </c>
      <c r="G1366" s="51">
        <v>-524299</v>
      </c>
      <c r="H1366" s="125">
        <v>1</v>
      </c>
    </row>
    <row r="1367" spans="1:8" ht="23.25" customHeight="1">
      <c r="A1367" s="53">
        <v>5</v>
      </c>
      <c r="B1367" s="52">
        <v>100000112771</v>
      </c>
      <c r="C1367" s="9">
        <v>0</v>
      </c>
      <c r="D1367" s="9" t="s">
        <v>61</v>
      </c>
      <c r="E1367" s="10" t="s">
        <v>289</v>
      </c>
      <c r="F1367" s="51">
        <v>69550</v>
      </c>
      <c r="G1367" s="51">
        <v>-69549</v>
      </c>
      <c r="H1367" s="125">
        <v>1</v>
      </c>
    </row>
    <row r="1368" spans="1:8" ht="23.25" customHeight="1">
      <c r="A1368" s="53">
        <v>6</v>
      </c>
      <c r="B1368" s="52">
        <v>100000112772</v>
      </c>
      <c r="C1368" s="9">
        <v>0</v>
      </c>
      <c r="D1368" s="9" t="s">
        <v>61</v>
      </c>
      <c r="E1368" s="10" t="s">
        <v>290</v>
      </c>
      <c r="F1368" s="51">
        <v>16050</v>
      </c>
      <c r="G1368" s="51">
        <v>-16049</v>
      </c>
      <c r="H1368" s="125">
        <v>1</v>
      </c>
    </row>
    <row r="1369" spans="1:8" ht="23.25" customHeight="1">
      <c r="A1369" s="53">
        <v>7</v>
      </c>
      <c r="B1369" s="52">
        <v>100000112773</v>
      </c>
      <c r="C1369" s="9">
        <v>0</v>
      </c>
      <c r="D1369" s="9" t="s">
        <v>61</v>
      </c>
      <c r="E1369" s="10" t="s">
        <v>291</v>
      </c>
      <c r="F1369" s="51">
        <v>62060</v>
      </c>
      <c r="G1369" s="51">
        <v>-62059</v>
      </c>
      <c r="H1369" s="125">
        <v>1</v>
      </c>
    </row>
    <row r="1370" spans="1:8" ht="23.25" customHeight="1">
      <c r="A1370" s="53">
        <v>8</v>
      </c>
      <c r="B1370" s="52">
        <v>100000112774</v>
      </c>
      <c r="C1370" s="9">
        <v>0</v>
      </c>
      <c r="D1370" s="9" t="s">
        <v>61</v>
      </c>
      <c r="E1370" s="10" t="s">
        <v>292</v>
      </c>
      <c r="F1370" s="51">
        <v>16050</v>
      </c>
      <c r="G1370" s="51">
        <v>-16049</v>
      </c>
      <c r="H1370" s="125">
        <v>1</v>
      </c>
    </row>
    <row r="1371" spans="1:8" ht="23.25" customHeight="1">
      <c r="A1371" s="53">
        <v>9</v>
      </c>
      <c r="B1371" s="52">
        <v>100000112775</v>
      </c>
      <c r="C1371" s="9">
        <v>0</v>
      </c>
      <c r="D1371" s="9" t="s">
        <v>61</v>
      </c>
      <c r="E1371" s="10" t="s">
        <v>293</v>
      </c>
      <c r="F1371" s="51">
        <v>181900</v>
      </c>
      <c r="G1371" s="51">
        <v>-181899</v>
      </c>
      <c r="H1371" s="125">
        <v>1</v>
      </c>
    </row>
    <row r="1372" spans="1:8" ht="23.25" customHeight="1">
      <c r="A1372" s="53">
        <v>10</v>
      </c>
      <c r="B1372" s="52">
        <v>100000112776</v>
      </c>
      <c r="C1372" s="9">
        <v>0</v>
      </c>
      <c r="D1372" s="9" t="s">
        <v>61</v>
      </c>
      <c r="E1372" s="10" t="s">
        <v>294</v>
      </c>
      <c r="F1372" s="51">
        <v>26750</v>
      </c>
      <c r="G1372" s="51">
        <v>-26749</v>
      </c>
      <c r="H1372" s="125">
        <v>1</v>
      </c>
    </row>
    <row r="1373" spans="1:8" ht="23.25" customHeight="1">
      <c r="A1373" s="53">
        <v>11</v>
      </c>
      <c r="B1373" s="52">
        <v>100000133105</v>
      </c>
      <c r="C1373" s="9">
        <v>0</v>
      </c>
      <c r="D1373" s="9" t="s">
        <v>140</v>
      </c>
      <c r="E1373" s="10" t="s">
        <v>295</v>
      </c>
      <c r="F1373" s="51">
        <v>19780</v>
      </c>
      <c r="G1373" s="51">
        <v>-19779</v>
      </c>
      <c r="H1373" s="125">
        <v>1</v>
      </c>
    </row>
    <row r="1374" spans="1:8" ht="23.25" customHeight="1">
      <c r="A1374" s="53">
        <v>12</v>
      </c>
      <c r="B1374" s="52">
        <v>100000133106</v>
      </c>
      <c r="C1374" s="9">
        <v>0</v>
      </c>
      <c r="D1374" s="9" t="s">
        <v>140</v>
      </c>
      <c r="E1374" s="10" t="s">
        <v>295</v>
      </c>
      <c r="F1374" s="51">
        <v>19780</v>
      </c>
      <c r="G1374" s="51">
        <v>-19779</v>
      </c>
      <c r="H1374" s="125">
        <v>1</v>
      </c>
    </row>
    <row r="1375" spans="1:8" ht="23.25" customHeight="1">
      <c r="A1375" s="53">
        <v>13</v>
      </c>
      <c r="B1375" s="52">
        <v>100000133107</v>
      </c>
      <c r="C1375" s="9">
        <v>0</v>
      </c>
      <c r="D1375" s="9" t="s">
        <v>140</v>
      </c>
      <c r="E1375" s="10" t="s">
        <v>295</v>
      </c>
      <c r="F1375" s="51">
        <v>19780</v>
      </c>
      <c r="G1375" s="51">
        <v>-19779</v>
      </c>
      <c r="H1375" s="125">
        <v>1</v>
      </c>
    </row>
    <row r="1376" spans="1:8" ht="23.25" customHeight="1">
      <c r="A1376" s="53">
        <v>14</v>
      </c>
      <c r="B1376" s="52">
        <v>100000133108</v>
      </c>
      <c r="C1376" s="9">
        <v>0</v>
      </c>
      <c r="D1376" s="9" t="s">
        <v>140</v>
      </c>
      <c r="E1376" s="10" t="s">
        <v>295</v>
      </c>
      <c r="F1376" s="51">
        <v>19780</v>
      </c>
      <c r="G1376" s="51">
        <v>-19779</v>
      </c>
      <c r="H1376" s="125">
        <v>1</v>
      </c>
    </row>
    <row r="1377" spans="1:8" ht="23.25" customHeight="1">
      <c r="A1377" s="53">
        <v>15</v>
      </c>
      <c r="B1377" s="52">
        <v>100000133109</v>
      </c>
      <c r="C1377" s="9">
        <v>0</v>
      </c>
      <c r="D1377" s="9" t="s">
        <v>140</v>
      </c>
      <c r="E1377" s="10" t="s">
        <v>295</v>
      </c>
      <c r="F1377" s="51">
        <v>19780</v>
      </c>
      <c r="G1377" s="51">
        <v>-19779</v>
      </c>
      <c r="H1377" s="125">
        <v>1</v>
      </c>
    </row>
    <row r="1378" spans="1:8" ht="23.25" customHeight="1">
      <c r="A1378" s="53">
        <v>16</v>
      </c>
      <c r="B1378" s="52">
        <v>100000133904</v>
      </c>
      <c r="C1378" s="9">
        <v>0</v>
      </c>
      <c r="D1378" s="9" t="s">
        <v>296</v>
      </c>
      <c r="E1378" s="10" t="s">
        <v>297</v>
      </c>
      <c r="F1378" s="51">
        <v>156620</v>
      </c>
      <c r="G1378" s="51">
        <v>-156619</v>
      </c>
      <c r="H1378" s="125">
        <v>1</v>
      </c>
    </row>
    <row r="1379" spans="1:8" ht="23.25" customHeight="1">
      <c r="A1379" s="53">
        <v>17</v>
      </c>
      <c r="B1379" s="52">
        <v>100000140744</v>
      </c>
      <c r="C1379" s="9">
        <v>0</v>
      </c>
      <c r="D1379" s="9" t="s">
        <v>298</v>
      </c>
      <c r="E1379" s="10" t="s">
        <v>299</v>
      </c>
      <c r="F1379" s="51">
        <v>147250</v>
      </c>
      <c r="G1379" s="51">
        <v>-147249</v>
      </c>
      <c r="H1379" s="125">
        <v>1</v>
      </c>
    </row>
    <row r="1380" spans="1:8" ht="23.25" customHeight="1">
      <c r="A1380" s="53">
        <v>18</v>
      </c>
      <c r="B1380" s="52">
        <v>100000160342</v>
      </c>
      <c r="C1380" s="9">
        <v>0</v>
      </c>
      <c r="D1380" s="9" t="s">
        <v>146</v>
      </c>
      <c r="E1380" s="10" t="s">
        <v>300</v>
      </c>
      <c r="F1380" s="51">
        <v>11235</v>
      </c>
      <c r="G1380" s="51">
        <v>-11234</v>
      </c>
      <c r="H1380" s="125">
        <v>1</v>
      </c>
    </row>
    <row r="1381" spans="1:8" ht="23.25" customHeight="1">
      <c r="A1381" s="53">
        <v>19</v>
      </c>
      <c r="B1381" s="52">
        <v>100000160343</v>
      </c>
      <c r="C1381" s="9">
        <v>0</v>
      </c>
      <c r="D1381" s="9" t="s">
        <v>146</v>
      </c>
      <c r="E1381" s="10" t="s">
        <v>300</v>
      </c>
      <c r="F1381" s="51">
        <v>11235</v>
      </c>
      <c r="G1381" s="51">
        <v>-11234</v>
      </c>
      <c r="H1381" s="125">
        <v>1</v>
      </c>
    </row>
    <row r="1382" spans="1:8" ht="23.25" customHeight="1">
      <c r="A1382" s="53">
        <v>20</v>
      </c>
      <c r="B1382" s="52">
        <v>100000160360</v>
      </c>
      <c r="C1382" s="9">
        <v>0</v>
      </c>
      <c r="D1382" s="9" t="s">
        <v>146</v>
      </c>
      <c r="E1382" s="10" t="s">
        <v>301</v>
      </c>
      <c r="F1382" s="51">
        <v>13696</v>
      </c>
      <c r="G1382" s="51">
        <v>-13695</v>
      </c>
      <c r="H1382" s="125">
        <v>1</v>
      </c>
    </row>
    <row r="1383" spans="1:8" ht="23.25" customHeight="1">
      <c r="A1383" s="53">
        <v>21</v>
      </c>
      <c r="B1383" s="52">
        <v>100000180107</v>
      </c>
      <c r="C1383" s="9">
        <v>0</v>
      </c>
      <c r="D1383" s="9" t="s">
        <v>302</v>
      </c>
      <c r="E1383" s="10" t="s">
        <v>303</v>
      </c>
      <c r="F1383" s="51">
        <v>14873</v>
      </c>
      <c r="G1383" s="51">
        <v>-14872</v>
      </c>
      <c r="H1383" s="125">
        <v>1</v>
      </c>
    </row>
    <row r="1384" spans="1:8" ht="23.25" customHeight="1">
      <c r="A1384" s="53">
        <v>22</v>
      </c>
      <c r="B1384" s="52">
        <v>100000180108</v>
      </c>
      <c r="C1384" s="9">
        <v>0</v>
      </c>
      <c r="D1384" s="9" t="s">
        <v>302</v>
      </c>
      <c r="E1384" s="10" t="s">
        <v>303</v>
      </c>
      <c r="F1384" s="51">
        <v>14873</v>
      </c>
      <c r="G1384" s="51">
        <v>-14872</v>
      </c>
      <c r="H1384" s="125">
        <v>1</v>
      </c>
    </row>
    <row r="1385" spans="1:8" ht="23.25" customHeight="1">
      <c r="A1385" s="53">
        <v>23</v>
      </c>
      <c r="B1385" s="52">
        <v>100000180109</v>
      </c>
      <c r="C1385" s="9">
        <v>0</v>
      </c>
      <c r="D1385" s="9" t="s">
        <v>302</v>
      </c>
      <c r="E1385" s="10" t="s">
        <v>303</v>
      </c>
      <c r="F1385" s="51">
        <v>14873</v>
      </c>
      <c r="G1385" s="51">
        <v>-14872</v>
      </c>
      <c r="H1385" s="125">
        <v>1</v>
      </c>
    </row>
    <row r="1386" spans="1:8" ht="23.25" customHeight="1">
      <c r="A1386" s="53">
        <v>24</v>
      </c>
      <c r="B1386" s="52">
        <v>100000180110</v>
      </c>
      <c r="C1386" s="9">
        <v>0</v>
      </c>
      <c r="D1386" s="9" t="s">
        <v>302</v>
      </c>
      <c r="E1386" s="10" t="s">
        <v>303</v>
      </c>
      <c r="F1386" s="51">
        <v>14873</v>
      </c>
      <c r="G1386" s="51">
        <v>-14872</v>
      </c>
      <c r="H1386" s="125">
        <v>1</v>
      </c>
    </row>
    <row r="1387" spans="1:8" ht="23.25" customHeight="1">
      <c r="A1387" s="53">
        <v>25</v>
      </c>
      <c r="B1387" s="52">
        <v>100000180111</v>
      </c>
      <c r="C1387" s="9">
        <v>0</v>
      </c>
      <c r="D1387" s="9" t="s">
        <v>302</v>
      </c>
      <c r="E1387" s="10" t="s">
        <v>303</v>
      </c>
      <c r="F1387" s="51">
        <v>14873</v>
      </c>
      <c r="G1387" s="51">
        <v>-14872</v>
      </c>
      <c r="H1387" s="125">
        <v>1</v>
      </c>
    </row>
    <row r="1388" spans="1:8" ht="23.25" customHeight="1">
      <c r="A1388" s="53">
        <v>26</v>
      </c>
      <c r="B1388" s="52">
        <v>100000180112</v>
      </c>
      <c r="C1388" s="9">
        <v>0</v>
      </c>
      <c r="D1388" s="9" t="s">
        <v>302</v>
      </c>
      <c r="E1388" s="10" t="s">
        <v>303</v>
      </c>
      <c r="F1388" s="51">
        <v>14873</v>
      </c>
      <c r="G1388" s="51">
        <v>-14872</v>
      </c>
      <c r="H1388" s="125">
        <v>1</v>
      </c>
    </row>
    <row r="1389" spans="1:8" ht="23.25" customHeight="1">
      <c r="A1389" s="53">
        <v>27</v>
      </c>
      <c r="B1389" s="52">
        <v>100000180113</v>
      </c>
      <c r="C1389" s="9">
        <v>0</v>
      </c>
      <c r="D1389" s="9" t="s">
        <v>302</v>
      </c>
      <c r="E1389" s="10" t="s">
        <v>303</v>
      </c>
      <c r="F1389" s="51">
        <v>14873</v>
      </c>
      <c r="G1389" s="51">
        <v>-14872</v>
      </c>
      <c r="H1389" s="125">
        <v>1</v>
      </c>
    </row>
    <row r="1390" spans="1:8" ht="23.25" customHeight="1">
      <c r="A1390" s="53">
        <v>28</v>
      </c>
      <c r="B1390" s="52">
        <v>100000180114</v>
      </c>
      <c r="C1390" s="9">
        <v>0</v>
      </c>
      <c r="D1390" s="9" t="s">
        <v>302</v>
      </c>
      <c r="E1390" s="10" t="s">
        <v>303</v>
      </c>
      <c r="F1390" s="51">
        <v>14873</v>
      </c>
      <c r="G1390" s="51">
        <v>-14872</v>
      </c>
      <c r="H1390" s="125">
        <v>1</v>
      </c>
    </row>
    <row r="1391" spans="1:8" ht="23.25" customHeight="1">
      <c r="A1391" s="53">
        <v>29</v>
      </c>
      <c r="B1391" s="52">
        <v>100000180115</v>
      </c>
      <c r="C1391" s="9">
        <v>0</v>
      </c>
      <c r="D1391" s="9" t="s">
        <v>302</v>
      </c>
      <c r="E1391" s="10" t="s">
        <v>303</v>
      </c>
      <c r="F1391" s="51">
        <v>14873</v>
      </c>
      <c r="G1391" s="51">
        <v>-14872</v>
      </c>
      <c r="H1391" s="125">
        <v>1</v>
      </c>
    </row>
    <row r="1392" spans="1:8" ht="23.25" customHeight="1">
      <c r="A1392" s="53">
        <v>30</v>
      </c>
      <c r="B1392" s="52">
        <v>100000195472</v>
      </c>
      <c r="C1392" s="9">
        <v>0</v>
      </c>
      <c r="D1392" s="9" t="s">
        <v>304</v>
      </c>
      <c r="E1392" s="10" t="s">
        <v>305</v>
      </c>
      <c r="F1392" s="51">
        <v>30100</v>
      </c>
      <c r="G1392" s="51">
        <v>-30099</v>
      </c>
      <c r="H1392" s="125">
        <v>1</v>
      </c>
    </row>
    <row r="1393" spans="1:8" ht="23.25" customHeight="1">
      <c r="A1393" s="53">
        <v>31</v>
      </c>
      <c r="B1393" s="52">
        <v>100000198103</v>
      </c>
      <c r="C1393" s="9">
        <v>0</v>
      </c>
      <c r="D1393" s="9" t="s">
        <v>306</v>
      </c>
      <c r="E1393" s="10" t="s">
        <v>305</v>
      </c>
      <c r="F1393" s="51">
        <v>22031.3</v>
      </c>
      <c r="G1393" s="51">
        <v>-22030.3</v>
      </c>
      <c r="H1393" s="125">
        <v>1</v>
      </c>
    </row>
    <row r="1394" spans="1:8" ht="23.25" customHeight="1">
      <c r="A1394" s="53">
        <v>32</v>
      </c>
      <c r="B1394" s="52">
        <v>100000198104</v>
      </c>
      <c r="C1394" s="9">
        <v>0</v>
      </c>
      <c r="D1394" s="9" t="s">
        <v>306</v>
      </c>
      <c r="E1394" s="10" t="s">
        <v>305</v>
      </c>
      <c r="F1394" s="51">
        <v>22031.3</v>
      </c>
      <c r="G1394" s="51">
        <v>-22030.3</v>
      </c>
      <c r="H1394" s="125">
        <v>1</v>
      </c>
    </row>
    <row r="1395" spans="1:8" ht="23.25" customHeight="1">
      <c r="A1395" s="53">
        <v>33</v>
      </c>
      <c r="B1395" s="52">
        <v>100000198105</v>
      </c>
      <c r="C1395" s="9">
        <v>0</v>
      </c>
      <c r="D1395" s="9" t="s">
        <v>306</v>
      </c>
      <c r="E1395" s="10" t="s">
        <v>305</v>
      </c>
      <c r="F1395" s="51">
        <v>22031.3</v>
      </c>
      <c r="G1395" s="51">
        <v>-22030.3</v>
      </c>
      <c r="H1395" s="125">
        <v>1</v>
      </c>
    </row>
    <row r="1396" spans="1:8" ht="23.25" customHeight="1">
      <c r="A1396" s="53">
        <v>34</v>
      </c>
      <c r="B1396" s="52">
        <v>100000198106</v>
      </c>
      <c r="C1396" s="9">
        <v>0</v>
      </c>
      <c r="D1396" s="9" t="s">
        <v>306</v>
      </c>
      <c r="E1396" s="10" t="s">
        <v>305</v>
      </c>
      <c r="F1396" s="51">
        <v>22031.3</v>
      </c>
      <c r="G1396" s="51">
        <v>-22030.3</v>
      </c>
      <c r="H1396" s="125">
        <v>1</v>
      </c>
    </row>
    <row r="1397" spans="1:8" ht="23.25" customHeight="1">
      <c r="A1397" s="53">
        <v>35</v>
      </c>
      <c r="B1397" s="52">
        <v>100000198107</v>
      </c>
      <c r="C1397" s="9">
        <v>0</v>
      </c>
      <c r="D1397" s="9" t="s">
        <v>306</v>
      </c>
      <c r="E1397" s="10" t="s">
        <v>305</v>
      </c>
      <c r="F1397" s="51">
        <v>22031.3</v>
      </c>
      <c r="G1397" s="51">
        <v>-22030.3</v>
      </c>
      <c r="H1397" s="125">
        <v>1</v>
      </c>
    </row>
    <row r="1398" spans="1:8" ht="23.25" customHeight="1">
      <c r="A1398" s="53">
        <v>36</v>
      </c>
      <c r="B1398" s="52">
        <v>100000198108</v>
      </c>
      <c r="C1398" s="9">
        <v>0</v>
      </c>
      <c r="D1398" s="9" t="s">
        <v>306</v>
      </c>
      <c r="E1398" s="10" t="s">
        <v>305</v>
      </c>
      <c r="F1398" s="51">
        <v>22031.3</v>
      </c>
      <c r="G1398" s="51">
        <v>-22030.3</v>
      </c>
      <c r="H1398" s="125">
        <v>1</v>
      </c>
    </row>
    <row r="1399" spans="1:8" ht="23.25" customHeight="1">
      <c r="A1399" s="53">
        <v>37</v>
      </c>
      <c r="B1399" s="52">
        <v>100000198109</v>
      </c>
      <c r="C1399" s="9">
        <v>0</v>
      </c>
      <c r="D1399" s="9" t="s">
        <v>306</v>
      </c>
      <c r="E1399" s="10" t="s">
        <v>305</v>
      </c>
      <c r="F1399" s="51">
        <v>22031.3</v>
      </c>
      <c r="G1399" s="51">
        <v>-22030.3</v>
      </c>
      <c r="H1399" s="125">
        <v>1</v>
      </c>
    </row>
    <row r="1400" spans="1:8" ht="23.25" customHeight="1">
      <c r="A1400" s="53">
        <v>38</v>
      </c>
      <c r="B1400" s="52">
        <v>100000198110</v>
      </c>
      <c r="C1400" s="9">
        <v>0</v>
      </c>
      <c r="D1400" s="9" t="s">
        <v>306</v>
      </c>
      <c r="E1400" s="10" t="s">
        <v>307</v>
      </c>
      <c r="F1400" s="51">
        <v>22031.3</v>
      </c>
      <c r="G1400" s="51">
        <v>-22030.3</v>
      </c>
      <c r="H1400" s="125">
        <v>1</v>
      </c>
    </row>
    <row r="1401" spans="1:8" ht="23.25" customHeight="1">
      <c r="A1401" s="53">
        <v>39</v>
      </c>
      <c r="B1401" s="52">
        <v>100000198111</v>
      </c>
      <c r="C1401" s="9">
        <v>0</v>
      </c>
      <c r="D1401" s="9" t="s">
        <v>306</v>
      </c>
      <c r="E1401" s="10" t="s">
        <v>308</v>
      </c>
      <c r="F1401" s="51">
        <v>22031.3</v>
      </c>
      <c r="G1401" s="51">
        <v>-22030.3</v>
      </c>
      <c r="H1401" s="125">
        <v>1</v>
      </c>
    </row>
    <row r="1402" spans="1:8" ht="23.25" customHeight="1">
      <c r="A1402" s="53">
        <v>40</v>
      </c>
      <c r="B1402" s="52">
        <v>100000212703</v>
      </c>
      <c r="C1402" s="9">
        <v>0</v>
      </c>
      <c r="D1402" s="9" t="s">
        <v>37</v>
      </c>
      <c r="E1402" s="10" t="s">
        <v>38</v>
      </c>
      <c r="F1402" s="51">
        <v>34882.199999999997</v>
      </c>
      <c r="G1402" s="51">
        <v>-34881.199999999997</v>
      </c>
      <c r="H1402" s="125">
        <v>1</v>
      </c>
    </row>
    <row r="1403" spans="1:8" ht="23.25" customHeight="1">
      <c r="A1403" s="53">
        <v>41</v>
      </c>
      <c r="B1403" s="52">
        <v>100000212767</v>
      </c>
      <c r="C1403" s="9">
        <v>0</v>
      </c>
      <c r="D1403" s="9" t="s">
        <v>37</v>
      </c>
      <c r="E1403" s="10" t="s">
        <v>38</v>
      </c>
      <c r="F1403" s="51">
        <v>34882.199999999997</v>
      </c>
      <c r="G1403" s="51">
        <v>-34881.199999999997</v>
      </c>
      <c r="H1403" s="125">
        <v>1</v>
      </c>
    </row>
    <row r="1404" spans="1:8" ht="23.25" customHeight="1">
      <c r="A1404" s="53">
        <v>42</v>
      </c>
      <c r="B1404" s="52">
        <v>100000214335</v>
      </c>
      <c r="C1404" s="9">
        <v>0</v>
      </c>
      <c r="D1404" s="9" t="s">
        <v>309</v>
      </c>
      <c r="E1404" s="10" t="s">
        <v>310</v>
      </c>
      <c r="F1404" s="51">
        <v>20000</v>
      </c>
      <c r="G1404" s="51">
        <v>-19999</v>
      </c>
      <c r="H1404" s="125">
        <v>1</v>
      </c>
    </row>
    <row r="1405" spans="1:8" ht="23.25" customHeight="1">
      <c r="A1405" s="53">
        <v>43</v>
      </c>
      <c r="B1405" s="52">
        <v>100000239090</v>
      </c>
      <c r="C1405" s="9">
        <v>0</v>
      </c>
      <c r="D1405" s="9" t="s">
        <v>311</v>
      </c>
      <c r="E1405" s="10" t="s">
        <v>312</v>
      </c>
      <c r="F1405" s="51">
        <v>492500</v>
      </c>
      <c r="G1405" s="51">
        <v>-492499</v>
      </c>
      <c r="H1405" s="125">
        <v>1</v>
      </c>
    </row>
    <row r="1406" spans="1:8" ht="23.25" customHeight="1">
      <c r="A1406" s="53">
        <v>44</v>
      </c>
      <c r="B1406" s="52">
        <v>100000256579</v>
      </c>
      <c r="C1406" s="9">
        <v>0</v>
      </c>
      <c r="D1406" s="9" t="s">
        <v>313</v>
      </c>
      <c r="E1406" s="10" t="s">
        <v>314</v>
      </c>
      <c r="F1406" s="51">
        <v>49700</v>
      </c>
      <c r="G1406" s="51">
        <v>-49699</v>
      </c>
      <c r="H1406" s="125">
        <v>1</v>
      </c>
    </row>
    <row r="1407" spans="1:8" ht="23.25" customHeight="1">
      <c r="A1407" s="53">
        <v>45</v>
      </c>
      <c r="B1407" s="52">
        <v>100000256580</v>
      </c>
      <c r="C1407" s="9">
        <v>0</v>
      </c>
      <c r="D1407" s="9" t="s">
        <v>313</v>
      </c>
      <c r="E1407" s="10" t="s">
        <v>314</v>
      </c>
      <c r="F1407" s="51">
        <v>49700</v>
      </c>
      <c r="G1407" s="51">
        <v>-49699</v>
      </c>
      <c r="H1407" s="125">
        <v>1</v>
      </c>
    </row>
    <row r="1408" spans="1:8" ht="23.25" customHeight="1">
      <c r="A1408" s="53">
        <v>46</v>
      </c>
      <c r="B1408" s="52">
        <v>100000256581</v>
      </c>
      <c r="C1408" s="9">
        <v>0</v>
      </c>
      <c r="D1408" s="9" t="s">
        <v>313</v>
      </c>
      <c r="E1408" s="10" t="s">
        <v>314</v>
      </c>
      <c r="F1408" s="51">
        <v>49700</v>
      </c>
      <c r="G1408" s="51">
        <v>-49699</v>
      </c>
      <c r="H1408" s="125">
        <v>1</v>
      </c>
    </row>
    <row r="1409" spans="1:8" ht="23.25" customHeight="1">
      <c r="A1409" s="53">
        <v>47</v>
      </c>
      <c r="B1409" s="52">
        <v>100000256582</v>
      </c>
      <c r="C1409" s="9">
        <v>0</v>
      </c>
      <c r="D1409" s="9" t="s">
        <v>313</v>
      </c>
      <c r="E1409" s="10" t="s">
        <v>314</v>
      </c>
      <c r="F1409" s="51">
        <v>49700</v>
      </c>
      <c r="G1409" s="51">
        <v>-49699</v>
      </c>
      <c r="H1409" s="125">
        <v>1</v>
      </c>
    </row>
    <row r="1410" spans="1:8" ht="23.25" customHeight="1">
      <c r="A1410" s="53">
        <v>48</v>
      </c>
      <c r="B1410" s="52">
        <v>100000256583</v>
      </c>
      <c r="C1410" s="9">
        <v>0</v>
      </c>
      <c r="D1410" s="9" t="s">
        <v>313</v>
      </c>
      <c r="E1410" s="10" t="s">
        <v>314</v>
      </c>
      <c r="F1410" s="51">
        <v>49700</v>
      </c>
      <c r="G1410" s="51">
        <v>-49699</v>
      </c>
      <c r="H1410" s="125">
        <v>1</v>
      </c>
    </row>
    <row r="1411" spans="1:8" ht="23.25" customHeight="1">
      <c r="A1411" s="53">
        <v>49</v>
      </c>
      <c r="B1411" s="52">
        <v>100000256584</v>
      </c>
      <c r="C1411" s="9">
        <v>0</v>
      </c>
      <c r="D1411" s="9" t="s">
        <v>313</v>
      </c>
      <c r="E1411" s="10" t="s">
        <v>314</v>
      </c>
      <c r="F1411" s="51">
        <v>49700</v>
      </c>
      <c r="G1411" s="51">
        <v>-49699</v>
      </c>
      <c r="H1411" s="125">
        <v>1</v>
      </c>
    </row>
    <row r="1412" spans="1:8" ht="23.25" customHeight="1">
      <c r="A1412" s="53">
        <v>50</v>
      </c>
      <c r="B1412" s="52">
        <v>100000256585</v>
      </c>
      <c r="C1412" s="9">
        <v>0</v>
      </c>
      <c r="D1412" s="9" t="s">
        <v>313</v>
      </c>
      <c r="E1412" s="10" t="s">
        <v>314</v>
      </c>
      <c r="F1412" s="51">
        <v>49700</v>
      </c>
      <c r="G1412" s="51">
        <v>-49699</v>
      </c>
      <c r="H1412" s="125">
        <v>1</v>
      </c>
    </row>
    <row r="1413" spans="1:8" ht="23.25" customHeight="1">
      <c r="A1413" s="53">
        <v>51</v>
      </c>
      <c r="B1413" s="52">
        <v>100000256586</v>
      </c>
      <c r="C1413" s="9">
        <v>0</v>
      </c>
      <c r="D1413" s="9" t="s">
        <v>313</v>
      </c>
      <c r="E1413" s="10" t="s">
        <v>314</v>
      </c>
      <c r="F1413" s="51">
        <v>49700</v>
      </c>
      <c r="G1413" s="51">
        <v>-49699</v>
      </c>
      <c r="H1413" s="125">
        <v>1</v>
      </c>
    </row>
    <row r="1414" spans="1:8" ht="23.25" customHeight="1">
      <c r="A1414" s="53">
        <v>52</v>
      </c>
      <c r="B1414" s="52">
        <v>100000256587</v>
      </c>
      <c r="C1414" s="9">
        <v>0</v>
      </c>
      <c r="D1414" s="9" t="s">
        <v>313</v>
      </c>
      <c r="E1414" s="10" t="s">
        <v>314</v>
      </c>
      <c r="F1414" s="51">
        <v>49700</v>
      </c>
      <c r="G1414" s="51">
        <v>-49699</v>
      </c>
      <c r="H1414" s="125">
        <v>1</v>
      </c>
    </row>
    <row r="1415" spans="1:8" ht="23.25" customHeight="1">
      <c r="A1415" s="53">
        <v>53</v>
      </c>
      <c r="B1415" s="52">
        <v>100000256588</v>
      </c>
      <c r="C1415" s="9">
        <v>0</v>
      </c>
      <c r="D1415" s="9" t="s">
        <v>313</v>
      </c>
      <c r="E1415" s="10" t="s">
        <v>314</v>
      </c>
      <c r="F1415" s="51">
        <v>49700</v>
      </c>
      <c r="G1415" s="51">
        <v>-49699</v>
      </c>
      <c r="H1415" s="125">
        <v>1</v>
      </c>
    </row>
    <row r="1416" spans="1:8" ht="23.25" customHeight="1">
      <c r="A1416" s="53">
        <v>54</v>
      </c>
      <c r="B1416" s="52">
        <v>100000313470</v>
      </c>
      <c r="C1416" s="9">
        <v>0</v>
      </c>
      <c r="D1416" s="9" t="s">
        <v>107</v>
      </c>
      <c r="E1416" s="10" t="s">
        <v>315</v>
      </c>
      <c r="F1416" s="51">
        <v>21800</v>
      </c>
      <c r="G1416" s="51">
        <v>-21799</v>
      </c>
      <c r="H1416" s="125">
        <v>1</v>
      </c>
    </row>
    <row r="1417" spans="1:8" ht="23.25" customHeight="1">
      <c r="A1417" s="53">
        <v>55</v>
      </c>
      <c r="B1417" s="52">
        <v>100000313471</v>
      </c>
      <c r="C1417" s="9">
        <v>0</v>
      </c>
      <c r="D1417" s="9" t="s">
        <v>107</v>
      </c>
      <c r="E1417" s="10" t="s">
        <v>315</v>
      </c>
      <c r="F1417" s="51">
        <v>21800</v>
      </c>
      <c r="G1417" s="51">
        <v>-21799</v>
      </c>
      <c r="H1417" s="125">
        <v>1</v>
      </c>
    </row>
    <row r="1418" spans="1:8" ht="23.25" customHeight="1">
      <c r="A1418" s="53">
        <v>56</v>
      </c>
      <c r="B1418" s="52">
        <v>100000313472</v>
      </c>
      <c r="C1418" s="9">
        <v>0</v>
      </c>
      <c r="D1418" s="9" t="s">
        <v>107</v>
      </c>
      <c r="E1418" s="10" t="s">
        <v>315</v>
      </c>
      <c r="F1418" s="51">
        <v>21800</v>
      </c>
      <c r="G1418" s="51">
        <v>-21799</v>
      </c>
      <c r="H1418" s="125">
        <v>1</v>
      </c>
    </row>
    <row r="1419" spans="1:8" ht="23.25" customHeight="1">
      <c r="A1419" s="53">
        <v>57</v>
      </c>
      <c r="B1419" s="52">
        <v>100000313473</v>
      </c>
      <c r="C1419" s="9">
        <v>0</v>
      </c>
      <c r="D1419" s="9" t="s">
        <v>107</v>
      </c>
      <c r="E1419" s="10" t="s">
        <v>315</v>
      </c>
      <c r="F1419" s="51">
        <v>21800</v>
      </c>
      <c r="G1419" s="51">
        <v>-21799</v>
      </c>
      <c r="H1419" s="125">
        <v>1</v>
      </c>
    </row>
    <row r="1420" spans="1:8" ht="23.25" customHeight="1">
      <c r="A1420" s="53">
        <v>58</v>
      </c>
      <c r="B1420" s="52">
        <v>100000313474</v>
      </c>
      <c r="C1420" s="9">
        <v>0</v>
      </c>
      <c r="D1420" s="9" t="s">
        <v>107</v>
      </c>
      <c r="E1420" s="10" t="s">
        <v>315</v>
      </c>
      <c r="F1420" s="51">
        <v>21800</v>
      </c>
      <c r="G1420" s="51">
        <v>-21799</v>
      </c>
      <c r="H1420" s="125">
        <v>1</v>
      </c>
    </row>
    <row r="1421" spans="1:8" ht="23.25" customHeight="1">
      <c r="A1421" s="53">
        <v>59</v>
      </c>
      <c r="B1421" s="52">
        <v>100000313475</v>
      </c>
      <c r="C1421" s="9">
        <v>0</v>
      </c>
      <c r="D1421" s="9" t="s">
        <v>107</v>
      </c>
      <c r="E1421" s="10" t="s">
        <v>315</v>
      </c>
      <c r="F1421" s="51">
        <v>21800</v>
      </c>
      <c r="G1421" s="51">
        <v>-21799</v>
      </c>
      <c r="H1421" s="125">
        <v>1</v>
      </c>
    </row>
    <row r="1422" spans="1:8" ht="23.25" customHeight="1">
      <c r="A1422" s="53">
        <v>60</v>
      </c>
      <c r="B1422" s="52">
        <v>100000313476</v>
      </c>
      <c r="C1422" s="9">
        <v>0</v>
      </c>
      <c r="D1422" s="9" t="s">
        <v>107</v>
      </c>
      <c r="E1422" s="10" t="s">
        <v>315</v>
      </c>
      <c r="F1422" s="51">
        <v>21800</v>
      </c>
      <c r="G1422" s="51">
        <v>-21799</v>
      </c>
      <c r="H1422" s="125">
        <v>1</v>
      </c>
    </row>
    <row r="1423" spans="1:8" ht="23.25" customHeight="1">
      <c r="A1423" s="53">
        <v>61</v>
      </c>
      <c r="B1423" s="52">
        <v>100000313477</v>
      </c>
      <c r="C1423" s="9">
        <v>0</v>
      </c>
      <c r="D1423" s="9" t="s">
        <v>107</v>
      </c>
      <c r="E1423" s="10" t="s">
        <v>315</v>
      </c>
      <c r="F1423" s="51">
        <v>21800</v>
      </c>
      <c r="G1423" s="51">
        <v>-21799</v>
      </c>
      <c r="H1423" s="125">
        <v>1</v>
      </c>
    </row>
    <row r="1424" spans="1:8" ht="23.25" customHeight="1">
      <c r="A1424" s="53">
        <v>62</v>
      </c>
      <c r="B1424" s="52">
        <v>100000313478</v>
      </c>
      <c r="C1424" s="9">
        <v>0</v>
      </c>
      <c r="D1424" s="9" t="s">
        <v>107</v>
      </c>
      <c r="E1424" s="10" t="s">
        <v>315</v>
      </c>
      <c r="F1424" s="51">
        <v>21800</v>
      </c>
      <c r="G1424" s="51">
        <v>-21799</v>
      </c>
      <c r="H1424" s="125">
        <v>1</v>
      </c>
    </row>
    <row r="1425" spans="1:8" ht="23.25" customHeight="1">
      <c r="A1425" s="53">
        <v>63</v>
      </c>
      <c r="B1425" s="52">
        <v>100000313479</v>
      </c>
      <c r="C1425" s="9">
        <v>0</v>
      </c>
      <c r="D1425" s="9" t="s">
        <v>107</v>
      </c>
      <c r="E1425" s="10" t="s">
        <v>315</v>
      </c>
      <c r="F1425" s="51">
        <v>21800</v>
      </c>
      <c r="G1425" s="51">
        <v>-21799</v>
      </c>
      <c r="H1425" s="125">
        <v>1</v>
      </c>
    </row>
    <row r="1426" spans="1:8" ht="23.25" customHeight="1">
      <c r="A1426" s="53">
        <v>64</v>
      </c>
      <c r="B1426" s="52">
        <v>100000313493</v>
      </c>
      <c r="C1426" s="9">
        <v>0</v>
      </c>
      <c r="D1426" s="9" t="s">
        <v>107</v>
      </c>
      <c r="E1426" s="10" t="s">
        <v>316</v>
      </c>
      <c r="F1426" s="51">
        <v>20800</v>
      </c>
      <c r="G1426" s="51">
        <v>-20799</v>
      </c>
      <c r="H1426" s="125">
        <v>1</v>
      </c>
    </row>
    <row r="1427" spans="1:8" ht="23.25" customHeight="1">
      <c r="A1427" s="53">
        <v>65</v>
      </c>
      <c r="B1427" s="52">
        <v>100000313494</v>
      </c>
      <c r="C1427" s="9">
        <v>0</v>
      </c>
      <c r="D1427" s="9" t="s">
        <v>107</v>
      </c>
      <c r="E1427" s="10" t="s">
        <v>317</v>
      </c>
      <c r="F1427" s="51">
        <v>7700</v>
      </c>
      <c r="G1427" s="51">
        <v>-7699</v>
      </c>
      <c r="H1427" s="125">
        <v>1</v>
      </c>
    </row>
    <row r="1428" spans="1:8" ht="23.25" customHeight="1">
      <c r="A1428" s="53">
        <v>66</v>
      </c>
      <c r="B1428" s="52">
        <v>100000313495</v>
      </c>
      <c r="C1428" s="9">
        <v>0</v>
      </c>
      <c r="D1428" s="9" t="s">
        <v>107</v>
      </c>
      <c r="E1428" s="10" t="s">
        <v>317</v>
      </c>
      <c r="F1428" s="51">
        <v>7700</v>
      </c>
      <c r="G1428" s="51">
        <v>-7699</v>
      </c>
      <c r="H1428" s="125">
        <v>1</v>
      </c>
    </row>
    <row r="1429" spans="1:8" ht="23.25" customHeight="1">
      <c r="A1429" s="53">
        <v>67</v>
      </c>
      <c r="B1429" s="52">
        <v>100000313496</v>
      </c>
      <c r="C1429" s="9">
        <v>0</v>
      </c>
      <c r="D1429" s="9" t="s">
        <v>107</v>
      </c>
      <c r="E1429" s="10" t="s">
        <v>317</v>
      </c>
      <c r="F1429" s="51">
        <v>7700</v>
      </c>
      <c r="G1429" s="51">
        <v>-7699</v>
      </c>
      <c r="H1429" s="125">
        <v>1</v>
      </c>
    </row>
    <row r="1430" spans="1:8" ht="23.25" customHeight="1">
      <c r="A1430" s="53">
        <v>68</v>
      </c>
      <c r="B1430" s="52">
        <v>100000313497</v>
      </c>
      <c r="C1430" s="9">
        <v>0</v>
      </c>
      <c r="D1430" s="9" t="s">
        <v>107</v>
      </c>
      <c r="E1430" s="10" t="s">
        <v>317</v>
      </c>
      <c r="F1430" s="51">
        <v>7700</v>
      </c>
      <c r="G1430" s="51">
        <v>-7699</v>
      </c>
      <c r="H1430" s="125">
        <v>1</v>
      </c>
    </row>
    <row r="1431" spans="1:8" ht="23.25" customHeight="1">
      <c r="A1431" s="53">
        <v>69</v>
      </c>
      <c r="B1431" s="52">
        <v>100000313498</v>
      </c>
      <c r="C1431" s="9">
        <v>0</v>
      </c>
      <c r="D1431" s="9" t="s">
        <v>107</v>
      </c>
      <c r="E1431" s="10" t="s">
        <v>317</v>
      </c>
      <c r="F1431" s="51">
        <v>7700</v>
      </c>
      <c r="G1431" s="51">
        <v>-7699</v>
      </c>
      <c r="H1431" s="125">
        <v>1</v>
      </c>
    </row>
    <row r="1432" spans="1:8" ht="23.25" customHeight="1">
      <c r="A1432" s="53">
        <v>70</v>
      </c>
      <c r="B1432" s="52">
        <v>100000313499</v>
      </c>
      <c r="C1432" s="9">
        <v>0</v>
      </c>
      <c r="D1432" s="9" t="s">
        <v>107</v>
      </c>
      <c r="E1432" s="10" t="s">
        <v>318</v>
      </c>
      <c r="F1432" s="51">
        <v>19700</v>
      </c>
      <c r="G1432" s="51">
        <v>-19699</v>
      </c>
      <c r="H1432" s="125">
        <v>1</v>
      </c>
    </row>
    <row r="1433" spans="1:8" ht="23.25" customHeight="1">
      <c r="A1433" s="53">
        <v>71</v>
      </c>
      <c r="B1433" s="52">
        <v>100000313558</v>
      </c>
      <c r="C1433" s="9">
        <v>0</v>
      </c>
      <c r="D1433" s="9" t="s">
        <v>107</v>
      </c>
      <c r="E1433" s="10" t="s">
        <v>319</v>
      </c>
      <c r="F1433" s="51">
        <v>10800</v>
      </c>
      <c r="G1433" s="51">
        <v>-10799</v>
      </c>
      <c r="H1433" s="125">
        <v>1</v>
      </c>
    </row>
    <row r="1434" spans="1:8" ht="23.25" customHeight="1">
      <c r="A1434" s="53">
        <v>72</v>
      </c>
      <c r="B1434" s="52">
        <v>100000313559</v>
      </c>
      <c r="C1434" s="9">
        <v>0</v>
      </c>
      <c r="D1434" s="9" t="s">
        <v>107</v>
      </c>
      <c r="E1434" s="10" t="s">
        <v>319</v>
      </c>
      <c r="F1434" s="51">
        <v>10800</v>
      </c>
      <c r="G1434" s="51">
        <v>-10799</v>
      </c>
      <c r="H1434" s="125">
        <v>1</v>
      </c>
    </row>
    <row r="1435" spans="1:8" ht="23.25" customHeight="1">
      <c r="A1435" s="53">
        <v>73</v>
      </c>
      <c r="B1435" s="52">
        <v>100000313560</v>
      </c>
      <c r="C1435" s="9">
        <v>0</v>
      </c>
      <c r="D1435" s="9" t="s">
        <v>107</v>
      </c>
      <c r="E1435" s="10" t="s">
        <v>319</v>
      </c>
      <c r="F1435" s="51">
        <v>10800</v>
      </c>
      <c r="G1435" s="51">
        <v>-10799</v>
      </c>
      <c r="H1435" s="125">
        <v>1</v>
      </c>
    </row>
    <row r="1436" spans="1:8" ht="23.25" customHeight="1">
      <c r="A1436" s="53">
        <v>74</v>
      </c>
      <c r="B1436" s="52">
        <v>100000313561</v>
      </c>
      <c r="C1436" s="9">
        <v>0</v>
      </c>
      <c r="D1436" s="9" t="s">
        <v>107</v>
      </c>
      <c r="E1436" s="10" t="s">
        <v>319</v>
      </c>
      <c r="F1436" s="51">
        <v>10800</v>
      </c>
      <c r="G1436" s="51">
        <v>-10799</v>
      </c>
      <c r="H1436" s="125">
        <v>1</v>
      </c>
    </row>
    <row r="1437" spans="1:8" ht="23.25" customHeight="1">
      <c r="A1437" s="53">
        <v>75</v>
      </c>
      <c r="B1437" s="52">
        <v>100000313562</v>
      </c>
      <c r="C1437" s="9">
        <v>0</v>
      </c>
      <c r="D1437" s="9" t="s">
        <v>107</v>
      </c>
      <c r="E1437" s="10" t="s">
        <v>319</v>
      </c>
      <c r="F1437" s="51">
        <v>10800</v>
      </c>
      <c r="G1437" s="51">
        <v>-10799</v>
      </c>
      <c r="H1437" s="125">
        <v>1</v>
      </c>
    </row>
    <row r="1438" spans="1:8" ht="23.25" customHeight="1">
      <c r="A1438" s="53">
        <v>76</v>
      </c>
      <c r="B1438" s="52">
        <v>100000313563</v>
      </c>
      <c r="C1438" s="9">
        <v>0</v>
      </c>
      <c r="D1438" s="9" t="s">
        <v>107</v>
      </c>
      <c r="E1438" s="10" t="s">
        <v>319</v>
      </c>
      <c r="F1438" s="51">
        <v>10800</v>
      </c>
      <c r="G1438" s="51">
        <v>-10799</v>
      </c>
      <c r="H1438" s="125">
        <v>1</v>
      </c>
    </row>
    <row r="1439" spans="1:8" ht="23.25" customHeight="1">
      <c r="A1439" s="53">
        <v>77</v>
      </c>
      <c r="B1439" s="52">
        <v>100000313564</v>
      </c>
      <c r="C1439" s="9">
        <v>0</v>
      </c>
      <c r="D1439" s="9" t="s">
        <v>107</v>
      </c>
      <c r="E1439" s="10" t="s">
        <v>319</v>
      </c>
      <c r="F1439" s="51">
        <v>10800</v>
      </c>
      <c r="G1439" s="51">
        <v>-10799</v>
      </c>
      <c r="H1439" s="125">
        <v>1</v>
      </c>
    </row>
    <row r="1440" spans="1:8" ht="23.25" customHeight="1">
      <c r="A1440" s="53">
        <v>78</v>
      </c>
      <c r="B1440" s="52">
        <v>100000313565</v>
      </c>
      <c r="C1440" s="9">
        <v>0</v>
      </c>
      <c r="D1440" s="9" t="s">
        <v>107</v>
      </c>
      <c r="E1440" s="10" t="s">
        <v>319</v>
      </c>
      <c r="F1440" s="51">
        <v>10800</v>
      </c>
      <c r="G1440" s="51">
        <v>-10799</v>
      </c>
      <c r="H1440" s="125">
        <v>1</v>
      </c>
    </row>
    <row r="1441" spans="1:8" ht="23.25" customHeight="1">
      <c r="A1441" s="53">
        <v>79</v>
      </c>
      <c r="B1441" s="52">
        <v>100000313566</v>
      </c>
      <c r="C1441" s="9">
        <v>0</v>
      </c>
      <c r="D1441" s="9" t="s">
        <v>107</v>
      </c>
      <c r="E1441" s="10" t="s">
        <v>319</v>
      </c>
      <c r="F1441" s="51">
        <v>10800</v>
      </c>
      <c r="G1441" s="51">
        <v>-10799</v>
      </c>
      <c r="H1441" s="125">
        <v>1</v>
      </c>
    </row>
    <row r="1442" spans="1:8" ht="23.25" customHeight="1">
      <c r="A1442" s="53">
        <v>80</v>
      </c>
      <c r="B1442" s="52">
        <v>100000313567</v>
      </c>
      <c r="C1442" s="9">
        <v>0</v>
      </c>
      <c r="D1442" s="9" t="s">
        <v>107</v>
      </c>
      <c r="E1442" s="10" t="s">
        <v>319</v>
      </c>
      <c r="F1442" s="51">
        <v>10800</v>
      </c>
      <c r="G1442" s="51">
        <v>-10799</v>
      </c>
      <c r="H1442" s="125">
        <v>1</v>
      </c>
    </row>
    <row r="1443" spans="1:8" ht="23.25" customHeight="1">
      <c r="A1443" s="53">
        <v>81</v>
      </c>
      <c r="B1443" s="52">
        <v>100000313569</v>
      </c>
      <c r="C1443" s="9">
        <v>0</v>
      </c>
      <c r="D1443" s="9" t="s">
        <v>107</v>
      </c>
      <c r="E1443" s="10" t="s">
        <v>320</v>
      </c>
      <c r="F1443" s="51">
        <v>38800</v>
      </c>
      <c r="G1443" s="51">
        <v>-38799</v>
      </c>
      <c r="H1443" s="125">
        <v>1</v>
      </c>
    </row>
    <row r="1444" spans="1:8" ht="23.25" customHeight="1">
      <c r="A1444" s="53">
        <v>82</v>
      </c>
      <c r="B1444" s="52">
        <v>100000313570</v>
      </c>
      <c r="C1444" s="9">
        <v>0</v>
      </c>
      <c r="D1444" s="9" t="s">
        <v>107</v>
      </c>
      <c r="E1444" s="10" t="s">
        <v>321</v>
      </c>
      <c r="F1444" s="51">
        <v>10200</v>
      </c>
      <c r="G1444" s="51">
        <v>-10199</v>
      </c>
      <c r="H1444" s="125">
        <v>1</v>
      </c>
    </row>
    <row r="1445" spans="1:8" ht="23.25" customHeight="1">
      <c r="A1445" s="53">
        <v>83</v>
      </c>
      <c r="B1445" s="52">
        <v>100000713367</v>
      </c>
      <c r="C1445" s="9">
        <v>0</v>
      </c>
      <c r="D1445" s="9" t="s">
        <v>1783</v>
      </c>
      <c r="E1445" s="10" t="s">
        <v>1953</v>
      </c>
      <c r="F1445" s="51">
        <v>18500</v>
      </c>
      <c r="G1445" s="51">
        <v>-18499</v>
      </c>
      <c r="H1445" s="125">
        <v>1</v>
      </c>
    </row>
    <row r="1446" spans="1:8" ht="23.25" customHeight="1">
      <c r="A1446" s="53">
        <v>84</v>
      </c>
      <c r="B1446" s="52">
        <v>100000713368</v>
      </c>
      <c r="C1446" s="9">
        <v>0</v>
      </c>
      <c r="D1446" s="9" t="s">
        <v>1783</v>
      </c>
      <c r="E1446" s="10" t="s">
        <v>1953</v>
      </c>
      <c r="F1446" s="51">
        <v>18500</v>
      </c>
      <c r="G1446" s="51">
        <v>-18499</v>
      </c>
      <c r="H1446" s="125">
        <v>1</v>
      </c>
    </row>
    <row r="1447" spans="1:8" ht="23.25" customHeight="1">
      <c r="A1447" s="53">
        <v>85</v>
      </c>
      <c r="B1447" s="52">
        <v>100000713369</v>
      </c>
      <c r="C1447" s="9">
        <v>0</v>
      </c>
      <c r="D1447" s="9" t="s">
        <v>1783</v>
      </c>
      <c r="E1447" s="10" t="s">
        <v>1953</v>
      </c>
      <c r="F1447" s="51">
        <v>18500</v>
      </c>
      <c r="G1447" s="51">
        <v>-18499</v>
      </c>
      <c r="H1447" s="125">
        <v>1</v>
      </c>
    </row>
    <row r="1448" spans="1:8" ht="23.25" customHeight="1">
      <c r="A1448" s="53">
        <v>86</v>
      </c>
      <c r="B1448" s="52">
        <v>100000713370</v>
      </c>
      <c r="C1448" s="9">
        <v>0</v>
      </c>
      <c r="D1448" s="9" t="s">
        <v>1783</v>
      </c>
      <c r="E1448" s="10" t="s">
        <v>1953</v>
      </c>
      <c r="F1448" s="51">
        <v>18500</v>
      </c>
      <c r="G1448" s="51">
        <v>-18499</v>
      </c>
      <c r="H1448" s="125">
        <v>1</v>
      </c>
    </row>
    <row r="1449" spans="1:8" ht="23.25" customHeight="1">
      <c r="A1449" s="53">
        <v>87</v>
      </c>
      <c r="B1449" s="52">
        <v>100000713371</v>
      </c>
      <c r="C1449" s="9">
        <v>0</v>
      </c>
      <c r="D1449" s="9" t="s">
        <v>1783</v>
      </c>
      <c r="E1449" s="10" t="s">
        <v>1953</v>
      </c>
      <c r="F1449" s="51">
        <v>18500</v>
      </c>
      <c r="G1449" s="51">
        <v>-18499</v>
      </c>
      <c r="H1449" s="125">
        <v>1</v>
      </c>
    </row>
    <row r="1450" spans="1:8" ht="23.25" customHeight="1">
      <c r="A1450" s="53">
        <v>88</v>
      </c>
      <c r="B1450" s="52">
        <v>100000713372</v>
      </c>
      <c r="C1450" s="9">
        <v>0</v>
      </c>
      <c r="D1450" s="9" t="s">
        <v>1783</v>
      </c>
      <c r="E1450" s="10" t="s">
        <v>1953</v>
      </c>
      <c r="F1450" s="51">
        <v>18500</v>
      </c>
      <c r="G1450" s="51">
        <v>-18499</v>
      </c>
      <c r="H1450" s="125">
        <v>1</v>
      </c>
    </row>
    <row r="1451" spans="1:8" ht="23.25" customHeight="1">
      <c r="A1451" s="53">
        <v>89</v>
      </c>
      <c r="B1451" s="52">
        <v>100000713373</v>
      </c>
      <c r="C1451" s="9">
        <v>0</v>
      </c>
      <c r="D1451" s="9" t="s">
        <v>1783</v>
      </c>
      <c r="E1451" s="10" t="s">
        <v>1953</v>
      </c>
      <c r="F1451" s="51">
        <v>18500</v>
      </c>
      <c r="G1451" s="51">
        <v>-18499</v>
      </c>
      <c r="H1451" s="125">
        <v>1</v>
      </c>
    </row>
    <row r="1452" spans="1:8" ht="23.25" customHeight="1">
      <c r="A1452" s="53">
        <v>90</v>
      </c>
      <c r="B1452" s="52">
        <v>100000713374</v>
      </c>
      <c r="C1452" s="9">
        <v>0</v>
      </c>
      <c r="D1452" s="9" t="s">
        <v>1783</v>
      </c>
      <c r="E1452" s="10" t="s">
        <v>1953</v>
      </c>
      <c r="F1452" s="51">
        <v>18500</v>
      </c>
      <c r="G1452" s="51">
        <v>-18499</v>
      </c>
      <c r="H1452" s="125">
        <v>1</v>
      </c>
    </row>
    <row r="1453" spans="1:8" ht="23.25" customHeight="1">
      <c r="A1453" s="53">
        <v>91</v>
      </c>
      <c r="B1453" s="52">
        <v>100000713375</v>
      </c>
      <c r="C1453" s="9">
        <v>0</v>
      </c>
      <c r="D1453" s="9" t="s">
        <v>1783</v>
      </c>
      <c r="E1453" s="10" t="s">
        <v>1953</v>
      </c>
      <c r="F1453" s="51">
        <v>18500</v>
      </c>
      <c r="G1453" s="51">
        <v>-18499</v>
      </c>
      <c r="H1453" s="125">
        <v>1</v>
      </c>
    </row>
    <row r="1454" spans="1:8" ht="23.25" customHeight="1">
      <c r="A1454" s="53">
        <v>92</v>
      </c>
      <c r="B1454" s="52">
        <v>100000713376</v>
      </c>
      <c r="C1454" s="9">
        <v>0</v>
      </c>
      <c r="D1454" s="9" t="s">
        <v>1783</v>
      </c>
      <c r="E1454" s="10" t="s">
        <v>1953</v>
      </c>
      <c r="F1454" s="51">
        <v>18500</v>
      </c>
      <c r="G1454" s="51">
        <v>-18499</v>
      </c>
      <c r="H1454" s="125">
        <v>1</v>
      </c>
    </row>
    <row r="1455" spans="1:8" ht="23.25" customHeight="1">
      <c r="A1455" s="53">
        <v>93</v>
      </c>
      <c r="B1455" s="52">
        <v>100000713377</v>
      </c>
      <c r="C1455" s="9">
        <v>0</v>
      </c>
      <c r="D1455" s="9" t="s">
        <v>1783</v>
      </c>
      <c r="E1455" s="10" t="s">
        <v>1953</v>
      </c>
      <c r="F1455" s="51">
        <v>18500</v>
      </c>
      <c r="G1455" s="51">
        <v>-18499</v>
      </c>
      <c r="H1455" s="125">
        <v>1</v>
      </c>
    </row>
    <row r="1456" spans="1:8" ht="23.25" customHeight="1">
      <c r="A1456" s="53">
        <v>94</v>
      </c>
      <c r="B1456" s="52">
        <v>100000713378</v>
      </c>
      <c r="C1456" s="9">
        <v>0</v>
      </c>
      <c r="D1456" s="9" t="s">
        <v>1783</v>
      </c>
      <c r="E1456" s="10" t="s">
        <v>1953</v>
      </c>
      <c r="F1456" s="51">
        <v>18500</v>
      </c>
      <c r="G1456" s="51">
        <v>-18499</v>
      </c>
      <c r="H1456" s="125">
        <v>1</v>
      </c>
    </row>
    <row r="1457" spans="1:8" ht="23.25" customHeight="1">
      <c r="A1457" s="53">
        <v>95</v>
      </c>
      <c r="B1457" s="52">
        <v>100000713379</v>
      </c>
      <c r="C1457" s="9">
        <v>0</v>
      </c>
      <c r="D1457" s="9" t="s">
        <v>1783</v>
      </c>
      <c r="E1457" s="10" t="s">
        <v>1953</v>
      </c>
      <c r="F1457" s="51">
        <v>18500</v>
      </c>
      <c r="G1457" s="51">
        <v>-18499</v>
      </c>
      <c r="H1457" s="125">
        <v>1</v>
      </c>
    </row>
    <row r="1458" spans="1:8" ht="23.25" customHeight="1">
      <c r="A1458" s="53">
        <v>96</v>
      </c>
      <c r="B1458" s="52">
        <v>100000713381</v>
      </c>
      <c r="C1458" s="9">
        <v>0</v>
      </c>
      <c r="D1458" s="9" t="s">
        <v>1783</v>
      </c>
      <c r="E1458" s="10" t="s">
        <v>1954</v>
      </c>
      <c r="F1458" s="51">
        <v>215000</v>
      </c>
      <c r="G1458" s="51">
        <v>-214999</v>
      </c>
      <c r="H1458" s="125">
        <v>1</v>
      </c>
    </row>
    <row r="1459" spans="1:8" ht="23.25" customHeight="1">
      <c r="A1459" s="53">
        <v>97</v>
      </c>
      <c r="B1459" s="52">
        <v>100000713400</v>
      </c>
      <c r="C1459" s="9">
        <v>0</v>
      </c>
      <c r="D1459" s="9" t="s">
        <v>1783</v>
      </c>
      <c r="E1459" s="10" t="s">
        <v>1961</v>
      </c>
      <c r="F1459" s="51">
        <v>18500</v>
      </c>
      <c r="G1459" s="51">
        <v>-18499</v>
      </c>
      <c r="H1459" s="125">
        <v>1</v>
      </c>
    </row>
    <row r="1460" spans="1:8" ht="23.25" customHeight="1">
      <c r="A1460" s="53">
        <v>98</v>
      </c>
      <c r="B1460" s="52">
        <v>100000713401</v>
      </c>
      <c r="C1460" s="9">
        <v>0</v>
      </c>
      <c r="D1460" s="9" t="s">
        <v>1783</v>
      </c>
      <c r="E1460" s="10" t="s">
        <v>1961</v>
      </c>
      <c r="F1460" s="51">
        <v>18500</v>
      </c>
      <c r="G1460" s="51">
        <v>-18499</v>
      </c>
      <c r="H1460" s="125">
        <v>1</v>
      </c>
    </row>
    <row r="1461" spans="1:8" ht="23.25" customHeight="1">
      <c r="A1461" s="53">
        <v>99</v>
      </c>
      <c r="B1461" s="52">
        <v>100000713402</v>
      </c>
      <c r="C1461" s="9">
        <v>0</v>
      </c>
      <c r="D1461" s="9" t="s">
        <v>1783</v>
      </c>
      <c r="E1461" s="10" t="s">
        <v>1961</v>
      </c>
      <c r="F1461" s="51">
        <v>18500</v>
      </c>
      <c r="G1461" s="51">
        <v>-18499</v>
      </c>
      <c r="H1461" s="125">
        <v>1</v>
      </c>
    </row>
    <row r="1462" spans="1:8" ht="23.25" customHeight="1">
      <c r="A1462" s="53">
        <v>100</v>
      </c>
      <c r="B1462" s="52">
        <v>100000713403</v>
      </c>
      <c r="C1462" s="9">
        <v>0</v>
      </c>
      <c r="D1462" s="9" t="s">
        <v>1783</v>
      </c>
      <c r="E1462" s="10" t="s">
        <v>1961</v>
      </c>
      <c r="F1462" s="51">
        <v>18500</v>
      </c>
      <c r="G1462" s="51">
        <v>-18499</v>
      </c>
      <c r="H1462" s="125">
        <v>1</v>
      </c>
    </row>
    <row r="1463" spans="1:8" ht="23.25" customHeight="1">
      <c r="A1463" s="53">
        <v>101</v>
      </c>
      <c r="B1463" s="52">
        <v>100000713404</v>
      </c>
      <c r="C1463" s="9">
        <v>0</v>
      </c>
      <c r="D1463" s="9" t="s">
        <v>1783</v>
      </c>
      <c r="E1463" s="10" t="s">
        <v>1961</v>
      </c>
      <c r="F1463" s="51">
        <v>18500</v>
      </c>
      <c r="G1463" s="51">
        <v>-18499</v>
      </c>
      <c r="H1463" s="125">
        <v>1</v>
      </c>
    </row>
    <row r="1464" spans="1:8" ht="23.25" customHeight="1">
      <c r="A1464" s="53">
        <v>102</v>
      </c>
      <c r="B1464" s="52">
        <v>100000713405</v>
      </c>
      <c r="C1464" s="9">
        <v>0</v>
      </c>
      <c r="D1464" s="9" t="s">
        <v>1783</v>
      </c>
      <c r="E1464" s="10" t="s">
        <v>1961</v>
      </c>
      <c r="F1464" s="51">
        <v>18500</v>
      </c>
      <c r="G1464" s="51">
        <v>-18499</v>
      </c>
      <c r="H1464" s="125">
        <v>1</v>
      </c>
    </row>
    <row r="1465" spans="1:8" ht="23.25" customHeight="1">
      <c r="A1465" s="53">
        <v>103</v>
      </c>
      <c r="B1465" s="52">
        <v>100000713406</v>
      </c>
      <c r="C1465" s="9">
        <v>0</v>
      </c>
      <c r="D1465" s="9" t="s">
        <v>1783</v>
      </c>
      <c r="E1465" s="10" t="s">
        <v>1961</v>
      </c>
      <c r="F1465" s="51">
        <v>18500</v>
      </c>
      <c r="G1465" s="51">
        <v>-18499</v>
      </c>
      <c r="H1465" s="125">
        <v>1</v>
      </c>
    </row>
    <row r="1466" spans="1:8" ht="23.25" customHeight="1">
      <c r="A1466" s="53">
        <v>104</v>
      </c>
      <c r="B1466" s="52">
        <v>100000713407</v>
      </c>
      <c r="C1466" s="9">
        <v>0</v>
      </c>
      <c r="D1466" s="9" t="s">
        <v>1783</v>
      </c>
      <c r="E1466" s="10" t="s">
        <v>1961</v>
      </c>
      <c r="F1466" s="51">
        <v>18500</v>
      </c>
      <c r="G1466" s="51">
        <v>-18499</v>
      </c>
      <c r="H1466" s="125">
        <v>1</v>
      </c>
    </row>
    <row r="1467" spans="1:8" ht="23.25" customHeight="1">
      <c r="A1467" s="53">
        <v>105</v>
      </c>
      <c r="B1467" s="52">
        <v>100000713408</v>
      </c>
      <c r="C1467" s="9">
        <v>0</v>
      </c>
      <c r="D1467" s="9" t="s">
        <v>1783</v>
      </c>
      <c r="E1467" s="10" t="s">
        <v>1961</v>
      </c>
      <c r="F1467" s="51">
        <v>18500</v>
      </c>
      <c r="G1467" s="51">
        <v>-18499</v>
      </c>
      <c r="H1467" s="125">
        <v>1</v>
      </c>
    </row>
    <row r="1468" spans="1:8" ht="23.25" customHeight="1">
      <c r="A1468" s="53">
        <v>106</v>
      </c>
      <c r="B1468" s="52">
        <v>100000713409</v>
      </c>
      <c r="C1468" s="9">
        <v>0</v>
      </c>
      <c r="D1468" s="9" t="s">
        <v>1783</v>
      </c>
      <c r="E1468" s="10" t="s">
        <v>1961</v>
      </c>
      <c r="F1468" s="51">
        <v>18500</v>
      </c>
      <c r="G1468" s="51">
        <v>-18499</v>
      </c>
      <c r="H1468" s="125">
        <v>1</v>
      </c>
    </row>
    <row r="1469" spans="1:8" ht="23.25" customHeight="1">
      <c r="A1469" s="53">
        <v>107</v>
      </c>
      <c r="B1469" s="52">
        <v>100000713410</v>
      </c>
      <c r="C1469" s="9">
        <v>0</v>
      </c>
      <c r="D1469" s="9" t="s">
        <v>1783</v>
      </c>
      <c r="E1469" s="10" t="s">
        <v>1961</v>
      </c>
      <c r="F1469" s="51">
        <v>18500</v>
      </c>
      <c r="G1469" s="51">
        <v>-18499</v>
      </c>
      <c r="H1469" s="125">
        <v>1</v>
      </c>
    </row>
    <row r="1470" spans="1:8" ht="23.25" customHeight="1">
      <c r="A1470" s="53">
        <v>108</v>
      </c>
      <c r="B1470" s="52">
        <v>100000713411</v>
      </c>
      <c r="C1470" s="9">
        <v>0</v>
      </c>
      <c r="D1470" s="9" t="s">
        <v>1783</v>
      </c>
      <c r="E1470" s="10" t="s">
        <v>1961</v>
      </c>
      <c r="F1470" s="51">
        <v>18500</v>
      </c>
      <c r="G1470" s="51">
        <v>-18499</v>
      </c>
      <c r="H1470" s="125">
        <v>1</v>
      </c>
    </row>
    <row r="1471" spans="1:8" ht="23.25" customHeight="1">
      <c r="A1471" s="53">
        <v>109</v>
      </c>
      <c r="B1471" s="52">
        <v>100000713412</v>
      </c>
      <c r="C1471" s="9">
        <v>0</v>
      </c>
      <c r="D1471" s="9" t="s">
        <v>1783</v>
      </c>
      <c r="E1471" s="10" t="s">
        <v>1961</v>
      </c>
      <c r="F1471" s="51">
        <v>18500</v>
      </c>
      <c r="G1471" s="51">
        <v>-18499</v>
      </c>
      <c r="H1471" s="125">
        <v>1</v>
      </c>
    </row>
    <row r="1472" spans="1:8" ht="23.25" customHeight="1">
      <c r="A1472" s="407" t="s">
        <v>36</v>
      </c>
      <c r="B1472" s="407"/>
      <c r="C1472" s="407"/>
      <c r="D1472" s="407"/>
      <c r="E1472" s="407"/>
      <c r="F1472" s="50">
        <f>SUM(F1363:F1471)</f>
        <v>3974734.62</v>
      </c>
      <c r="G1472" s="50">
        <f>SUM(G1363:G1471)</f>
        <v>-3974625.62</v>
      </c>
      <c r="H1472" s="156">
        <f>SUM(H1363:H1471)</f>
        <v>109</v>
      </c>
    </row>
    <row r="1473" spans="1:9" ht="23.25" customHeight="1">
      <c r="A1473" s="411" t="s">
        <v>34</v>
      </c>
      <c r="B1473" s="411"/>
      <c r="C1473" s="411"/>
      <c r="D1473" s="411"/>
      <c r="E1473" s="411"/>
      <c r="F1473" s="49">
        <f>F1359+F1472</f>
        <v>17293095.829999957</v>
      </c>
      <c r="G1473" s="49">
        <f>G1359+G1472</f>
        <v>-10118597.109999966</v>
      </c>
      <c r="H1473" s="49">
        <f>H1359+H1472</f>
        <v>7174498.719999996</v>
      </c>
      <c r="I1473" s="122" t="s">
        <v>1400</v>
      </c>
    </row>
    <row r="1474" spans="1:9" ht="23.25" customHeight="1">
      <c r="F1474" s="45"/>
      <c r="G1474" s="45"/>
      <c r="H1474" s="45"/>
    </row>
    <row r="1475" spans="1:9" ht="23.25" customHeight="1">
      <c r="A1475" s="56" t="s">
        <v>999</v>
      </c>
      <c r="F1475" s="45"/>
      <c r="G1475" s="45"/>
      <c r="H1475" s="45"/>
    </row>
    <row r="1476" spans="1:9" ht="23.25" customHeight="1">
      <c r="A1476" s="55" t="s">
        <v>1</v>
      </c>
      <c r="B1476" s="54" t="s">
        <v>2</v>
      </c>
      <c r="C1476" s="54" t="s">
        <v>3</v>
      </c>
      <c r="D1476" s="54" t="s">
        <v>4</v>
      </c>
      <c r="E1476" s="54" t="s">
        <v>5</v>
      </c>
      <c r="F1476" s="54" t="s">
        <v>6</v>
      </c>
      <c r="G1476" s="54" t="s">
        <v>7</v>
      </c>
      <c r="H1476" s="54" t="s">
        <v>8</v>
      </c>
    </row>
    <row r="1477" spans="1:9" ht="23.25" customHeight="1">
      <c r="A1477" s="53">
        <v>1</v>
      </c>
      <c r="B1477" s="52">
        <v>100000112781</v>
      </c>
      <c r="C1477" s="9">
        <v>0</v>
      </c>
      <c r="D1477" s="9" t="s">
        <v>61</v>
      </c>
      <c r="E1477" s="10" t="s">
        <v>327</v>
      </c>
      <c r="F1477" s="51">
        <v>12200</v>
      </c>
      <c r="G1477" s="51">
        <v>-12199</v>
      </c>
      <c r="H1477" s="57">
        <v>1</v>
      </c>
    </row>
    <row r="1478" spans="1:9" ht="23.25" customHeight="1">
      <c r="A1478" s="53">
        <v>2</v>
      </c>
      <c r="B1478" s="52">
        <v>100000112782</v>
      </c>
      <c r="C1478" s="9">
        <v>0</v>
      </c>
      <c r="D1478" s="9" t="s">
        <v>61</v>
      </c>
      <c r="E1478" s="10" t="s">
        <v>328</v>
      </c>
      <c r="F1478" s="51">
        <v>6900</v>
      </c>
      <c r="G1478" s="51">
        <v>-6899</v>
      </c>
      <c r="H1478" s="57">
        <v>1</v>
      </c>
    </row>
    <row r="1479" spans="1:9" ht="23.25" customHeight="1">
      <c r="A1479" s="411" t="s">
        <v>1635</v>
      </c>
      <c r="B1479" s="411"/>
      <c r="C1479" s="411"/>
      <c r="D1479" s="411"/>
      <c r="E1479" s="411"/>
      <c r="F1479" s="49">
        <f>SUM(F1477:F1478)</f>
        <v>19100</v>
      </c>
      <c r="G1479" s="49">
        <f>SUM(G1477:G1478)</f>
        <v>-19098</v>
      </c>
      <c r="H1479" s="49">
        <f>SUM(H1477:H1478)</f>
        <v>2</v>
      </c>
      <c r="I1479" s="122" t="s">
        <v>1400</v>
      </c>
    </row>
    <row r="1481" spans="1:9" ht="23.25" customHeight="1">
      <c r="A1481" s="56" t="s">
        <v>41</v>
      </c>
    </row>
    <row r="1482" spans="1:9" ht="23.25" customHeight="1">
      <c r="A1482" s="55" t="s">
        <v>1</v>
      </c>
      <c r="B1482" s="54" t="s">
        <v>2</v>
      </c>
      <c r="C1482" s="54" t="s">
        <v>3</v>
      </c>
      <c r="D1482" s="54" t="s">
        <v>4</v>
      </c>
      <c r="E1482" s="54" t="s">
        <v>5</v>
      </c>
      <c r="F1482" s="54" t="s">
        <v>6</v>
      </c>
      <c r="G1482" s="54" t="s">
        <v>7</v>
      </c>
      <c r="H1482" s="54" t="s">
        <v>8</v>
      </c>
    </row>
    <row r="1483" spans="1:9" ht="23.25" customHeight="1">
      <c r="A1483" s="53">
        <v>1</v>
      </c>
      <c r="B1483" s="52">
        <v>100000311423</v>
      </c>
      <c r="C1483" s="9">
        <v>0</v>
      </c>
      <c r="D1483" s="9" t="s">
        <v>329</v>
      </c>
      <c r="E1483" s="10" t="s">
        <v>331</v>
      </c>
      <c r="F1483" s="51">
        <v>300000</v>
      </c>
      <c r="G1483" s="51">
        <v>-259232.88</v>
      </c>
      <c r="H1483" s="51">
        <v>40767.120000000003</v>
      </c>
    </row>
    <row r="1484" spans="1:9" ht="23.25" customHeight="1">
      <c r="A1484" s="53">
        <v>2</v>
      </c>
      <c r="B1484" s="52">
        <v>100000311424</v>
      </c>
      <c r="C1484" s="9">
        <v>0</v>
      </c>
      <c r="D1484" s="9" t="s">
        <v>329</v>
      </c>
      <c r="E1484" s="10" t="s">
        <v>331</v>
      </c>
      <c r="F1484" s="51">
        <v>300000</v>
      </c>
      <c r="G1484" s="51">
        <v>-259232.88</v>
      </c>
      <c r="H1484" s="51">
        <v>40767.120000000003</v>
      </c>
    </row>
    <row r="1485" spans="1:9" ht="23.25" customHeight="1">
      <c r="A1485" s="53">
        <v>3</v>
      </c>
      <c r="B1485" s="52">
        <v>100000312732</v>
      </c>
      <c r="C1485" s="9">
        <v>0</v>
      </c>
      <c r="D1485" s="9" t="s">
        <v>105</v>
      </c>
      <c r="E1485" s="10" t="s">
        <v>333</v>
      </c>
      <c r="F1485" s="51">
        <v>63000</v>
      </c>
      <c r="G1485" s="51">
        <v>-56510.14</v>
      </c>
      <c r="H1485" s="51">
        <v>6489.86</v>
      </c>
    </row>
    <row r="1486" spans="1:9" ht="23.25" customHeight="1">
      <c r="A1486" s="53">
        <v>4</v>
      </c>
      <c r="B1486" s="52">
        <v>100000317543</v>
      </c>
      <c r="C1486" s="9">
        <v>0</v>
      </c>
      <c r="D1486" s="9" t="s">
        <v>232</v>
      </c>
      <c r="E1486" s="10" t="s">
        <v>334</v>
      </c>
      <c r="F1486" s="51">
        <v>1177000</v>
      </c>
      <c r="G1486" s="51">
        <v>-960947.96</v>
      </c>
      <c r="H1486" s="51">
        <v>216052.04</v>
      </c>
    </row>
    <row r="1487" spans="1:9" ht="23.25" customHeight="1">
      <c r="A1487" s="395" t="s">
        <v>41</v>
      </c>
      <c r="B1487" s="396"/>
      <c r="C1487" s="396"/>
      <c r="D1487" s="396"/>
      <c r="E1487" s="397"/>
      <c r="F1487" s="49">
        <f>SUM(F1483:F1486)</f>
        <v>1840000</v>
      </c>
      <c r="G1487" s="49">
        <f>SUM(G1483:G1486)</f>
        <v>-1535923.8599999999</v>
      </c>
      <c r="H1487" s="49">
        <f>SUM(H1483:H1486)</f>
        <v>304076.14</v>
      </c>
      <c r="I1487" s="122" t="s">
        <v>1400</v>
      </c>
    </row>
    <row r="1489" spans="1:8" ht="23.25" customHeight="1">
      <c r="A1489" s="56" t="s">
        <v>344</v>
      </c>
      <c r="F1489" s="45"/>
      <c r="G1489" s="45"/>
      <c r="H1489" s="45"/>
    </row>
    <row r="1490" spans="1:8" ht="23.25" customHeight="1">
      <c r="A1490" s="55" t="s">
        <v>1</v>
      </c>
      <c r="B1490" s="154" t="s">
        <v>2</v>
      </c>
      <c r="C1490" s="154" t="s">
        <v>3</v>
      </c>
      <c r="D1490" s="154" t="s">
        <v>4</v>
      </c>
      <c r="E1490" s="154" t="s">
        <v>5</v>
      </c>
      <c r="F1490" s="154" t="s">
        <v>6</v>
      </c>
      <c r="G1490" s="154" t="s">
        <v>7</v>
      </c>
      <c r="H1490" s="154" t="s">
        <v>8</v>
      </c>
    </row>
    <row r="1491" spans="1:8" ht="23.25" customHeight="1">
      <c r="A1491" s="53">
        <v>1</v>
      </c>
      <c r="B1491" s="52">
        <v>100000657513</v>
      </c>
      <c r="C1491" s="9">
        <v>0</v>
      </c>
      <c r="D1491" s="9" t="s">
        <v>1808</v>
      </c>
      <c r="E1491" s="10" t="s">
        <v>2092</v>
      </c>
      <c r="F1491" s="51">
        <v>839377.78</v>
      </c>
      <c r="G1491" s="51">
        <v>-131988.48000000001</v>
      </c>
      <c r="H1491" s="57">
        <v>707389.3</v>
      </c>
    </row>
    <row r="1492" spans="1:8" ht="23.25" customHeight="1">
      <c r="A1492" s="53">
        <v>2</v>
      </c>
      <c r="B1492" s="52">
        <v>100000657513</v>
      </c>
      <c r="C1492" s="9">
        <v>1</v>
      </c>
      <c r="D1492" s="9" t="s">
        <v>1808</v>
      </c>
      <c r="E1492" s="10" t="s">
        <v>2092</v>
      </c>
      <c r="F1492" s="51">
        <v>239822.22</v>
      </c>
      <c r="G1492" s="51">
        <v>-239821.22</v>
      </c>
      <c r="H1492" s="57">
        <v>1</v>
      </c>
    </row>
    <row r="1493" spans="1:8" ht="23.25" customHeight="1">
      <c r="A1493" s="412" t="s">
        <v>344</v>
      </c>
      <c r="B1493" s="412"/>
      <c r="C1493" s="412"/>
      <c r="D1493" s="412"/>
      <c r="E1493" s="412"/>
      <c r="F1493" s="98">
        <f>SUM(F1491:F1492)</f>
        <v>1079200</v>
      </c>
      <c r="G1493" s="98">
        <f>SUM(G1491:G1492)</f>
        <v>-371809.7</v>
      </c>
      <c r="H1493" s="98">
        <f>SUM(H1491:H1492)</f>
        <v>707390.3</v>
      </c>
    </row>
    <row r="1495" spans="1:8" ht="23.25" customHeight="1">
      <c r="A1495" s="56" t="s">
        <v>424</v>
      </c>
      <c r="F1495" s="15"/>
      <c r="G1495" s="15"/>
      <c r="H1495" s="15"/>
    </row>
    <row r="1496" spans="1:8" ht="23.25" customHeight="1">
      <c r="A1496" s="55" t="s">
        <v>1</v>
      </c>
      <c r="B1496" s="54" t="s">
        <v>2</v>
      </c>
      <c r="C1496" s="54" t="s">
        <v>3</v>
      </c>
      <c r="D1496" s="54" t="s">
        <v>4</v>
      </c>
      <c r="E1496" s="54" t="s">
        <v>5</v>
      </c>
      <c r="F1496" s="54" t="s">
        <v>6</v>
      </c>
      <c r="G1496" s="54" t="s">
        <v>7</v>
      </c>
      <c r="H1496" s="54" t="s">
        <v>8</v>
      </c>
    </row>
    <row r="1497" spans="1:8" ht="23.25" customHeight="1">
      <c r="A1497" s="53">
        <v>1</v>
      </c>
      <c r="B1497" s="52">
        <v>100000198112</v>
      </c>
      <c r="C1497" s="9">
        <v>0</v>
      </c>
      <c r="D1497" s="9" t="s">
        <v>306</v>
      </c>
      <c r="E1497" s="10" t="s">
        <v>335</v>
      </c>
      <c r="F1497" s="51">
        <v>7704</v>
      </c>
      <c r="G1497" s="51">
        <v>-7703</v>
      </c>
      <c r="H1497" s="10">
        <v>1</v>
      </c>
    </row>
    <row r="1498" spans="1:8" ht="23.25" customHeight="1">
      <c r="A1498" s="53">
        <v>2</v>
      </c>
      <c r="B1498" s="52">
        <v>100000198113</v>
      </c>
      <c r="C1498" s="9">
        <v>0</v>
      </c>
      <c r="D1498" s="9" t="s">
        <v>306</v>
      </c>
      <c r="E1498" s="10" t="s">
        <v>336</v>
      </c>
      <c r="F1498" s="51">
        <v>7704</v>
      </c>
      <c r="G1498" s="51">
        <v>-7703</v>
      </c>
      <c r="H1498" s="10">
        <v>1</v>
      </c>
    </row>
    <row r="1499" spans="1:8" ht="23.25" customHeight="1">
      <c r="A1499" s="53">
        <v>3</v>
      </c>
      <c r="B1499" s="52">
        <v>100000198114</v>
      </c>
      <c r="C1499" s="9">
        <v>0</v>
      </c>
      <c r="D1499" s="9" t="s">
        <v>306</v>
      </c>
      <c r="E1499" s="10" t="s">
        <v>337</v>
      </c>
      <c r="F1499" s="51">
        <v>7704</v>
      </c>
      <c r="G1499" s="51">
        <v>-7703</v>
      </c>
      <c r="H1499" s="10">
        <v>1</v>
      </c>
    </row>
    <row r="1500" spans="1:8" ht="23.25" customHeight="1">
      <c r="A1500" s="53">
        <v>4</v>
      </c>
      <c r="B1500" s="52">
        <v>100000198115</v>
      </c>
      <c r="C1500" s="9">
        <v>0</v>
      </c>
      <c r="D1500" s="9" t="s">
        <v>306</v>
      </c>
      <c r="E1500" s="10" t="s">
        <v>338</v>
      </c>
      <c r="F1500" s="51">
        <v>7704</v>
      </c>
      <c r="G1500" s="51">
        <v>-7703</v>
      </c>
      <c r="H1500" s="10">
        <v>1</v>
      </c>
    </row>
    <row r="1501" spans="1:8" ht="23.25" customHeight="1">
      <c r="A1501" s="53">
        <v>5</v>
      </c>
      <c r="B1501" s="52">
        <v>100000198116</v>
      </c>
      <c r="C1501" s="9">
        <v>0</v>
      </c>
      <c r="D1501" s="9" t="s">
        <v>306</v>
      </c>
      <c r="E1501" s="10" t="s">
        <v>339</v>
      </c>
      <c r="F1501" s="51">
        <v>7704</v>
      </c>
      <c r="G1501" s="51">
        <v>-7703</v>
      </c>
      <c r="H1501" s="10">
        <v>1</v>
      </c>
    </row>
    <row r="1502" spans="1:8" ht="23.25" customHeight="1">
      <c r="A1502" s="53">
        <v>6</v>
      </c>
      <c r="B1502" s="52">
        <v>100000198117</v>
      </c>
      <c r="C1502" s="9">
        <v>0</v>
      </c>
      <c r="D1502" s="9" t="s">
        <v>306</v>
      </c>
      <c r="E1502" s="10" t="s">
        <v>340</v>
      </c>
      <c r="F1502" s="51">
        <v>7704</v>
      </c>
      <c r="G1502" s="51">
        <v>-7703</v>
      </c>
      <c r="H1502" s="10">
        <v>1</v>
      </c>
    </row>
    <row r="1503" spans="1:8" ht="23.25" customHeight="1">
      <c r="A1503" s="53">
        <v>7</v>
      </c>
      <c r="B1503" s="52">
        <v>100000198118</v>
      </c>
      <c r="C1503" s="9">
        <v>0</v>
      </c>
      <c r="D1503" s="9" t="s">
        <v>306</v>
      </c>
      <c r="E1503" s="10" t="s">
        <v>341</v>
      </c>
      <c r="F1503" s="51">
        <v>7704</v>
      </c>
      <c r="G1503" s="51">
        <v>-7703</v>
      </c>
      <c r="H1503" s="10">
        <v>1</v>
      </c>
    </row>
    <row r="1504" spans="1:8" ht="23.25" customHeight="1">
      <c r="A1504" s="53">
        <v>8</v>
      </c>
      <c r="B1504" s="52">
        <v>100000198119</v>
      </c>
      <c r="C1504" s="9">
        <v>0</v>
      </c>
      <c r="D1504" s="9" t="s">
        <v>306</v>
      </c>
      <c r="E1504" s="10" t="s">
        <v>342</v>
      </c>
      <c r="F1504" s="51">
        <v>7704</v>
      </c>
      <c r="G1504" s="51">
        <v>-7703</v>
      </c>
      <c r="H1504" s="10">
        <v>1</v>
      </c>
    </row>
    <row r="1505" spans="1:9" ht="23.25" customHeight="1">
      <c r="A1505" s="53">
        <v>9</v>
      </c>
      <c r="B1505" s="52">
        <v>100000198120</v>
      </c>
      <c r="C1505" s="9">
        <v>0</v>
      </c>
      <c r="D1505" s="9" t="s">
        <v>306</v>
      </c>
      <c r="E1505" s="10" t="s">
        <v>343</v>
      </c>
      <c r="F1505" s="51">
        <v>7704</v>
      </c>
      <c r="G1505" s="51">
        <v>-7703</v>
      </c>
      <c r="H1505" s="10">
        <v>1</v>
      </c>
    </row>
    <row r="1506" spans="1:9" ht="23.25" customHeight="1">
      <c r="A1506" s="413" t="s">
        <v>424</v>
      </c>
      <c r="B1506" s="414"/>
      <c r="C1506" s="414"/>
      <c r="D1506" s="414"/>
      <c r="E1506" s="415"/>
      <c r="F1506" s="51">
        <f>SUM(F1497:F1505)</f>
        <v>69336</v>
      </c>
      <c r="G1506" s="51">
        <f>SUM(G1497:G1505)</f>
        <v>-69327</v>
      </c>
      <c r="H1506" s="155">
        <f>SUM(H1497:H1505)</f>
        <v>9</v>
      </c>
    </row>
    <row r="1507" spans="1:9" ht="23.25" customHeight="1">
      <c r="A1507" s="411" t="s">
        <v>344</v>
      </c>
      <c r="B1507" s="411"/>
      <c r="C1507" s="411"/>
      <c r="D1507" s="411"/>
      <c r="E1507" s="411"/>
      <c r="F1507" s="49">
        <f>F1493+F1506</f>
        <v>1148536</v>
      </c>
      <c r="G1507" s="49">
        <f>G1493+G1506</f>
        <v>-441136.7</v>
      </c>
      <c r="H1507" s="49">
        <f>H1493+H1506</f>
        <v>707399.3</v>
      </c>
      <c r="I1507" s="122" t="s">
        <v>1400</v>
      </c>
    </row>
    <row r="1508" spans="1:9" ht="23.25" customHeight="1">
      <c r="F1508" s="45"/>
      <c r="G1508" s="45"/>
      <c r="H1508" s="45"/>
    </row>
    <row r="1509" spans="1:9" ht="23.25" customHeight="1">
      <c r="F1509" s="45"/>
      <c r="G1509" s="45"/>
      <c r="H1509" s="45"/>
    </row>
    <row r="1515" spans="1:9" ht="23.25" customHeight="1">
      <c r="F1515" s="45"/>
      <c r="G1515" s="45"/>
      <c r="H1515" s="45"/>
    </row>
    <row r="1517" spans="1:9" ht="23.25" customHeight="1">
      <c r="F1517" s="45"/>
      <c r="G1517" s="45"/>
      <c r="H1517" s="45"/>
    </row>
    <row r="1519" spans="1:9" ht="23.25" customHeight="1">
      <c r="F1519" s="157"/>
      <c r="G1519" s="157"/>
      <c r="H1519" s="157"/>
    </row>
    <row r="1520" spans="1:9" ht="23.25" customHeight="1">
      <c r="F1520" s="45"/>
      <c r="G1520" s="45"/>
      <c r="H1520" s="45"/>
    </row>
    <row r="1521" spans="6:8" ht="23.25" customHeight="1">
      <c r="F1521" s="45"/>
      <c r="G1521" s="45"/>
      <c r="H1521" s="45"/>
    </row>
  </sheetData>
  <autoFilter ref="A1:I1513" xr:uid="{5908180C-02D9-41D6-A373-B5AD147CF54A}"/>
  <mergeCells count="28">
    <mergeCell ref="A9:E9"/>
    <mergeCell ref="A29:E29"/>
    <mergeCell ref="A16:E16"/>
    <mergeCell ref="A17:E17"/>
    <mergeCell ref="A313:E313"/>
    <mergeCell ref="A23:E23"/>
    <mergeCell ref="A1507:E1507"/>
    <mergeCell ref="A1118:E1118"/>
    <mergeCell ref="A1359:E1359"/>
    <mergeCell ref="A1479:E1479"/>
    <mergeCell ref="A1487:E1487"/>
    <mergeCell ref="A1473:E1473"/>
    <mergeCell ref="A1493:E1493"/>
    <mergeCell ref="A1506:E1506"/>
    <mergeCell ref="A572:E572"/>
    <mergeCell ref="A410:E410"/>
    <mergeCell ref="A341:E341"/>
    <mergeCell ref="A342:E342"/>
    <mergeCell ref="A383:E383"/>
    <mergeCell ref="A411:E411"/>
    <mergeCell ref="A444:E444"/>
    <mergeCell ref="A445:E445"/>
    <mergeCell ref="A437:E437"/>
    <mergeCell ref="A593:E593"/>
    <mergeCell ref="A966:E966"/>
    <mergeCell ref="A1117:E1117"/>
    <mergeCell ref="A592:E592"/>
    <mergeCell ref="A1472:E1472"/>
  </mergeCells>
  <pageMargins left="0.47244094488188981" right="0" top="0.39370078740157483" bottom="0" header="0.31496062992125984" footer="0.31496062992125984"/>
  <pageSetup scale="8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39741-525B-480B-A7EE-F4AF49916F23}">
  <sheetPr>
    <tabColor rgb="FF92D050"/>
  </sheetPr>
  <dimension ref="A1:K32"/>
  <sheetViews>
    <sheetView workbookViewId="0">
      <selection activeCell="F3" sqref="F3:G27"/>
    </sheetView>
  </sheetViews>
  <sheetFormatPr defaultColWidth="9.109375" defaultRowHeight="23.25" customHeight="1"/>
  <cols>
    <col min="1" max="1" width="5.6640625" style="3" customWidth="1"/>
    <col min="2" max="2" width="21.3320312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10.21875" style="3" bestFit="1" customWidth="1"/>
    <col min="9" max="9" width="19" style="3" customWidth="1"/>
    <col min="10" max="10" width="17.109375" style="45" customWidth="1"/>
    <col min="11" max="11" width="15.109375" style="3" customWidth="1"/>
    <col min="12" max="16384" width="9.109375" style="3"/>
  </cols>
  <sheetData>
    <row r="1" spans="1:11" ht="24" customHeight="1">
      <c r="A1" s="393" t="s">
        <v>3683</v>
      </c>
      <c r="B1" s="393"/>
      <c r="C1" s="393"/>
      <c r="D1" s="393"/>
      <c r="E1" s="393"/>
      <c r="F1" s="393"/>
      <c r="G1" s="393"/>
    </row>
    <row r="2" spans="1:11" ht="24" customHeight="1">
      <c r="A2" s="6"/>
      <c r="G2" s="40" t="s">
        <v>2093</v>
      </c>
    </row>
    <row r="3" spans="1:11" ht="48" customHeight="1">
      <c r="A3" s="7" t="s">
        <v>1</v>
      </c>
      <c r="B3" s="7" t="s">
        <v>44</v>
      </c>
      <c r="C3" s="7" t="s">
        <v>45</v>
      </c>
      <c r="D3" s="8" t="s">
        <v>46</v>
      </c>
      <c r="E3" s="8" t="s">
        <v>47</v>
      </c>
      <c r="F3" s="7" t="s">
        <v>48</v>
      </c>
      <c r="G3" s="7" t="s">
        <v>49</v>
      </c>
    </row>
    <row r="4" spans="1:11" ht="23.25" customHeight="1">
      <c r="A4" s="9">
        <v>1</v>
      </c>
      <c r="B4" s="10" t="s">
        <v>9</v>
      </c>
      <c r="C4" s="343">
        <v>4</v>
      </c>
      <c r="D4" s="343">
        <v>4</v>
      </c>
      <c r="E4" s="343">
        <v>0</v>
      </c>
      <c r="F4" s="51">
        <v>11828540.18</v>
      </c>
      <c r="G4" s="51">
        <v>8430435.8999999985</v>
      </c>
      <c r="H4" s="15"/>
      <c r="I4" s="15"/>
      <c r="K4" s="119"/>
    </row>
    <row r="5" spans="1:11" ht="23.25" customHeight="1">
      <c r="A5" s="9">
        <v>2</v>
      </c>
      <c r="B5" s="10" t="s">
        <v>11</v>
      </c>
      <c r="C5" s="343">
        <v>3</v>
      </c>
      <c r="D5" s="343">
        <v>2</v>
      </c>
      <c r="E5" s="343">
        <v>1</v>
      </c>
      <c r="F5" s="51">
        <v>21772140</v>
      </c>
      <c r="G5" s="51">
        <v>17876938.109999999</v>
      </c>
      <c r="H5" s="15"/>
      <c r="K5" s="119"/>
    </row>
    <row r="6" spans="1:11" ht="23.25" customHeight="1">
      <c r="A6" s="9">
        <v>3</v>
      </c>
      <c r="B6" s="10" t="s">
        <v>50</v>
      </c>
      <c r="C6" s="343">
        <v>0</v>
      </c>
      <c r="D6" s="343">
        <v>0</v>
      </c>
      <c r="E6" s="343">
        <v>0</v>
      </c>
      <c r="F6" s="51">
        <v>0</v>
      </c>
      <c r="G6" s="51">
        <v>0</v>
      </c>
      <c r="H6" s="15"/>
    </row>
    <row r="7" spans="1:11" ht="23.25" customHeight="1">
      <c r="A7" s="9">
        <v>4</v>
      </c>
      <c r="B7" s="10" t="s">
        <v>51</v>
      </c>
      <c r="C7" s="343">
        <v>0</v>
      </c>
      <c r="D7" s="343">
        <v>0</v>
      </c>
      <c r="E7" s="343">
        <v>0</v>
      </c>
      <c r="F7" s="51">
        <v>0</v>
      </c>
      <c r="G7" s="51">
        <v>0</v>
      </c>
      <c r="H7" s="15"/>
    </row>
    <row r="8" spans="1:11" ht="23.25" customHeight="1">
      <c r="A8" s="9">
        <v>5</v>
      </c>
      <c r="B8" s="10" t="s">
        <v>52</v>
      </c>
      <c r="C8" s="343">
        <v>0</v>
      </c>
      <c r="D8" s="343">
        <v>0</v>
      </c>
      <c r="E8" s="343">
        <v>0</v>
      </c>
      <c r="F8" s="51">
        <v>0</v>
      </c>
      <c r="G8" s="51">
        <v>0</v>
      </c>
    </row>
    <row r="9" spans="1:11" ht="23.25" customHeight="1">
      <c r="A9" s="9">
        <v>6</v>
      </c>
      <c r="B9" s="10" t="s">
        <v>13</v>
      </c>
      <c r="C9" s="343">
        <v>232</v>
      </c>
      <c r="D9" s="343">
        <v>216</v>
      </c>
      <c r="E9" s="343">
        <v>16</v>
      </c>
      <c r="F9" s="51">
        <v>4455234.68</v>
      </c>
      <c r="G9" s="51">
        <v>1916249.5399999991</v>
      </c>
      <c r="H9" s="15"/>
      <c r="I9" s="15"/>
      <c r="K9" s="119"/>
    </row>
    <row r="10" spans="1:11" ht="23.25" customHeight="1">
      <c r="A10" s="9">
        <v>7</v>
      </c>
      <c r="B10" s="10" t="s">
        <v>18</v>
      </c>
      <c r="C10" s="343">
        <v>32</v>
      </c>
      <c r="D10" s="343">
        <v>22</v>
      </c>
      <c r="E10" s="343">
        <v>10</v>
      </c>
      <c r="F10" s="51">
        <v>19354079.039999999</v>
      </c>
      <c r="G10" s="51">
        <v>6789826.9000000004</v>
      </c>
      <c r="H10" s="15"/>
      <c r="I10" s="15"/>
      <c r="K10" s="119"/>
    </row>
    <row r="11" spans="1:11" ht="23.25" customHeight="1">
      <c r="A11" s="9">
        <v>8</v>
      </c>
      <c r="B11" s="10" t="s">
        <v>21</v>
      </c>
      <c r="C11" s="343">
        <v>8</v>
      </c>
      <c r="D11" s="343">
        <v>5</v>
      </c>
      <c r="E11" s="343">
        <v>3</v>
      </c>
      <c r="F11" s="51">
        <v>1290556.3</v>
      </c>
      <c r="G11" s="51">
        <v>783626.91</v>
      </c>
      <c r="H11" s="15"/>
      <c r="K11" s="119"/>
    </row>
    <row r="12" spans="1:11" ht="23.25" customHeight="1">
      <c r="A12" s="9">
        <v>9</v>
      </c>
      <c r="B12" s="10" t="s">
        <v>27</v>
      </c>
      <c r="C12" s="343">
        <v>72</v>
      </c>
      <c r="D12" s="343">
        <v>63</v>
      </c>
      <c r="E12" s="343">
        <v>9</v>
      </c>
      <c r="F12" s="51">
        <v>7727604.6900000004</v>
      </c>
      <c r="G12" s="51">
        <v>5236616.2299999986</v>
      </c>
      <c r="H12" s="15"/>
      <c r="I12" s="15"/>
      <c r="K12" s="119"/>
    </row>
    <row r="13" spans="1:11" ht="23.25" customHeight="1">
      <c r="A13" s="9">
        <v>10</v>
      </c>
      <c r="B13" s="10" t="s">
        <v>29</v>
      </c>
      <c r="C13" s="343">
        <v>0</v>
      </c>
      <c r="D13" s="343">
        <v>0</v>
      </c>
      <c r="E13" s="343">
        <v>0</v>
      </c>
      <c r="F13" s="51">
        <v>0</v>
      </c>
      <c r="G13" s="51">
        <v>0</v>
      </c>
      <c r="H13" s="15"/>
      <c r="I13" s="15"/>
    </row>
    <row r="14" spans="1:11" ht="23.25" customHeight="1">
      <c r="A14" s="9">
        <v>11</v>
      </c>
      <c r="B14" s="10" t="s">
        <v>53</v>
      </c>
      <c r="C14" s="343">
        <v>0</v>
      </c>
      <c r="D14" s="343">
        <v>0</v>
      </c>
      <c r="E14" s="343">
        <v>0</v>
      </c>
      <c r="F14" s="51">
        <v>0</v>
      </c>
      <c r="G14" s="51">
        <v>0</v>
      </c>
      <c r="I14" s="15"/>
    </row>
    <row r="15" spans="1:11" ht="23.25" customHeight="1">
      <c r="A15" s="9">
        <v>12</v>
      </c>
      <c r="B15" s="10" t="s">
        <v>54</v>
      </c>
      <c r="C15" s="343">
        <v>0</v>
      </c>
      <c r="D15" s="343">
        <v>0</v>
      </c>
      <c r="E15" s="343">
        <v>0</v>
      </c>
      <c r="F15" s="51">
        <v>0</v>
      </c>
      <c r="G15" s="51">
        <v>0</v>
      </c>
      <c r="I15" s="15"/>
    </row>
    <row r="16" spans="1:11" ht="23.25" customHeight="1">
      <c r="A16" s="9">
        <v>13</v>
      </c>
      <c r="B16" s="10" t="s">
        <v>30</v>
      </c>
      <c r="C16" s="343">
        <v>0</v>
      </c>
      <c r="D16" s="343">
        <v>0</v>
      </c>
      <c r="E16" s="343">
        <v>0</v>
      </c>
      <c r="F16" s="51">
        <v>0</v>
      </c>
      <c r="G16" s="51">
        <v>0</v>
      </c>
      <c r="I16" s="15"/>
    </row>
    <row r="17" spans="1:11" ht="23.25" customHeight="1">
      <c r="A17" s="9">
        <v>14</v>
      </c>
      <c r="B17" s="10" t="s">
        <v>33</v>
      </c>
      <c r="C17" s="343">
        <v>261</v>
      </c>
      <c r="D17" s="343">
        <v>179</v>
      </c>
      <c r="E17" s="343">
        <v>82</v>
      </c>
      <c r="F17" s="45">
        <v>92248907.959999993</v>
      </c>
      <c r="G17" s="51">
        <v>37663075.439999983</v>
      </c>
      <c r="H17" s="15"/>
      <c r="I17" s="358"/>
      <c r="K17" s="119"/>
    </row>
    <row r="18" spans="1:11" ht="23.25" customHeight="1">
      <c r="A18" s="9">
        <v>15</v>
      </c>
      <c r="B18" s="10" t="s">
        <v>35</v>
      </c>
      <c r="C18" s="343">
        <v>151</v>
      </c>
      <c r="D18" s="343">
        <v>74</v>
      </c>
      <c r="E18" s="343">
        <v>77</v>
      </c>
      <c r="F18" s="51">
        <v>18422345</v>
      </c>
      <c r="G18" s="51">
        <v>6835666.6399999931</v>
      </c>
      <c r="H18" s="15"/>
      <c r="K18" s="119"/>
    </row>
    <row r="19" spans="1:11" ht="23.25" customHeight="1">
      <c r="A19" s="9">
        <v>16</v>
      </c>
      <c r="B19" s="10" t="s">
        <v>55</v>
      </c>
      <c r="C19" s="343">
        <v>0</v>
      </c>
      <c r="D19" s="343">
        <v>0</v>
      </c>
      <c r="E19" s="343">
        <v>0</v>
      </c>
      <c r="F19" s="51">
        <v>0</v>
      </c>
      <c r="G19" s="51">
        <v>0</v>
      </c>
    </row>
    <row r="20" spans="1:11" ht="23.25" customHeight="1">
      <c r="A20" s="9">
        <v>17</v>
      </c>
      <c r="B20" s="10" t="s">
        <v>39</v>
      </c>
      <c r="C20" s="343">
        <v>6</v>
      </c>
      <c r="D20" s="343">
        <v>6</v>
      </c>
      <c r="E20" s="343">
        <v>0</v>
      </c>
      <c r="F20" s="51">
        <v>137881</v>
      </c>
      <c r="G20" s="51">
        <v>22318.749999999996</v>
      </c>
      <c r="K20" s="119"/>
    </row>
    <row r="21" spans="1:11" ht="23.25" customHeight="1">
      <c r="A21" s="9">
        <v>18</v>
      </c>
      <c r="B21" s="10" t="s">
        <v>56</v>
      </c>
      <c r="C21" s="343">
        <v>0</v>
      </c>
      <c r="D21" s="343">
        <v>0</v>
      </c>
      <c r="E21" s="343">
        <v>0</v>
      </c>
      <c r="F21" s="51">
        <v>0</v>
      </c>
      <c r="G21" s="51">
        <v>0</v>
      </c>
    </row>
    <row r="22" spans="1:11" ht="23.25" customHeight="1">
      <c r="A22" s="9">
        <v>19</v>
      </c>
      <c r="B22" s="10" t="s">
        <v>57</v>
      </c>
      <c r="C22" s="343">
        <v>0</v>
      </c>
      <c r="D22" s="343">
        <v>0</v>
      </c>
      <c r="E22" s="343">
        <v>0</v>
      </c>
      <c r="F22" s="51">
        <v>0</v>
      </c>
      <c r="G22" s="51">
        <v>0</v>
      </c>
    </row>
    <row r="23" spans="1:11" ht="23.25" customHeight="1">
      <c r="A23" s="9">
        <v>20</v>
      </c>
      <c r="B23" s="10" t="s">
        <v>40</v>
      </c>
      <c r="C23" s="343">
        <v>0</v>
      </c>
      <c r="D23" s="343">
        <v>0</v>
      </c>
      <c r="E23" s="343">
        <v>0</v>
      </c>
      <c r="F23" s="51">
        <v>0</v>
      </c>
      <c r="G23" s="51">
        <v>0</v>
      </c>
    </row>
    <row r="24" spans="1:11" ht="23.25" customHeight="1">
      <c r="A24" s="9">
        <v>21</v>
      </c>
      <c r="B24" s="10" t="s">
        <v>42</v>
      </c>
      <c r="C24" s="343">
        <v>8</v>
      </c>
      <c r="D24" s="343">
        <v>8</v>
      </c>
      <c r="E24" s="343">
        <v>0</v>
      </c>
      <c r="F24" s="51">
        <v>3665100</v>
      </c>
      <c r="G24" s="51">
        <v>1067924.29</v>
      </c>
      <c r="K24" s="119"/>
    </row>
    <row r="25" spans="1:11" ht="23.25" customHeight="1">
      <c r="A25" s="9">
        <v>22</v>
      </c>
      <c r="B25" s="10" t="s">
        <v>58</v>
      </c>
      <c r="C25" s="343">
        <v>0</v>
      </c>
      <c r="D25" s="343">
        <v>0</v>
      </c>
      <c r="E25" s="343">
        <v>0</v>
      </c>
      <c r="F25" s="51">
        <v>0</v>
      </c>
      <c r="G25" s="51">
        <v>0</v>
      </c>
    </row>
    <row r="26" spans="1:11" ht="23.25" customHeight="1">
      <c r="A26" s="9">
        <v>23</v>
      </c>
      <c r="B26" s="10" t="s">
        <v>59</v>
      </c>
      <c r="C26" s="343">
        <v>0</v>
      </c>
      <c r="D26" s="343">
        <v>0</v>
      </c>
      <c r="E26" s="343">
        <v>0</v>
      </c>
      <c r="F26" s="51">
        <v>0</v>
      </c>
      <c r="G26" s="51">
        <v>0</v>
      </c>
    </row>
    <row r="27" spans="1:11" ht="23.25" customHeight="1">
      <c r="A27" s="394" t="s">
        <v>60</v>
      </c>
      <c r="B27" s="394"/>
      <c r="C27" s="394"/>
      <c r="D27" s="394"/>
      <c r="E27" s="394"/>
      <c r="F27" s="16">
        <f>SUM(F4:F26)</f>
        <v>180902388.84999999</v>
      </c>
      <c r="G27" s="16">
        <f>SUM(G4:G26)</f>
        <v>86622678.709999964</v>
      </c>
      <c r="K27" s="45"/>
    </row>
    <row r="28" spans="1:11" ht="23.25" customHeight="1">
      <c r="F28" s="15"/>
      <c r="G28" s="15"/>
    </row>
    <row r="29" spans="1:11" ht="23.25" customHeight="1">
      <c r="F29" s="45"/>
      <c r="G29" s="45"/>
    </row>
    <row r="30" spans="1:11" ht="23.25" customHeight="1">
      <c r="F30" s="45"/>
      <c r="G30" s="45"/>
    </row>
    <row r="31" spans="1:11" ht="23.25" customHeight="1">
      <c r="F31" s="45"/>
      <c r="G31" s="45"/>
    </row>
    <row r="32" spans="1:11" ht="23.25" customHeight="1">
      <c r="F32" s="45"/>
      <c r="G32" s="45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15644-1795-49FF-BA24-55878A04649A}">
  <sheetPr>
    <tabColor rgb="FF92D050"/>
  </sheetPr>
  <dimension ref="A1:M967"/>
  <sheetViews>
    <sheetView workbookViewId="0">
      <selection activeCell="F3" sqref="F3:G27"/>
    </sheetView>
  </sheetViews>
  <sheetFormatPr defaultColWidth="12.21875" defaultRowHeight="24.6"/>
  <cols>
    <col min="1" max="1" width="8.77734375" style="314" customWidth="1"/>
    <col min="2" max="2" width="15.21875" style="315" customWidth="1"/>
    <col min="3" max="3" width="9.33203125" style="314" customWidth="1"/>
    <col min="4" max="4" width="12.33203125" style="314" customWidth="1"/>
    <col min="5" max="5" width="47.21875" style="312" customWidth="1"/>
    <col min="6" max="6" width="15.33203125" style="312" bestFit="1" customWidth="1"/>
    <col min="7" max="7" width="14.109375" style="312" bestFit="1" customWidth="1"/>
    <col min="8" max="8" width="13.77734375" style="312" bestFit="1" customWidth="1"/>
    <col min="9" max="9" width="20.21875" style="312" hidden="1" customWidth="1"/>
    <col min="10" max="10" width="3.88671875" style="312" hidden="1" customWidth="1"/>
    <col min="11" max="11" width="13.33203125" style="312" bestFit="1" customWidth="1"/>
    <col min="12" max="12" width="12.21875" style="312"/>
    <col min="13" max="13" width="13.33203125" style="312" bestFit="1" customWidth="1"/>
    <col min="14" max="16384" width="12.21875" style="312"/>
  </cols>
  <sheetData>
    <row r="1" spans="1:11">
      <c r="A1" s="425" t="s">
        <v>4000</v>
      </c>
      <c r="B1" s="425"/>
      <c r="C1" s="425"/>
      <c r="D1" s="425"/>
      <c r="E1" s="425"/>
      <c r="F1" s="425"/>
      <c r="G1" s="425"/>
      <c r="H1" s="425"/>
    </row>
    <row r="3" spans="1:11">
      <c r="A3" s="332"/>
      <c r="B3" s="319" t="s">
        <v>0</v>
      </c>
    </row>
    <row r="4" spans="1:11">
      <c r="A4" s="323" t="s">
        <v>1</v>
      </c>
      <c r="B4" s="325" t="s">
        <v>2</v>
      </c>
      <c r="C4" s="323" t="s">
        <v>3</v>
      </c>
      <c r="D4" s="323" t="s">
        <v>4</v>
      </c>
      <c r="E4" s="323" t="s">
        <v>5</v>
      </c>
      <c r="F4" s="323" t="s">
        <v>6</v>
      </c>
      <c r="G4" s="323" t="s">
        <v>427</v>
      </c>
      <c r="H4" s="323" t="s">
        <v>8</v>
      </c>
    </row>
    <row r="5" spans="1:11">
      <c r="A5" s="321">
        <v>1</v>
      </c>
      <c r="B5" s="322">
        <v>100000180539</v>
      </c>
      <c r="C5" s="321">
        <v>0</v>
      </c>
      <c r="D5" s="321" t="s">
        <v>3999</v>
      </c>
      <c r="E5" s="344" t="s">
        <v>3998</v>
      </c>
      <c r="F5" s="328">
        <v>1586222.22</v>
      </c>
      <c r="G5" s="328">
        <v>-409401.94</v>
      </c>
      <c r="H5" s="328">
        <v>1176820.28</v>
      </c>
      <c r="I5" s="312" t="s">
        <v>9</v>
      </c>
      <c r="J5" s="312" t="s">
        <v>3524</v>
      </c>
    </row>
    <row r="6" spans="1:11">
      <c r="A6" s="321"/>
      <c r="B6" s="322">
        <v>100000180539</v>
      </c>
      <c r="C6" s="321">
        <v>1</v>
      </c>
      <c r="D6" s="321" t="s">
        <v>3999</v>
      </c>
      <c r="E6" s="344" t="s">
        <v>3998</v>
      </c>
      <c r="F6" s="328">
        <v>627111.11</v>
      </c>
      <c r="G6" s="328">
        <v>-627110.11</v>
      </c>
      <c r="H6" s="328">
        <v>1</v>
      </c>
      <c r="I6" s="312" t="s">
        <v>9</v>
      </c>
      <c r="J6" s="312" t="s">
        <v>3524</v>
      </c>
    </row>
    <row r="7" spans="1:11">
      <c r="A7" s="321">
        <v>2</v>
      </c>
      <c r="B7" s="322">
        <v>100000180540</v>
      </c>
      <c r="C7" s="321">
        <v>0</v>
      </c>
      <c r="D7" s="321" t="s">
        <v>3999</v>
      </c>
      <c r="E7" s="344" t="s">
        <v>3998</v>
      </c>
      <c r="F7" s="328">
        <v>1586222.22</v>
      </c>
      <c r="G7" s="328">
        <v>-409401.94</v>
      </c>
      <c r="H7" s="328">
        <v>1176820.28</v>
      </c>
      <c r="I7" s="312" t="s">
        <v>9</v>
      </c>
      <c r="J7" s="312" t="s">
        <v>3524</v>
      </c>
    </row>
    <row r="8" spans="1:11">
      <c r="A8" s="321"/>
      <c r="B8" s="322">
        <v>100000180540</v>
      </c>
      <c r="C8" s="321">
        <v>1</v>
      </c>
      <c r="D8" s="321" t="s">
        <v>3999</v>
      </c>
      <c r="E8" s="344" t="s">
        <v>3998</v>
      </c>
      <c r="F8" s="328">
        <v>627111.11</v>
      </c>
      <c r="G8" s="328">
        <v>-627110.11</v>
      </c>
      <c r="H8" s="328">
        <v>1</v>
      </c>
      <c r="I8" s="312" t="s">
        <v>9</v>
      </c>
      <c r="J8" s="312" t="s">
        <v>3524</v>
      </c>
    </row>
    <row r="9" spans="1:11">
      <c r="A9" s="321">
        <v>3</v>
      </c>
      <c r="B9" s="322">
        <v>100000180541</v>
      </c>
      <c r="C9" s="321">
        <v>0</v>
      </c>
      <c r="D9" s="321" t="s">
        <v>3999</v>
      </c>
      <c r="E9" s="344" t="s">
        <v>3998</v>
      </c>
      <c r="F9" s="328">
        <v>1586222.23</v>
      </c>
      <c r="G9" s="328">
        <v>-409401.95</v>
      </c>
      <c r="H9" s="328">
        <v>1176820.28</v>
      </c>
      <c r="I9" s="312" t="s">
        <v>9</v>
      </c>
      <c r="J9" s="312" t="s">
        <v>3524</v>
      </c>
    </row>
    <row r="10" spans="1:11">
      <c r="A10" s="321"/>
      <c r="B10" s="322">
        <v>100000180541</v>
      </c>
      <c r="C10" s="321">
        <v>1</v>
      </c>
      <c r="D10" s="321" t="s">
        <v>3999</v>
      </c>
      <c r="E10" s="344" t="s">
        <v>3998</v>
      </c>
      <c r="F10" s="328">
        <v>627111.11</v>
      </c>
      <c r="G10" s="328">
        <v>-627110.11</v>
      </c>
      <c r="H10" s="328">
        <v>1</v>
      </c>
      <c r="I10" s="312" t="s">
        <v>9</v>
      </c>
      <c r="J10" s="312" t="s">
        <v>3524</v>
      </c>
    </row>
    <row r="11" spans="1:11">
      <c r="A11" s="321">
        <v>4</v>
      </c>
      <c r="B11" s="322">
        <v>100000447891</v>
      </c>
      <c r="C11" s="321">
        <v>0</v>
      </c>
      <c r="D11" s="321" t="s">
        <v>3997</v>
      </c>
      <c r="E11" s="344" t="s">
        <v>3996</v>
      </c>
      <c r="F11" s="328">
        <v>5188540.18</v>
      </c>
      <c r="G11" s="328">
        <v>-288568.12</v>
      </c>
      <c r="H11" s="328">
        <v>4899972.0599999996</v>
      </c>
      <c r="I11" s="312" t="s">
        <v>9</v>
      </c>
      <c r="J11" s="312" t="s">
        <v>3524</v>
      </c>
    </row>
    <row r="12" spans="1:11">
      <c r="A12" s="426" t="s">
        <v>0</v>
      </c>
      <c r="B12" s="426"/>
      <c r="C12" s="426"/>
      <c r="D12" s="426"/>
      <c r="E12" s="426"/>
      <c r="F12" s="334">
        <f>SUM(F5:F11)</f>
        <v>11828540.18</v>
      </c>
      <c r="G12" s="334">
        <f>SUM(G5:G11)</f>
        <v>-3398104.2800000003</v>
      </c>
      <c r="H12" s="334">
        <f>SUM(H5:H11)</f>
        <v>8430435.8999999985</v>
      </c>
      <c r="K12" s="312" t="s">
        <v>1400</v>
      </c>
    </row>
    <row r="13" spans="1:11">
      <c r="A13" s="315"/>
      <c r="C13" s="315"/>
      <c r="D13" s="315"/>
      <c r="E13" s="332"/>
      <c r="F13" s="333"/>
      <c r="G13" s="333"/>
      <c r="H13" s="333"/>
    </row>
    <row r="14" spans="1:11">
      <c r="A14" s="332"/>
      <c r="B14" s="319" t="s">
        <v>10</v>
      </c>
      <c r="C14" s="332"/>
      <c r="D14" s="332"/>
      <c r="E14" s="332"/>
      <c r="F14" s="329"/>
      <c r="G14" s="329"/>
      <c r="H14" s="329"/>
    </row>
    <row r="15" spans="1:11">
      <c r="A15" s="323" t="s">
        <v>1</v>
      </c>
      <c r="B15" s="325" t="s">
        <v>2</v>
      </c>
      <c r="C15" s="323" t="s">
        <v>3</v>
      </c>
      <c r="D15" s="323" t="s">
        <v>4</v>
      </c>
      <c r="E15" s="323" t="s">
        <v>5</v>
      </c>
      <c r="F15" s="323" t="s">
        <v>6</v>
      </c>
      <c r="G15" s="323" t="s">
        <v>427</v>
      </c>
      <c r="H15" s="323" t="s">
        <v>8</v>
      </c>
    </row>
    <row r="16" spans="1:11">
      <c r="A16" s="321">
        <v>1</v>
      </c>
      <c r="B16" s="322">
        <v>100000264957</v>
      </c>
      <c r="C16" s="321">
        <v>0</v>
      </c>
      <c r="D16" s="321" t="s">
        <v>1032</v>
      </c>
      <c r="E16" s="344" t="s">
        <v>3995</v>
      </c>
      <c r="F16" s="328">
        <v>10490000</v>
      </c>
      <c r="G16" s="328">
        <v>-1288976.72</v>
      </c>
      <c r="H16" s="328">
        <v>9201023.2799999993</v>
      </c>
      <c r="I16" s="312" t="s">
        <v>11</v>
      </c>
      <c r="J16" s="312" t="s">
        <v>3524</v>
      </c>
    </row>
    <row r="17" spans="1:11">
      <c r="A17" s="321">
        <v>2</v>
      </c>
      <c r="B17" s="322">
        <v>100000292284</v>
      </c>
      <c r="C17" s="321">
        <v>0</v>
      </c>
      <c r="D17" s="321" t="s">
        <v>3963</v>
      </c>
      <c r="E17" s="344" t="s">
        <v>3994</v>
      </c>
      <c r="F17" s="328">
        <v>9842140</v>
      </c>
      <c r="G17" s="328">
        <v>-1166226.17</v>
      </c>
      <c r="H17" s="328">
        <v>8675913.8300000001</v>
      </c>
      <c r="I17" s="312" t="s">
        <v>11</v>
      </c>
      <c r="J17" s="312" t="s">
        <v>3524</v>
      </c>
    </row>
    <row r="18" spans="1:11">
      <c r="A18" s="427" t="s">
        <v>10</v>
      </c>
      <c r="B18" s="427"/>
      <c r="C18" s="427"/>
      <c r="D18" s="427"/>
      <c r="E18" s="427"/>
      <c r="F18" s="327">
        <f>SUM(F16:F17)</f>
        <v>20332140</v>
      </c>
      <c r="G18" s="327">
        <f>SUM(G16:G17)</f>
        <v>-2455202.8899999997</v>
      </c>
      <c r="H18" s="327">
        <f>SUM(H16:H17)</f>
        <v>17876937.109999999</v>
      </c>
    </row>
    <row r="19" spans="1:11">
      <c r="F19" s="260"/>
      <c r="G19" s="260"/>
      <c r="H19" s="260"/>
    </row>
    <row r="20" spans="1:11">
      <c r="A20" s="428" t="s">
        <v>3992</v>
      </c>
      <c r="B20" s="428"/>
      <c r="C20" s="428"/>
      <c r="D20" s="428"/>
      <c r="E20" s="428"/>
      <c r="F20" s="333"/>
      <c r="G20" s="333"/>
      <c r="H20" s="333"/>
    </row>
    <row r="21" spans="1:11">
      <c r="A21" s="323" t="s">
        <v>1</v>
      </c>
      <c r="B21" s="325" t="s">
        <v>2</v>
      </c>
      <c r="C21" s="323" t="s">
        <v>3</v>
      </c>
      <c r="D21" s="323" t="s">
        <v>4</v>
      </c>
      <c r="E21" s="323" t="s">
        <v>5</v>
      </c>
      <c r="F21" s="323" t="s">
        <v>6</v>
      </c>
      <c r="G21" s="323" t="s">
        <v>427</v>
      </c>
      <c r="H21" s="323" t="s">
        <v>8</v>
      </c>
    </row>
    <row r="22" spans="1:11">
      <c r="A22" s="321">
        <v>1</v>
      </c>
      <c r="B22" s="322">
        <v>100000453175</v>
      </c>
      <c r="C22" s="321">
        <v>0</v>
      </c>
      <c r="D22" s="321" t="s">
        <v>888</v>
      </c>
      <c r="E22" s="344" t="s">
        <v>3993</v>
      </c>
      <c r="F22" s="328">
        <v>1440000</v>
      </c>
      <c r="G22" s="328">
        <v>-1439999</v>
      </c>
      <c r="H22" s="348">
        <v>1</v>
      </c>
      <c r="I22" s="312" t="s">
        <v>11</v>
      </c>
      <c r="J22" s="312" t="s">
        <v>3518</v>
      </c>
    </row>
    <row r="23" spans="1:11">
      <c r="A23" s="427" t="s">
        <v>3992</v>
      </c>
      <c r="B23" s="427"/>
      <c r="C23" s="427"/>
      <c r="D23" s="427"/>
      <c r="E23" s="427"/>
      <c r="F23" s="327">
        <f>SUM(F22:F22)</f>
        <v>1440000</v>
      </c>
      <c r="G23" s="327">
        <f>SUM(G22:G22)</f>
        <v>-1439999</v>
      </c>
      <c r="H23" s="327">
        <f>SUM(H22:H22)</f>
        <v>1</v>
      </c>
    </row>
    <row r="24" spans="1:11">
      <c r="A24" s="429" t="s">
        <v>10</v>
      </c>
      <c r="B24" s="430"/>
      <c r="C24" s="430"/>
      <c r="D24" s="430"/>
      <c r="E24" s="431"/>
      <c r="F24" s="334">
        <f>+F18+F23</f>
        <v>21772140</v>
      </c>
      <c r="G24" s="334">
        <f>+G18+G23</f>
        <v>-3895201.8899999997</v>
      </c>
      <c r="H24" s="334">
        <f>+H18+H23</f>
        <v>17876938.109999999</v>
      </c>
      <c r="K24" s="312" t="s">
        <v>1400</v>
      </c>
    </row>
    <row r="25" spans="1:11">
      <c r="B25" s="312"/>
      <c r="D25" s="312"/>
      <c r="F25" s="333"/>
      <c r="G25" s="333"/>
      <c r="H25" s="333"/>
    </row>
    <row r="26" spans="1:11">
      <c r="F26" s="260"/>
      <c r="G26" s="260"/>
      <c r="H26" s="260"/>
    </row>
    <row r="27" spans="1:11">
      <c r="A27" s="428" t="s">
        <v>12</v>
      </c>
      <c r="B27" s="428"/>
      <c r="C27" s="428"/>
      <c r="F27" s="333"/>
      <c r="G27" s="333"/>
    </row>
    <row r="28" spans="1:11">
      <c r="A28" s="323" t="s">
        <v>1</v>
      </c>
      <c r="B28" s="325" t="s">
        <v>2</v>
      </c>
      <c r="C28" s="323" t="s">
        <v>3</v>
      </c>
      <c r="D28" s="323" t="s">
        <v>4</v>
      </c>
      <c r="E28" s="323" t="s">
        <v>5</v>
      </c>
      <c r="F28" s="323" t="s">
        <v>6</v>
      </c>
      <c r="G28" s="323" t="s">
        <v>427</v>
      </c>
      <c r="H28" s="323" t="s">
        <v>8</v>
      </c>
    </row>
    <row r="29" spans="1:11">
      <c r="A29" s="321">
        <v>1</v>
      </c>
      <c r="B29" s="322">
        <v>100000171502</v>
      </c>
      <c r="C29" s="321">
        <v>0</v>
      </c>
      <c r="D29" s="321" t="s">
        <v>3991</v>
      </c>
      <c r="E29" s="344" t="s">
        <v>3990</v>
      </c>
      <c r="F29" s="328">
        <v>52000</v>
      </c>
      <c r="G29" s="328">
        <v>-51875.34</v>
      </c>
      <c r="H29" s="328">
        <v>124.66</v>
      </c>
      <c r="I29" s="312" t="s">
        <v>13</v>
      </c>
      <c r="J29" s="312" t="s">
        <v>3524</v>
      </c>
    </row>
    <row r="30" spans="1:11">
      <c r="A30" s="321">
        <v>2</v>
      </c>
      <c r="B30" s="322">
        <v>100000213009</v>
      </c>
      <c r="C30" s="321">
        <v>0</v>
      </c>
      <c r="D30" s="321" t="s">
        <v>91</v>
      </c>
      <c r="E30" s="344" t="s">
        <v>3989</v>
      </c>
      <c r="F30" s="328">
        <v>31993</v>
      </c>
      <c r="G30" s="328">
        <v>-24695.97</v>
      </c>
      <c r="H30" s="328">
        <v>7297.03</v>
      </c>
      <c r="I30" s="312" t="s">
        <v>13</v>
      </c>
      <c r="J30" s="312" t="s">
        <v>3524</v>
      </c>
    </row>
    <row r="31" spans="1:11">
      <c r="A31" s="321">
        <v>3</v>
      </c>
      <c r="B31" s="322">
        <v>100000213017</v>
      </c>
      <c r="C31" s="321">
        <v>0</v>
      </c>
      <c r="D31" s="321" t="s">
        <v>91</v>
      </c>
      <c r="E31" s="344" t="s">
        <v>3988</v>
      </c>
      <c r="F31" s="328">
        <v>31993</v>
      </c>
      <c r="G31" s="328">
        <v>-24695.97</v>
      </c>
      <c r="H31" s="328">
        <v>7297.03</v>
      </c>
      <c r="I31" s="312" t="s">
        <v>13</v>
      </c>
      <c r="J31" s="312" t="s">
        <v>3524</v>
      </c>
    </row>
    <row r="32" spans="1:11">
      <c r="A32" s="321">
        <v>4</v>
      </c>
      <c r="B32" s="322">
        <v>100000291937</v>
      </c>
      <c r="C32" s="321">
        <v>0</v>
      </c>
      <c r="D32" s="321" t="s">
        <v>3963</v>
      </c>
      <c r="E32" s="344" t="s">
        <v>3987</v>
      </c>
      <c r="F32" s="328">
        <v>29500</v>
      </c>
      <c r="G32" s="328">
        <v>-17477.740000000002</v>
      </c>
      <c r="H32" s="328">
        <v>12022.26</v>
      </c>
      <c r="I32" s="312" t="s">
        <v>13</v>
      </c>
      <c r="J32" s="312" t="s">
        <v>3524</v>
      </c>
    </row>
    <row r="33" spans="1:10">
      <c r="A33" s="321">
        <v>5</v>
      </c>
      <c r="B33" s="322">
        <v>100000291938</v>
      </c>
      <c r="C33" s="321">
        <v>0</v>
      </c>
      <c r="D33" s="321" t="s">
        <v>3963</v>
      </c>
      <c r="E33" s="344" t="s">
        <v>3987</v>
      </c>
      <c r="F33" s="328">
        <v>29500</v>
      </c>
      <c r="G33" s="328">
        <v>-17477.740000000002</v>
      </c>
      <c r="H33" s="328">
        <v>12022.26</v>
      </c>
      <c r="I33" s="312" t="s">
        <v>13</v>
      </c>
      <c r="J33" s="312" t="s">
        <v>3524</v>
      </c>
    </row>
    <row r="34" spans="1:10">
      <c r="A34" s="321">
        <v>6</v>
      </c>
      <c r="B34" s="322">
        <v>100000291952</v>
      </c>
      <c r="C34" s="321">
        <v>0</v>
      </c>
      <c r="D34" s="321" t="s">
        <v>3963</v>
      </c>
      <c r="E34" s="344" t="s">
        <v>3986</v>
      </c>
      <c r="F34" s="328">
        <v>31900</v>
      </c>
      <c r="G34" s="328">
        <v>-18899.66</v>
      </c>
      <c r="H34" s="328">
        <v>13000.34</v>
      </c>
    </row>
    <row r="35" spans="1:10">
      <c r="A35" s="321">
        <v>7</v>
      </c>
      <c r="B35" s="322">
        <v>100000291953</v>
      </c>
      <c r="C35" s="321">
        <v>0</v>
      </c>
      <c r="D35" s="321" t="s">
        <v>3963</v>
      </c>
      <c r="E35" s="344" t="s">
        <v>3986</v>
      </c>
      <c r="F35" s="328">
        <v>31900</v>
      </c>
      <c r="G35" s="328">
        <v>-18899.66</v>
      </c>
      <c r="H35" s="328">
        <v>13000.34</v>
      </c>
    </row>
    <row r="36" spans="1:10">
      <c r="A36" s="321">
        <v>8</v>
      </c>
      <c r="B36" s="322">
        <v>100000291955</v>
      </c>
      <c r="C36" s="321">
        <v>0</v>
      </c>
      <c r="D36" s="321" t="s">
        <v>3963</v>
      </c>
      <c r="E36" s="344" t="s">
        <v>3985</v>
      </c>
      <c r="F36" s="328">
        <v>33900</v>
      </c>
      <c r="G36" s="328">
        <v>-20084.59</v>
      </c>
      <c r="H36" s="328">
        <v>13815.41</v>
      </c>
    </row>
    <row r="37" spans="1:10">
      <c r="A37" s="321">
        <v>9</v>
      </c>
      <c r="B37" s="322">
        <v>100000291956</v>
      </c>
      <c r="C37" s="321">
        <v>0</v>
      </c>
      <c r="D37" s="321" t="s">
        <v>3963</v>
      </c>
      <c r="E37" s="344" t="s">
        <v>3985</v>
      </c>
      <c r="F37" s="328">
        <v>33900</v>
      </c>
      <c r="G37" s="328">
        <v>-20084.59</v>
      </c>
      <c r="H37" s="328">
        <v>13815.41</v>
      </c>
    </row>
    <row r="38" spans="1:10">
      <c r="A38" s="321">
        <v>10</v>
      </c>
      <c r="B38" s="322">
        <v>100000291959</v>
      </c>
      <c r="C38" s="321">
        <v>0</v>
      </c>
      <c r="D38" s="321" t="s">
        <v>3963</v>
      </c>
      <c r="E38" s="344" t="s">
        <v>3984</v>
      </c>
      <c r="F38" s="328">
        <v>46400</v>
      </c>
      <c r="G38" s="328">
        <v>-27490.41</v>
      </c>
      <c r="H38" s="328">
        <v>18909.59</v>
      </c>
    </row>
    <row r="39" spans="1:10">
      <c r="A39" s="321">
        <v>11</v>
      </c>
      <c r="B39" s="322">
        <v>100000291981</v>
      </c>
      <c r="C39" s="321">
        <v>0</v>
      </c>
      <c r="D39" s="321" t="s">
        <v>3963</v>
      </c>
      <c r="E39" s="344" t="s">
        <v>3983</v>
      </c>
      <c r="F39" s="328">
        <v>48500</v>
      </c>
      <c r="G39" s="328">
        <v>-28734.59</v>
      </c>
      <c r="H39" s="328">
        <v>19765.41</v>
      </c>
    </row>
    <row r="40" spans="1:10">
      <c r="A40" s="321">
        <v>12</v>
      </c>
      <c r="B40" s="322">
        <v>100000291982</v>
      </c>
      <c r="C40" s="321">
        <v>0</v>
      </c>
      <c r="D40" s="321" t="s">
        <v>3963</v>
      </c>
      <c r="E40" s="344" t="s">
        <v>3983</v>
      </c>
      <c r="F40" s="328">
        <v>48500</v>
      </c>
      <c r="G40" s="328">
        <v>-28734.59</v>
      </c>
      <c r="H40" s="328">
        <v>19765.41</v>
      </c>
    </row>
    <row r="41" spans="1:10">
      <c r="A41" s="321">
        <v>13</v>
      </c>
      <c r="B41" s="322">
        <v>100000291983</v>
      </c>
      <c r="C41" s="321">
        <v>0</v>
      </c>
      <c r="D41" s="321" t="s">
        <v>3963</v>
      </c>
      <c r="E41" s="344" t="s">
        <v>3983</v>
      </c>
      <c r="F41" s="328">
        <v>48500</v>
      </c>
      <c r="G41" s="328">
        <v>-28734.59</v>
      </c>
      <c r="H41" s="328">
        <v>19765.41</v>
      </c>
    </row>
    <row r="42" spans="1:10">
      <c r="A42" s="321">
        <v>14</v>
      </c>
      <c r="B42" s="322">
        <v>100000292042</v>
      </c>
      <c r="C42" s="321">
        <v>0</v>
      </c>
      <c r="D42" s="321" t="s">
        <v>3963</v>
      </c>
      <c r="E42" s="344" t="s">
        <v>3982</v>
      </c>
      <c r="F42" s="328">
        <v>57000</v>
      </c>
      <c r="G42" s="328">
        <v>-33770.550000000003</v>
      </c>
      <c r="H42" s="328">
        <v>23229.45</v>
      </c>
    </row>
    <row r="43" spans="1:10">
      <c r="A43" s="321">
        <v>15</v>
      </c>
      <c r="B43" s="322">
        <v>100000292046</v>
      </c>
      <c r="C43" s="321">
        <v>0</v>
      </c>
      <c r="D43" s="321" t="s">
        <v>3963</v>
      </c>
      <c r="E43" s="344" t="s">
        <v>3981</v>
      </c>
      <c r="F43" s="328">
        <v>8850</v>
      </c>
      <c r="G43" s="328">
        <v>-4194.66</v>
      </c>
      <c r="H43" s="328">
        <v>4655.34</v>
      </c>
    </row>
    <row r="44" spans="1:10">
      <c r="A44" s="321">
        <v>16</v>
      </c>
      <c r="B44" s="322">
        <v>100000292047</v>
      </c>
      <c r="C44" s="321">
        <v>0</v>
      </c>
      <c r="D44" s="321" t="s">
        <v>3963</v>
      </c>
      <c r="E44" s="344" t="s">
        <v>3981</v>
      </c>
      <c r="F44" s="328">
        <v>8850</v>
      </c>
      <c r="G44" s="328">
        <v>-4194.66</v>
      </c>
      <c r="H44" s="328">
        <v>4655.34</v>
      </c>
    </row>
    <row r="45" spans="1:10">
      <c r="A45" s="321">
        <v>17</v>
      </c>
      <c r="B45" s="322">
        <v>100000292055</v>
      </c>
      <c r="C45" s="321">
        <v>0</v>
      </c>
      <c r="D45" s="321" t="s">
        <v>3963</v>
      </c>
      <c r="E45" s="344" t="s">
        <v>3980</v>
      </c>
      <c r="F45" s="328">
        <v>7640</v>
      </c>
      <c r="G45" s="328">
        <v>-7242.3</v>
      </c>
      <c r="H45" s="328">
        <v>397.7</v>
      </c>
    </row>
    <row r="46" spans="1:10">
      <c r="A46" s="321">
        <v>18</v>
      </c>
      <c r="B46" s="322">
        <v>100000292056</v>
      </c>
      <c r="C46" s="321">
        <v>0</v>
      </c>
      <c r="D46" s="321" t="s">
        <v>3963</v>
      </c>
      <c r="E46" s="344" t="s">
        <v>3980</v>
      </c>
      <c r="F46" s="328">
        <v>7640</v>
      </c>
      <c r="G46" s="328">
        <v>-7242.3</v>
      </c>
      <c r="H46" s="328">
        <v>397.7</v>
      </c>
    </row>
    <row r="47" spans="1:10">
      <c r="A47" s="321">
        <v>19</v>
      </c>
      <c r="B47" s="322">
        <v>100000292057</v>
      </c>
      <c r="C47" s="321">
        <v>0</v>
      </c>
      <c r="D47" s="321" t="s">
        <v>3963</v>
      </c>
      <c r="E47" s="344" t="s">
        <v>3979</v>
      </c>
      <c r="F47" s="328">
        <v>5780</v>
      </c>
      <c r="G47" s="328">
        <v>-2739.56</v>
      </c>
      <c r="H47" s="328">
        <v>3040.44</v>
      </c>
    </row>
    <row r="48" spans="1:10">
      <c r="A48" s="321">
        <v>20</v>
      </c>
      <c r="B48" s="322">
        <v>100000292058</v>
      </c>
      <c r="C48" s="321">
        <v>0</v>
      </c>
      <c r="D48" s="321" t="s">
        <v>3963</v>
      </c>
      <c r="E48" s="344" t="s">
        <v>3979</v>
      </c>
      <c r="F48" s="328">
        <v>5780</v>
      </c>
      <c r="G48" s="328">
        <v>-2739.56</v>
      </c>
      <c r="H48" s="328">
        <v>3040.44</v>
      </c>
    </row>
    <row r="49" spans="1:8">
      <c r="A49" s="321">
        <v>21</v>
      </c>
      <c r="B49" s="322">
        <v>100000292059</v>
      </c>
      <c r="C49" s="321">
        <v>0</v>
      </c>
      <c r="D49" s="321" t="s">
        <v>3963</v>
      </c>
      <c r="E49" s="344" t="s">
        <v>3979</v>
      </c>
      <c r="F49" s="328">
        <v>5780</v>
      </c>
      <c r="G49" s="328">
        <v>-2739.56</v>
      </c>
      <c r="H49" s="328">
        <v>3040.44</v>
      </c>
    </row>
    <row r="50" spans="1:8">
      <c r="A50" s="321">
        <v>22</v>
      </c>
      <c r="B50" s="322">
        <v>100000292060</v>
      </c>
      <c r="C50" s="321">
        <v>0</v>
      </c>
      <c r="D50" s="321" t="s">
        <v>3963</v>
      </c>
      <c r="E50" s="344" t="s">
        <v>3979</v>
      </c>
      <c r="F50" s="328">
        <v>5780</v>
      </c>
      <c r="G50" s="328">
        <v>-2739.56</v>
      </c>
      <c r="H50" s="328">
        <v>3040.44</v>
      </c>
    </row>
    <row r="51" spans="1:8">
      <c r="A51" s="321">
        <v>23</v>
      </c>
      <c r="B51" s="322">
        <v>100000292061</v>
      </c>
      <c r="C51" s="321">
        <v>0</v>
      </c>
      <c r="D51" s="321" t="s">
        <v>3963</v>
      </c>
      <c r="E51" s="344" t="s">
        <v>3979</v>
      </c>
      <c r="F51" s="328">
        <v>5780</v>
      </c>
      <c r="G51" s="328">
        <v>-2739.56</v>
      </c>
      <c r="H51" s="328">
        <v>3040.44</v>
      </c>
    </row>
    <row r="52" spans="1:8">
      <c r="A52" s="321">
        <v>24</v>
      </c>
      <c r="B52" s="322">
        <v>100000292062</v>
      </c>
      <c r="C52" s="321">
        <v>0</v>
      </c>
      <c r="D52" s="321" t="s">
        <v>3963</v>
      </c>
      <c r="E52" s="344" t="s">
        <v>3979</v>
      </c>
      <c r="F52" s="328">
        <v>5780</v>
      </c>
      <c r="G52" s="328">
        <v>-2739.56</v>
      </c>
      <c r="H52" s="328">
        <v>3040.44</v>
      </c>
    </row>
    <row r="53" spans="1:8">
      <c r="A53" s="321">
        <v>25</v>
      </c>
      <c r="B53" s="322">
        <v>100000292063</v>
      </c>
      <c r="C53" s="321">
        <v>0</v>
      </c>
      <c r="D53" s="321" t="s">
        <v>3963</v>
      </c>
      <c r="E53" s="344" t="s">
        <v>3979</v>
      </c>
      <c r="F53" s="328">
        <v>5780</v>
      </c>
      <c r="G53" s="328">
        <v>-2739.56</v>
      </c>
      <c r="H53" s="328">
        <v>3040.44</v>
      </c>
    </row>
    <row r="54" spans="1:8">
      <c r="A54" s="321">
        <v>26</v>
      </c>
      <c r="B54" s="322">
        <v>100000292064</v>
      </c>
      <c r="C54" s="321">
        <v>0</v>
      </c>
      <c r="D54" s="321" t="s">
        <v>3963</v>
      </c>
      <c r="E54" s="344" t="s">
        <v>3979</v>
      </c>
      <c r="F54" s="328">
        <v>5780</v>
      </c>
      <c r="G54" s="328">
        <v>-2739.56</v>
      </c>
      <c r="H54" s="328">
        <v>3040.44</v>
      </c>
    </row>
    <row r="55" spans="1:8">
      <c r="A55" s="321">
        <v>27</v>
      </c>
      <c r="B55" s="322">
        <v>100000292065</v>
      </c>
      <c r="C55" s="321">
        <v>0</v>
      </c>
      <c r="D55" s="321" t="s">
        <v>3963</v>
      </c>
      <c r="E55" s="344" t="s">
        <v>3979</v>
      </c>
      <c r="F55" s="328">
        <v>5780</v>
      </c>
      <c r="G55" s="328">
        <v>-2739.56</v>
      </c>
      <c r="H55" s="328">
        <v>3040.44</v>
      </c>
    </row>
    <row r="56" spans="1:8">
      <c r="A56" s="321">
        <v>28</v>
      </c>
      <c r="B56" s="322">
        <v>100000292066</v>
      </c>
      <c r="C56" s="321">
        <v>0</v>
      </c>
      <c r="D56" s="321" t="s">
        <v>3963</v>
      </c>
      <c r="E56" s="344" t="s">
        <v>3979</v>
      </c>
      <c r="F56" s="328">
        <v>5780</v>
      </c>
      <c r="G56" s="328">
        <v>-2739.56</v>
      </c>
      <c r="H56" s="328">
        <v>3040.44</v>
      </c>
    </row>
    <row r="57" spans="1:8">
      <c r="A57" s="321">
        <v>29</v>
      </c>
      <c r="B57" s="322">
        <v>100000292079</v>
      </c>
      <c r="C57" s="321">
        <v>0</v>
      </c>
      <c r="D57" s="321" t="s">
        <v>3963</v>
      </c>
      <c r="E57" s="344" t="s">
        <v>3978</v>
      </c>
      <c r="F57" s="328">
        <v>5780</v>
      </c>
      <c r="G57" s="328">
        <v>-2739.56</v>
      </c>
      <c r="H57" s="328">
        <v>3040.44</v>
      </c>
    </row>
    <row r="58" spans="1:8">
      <c r="A58" s="321">
        <v>30</v>
      </c>
      <c r="B58" s="322">
        <v>100000292080</v>
      </c>
      <c r="C58" s="321">
        <v>0</v>
      </c>
      <c r="D58" s="321" t="s">
        <v>3963</v>
      </c>
      <c r="E58" s="344" t="s">
        <v>3978</v>
      </c>
      <c r="F58" s="328">
        <v>5780</v>
      </c>
      <c r="G58" s="328">
        <v>-2739.56</v>
      </c>
      <c r="H58" s="328">
        <v>3040.44</v>
      </c>
    </row>
    <row r="59" spans="1:8">
      <c r="A59" s="321">
        <v>31</v>
      </c>
      <c r="B59" s="322">
        <v>100000292081</v>
      </c>
      <c r="C59" s="321">
        <v>0</v>
      </c>
      <c r="D59" s="321" t="s">
        <v>3963</v>
      </c>
      <c r="E59" s="344" t="s">
        <v>3978</v>
      </c>
      <c r="F59" s="328">
        <v>5780</v>
      </c>
      <c r="G59" s="328">
        <v>-2739.56</v>
      </c>
      <c r="H59" s="328">
        <v>3040.44</v>
      </c>
    </row>
    <row r="60" spans="1:8">
      <c r="A60" s="321">
        <v>32</v>
      </c>
      <c r="B60" s="322">
        <v>100000292082</v>
      </c>
      <c r="C60" s="321">
        <v>0</v>
      </c>
      <c r="D60" s="321" t="s">
        <v>3963</v>
      </c>
      <c r="E60" s="344" t="s">
        <v>3978</v>
      </c>
      <c r="F60" s="328">
        <v>5780</v>
      </c>
      <c r="G60" s="328">
        <v>-2739.56</v>
      </c>
      <c r="H60" s="328">
        <v>3040.44</v>
      </c>
    </row>
    <row r="61" spans="1:8">
      <c r="A61" s="321">
        <v>33</v>
      </c>
      <c r="B61" s="322">
        <v>100000292083</v>
      </c>
      <c r="C61" s="321">
        <v>0</v>
      </c>
      <c r="D61" s="321" t="s">
        <v>3963</v>
      </c>
      <c r="E61" s="344" t="s">
        <v>3977</v>
      </c>
      <c r="F61" s="328">
        <v>5780</v>
      </c>
      <c r="G61" s="328">
        <v>-2739.56</v>
      </c>
      <c r="H61" s="328">
        <v>3040.44</v>
      </c>
    </row>
    <row r="62" spans="1:8">
      <c r="A62" s="321">
        <v>34</v>
      </c>
      <c r="B62" s="322">
        <v>100000292084</v>
      </c>
      <c r="C62" s="321">
        <v>0</v>
      </c>
      <c r="D62" s="321" t="s">
        <v>3963</v>
      </c>
      <c r="E62" s="344" t="s">
        <v>3977</v>
      </c>
      <c r="F62" s="328">
        <v>5780</v>
      </c>
      <c r="G62" s="328">
        <v>-2739.56</v>
      </c>
      <c r="H62" s="328">
        <v>3040.44</v>
      </c>
    </row>
    <row r="63" spans="1:8">
      <c r="A63" s="321">
        <v>35</v>
      </c>
      <c r="B63" s="322">
        <v>100000292085</v>
      </c>
      <c r="C63" s="321">
        <v>0</v>
      </c>
      <c r="D63" s="321" t="s">
        <v>3963</v>
      </c>
      <c r="E63" s="344" t="s">
        <v>3977</v>
      </c>
      <c r="F63" s="328">
        <v>5780</v>
      </c>
      <c r="G63" s="328">
        <v>-2739.56</v>
      </c>
      <c r="H63" s="328">
        <v>3040.44</v>
      </c>
    </row>
    <row r="64" spans="1:8">
      <c r="A64" s="321">
        <v>36</v>
      </c>
      <c r="B64" s="322">
        <v>100000292086</v>
      </c>
      <c r="C64" s="321">
        <v>0</v>
      </c>
      <c r="D64" s="321" t="s">
        <v>3963</v>
      </c>
      <c r="E64" s="344" t="s">
        <v>3977</v>
      </c>
      <c r="F64" s="328">
        <v>5780</v>
      </c>
      <c r="G64" s="328">
        <v>-2739.56</v>
      </c>
      <c r="H64" s="328">
        <v>3040.44</v>
      </c>
    </row>
    <row r="65" spans="1:8">
      <c r="A65" s="321">
        <v>37</v>
      </c>
      <c r="B65" s="322">
        <v>100000292087</v>
      </c>
      <c r="C65" s="321">
        <v>0</v>
      </c>
      <c r="D65" s="321" t="s">
        <v>3963</v>
      </c>
      <c r="E65" s="344" t="s">
        <v>3977</v>
      </c>
      <c r="F65" s="328">
        <v>5780</v>
      </c>
      <c r="G65" s="328">
        <v>-2739.56</v>
      </c>
      <c r="H65" s="328">
        <v>3040.44</v>
      </c>
    </row>
    <row r="66" spans="1:8">
      <c r="A66" s="321">
        <v>38</v>
      </c>
      <c r="B66" s="322">
        <v>100000292088</v>
      </c>
      <c r="C66" s="321">
        <v>0</v>
      </c>
      <c r="D66" s="321" t="s">
        <v>3963</v>
      </c>
      <c r="E66" s="344" t="s">
        <v>3977</v>
      </c>
      <c r="F66" s="328">
        <v>5780</v>
      </c>
      <c r="G66" s="328">
        <v>-2739.56</v>
      </c>
      <c r="H66" s="328">
        <v>3040.44</v>
      </c>
    </row>
    <row r="67" spans="1:8">
      <c r="A67" s="321">
        <v>39</v>
      </c>
      <c r="B67" s="322">
        <v>100000292089</v>
      </c>
      <c r="C67" s="321">
        <v>0</v>
      </c>
      <c r="D67" s="321" t="s">
        <v>3963</v>
      </c>
      <c r="E67" s="344" t="s">
        <v>3977</v>
      </c>
      <c r="F67" s="328">
        <v>5780</v>
      </c>
      <c r="G67" s="328">
        <v>-2739.56</v>
      </c>
      <c r="H67" s="328">
        <v>3040.44</v>
      </c>
    </row>
    <row r="68" spans="1:8">
      <c r="A68" s="321">
        <v>40</v>
      </c>
      <c r="B68" s="322">
        <v>100000292090</v>
      </c>
      <c r="C68" s="321">
        <v>0</v>
      </c>
      <c r="D68" s="321" t="s">
        <v>3963</v>
      </c>
      <c r="E68" s="344" t="s">
        <v>3977</v>
      </c>
      <c r="F68" s="328">
        <v>5780</v>
      </c>
      <c r="G68" s="328">
        <v>-2739.56</v>
      </c>
      <c r="H68" s="328">
        <v>3040.44</v>
      </c>
    </row>
    <row r="69" spans="1:8">
      <c r="A69" s="321">
        <v>41</v>
      </c>
      <c r="B69" s="322">
        <v>100000292091</v>
      </c>
      <c r="C69" s="321">
        <v>0</v>
      </c>
      <c r="D69" s="321" t="s">
        <v>3963</v>
      </c>
      <c r="E69" s="344" t="s">
        <v>3977</v>
      </c>
      <c r="F69" s="328">
        <v>5780</v>
      </c>
      <c r="G69" s="328">
        <v>-2739.56</v>
      </c>
      <c r="H69" s="328">
        <v>3040.44</v>
      </c>
    </row>
    <row r="70" spans="1:8">
      <c r="A70" s="321">
        <v>42</v>
      </c>
      <c r="B70" s="322">
        <v>100000292092</v>
      </c>
      <c r="C70" s="321">
        <v>0</v>
      </c>
      <c r="D70" s="321" t="s">
        <v>3963</v>
      </c>
      <c r="E70" s="344" t="s">
        <v>3977</v>
      </c>
      <c r="F70" s="328">
        <v>5780</v>
      </c>
      <c r="G70" s="328">
        <v>-2739.56</v>
      </c>
      <c r="H70" s="328">
        <v>3040.44</v>
      </c>
    </row>
    <row r="71" spans="1:8">
      <c r="A71" s="321">
        <v>43</v>
      </c>
      <c r="B71" s="322">
        <v>100000292093</v>
      </c>
      <c r="C71" s="321">
        <v>0</v>
      </c>
      <c r="D71" s="321" t="s">
        <v>3963</v>
      </c>
      <c r="E71" s="344" t="s">
        <v>3977</v>
      </c>
      <c r="F71" s="328">
        <v>5780</v>
      </c>
      <c r="G71" s="328">
        <v>-2739.56</v>
      </c>
      <c r="H71" s="328">
        <v>3040.44</v>
      </c>
    </row>
    <row r="72" spans="1:8">
      <c r="A72" s="321">
        <v>44</v>
      </c>
      <c r="B72" s="322">
        <v>100000292094</v>
      </c>
      <c r="C72" s="321">
        <v>0</v>
      </c>
      <c r="D72" s="321" t="s">
        <v>3963</v>
      </c>
      <c r="E72" s="344" t="s">
        <v>3977</v>
      </c>
      <c r="F72" s="328">
        <v>5780</v>
      </c>
      <c r="G72" s="328">
        <v>-2739.56</v>
      </c>
      <c r="H72" s="328">
        <v>3040.44</v>
      </c>
    </row>
    <row r="73" spans="1:8">
      <c r="A73" s="321">
        <v>45</v>
      </c>
      <c r="B73" s="322">
        <v>100000292125</v>
      </c>
      <c r="C73" s="321">
        <v>0</v>
      </c>
      <c r="D73" s="321" t="s">
        <v>3963</v>
      </c>
      <c r="E73" s="344" t="s">
        <v>3976</v>
      </c>
      <c r="F73" s="328">
        <v>6500</v>
      </c>
      <c r="G73" s="328">
        <v>-3851.03</v>
      </c>
      <c r="H73" s="328">
        <v>2648.97</v>
      </c>
    </row>
    <row r="74" spans="1:8">
      <c r="A74" s="321">
        <v>46</v>
      </c>
      <c r="B74" s="322">
        <v>100000292126</v>
      </c>
      <c r="C74" s="321">
        <v>0</v>
      </c>
      <c r="D74" s="321" t="s">
        <v>3963</v>
      </c>
      <c r="E74" s="344" t="s">
        <v>3976</v>
      </c>
      <c r="F74" s="328">
        <v>6500</v>
      </c>
      <c r="G74" s="328">
        <v>-3851.03</v>
      </c>
      <c r="H74" s="328">
        <v>2648.97</v>
      </c>
    </row>
    <row r="75" spans="1:8">
      <c r="A75" s="321">
        <v>47</v>
      </c>
      <c r="B75" s="322">
        <v>100000292127</v>
      </c>
      <c r="C75" s="321">
        <v>0</v>
      </c>
      <c r="D75" s="321" t="s">
        <v>3963</v>
      </c>
      <c r="E75" s="344" t="s">
        <v>350</v>
      </c>
      <c r="F75" s="328">
        <v>5500</v>
      </c>
      <c r="G75" s="328">
        <v>-5213.7</v>
      </c>
      <c r="H75" s="328">
        <v>286.3</v>
      </c>
    </row>
    <row r="76" spans="1:8">
      <c r="A76" s="321">
        <v>48</v>
      </c>
      <c r="B76" s="322">
        <v>100000292128</v>
      </c>
      <c r="C76" s="321">
        <v>0</v>
      </c>
      <c r="D76" s="321" t="s">
        <v>3963</v>
      </c>
      <c r="E76" s="344" t="s">
        <v>3975</v>
      </c>
      <c r="F76" s="328">
        <v>9900</v>
      </c>
      <c r="G76" s="328">
        <v>-4692.33</v>
      </c>
      <c r="H76" s="328">
        <v>5207.67</v>
      </c>
    </row>
    <row r="77" spans="1:8">
      <c r="A77" s="321">
        <v>49</v>
      </c>
      <c r="B77" s="322">
        <v>100000292129</v>
      </c>
      <c r="C77" s="321">
        <v>0</v>
      </c>
      <c r="D77" s="321" t="s">
        <v>3963</v>
      </c>
      <c r="E77" s="344" t="s">
        <v>3975</v>
      </c>
      <c r="F77" s="328">
        <v>9900</v>
      </c>
      <c r="G77" s="328">
        <v>-4692.33</v>
      </c>
      <c r="H77" s="328">
        <v>5207.67</v>
      </c>
    </row>
    <row r="78" spans="1:8">
      <c r="A78" s="321">
        <v>50</v>
      </c>
      <c r="B78" s="322">
        <v>100000292132</v>
      </c>
      <c r="C78" s="321">
        <v>0</v>
      </c>
      <c r="D78" s="321" t="s">
        <v>3963</v>
      </c>
      <c r="E78" s="344" t="s">
        <v>3974</v>
      </c>
      <c r="F78" s="328">
        <v>5780</v>
      </c>
      <c r="G78" s="328">
        <v>-5479.12</v>
      </c>
      <c r="H78" s="328">
        <v>300.88</v>
      </c>
    </row>
    <row r="79" spans="1:8">
      <c r="A79" s="321">
        <v>51</v>
      </c>
      <c r="B79" s="322">
        <v>100000292133</v>
      </c>
      <c r="C79" s="321">
        <v>0</v>
      </c>
      <c r="D79" s="321" t="s">
        <v>3963</v>
      </c>
      <c r="E79" s="344" t="s">
        <v>3974</v>
      </c>
      <c r="F79" s="328">
        <v>5780</v>
      </c>
      <c r="G79" s="328">
        <v>-5479.12</v>
      </c>
      <c r="H79" s="328">
        <v>300.88</v>
      </c>
    </row>
    <row r="80" spans="1:8">
      <c r="A80" s="321">
        <v>52</v>
      </c>
      <c r="B80" s="322">
        <v>100000292134</v>
      </c>
      <c r="C80" s="321">
        <v>0</v>
      </c>
      <c r="D80" s="321" t="s">
        <v>3963</v>
      </c>
      <c r="E80" s="344" t="s">
        <v>3974</v>
      </c>
      <c r="F80" s="328">
        <v>5780</v>
      </c>
      <c r="G80" s="328">
        <v>-5479.12</v>
      </c>
      <c r="H80" s="328">
        <v>300.88</v>
      </c>
    </row>
    <row r="81" spans="1:8">
      <c r="A81" s="321">
        <v>53</v>
      </c>
      <c r="B81" s="322">
        <v>100000292135</v>
      </c>
      <c r="C81" s="321">
        <v>0</v>
      </c>
      <c r="D81" s="321" t="s">
        <v>3963</v>
      </c>
      <c r="E81" s="344" t="s">
        <v>3974</v>
      </c>
      <c r="F81" s="328">
        <v>5780</v>
      </c>
      <c r="G81" s="328">
        <v>-5479.12</v>
      </c>
      <c r="H81" s="328">
        <v>300.88</v>
      </c>
    </row>
    <row r="82" spans="1:8">
      <c r="A82" s="321">
        <v>54</v>
      </c>
      <c r="B82" s="322">
        <v>100000292136</v>
      </c>
      <c r="C82" s="321">
        <v>0</v>
      </c>
      <c r="D82" s="321" t="s">
        <v>3963</v>
      </c>
      <c r="E82" s="344" t="s">
        <v>3974</v>
      </c>
      <c r="F82" s="328">
        <v>5780</v>
      </c>
      <c r="G82" s="328">
        <v>-5479.12</v>
      </c>
      <c r="H82" s="328">
        <v>300.88</v>
      </c>
    </row>
    <row r="83" spans="1:8">
      <c r="A83" s="321">
        <v>55</v>
      </c>
      <c r="B83" s="322">
        <v>100000292137</v>
      </c>
      <c r="C83" s="321">
        <v>0</v>
      </c>
      <c r="D83" s="321" t="s">
        <v>3963</v>
      </c>
      <c r="E83" s="344" t="s">
        <v>3974</v>
      </c>
      <c r="F83" s="328">
        <v>5780</v>
      </c>
      <c r="G83" s="328">
        <v>-5479.12</v>
      </c>
      <c r="H83" s="328">
        <v>300.88</v>
      </c>
    </row>
    <row r="84" spans="1:8">
      <c r="A84" s="321">
        <v>56</v>
      </c>
      <c r="B84" s="322">
        <v>100000292138</v>
      </c>
      <c r="C84" s="321">
        <v>0</v>
      </c>
      <c r="D84" s="321" t="s">
        <v>3963</v>
      </c>
      <c r="E84" s="344" t="s">
        <v>3974</v>
      </c>
      <c r="F84" s="328">
        <v>5780</v>
      </c>
      <c r="G84" s="328">
        <v>-5479.12</v>
      </c>
      <c r="H84" s="328">
        <v>300.88</v>
      </c>
    </row>
    <row r="85" spans="1:8">
      <c r="A85" s="321">
        <v>57</v>
      </c>
      <c r="B85" s="322">
        <v>100000292139</v>
      </c>
      <c r="C85" s="321">
        <v>0</v>
      </c>
      <c r="D85" s="321" t="s">
        <v>3963</v>
      </c>
      <c r="E85" s="344" t="s">
        <v>3974</v>
      </c>
      <c r="F85" s="328">
        <v>5780</v>
      </c>
      <c r="G85" s="328">
        <v>-5479.12</v>
      </c>
      <c r="H85" s="328">
        <v>300.88</v>
      </c>
    </row>
    <row r="86" spans="1:8">
      <c r="A86" s="321">
        <v>58</v>
      </c>
      <c r="B86" s="322">
        <v>100000292140</v>
      </c>
      <c r="C86" s="321">
        <v>0</v>
      </c>
      <c r="D86" s="321" t="s">
        <v>3963</v>
      </c>
      <c r="E86" s="344" t="s">
        <v>3974</v>
      </c>
      <c r="F86" s="328">
        <v>5780</v>
      </c>
      <c r="G86" s="328">
        <v>-5479.12</v>
      </c>
      <c r="H86" s="328">
        <v>300.88</v>
      </c>
    </row>
    <row r="87" spans="1:8">
      <c r="A87" s="321">
        <v>59</v>
      </c>
      <c r="B87" s="322">
        <v>100000292141</v>
      </c>
      <c r="C87" s="321">
        <v>0</v>
      </c>
      <c r="D87" s="321" t="s">
        <v>3963</v>
      </c>
      <c r="E87" s="344" t="s">
        <v>3974</v>
      </c>
      <c r="F87" s="328">
        <v>5780</v>
      </c>
      <c r="G87" s="328">
        <v>-5479.12</v>
      </c>
      <c r="H87" s="328">
        <v>300.88</v>
      </c>
    </row>
    <row r="88" spans="1:8">
      <c r="A88" s="321">
        <v>60</v>
      </c>
      <c r="B88" s="322">
        <v>100000292142</v>
      </c>
      <c r="C88" s="321">
        <v>0</v>
      </c>
      <c r="D88" s="321" t="s">
        <v>3963</v>
      </c>
      <c r="E88" s="344" t="s">
        <v>3974</v>
      </c>
      <c r="F88" s="328">
        <v>5780</v>
      </c>
      <c r="G88" s="328">
        <v>-5479.12</v>
      </c>
      <c r="H88" s="328">
        <v>300.88</v>
      </c>
    </row>
    <row r="89" spans="1:8">
      <c r="A89" s="321">
        <v>61</v>
      </c>
      <c r="B89" s="322">
        <v>100000292143</v>
      </c>
      <c r="C89" s="321">
        <v>0</v>
      </c>
      <c r="D89" s="321" t="s">
        <v>3963</v>
      </c>
      <c r="E89" s="344" t="s">
        <v>3974</v>
      </c>
      <c r="F89" s="328">
        <v>5780</v>
      </c>
      <c r="G89" s="328">
        <v>-5479.12</v>
      </c>
      <c r="H89" s="328">
        <v>300.88</v>
      </c>
    </row>
    <row r="90" spans="1:8">
      <c r="A90" s="321">
        <v>62</v>
      </c>
      <c r="B90" s="322">
        <v>100000292144</v>
      </c>
      <c r="C90" s="321">
        <v>0</v>
      </c>
      <c r="D90" s="321" t="s">
        <v>3963</v>
      </c>
      <c r="E90" s="344" t="s">
        <v>3974</v>
      </c>
      <c r="F90" s="328">
        <v>5780</v>
      </c>
      <c r="G90" s="328">
        <v>-5479.12</v>
      </c>
      <c r="H90" s="328">
        <v>300.88</v>
      </c>
    </row>
    <row r="91" spans="1:8">
      <c r="A91" s="321">
        <v>63</v>
      </c>
      <c r="B91" s="322">
        <v>100000292145</v>
      </c>
      <c r="C91" s="321">
        <v>0</v>
      </c>
      <c r="D91" s="321" t="s">
        <v>3963</v>
      </c>
      <c r="E91" s="344" t="s">
        <v>3974</v>
      </c>
      <c r="F91" s="328">
        <v>5780</v>
      </c>
      <c r="G91" s="328">
        <v>-5479.12</v>
      </c>
      <c r="H91" s="328">
        <v>300.88</v>
      </c>
    </row>
    <row r="92" spans="1:8">
      <c r="A92" s="321">
        <v>64</v>
      </c>
      <c r="B92" s="322">
        <v>100000292146</v>
      </c>
      <c r="C92" s="321">
        <v>0</v>
      </c>
      <c r="D92" s="321" t="s">
        <v>3963</v>
      </c>
      <c r="E92" s="344" t="s">
        <v>3974</v>
      </c>
      <c r="F92" s="328">
        <v>5780</v>
      </c>
      <c r="G92" s="328">
        <v>-5479.12</v>
      </c>
      <c r="H92" s="328">
        <v>300.88</v>
      </c>
    </row>
    <row r="93" spans="1:8">
      <c r="A93" s="321">
        <v>65</v>
      </c>
      <c r="B93" s="322">
        <v>100000292147</v>
      </c>
      <c r="C93" s="321">
        <v>0</v>
      </c>
      <c r="D93" s="321" t="s">
        <v>3963</v>
      </c>
      <c r="E93" s="344" t="s">
        <v>3974</v>
      </c>
      <c r="F93" s="328">
        <v>5780</v>
      </c>
      <c r="G93" s="328">
        <v>-5479.12</v>
      </c>
      <c r="H93" s="328">
        <v>300.88</v>
      </c>
    </row>
    <row r="94" spans="1:8">
      <c r="A94" s="321">
        <v>66</v>
      </c>
      <c r="B94" s="322">
        <v>100000292148</v>
      </c>
      <c r="C94" s="321">
        <v>0</v>
      </c>
      <c r="D94" s="321" t="s">
        <v>3963</v>
      </c>
      <c r="E94" s="344" t="s">
        <v>3974</v>
      </c>
      <c r="F94" s="328">
        <v>5780</v>
      </c>
      <c r="G94" s="328">
        <v>-5479.12</v>
      </c>
      <c r="H94" s="328">
        <v>300.88</v>
      </c>
    </row>
    <row r="95" spans="1:8">
      <c r="A95" s="321">
        <v>67</v>
      </c>
      <c r="B95" s="322">
        <v>100000292150</v>
      </c>
      <c r="C95" s="321">
        <v>0</v>
      </c>
      <c r="D95" s="321" t="s">
        <v>3963</v>
      </c>
      <c r="E95" s="344" t="s">
        <v>3974</v>
      </c>
      <c r="F95" s="328">
        <v>5780</v>
      </c>
      <c r="G95" s="328">
        <v>-5479.12</v>
      </c>
      <c r="H95" s="328">
        <v>300.88</v>
      </c>
    </row>
    <row r="96" spans="1:8">
      <c r="A96" s="321">
        <v>68</v>
      </c>
      <c r="B96" s="322">
        <v>100000292151</v>
      </c>
      <c r="C96" s="321">
        <v>0</v>
      </c>
      <c r="D96" s="321" t="s">
        <v>3963</v>
      </c>
      <c r="E96" s="344" t="s">
        <v>3974</v>
      </c>
      <c r="F96" s="328">
        <v>5780</v>
      </c>
      <c r="G96" s="328">
        <v>-5479.12</v>
      </c>
      <c r="H96" s="328">
        <v>300.88</v>
      </c>
    </row>
    <row r="97" spans="1:8">
      <c r="A97" s="321">
        <v>69</v>
      </c>
      <c r="B97" s="322">
        <v>100000292152</v>
      </c>
      <c r="C97" s="321">
        <v>0</v>
      </c>
      <c r="D97" s="321" t="s">
        <v>3963</v>
      </c>
      <c r="E97" s="344" t="s">
        <v>3974</v>
      </c>
      <c r="F97" s="328">
        <v>5780</v>
      </c>
      <c r="G97" s="328">
        <v>-5479.12</v>
      </c>
      <c r="H97" s="328">
        <v>300.88</v>
      </c>
    </row>
    <row r="98" spans="1:8">
      <c r="A98" s="321">
        <v>70</v>
      </c>
      <c r="B98" s="322">
        <v>100000292153</v>
      </c>
      <c r="C98" s="321">
        <v>0</v>
      </c>
      <c r="D98" s="321" t="s">
        <v>3963</v>
      </c>
      <c r="E98" s="344" t="s">
        <v>3974</v>
      </c>
      <c r="F98" s="328">
        <v>5780</v>
      </c>
      <c r="G98" s="328">
        <v>-5479.12</v>
      </c>
      <c r="H98" s="328">
        <v>300.88</v>
      </c>
    </row>
    <row r="99" spans="1:8">
      <c r="A99" s="321">
        <v>71</v>
      </c>
      <c r="B99" s="322">
        <v>100000292154</v>
      </c>
      <c r="C99" s="321">
        <v>0</v>
      </c>
      <c r="D99" s="321" t="s">
        <v>3963</v>
      </c>
      <c r="E99" s="344" t="s">
        <v>3974</v>
      </c>
      <c r="F99" s="328">
        <v>5780</v>
      </c>
      <c r="G99" s="328">
        <v>-5479.12</v>
      </c>
      <c r="H99" s="328">
        <v>300.88</v>
      </c>
    </row>
    <row r="100" spans="1:8">
      <c r="A100" s="321">
        <v>72</v>
      </c>
      <c r="B100" s="322">
        <v>100000292155</v>
      </c>
      <c r="C100" s="321">
        <v>0</v>
      </c>
      <c r="D100" s="321" t="s">
        <v>3963</v>
      </c>
      <c r="E100" s="344" t="s">
        <v>3974</v>
      </c>
      <c r="F100" s="328">
        <v>5780</v>
      </c>
      <c r="G100" s="328">
        <v>-5479.12</v>
      </c>
      <c r="H100" s="328">
        <v>300.88</v>
      </c>
    </row>
    <row r="101" spans="1:8">
      <c r="A101" s="321">
        <v>73</v>
      </c>
      <c r="B101" s="322">
        <v>100000292156</v>
      </c>
      <c r="C101" s="321">
        <v>0</v>
      </c>
      <c r="D101" s="321" t="s">
        <v>3963</v>
      </c>
      <c r="E101" s="344" t="s">
        <v>3974</v>
      </c>
      <c r="F101" s="328">
        <v>5780</v>
      </c>
      <c r="G101" s="328">
        <v>-5479.12</v>
      </c>
      <c r="H101" s="328">
        <v>300.88</v>
      </c>
    </row>
    <row r="102" spans="1:8">
      <c r="A102" s="321">
        <v>74</v>
      </c>
      <c r="B102" s="322">
        <v>100000292157</v>
      </c>
      <c r="C102" s="321">
        <v>0</v>
      </c>
      <c r="D102" s="321" t="s">
        <v>3963</v>
      </c>
      <c r="E102" s="344" t="s">
        <v>3974</v>
      </c>
      <c r="F102" s="328">
        <v>5780</v>
      </c>
      <c r="G102" s="328">
        <v>-5479.12</v>
      </c>
      <c r="H102" s="328">
        <v>300.88</v>
      </c>
    </row>
    <row r="103" spans="1:8">
      <c r="A103" s="321">
        <v>75</v>
      </c>
      <c r="B103" s="322">
        <v>100000292158</v>
      </c>
      <c r="C103" s="321">
        <v>0</v>
      </c>
      <c r="D103" s="321" t="s">
        <v>3963</v>
      </c>
      <c r="E103" s="344" t="s">
        <v>3974</v>
      </c>
      <c r="F103" s="328">
        <v>5780</v>
      </c>
      <c r="G103" s="328">
        <v>-5479.12</v>
      </c>
      <c r="H103" s="328">
        <v>300.88</v>
      </c>
    </row>
    <row r="104" spans="1:8">
      <c r="A104" s="321">
        <v>76</v>
      </c>
      <c r="B104" s="322">
        <v>100000292159</v>
      </c>
      <c r="C104" s="321">
        <v>0</v>
      </c>
      <c r="D104" s="321" t="s">
        <v>3963</v>
      </c>
      <c r="E104" s="344" t="s">
        <v>3974</v>
      </c>
      <c r="F104" s="328">
        <v>5780</v>
      </c>
      <c r="G104" s="328">
        <v>-5479.12</v>
      </c>
      <c r="H104" s="328">
        <v>300.88</v>
      </c>
    </row>
    <row r="105" spans="1:8">
      <c r="A105" s="321">
        <v>77</v>
      </c>
      <c r="B105" s="322">
        <v>100000292160</v>
      </c>
      <c r="C105" s="321">
        <v>0</v>
      </c>
      <c r="D105" s="321" t="s">
        <v>3963</v>
      </c>
      <c r="E105" s="344" t="s">
        <v>3974</v>
      </c>
      <c r="F105" s="328">
        <v>5780</v>
      </c>
      <c r="G105" s="328">
        <v>-5479.12</v>
      </c>
      <c r="H105" s="328">
        <v>300.88</v>
      </c>
    </row>
    <row r="106" spans="1:8">
      <c r="A106" s="321">
        <v>78</v>
      </c>
      <c r="B106" s="322">
        <v>100000292161</v>
      </c>
      <c r="C106" s="321">
        <v>0</v>
      </c>
      <c r="D106" s="321" t="s">
        <v>3963</v>
      </c>
      <c r="E106" s="344" t="s">
        <v>3974</v>
      </c>
      <c r="F106" s="328">
        <v>5780</v>
      </c>
      <c r="G106" s="328">
        <v>-5479.12</v>
      </c>
      <c r="H106" s="328">
        <v>300.88</v>
      </c>
    </row>
    <row r="107" spans="1:8">
      <c r="A107" s="321">
        <v>79</v>
      </c>
      <c r="B107" s="322">
        <v>100000292162</v>
      </c>
      <c r="C107" s="321">
        <v>0</v>
      </c>
      <c r="D107" s="321" t="s">
        <v>3963</v>
      </c>
      <c r="E107" s="344" t="s">
        <v>3974</v>
      </c>
      <c r="F107" s="328">
        <v>5780</v>
      </c>
      <c r="G107" s="328">
        <v>-5479.12</v>
      </c>
      <c r="H107" s="328">
        <v>300.88</v>
      </c>
    </row>
    <row r="108" spans="1:8">
      <c r="A108" s="321">
        <v>80</v>
      </c>
      <c r="B108" s="322">
        <v>100000292163</v>
      </c>
      <c r="C108" s="321">
        <v>0</v>
      </c>
      <c r="D108" s="321" t="s">
        <v>3963</v>
      </c>
      <c r="E108" s="344" t="s">
        <v>3974</v>
      </c>
      <c r="F108" s="328">
        <v>5780</v>
      </c>
      <c r="G108" s="328">
        <v>-5479.12</v>
      </c>
      <c r="H108" s="328">
        <v>300.88</v>
      </c>
    </row>
    <row r="109" spans="1:8">
      <c r="A109" s="321">
        <v>81</v>
      </c>
      <c r="B109" s="322">
        <v>100000292164</v>
      </c>
      <c r="C109" s="321">
        <v>0</v>
      </c>
      <c r="D109" s="321" t="s">
        <v>3963</v>
      </c>
      <c r="E109" s="344" t="s">
        <v>3974</v>
      </c>
      <c r="F109" s="328">
        <v>5780</v>
      </c>
      <c r="G109" s="328">
        <v>-5479.12</v>
      </c>
      <c r="H109" s="328">
        <v>300.88</v>
      </c>
    </row>
    <row r="110" spans="1:8">
      <c r="A110" s="321">
        <v>82</v>
      </c>
      <c r="B110" s="322">
        <v>100000292165</v>
      </c>
      <c r="C110" s="321">
        <v>0</v>
      </c>
      <c r="D110" s="321" t="s">
        <v>3963</v>
      </c>
      <c r="E110" s="344" t="s">
        <v>3974</v>
      </c>
      <c r="F110" s="328">
        <v>5780</v>
      </c>
      <c r="G110" s="328">
        <v>-5479.12</v>
      </c>
      <c r="H110" s="328">
        <v>300.88</v>
      </c>
    </row>
    <row r="111" spans="1:8">
      <c r="A111" s="321">
        <v>83</v>
      </c>
      <c r="B111" s="322">
        <v>100000292167</v>
      </c>
      <c r="C111" s="321">
        <v>0</v>
      </c>
      <c r="D111" s="321" t="s">
        <v>3963</v>
      </c>
      <c r="E111" s="344" t="s">
        <v>3973</v>
      </c>
      <c r="F111" s="328">
        <v>6320</v>
      </c>
      <c r="G111" s="328">
        <v>-5991.01</v>
      </c>
      <c r="H111" s="328">
        <v>328.99</v>
      </c>
    </row>
    <row r="112" spans="1:8">
      <c r="A112" s="321">
        <v>84</v>
      </c>
      <c r="B112" s="322">
        <v>100000292168</v>
      </c>
      <c r="C112" s="321">
        <v>0</v>
      </c>
      <c r="D112" s="321" t="s">
        <v>3963</v>
      </c>
      <c r="E112" s="344" t="s">
        <v>3973</v>
      </c>
      <c r="F112" s="328">
        <v>6320</v>
      </c>
      <c r="G112" s="328">
        <v>-5991.01</v>
      </c>
      <c r="H112" s="328">
        <v>328.99</v>
      </c>
    </row>
    <row r="113" spans="1:8">
      <c r="A113" s="321">
        <v>85</v>
      </c>
      <c r="B113" s="322">
        <v>100000292169</v>
      </c>
      <c r="C113" s="321">
        <v>0</v>
      </c>
      <c r="D113" s="321" t="s">
        <v>3963</v>
      </c>
      <c r="E113" s="344" t="s">
        <v>3973</v>
      </c>
      <c r="F113" s="328">
        <v>6320</v>
      </c>
      <c r="G113" s="328">
        <v>-5991.01</v>
      </c>
      <c r="H113" s="328">
        <v>328.99</v>
      </c>
    </row>
    <row r="114" spans="1:8">
      <c r="A114" s="321">
        <v>86</v>
      </c>
      <c r="B114" s="322">
        <v>100000292170</v>
      </c>
      <c r="C114" s="321">
        <v>0</v>
      </c>
      <c r="D114" s="321" t="s">
        <v>3963</v>
      </c>
      <c r="E114" s="344" t="s">
        <v>3973</v>
      </c>
      <c r="F114" s="328">
        <v>6320</v>
      </c>
      <c r="G114" s="328">
        <v>-5991.01</v>
      </c>
      <c r="H114" s="328">
        <v>328.99</v>
      </c>
    </row>
    <row r="115" spans="1:8">
      <c r="A115" s="321">
        <v>87</v>
      </c>
      <c r="B115" s="322">
        <v>100000292171</v>
      </c>
      <c r="C115" s="321">
        <v>0</v>
      </c>
      <c r="D115" s="321" t="s">
        <v>3963</v>
      </c>
      <c r="E115" s="344" t="s">
        <v>3973</v>
      </c>
      <c r="F115" s="328">
        <v>6320</v>
      </c>
      <c r="G115" s="328">
        <v>-5991.01</v>
      </c>
      <c r="H115" s="328">
        <v>328.99</v>
      </c>
    </row>
    <row r="116" spans="1:8">
      <c r="A116" s="321">
        <v>88</v>
      </c>
      <c r="B116" s="322">
        <v>100000292172</v>
      </c>
      <c r="C116" s="321">
        <v>0</v>
      </c>
      <c r="D116" s="321" t="s">
        <v>3963</v>
      </c>
      <c r="E116" s="344" t="s">
        <v>3973</v>
      </c>
      <c r="F116" s="328">
        <v>6320</v>
      </c>
      <c r="G116" s="328">
        <v>-5991.01</v>
      </c>
      <c r="H116" s="328">
        <v>328.99</v>
      </c>
    </row>
    <row r="117" spans="1:8">
      <c r="A117" s="321">
        <v>89</v>
      </c>
      <c r="B117" s="322">
        <v>100000292173</v>
      </c>
      <c r="C117" s="321">
        <v>0</v>
      </c>
      <c r="D117" s="321" t="s">
        <v>3963</v>
      </c>
      <c r="E117" s="344" t="s">
        <v>3973</v>
      </c>
      <c r="F117" s="328">
        <v>6320</v>
      </c>
      <c r="G117" s="328">
        <v>-5991.01</v>
      </c>
      <c r="H117" s="328">
        <v>328.99</v>
      </c>
    </row>
    <row r="118" spans="1:8">
      <c r="A118" s="321">
        <v>90</v>
      </c>
      <c r="B118" s="322">
        <v>100000292174</v>
      </c>
      <c r="C118" s="321">
        <v>0</v>
      </c>
      <c r="D118" s="321" t="s">
        <v>3963</v>
      </c>
      <c r="E118" s="344" t="s">
        <v>3973</v>
      </c>
      <c r="F118" s="328">
        <v>6320</v>
      </c>
      <c r="G118" s="328">
        <v>-5991.01</v>
      </c>
      <c r="H118" s="328">
        <v>328.99</v>
      </c>
    </row>
    <row r="119" spans="1:8">
      <c r="A119" s="321">
        <v>91</v>
      </c>
      <c r="B119" s="322">
        <v>100000292175</v>
      </c>
      <c r="C119" s="321">
        <v>0</v>
      </c>
      <c r="D119" s="321" t="s">
        <v>3963</v>
      </c>
      <c r="E119" s="344" t="s">
        <v>3973</v>
      </c>
      <c r="F119" s="328">
        <v>6320</v>
      </c>
      <c r="G119" s="328">
        <v>-5991.01</v>
      </c>
      <c r="H119" s="328">
        <v>328.99</v>
      </c>
    </row>
    <row r="120" spans="1:8">
      <c r="A120" s="321">
        <v>92</v>
      </c>
      <c r="B120" s="322">
        <v>100000292176</v>
      </c>
      <c r="C120" s="321">
        <v>0</v>
      </c>
      <c r="D120" s="321" t="s">
        <v>3963</v>
      </c>
      <c r="E120" s="344" t="s">
        <v>3973</v>
      </c>
      <c r="F120" s="328">
        <v>6320</v>
      </c>
      <c r="G120" s="328">
        <v>-5991.01</v>
      </c>
      <c r="H120" s="328">
        <v>328.99</v>
      </c>
    </row>
    <row r="121" spans="1:8">
      <c r="A121" s="321">
        <v>93</v>
      </c>
      <c r="B121" s="322">
        <v>100000292177</v>
      </c>
      <c r="C121" s="321">
        <v>0</v>
      </c>
      <c r="D121" s="321" t="s">
        <v>3963</v>
      </c>
      <c r="E121" s="344" t="s">
        <v>3973</v>
      </c>
      <c r="F121" s="328">
        <v>6320</v>
      </c>
      <c r="G121" s="328">
        <v>-5991.01</v>
      </c>
      <c r="H121" s="328">
        <v>328.99</v>
      </c>
    </row>
    <row r="122" spans="1:8">
      <c r="A122" s="321">
        <v>94</v>
      </c>
      <c r="B122" s="322">
        <v>100000292178</v>
      </c>
      <c r="C122" s="321">
        <v>0</v>
      </c>
      <c r="D122" s="321" t="s">
        <v>3963</v>
      </c>
      <c r="E122" s="344" t="s">
        <v>3973</v>
      </c>
      <c r="F122" s="328">
        <v>6320</v>
      </c>
      <c r="G122" s="328">
        <v>-5991.01</v>
      </c>
      <c r="H122" s="328">
        <v>328.99</v>
      </c>
    </row>
    <row r="123" spans="1:8">
      <c r="A123" s="321">
        <v>95</v>
      </c>
      <c r="B123" s="322">
        <v>100000292179</v>
      </c>
      <c r="C123" s="321">
        <v>0</v>
      </c>
      <c r="D123" s="321" t="s">
        <v>3963</v>
      </c>
      <c r="E123" s="344" t="s">
        <v>3973</v>
      </c>
      <c r="F123" s="328">
        <v>6320</v>
      </c>
      <c r="G123" s="328">
        <v>-5991.01</v>
      </c>
      <c r="H123" s="328">
        <v>328.99</v>
      </c>
    </row>
    <row r="124" spans="1:8">
      <c r="A124" s="321">
        <v>96</v>
      </c>
      <c r="B124" s="322">
        <v>100000292180</v>
      </c>
      <c r="C124" s="321">
        <v>0</v>
      </c>
      <c r="D124" s="321" t="s">
        <v>3963</v>
      </c>
      <c r="E124" s="344" t="s">
        <v>3973</v>
      </c>
      <c r="F124" s="328">
        <v>6320</v>
      </c>
      <c r="G124" s="328">
        <v>-5991.01</v>
      </c>
      <c r="H124" s="328">
        <v>328.99</v>
      </c>
    </row>
    <row r="125" spans="1:8">
      <c r="A125" s="321">
        <v>97</v>
      </c>
      <c r="B125" s="322">
        <v>100000292181</v>
      </c>
      <c r="C125" s="321">
        <v>0</v>
      </c>
      <c r="D125" s="321" t="s">
        <v>3963</v>
      </c>
      <c r="E125" s="344" t="s">
        <v>3973</v>
      </c>
      <c r="F125" s="328">
        <v>6320</v>
      </c>
      <c r="G125" s="328">
        <v>-5991.01</v>
      </c>
      <c r="H125" s="328">
        <v>328.99</v>
      </c>
    </row>
    <row r="126" spans="1:8">
      <c r="A126" s="321">
        <v>98</v>
      </c>
      <c r="B126" s="322">
        <v>100000292182</v>
      </c>
      <c r="C126" s="321">
        <v>0</v>
      </c>
      <c r="D126" s="321" t="s">
        <v>3963</v>
      </c>
      <c r="E126" s="344" t="s">
        <v>3973</v>
      </c>
      <c r="F126" s="328">
        <v>6320</v>
      </c>
      <c r="G126" s="328">
        <v>-5991.01</v>
      </c>
      <c r="H126" s="328">
        <v>328.99</v>
      </c>
    </row>
    <row r="127" spans="1:8">
      <c r="A127" s="321">
        <v>99</v>
      </c>
      <c r="B127" s="322">
        <v>100000292183</v>
      </c>
      <c r="C127" s="321">
        <v>0</v>
      </c>
      <c r="D127" s="321" t="s">
        <v>3963</v>
      </c>
      <c r="E127" s="344" t="s">
        <v>3973</v>
      </c>
      <c r="F127" s="328">
        <v>6320</v>
      </c>
      <c r="G127" s="328">
        <v>-5991.01</v>
      </c>
      <c r="H127" s="328">
        <v>328.99</v>
      </c>
    </row>
    <row r="128" spans="1:8">
      <c r="A128" s="321">
        <v>100</v>
      </c>
      <c r="B128" s="322">
        <v>100000292184</v>
      </c>
      <c r="C128" s="321">
        <v>0</v>
      </c>
      <c r="D128" s="321" t="s">
        <v>3963</v>
      </c>
      <c r="E128" s="344" t="s">
        <v>3973</v>
      </c>
      <c r="F128" s="328">
        <v>6320</v>
      </c>
      <c r="G128" s="328">
        <v>-5991.01</v>
      </c>
      <c r="H128" s="328">
        <v>328.99</v>
      </c>
    </row>
    <row r="129" spans="1:8">
      <c r="A129" s="321">
        <v>101</v>
      </c>
      <c r="B129" s="322">
        <v>100000292185</v>
      </c>
      <c r="C129" s="321">
        <v>0</v>
      </c>
      <c r="D129" s="321" t="s">
        <v>3963</v>
      </c>
      <c r="E129" s="344" t="s">
        <v>3973</v>
      </c>
      <c r="F129" s="328">
        <v>6320</v>
      </c>
      <c r="G129" s="328">
        <v>-5991.01</v>
      </c>
      <c r="H129" s="328">
        <v>328.99</v>
      </c>
    </row>
    <row r="130" spans="1:8">
      <c r="A130" s="321">
        <v>102</v>
      </c>
      <c r="B130" s="322">
        <v>100000292186</v>
      </c>
      <c r="C130" s="321">
        <v>0</v>
      </c>
      <c r="D130" s="321" t="s">
        <v>3963</v>
      </c>
      <c r="E130" s="344" t="s">
        <v>3973</v>
      </c>
      <c r="F130" s="328">
        <v>6320</v>
      </c>
      <c r="G130" s="328">
        <v>-5991.01</v>
      </c>
      <c r="H130" s="328">
        <v>328.99</v>
      </c>
    </row>
    <row r="131" spans="1:8">
      <c r="A131" s="321">
        <v>103</v>
      </c>
      <c r="B131" s="322">
        <v>100000292187</v>
      </c>
      <c r="C131" s="321">
        <v>0</v>
      </c>
      <c r="D131" s="321" t="s">
        <v>3963</v>
      </c>
      <c r="E131" s="344" t="s">
        <v>3973</v>
      </c>
      <c r="F131" s="328">
        <v>6320</v>
      </c>
      <c r="G131" s="328">
        <v>-5991.01</v>
      </c>
      <c r="H131" s="328">
        <v>328.99</v>
      </c>
    </row>
    <row r="132" spans="1:8">
      <c r="A132" s="321">
        <v>104</v>
      </c>
      <c r="B132" s="322">
        <v>100000292188</v>
      </c>
      <c r="C132" s="321">
        <v>0</v>
      </c>
      <c r="D132" s="321" t="s">
        <v>3963</v>
      </c>
      <c r="E132" s="344" t="s">
        <v>3973</v>
      </c>
      <c r="F132" s="328">
        <v>6320</v>
      </c>
      <c r="G132" s="328">
        <v>-5991.01</v>
      </c>
      <c r="H132" s="328">
        <v>328.99</v>
      </c>
    </row>
    <row r="133" spans="1:8">
      <c r="A133" s="321">
        <v>105</v>
      </c>
      <c r="B133" s="322">
        <v>100000292189</v>
      </c>
      <c r="C133" s="321">
        <v>0</v>
      </c>
      <c r="D133" s="321" t="s">
        <v>3963</v>
      </c>
      <c r="E133" s="344" t="s">
        <v>3973</v>
      </c>
      <c r="F133" s="328">
        <v>6320</v>
      </c>
      <c r="G133" s="328">
        <v>-5991.01</v>
      </c>
      <c r="H133" s="328">
        <v>328.99</v>
      </c>
    </row>
    <row r="134" spans="1:8">
      <c r="A134" s="321">
        <v>106</v>
      </c>
      <c r="B134" s="322">
        <v>100000292190</v>
      </c>
      <c r="C134" s="321">
        <v>0</v>
      </c>
      <c r="D134" s="321" t="s">
        <v>3963</v>
      </c>
      <c r="E134" s="344" t="s">
        <v>3973</v>
      </c>
      <c r="F134" s="328">
        <v>6320</v>
      </c>
      <c r="G134" s="328">
        <v>-5991.01</v>
      </c>
      <c r="H134" s="328">
        <v>328.99</v>
      </c>
    </row>
    <row r="135" spans="1:8">
      <c r="A135" s="321">
        <v>107</v>
      </c>
      <c r="B135" s="322">
        <v>100000292191</v>
      </c>
      <c r="C135" s="321">
        <v>0</v>
      </c>
      <c r="D135" s="321" t="s">
        <v>3963</v>
      </c>
      <c r="E135" s="344" t="s">
        <v>3973</v>
      </c>
      <c r="F135" s="328">
        <v>6320</v>
      </c>
      <c r="G135" s="328">
        <v>-5991.01</v>
      </c>
      <c r="H135" s="328">
        <v>328.99</v>
      </c>
    </row>
    <row r="136" spans="1:8">
      <c r="A136" s="321">
        <v>108</v>
      </c>
      <c r="B136" s="322">
        <v>100000292192</v>
      </c>
      <c r="C136" s="321">
        <v>0</v>
      </c>
      <c r="D136" s="321" t="s">
        <v>3963</v>
      </c>
      <c r="E136" s="344" t="s">
        <v>3972</v>
      </c>
      <c r="F136" s="328">
        <v>120000</v>
      </c>
      <c r="G136" s="328">
        <v>-56876.71</v>
      </c>
      <c r="H136" s="328">
        <v>63123.29</v>
      </c>
    </row>
    <row r="137" spans="1:8">
      <c r="A137" s="321">
        <v>109</v>
      </c>
      <c r="B137" s="322">
        <v>100000292193</v>
      </c>
      <c r="C137" s="321">
        <v>0</v>
      </c>
      <c r="D137" s="321" t="s">
        <v>3963</v>
      </c>
      <c r="E137" s="344" t="s">
        <v>3972</v>
      </c>
      <c r="F137" s="328">
        <v>76000</v>
      </c>
      <c r="G137" s="328">
        <v>-36021.919999999998</v>
      </c>
      <c r="H137" s="328">
        <v>39978.080000000002</v>
      </c>
    </row>
    <row r="138" spans="1:8">
      <c r="A138" s="321">
        <v>110</v>
      </c>
      <c r="B138" s="322">
        <v>100000292194</v>
      </c>
      <c r="C138" s="321">
        <v>0</v>
      </c>
      <c r="D138" s="321" t="s">
        <v>3963</v>
      </c>
      <c r="E138" s="344" t="s">
        <v>3971</v>
      </c>
      <c r="F138" s="328">
        <v>230000</v>
      </c>
      <c r="G138" s="328">
        <v>-218027.4</v>
      </c>
      <c r="H138" s="328">
        <v>11972.6</v>
      </c>
    </row>
    <row r="139" spans="1:8">
      <c r="A139" s="321">
        <v>111</v>
      </c>
      <c r="B139" s="322">
        <v>100000292198</v>
      </c>
      <c r="C139" s="321">
        <v>0</v>
      </c>
      <c r="D139" s="321" t="s">
        <v>3963</v>
      </c>
      <c r="E139" s="344" t="s">
        <v>3970</v>
      </c>
      <c r="F139" s="328">
        <v>77000</v>
      </c>
      <c r="G139" s="328">
        <v>-36495.89</v>
      </c>
      <c r="H139" s="328">
        <v>40504.11</v>
      </c>
    </row>
    <row r="140" spans="1:8">
      <c r="A140" s="321">
        <v>112</v>
      </c>
      <c r="B140" s="322">
        <v>100000292199</v>
      </c>
      <c r="C140" s="321">
        <v>0</v>
      </c>
      <c r="D140" s="321" t="s">
        <v>3963</v>
      </c>
      <c r="E140" s="344" t="s">
        <v>3969</v>
      </c>
      <c r="F140" s="328">
        <v>76000</v>
      </c>
      <c r="G140" s="328">
        <v>-72043.839999999997</v>
      </c>
      <c r="H140" s="328">
        <v>3956.16</v>
      </c>
    </row>
    <row r="141" spans="1:8">
      <c r="A141" s="321">
        <v>113</v>
      </c>
      <c r="B141" s="322">
        <v>100000292200</v>
      </c>
      <c r="C141" s="321">
        <v>0</v>
      </c>
      <c r="D141" s="321" t="s">
        <v>3963</v>
      </c>
      <c r="E141" s="344" t="s">
        <v>3968</v>
      </c>
      <c r="F141" s="328">
        <v>25730</v>
      </c>
      <c r="G141" s="328">
        <v>-24390.63</v>
      </c>
      <c r="H141" s="328">
        <v>1339.37</v>
      </c>
    </row>
    <row r="142" spans="1:8">
      <c r="A142" s="321">
        <v>114</v>
      </c>
      <c r="B142" s="322">
        <v>100000292201</v>
      </c>
      <c r="C142" s="321">
        <v>0</v>
      </c>
      <c r="D142" s="321" t="s">
        <v>3963</v>
      </c>
      <c r="E142" s="344" t="s">
        <v>3967</v>
      </c>
      <c r="F142" s="328">
        <v>13700</v>
      </c>
      <c r="G142" s="328">
        <v>-12986.85</v>
      </c>
      <c r="H142" s="328">
        <v>713.15</v>
      </c>
    </row>
    <row r="143" spans="1:8">
      <c r="A143" s="321">
        <v>115</v>
      </c>
      <c r="B143" s="322">
        <v>100000292202</v>
      </c>
      <c r="C143" s="321">
        <v>0</v>
      </c>
      <c r="D143" s="321" t="s">
        <v>3963</v>
      </c>
      <c r="E143" s="344" t="s">
        <v>3966</v>
      </c>
      <c r="F143" s="328">
        <v>12600</v>
      </c>
      <c r="G143" s="328">
        <v>-11944.11</v>
      </c>
      <c r="H143" s="328">
        <v>655.89</v>
      </c>
    </row>
    <row r="144" spans="1:8">
      <c r="A144" s="321">
        <v>116</v>
      </c>
      <c r="B144" s="322">
        <v>100000292203</v>
      </c>
      <c r="C144" s="321">
        <v>0</v>
      </c>
      <c r="D144" s="321" t="s">
        <v>3963</v>
      </c>
      <c r="E144" s="344" t="s">
        <v>3966</v>
      </c>
      <c r="F144" s="328">
        <v>12600</v>
      </c>
      <c r="G144" s="328">
        <v>-11944.11</v>
      </c>
      <c r="H144" s="328">
        <v>655.89</v>
      </c>
    </row>
    <row r="145" spans="1:8">
      <c r="A145" s="321">
        <v>117</v>
      </c>
      <c r="B145" s="322">
        <v>100000292204</v>
      </c>
      <c r="C145" s="321">
        <v>0</v>
      </c>
      <c r="D145" s="321" t="s">
        <v>3963</v>
      </c>
      <c r="E145" s="344" t="s">
        <v>3966</v>
      </c>
      <c r="F145" s="328">
        <v>12600</v>
      </c>
      <c r="G145" s="328">
        <v>-11944.11</v>
      </c>
      <c r="H145" s="328">
        <v>655.89</v>
      </c>
    </row>
    <row r="146" spans="1:8">
      <c r="A146" s="321">
        <v>118</v>
      </c>
      <c r="B146" s="322">
        <v>100000292205</v>
      </c>
      <c r="C146" s="321">
        <v>0</v>
      </c>
      <c r="D146" s="321" t="s">
        <v>3963</v>
      </c>
      <c r="E146" s="344" t="s">
        <v>3966</v>
      </c>
      <c r="F146" s="328">
        <v>12600</v>
      </c>
      <c r="G146" s="328">
        <v>-11944.11</v>
      </c>
      <c r="H146" s="328">
        <v>655.89</v>
      </c>
    </row>
    <row r="147" spans="1:8">
      <c r="A147" s="321">
        <v>119</v>
      </c>
      <c r="B147" s="322">
        <v>100000292206</v>
      </c>
      <c r="C147" s="321">
        <v>0</v>
      </c>
      <c r="D147" s="321" t="s">
        <v>3963</v>
      </c>
      <c r="E147" s="344" t="s">
        <v>3966</v>
      </c>
      <c r="F147" s="328">
        <v>12600</v>
      </c>
      <c r="G147" s="328">
        <v>-11944.11</v>
      </c>
      <c r="H147" s="328">
        <v>655.89</v>
      </c>
    </row>
    <row r="148" spans="1:8">
      <c r="A148" s="321">
        <v>120</v>
      </c>
      <c r="B148" s="322">
        <v>100000292207</v>
      </c>
      <c r="C148" s="321">
        <v>0</v>
      </c>
      <c r="D148" s="321" t="s">
        <v>3963</v>
      </c>
      <c r="E148" s="344" t="s">
        <v>3966</v>
      </c>
      <c r="F148" s="328">
        <v>12600</v>
      </c>
      <c r="G148" s="328">
        <v>-11944.11</v>
      </c>
      <c r="H148" s="328">
        <v>655.89</v>
      </c>
    </row>
    <row r="149" spans="1:8">
      <c r="A149" s="321">
        <v>121</v>
      </c>
      <c r="B149" s="322">
        <v>100000292208</v>
      </c>
      <c r="C149" s="321">
        <v>0</v>
      </c>
      <c r="D149" s="321" t="s">
        <v>3963</v>
      </c>
      <c r="E149" s="344" t="s">
        <v>3966</v>
      </c>
      <c r="F149" s="328">
        <v>12600</v>
      </c>
      <c r="G149" s="328">
        <v>-11944.11</v>
      </c>
      <c r="H149" s="328">
        <v>655.89</v>
      </c>
    </row>
    <row r="150" spans="1:8">
      <c r="A150" s="321">
        <v>122</v>
      </c>
      <c r="B150" s="322">
        <v>100000292209</v>
      </c>
      <c r="C150" s="321">
        <v>0</v>
      </c>
      <c r="D150" s="321" t="s">
        <v>3963</v>
      </c>
      <c r="E150" s="344" t="s">
        <v>3966</v>
      </c>
      <c r="F150" s="328">
        <v>12600</v>
      </c>
      <c r="G150" s="328">
        <v>-11944.11</v>
      </c>
      <c r="H150" s="328">
        <v>655.89</v>
      </c>
    </row>
    <row r="151" spans="1:8">
      <c r="A151" s="321">
        <v>123</v>
      </c>
      <c r="B151" s="322">
        <v>100000292210</v>
      </c>
      <c r="C151" s="321">
        <v>0</v>
      </c>
      <c r="D151" s="321" t="s">
        <v>3963</v>
      </c>
      <c r="E151" s="344" t="s">
        <v>3966</v>
      </c>
      <c r="F151" s="328">
        <v>12600</v>
      </c>
      <c r="G151" s="328">
        <v>-11944.11</v>
      </c>
      <c r="H151" s="328">
        <v>655.89</v>
      </c>
    </row>
    <row r="152" spans="1:8">
      <c r="A152" s="321">
        <v>124</v>
      </c>
      <c r="B152" s="322">
        <v>100000292211</v>
      </c>
      <c r="C152" s="321">
        <v>0</v>
      </c>
      <c r="D152" s="321" t="s">
        <v>3963</v>
      </c>
      <c r="E152" s="344" t="s">
        <v>3966</v>
      </c>
      <c r="F152" s="328">
        <v>12600</v>
      </c>
      <c r="G152" s="328">
        <v>-11944.11</v>
      </c>
      <c r="H152" s="328">
        <v>655.89</v>
      </c>
    </row>
    <row r="153" spans="1:8">
      <c r="A153" s="321">
        <v>125</v>
      </c>
      <c r="B153" s="322">
        <v>100000292212</v>
      </c>
      <c r="C153" s="321">
        <v>0</v>
      </c>
      <c r="D153" s="321" t="s">
        <v>3963</v>
      </c>
      <c r="E153" s="344" t="s">
        <v>3966</v>
      </c>
      <c r="F153" s="328">
        <v>12600</v>
      </c>
      <c r="G153" s="328">
        <v>-11944.11</v>
      </c>
      <c r="H153" s="328">
        <v>655.89</v>
      </c>
    </row>
    <row r="154" spans="1:8">
      <c r="A154" s="321">
        <v>126</v>
      </c>
      <c r="B154" s="322">
        <v>100000292213</v>
      </c>
      <c r="C154" s="321">
        <v>0</v>
      </c>
      <c r="D154" s="321" t="s">
        <v>3963</v>
      </c>
      <c r="E154" s="344" t="s">
        <v>3966</v>
      </c>
      <c r="F154" s="328">
        <v>12600</v>
      </c>
      <c r="G154" s="328">
        <v>-11944.11</v>
      </c>
      <c r="H154" s="328">
        <v>655.89</v>
      </c>
    </row>
    <row r="155" spans="1:8">
      <c r="A155" s="321">
        <v>127</v>
      </c>
      <c r="B155" s="322">
        <v>100000292214</v>
      </c>
      <c r="C155" s="321">
        <v>0</v>
      </c>
      <c r="D155" s="321" t="s">
        <v>3963</v>
      </c>
      <c r="E155" s="344" t="s">
        <v>3966</v>
      </c>
      <c r="F155" s="328">
        <v>12600</v>
      </c>
      <c r="G155" s="328">
        <v>-11944.11</v>
      </c>
      <c r="H155" s="328">
        <v>655.89</v>
      </c>
    </row>
    <row r="156" spans="1:8">
      <c r="A156" s="321">
        <v>128</v>
      </c>
      <c r="B156" s="322">
        <v>100000292215</v>
      </c>
      <c r="C156" s="321">
        <v>0</v>
      </c>
      <c r="D156" s="321" t="s">
        <v>3963</v>
      </c>
      <c r="E156" s="344" t="s">
        <v>3966</v>
      </c>
      <c r="F156" s="328">
        <v>12600</v>
      </c>
      <c r="G156" s="328">
        <v>-11944.11</v>
      </c>
      <c r="H156" s="328">
        <v>655.89</v>
      </c>
    </row>
    <row r="157" spans="1:8">
      <c r="A157" s="321">
        <v>129</v>
      </c>
      <c r="B157" s="322">
        <v>100000292216</v>
      </c>
      <c r="C157" s="321">
        <v>0</v>
      </c>
      <c r="D157" s="321" t="s">
        <v>3963</v>
      </c>
      <c r="E157" s="344" t="s">
        <v>3966</v>
      </c>
      <c r="F157" s="328">
        <v>12600</v>
      </c>
      <c r="G157" s="328">
        <v>-11944.11</v>
      </c>
      <c r="H157" s="328">
        <v>655.89</v>
      </c>
    </row>
    <row r="158" spans="1:8">
      <c r="A158" s="321">
        <v>130</v>
      </c>
      <c r="B158" s="322">
        <v>100000292217</v>
      </c>
      <c r="C158" s="321">
        <v>0</v>
      </c>
      <c r="D158" s="321" t="s">
        <v>3963</v>
      </c>
      <c r="E158" s="344" t="s">
        <v>3965</v>
      </c>
      <c r="F158" s="328">
        <v>9040</v>
      </c>
      <c r="G158" s="328">
        <v>-4284.71</v>
      </c>
      <c r="H158" s="328">
        <v>4755.29</v>
      </c>
    </row>
    <row r="159" spans="1:8">
      <c r="A159" s="321">
        <v>131</v>
      </c>
      <c r="B159" s="322">
        <v>100000292218</v>
      </c>
      <c r="C159" s="321">
        <v>0</v>
      </c>
      <c r="D159" s="321" t="s">
        <v>3963</v>
      </c>
      <c r="E159" s="344" t="s">
        <v>3964</v>
      </c>
      <c r="F159" s="328">
        <v>14270</v>
      </c>
      <c r="G159" s="328">
        <v>-6763.59</v>
      </c>
      <c r="H159" s="328">
        <v>7506.41</v>
      </c>
    </row>
    <row r="160" spans="1:8">
      <c r="A160" s="321">
        <v>132</v>
      </c>
      <c r="B160" s="322">
        <v>100000292224</v>
      </c>
      <c r="C160" s="321">
        <v>0</v>
      </c>
      <c r="D160" s="321" t="s">
        <v>3963</v>
      </c>
      <c r="E160" s="344" t="s">
        <v>3962</v>
      </c>
      <c r="F160" s="328">
        <v>6400</v>
      </c>
      <c r="G160" s="328">
        <v>-6066.85</v>
      </c>
      <c r="H160" s="328">
        <v>333.15</v>
      </c>
    </row>
    <row r="161" spans="1:8">
      <c r="A161" s="321">
        <v>133</v>
      </c>
      <c r="B161" s="322">
        <v>100000292225</v>
      </c>
      <c r="C161" s="321">
        <v>0</v>
      </c>
      <c r="D161" s="321" t="s">
        <v>3963</v>
      </c>
      <c r="E161" s="344" t="s">
        <v>3962</v>
      </c>
      <c r="F161" s="328">
        <v>6400</v>
      </c>
      <c r="G161" s="328">
        <v>-6066.85</v>
      </c>
      <c r="H161" s="328">
        <v>333.15</v>
      </c>
    </row>
    <row r="162" spans="1:8">
      <c r="A162" s="321">
        <v>134</v>
      </c>
      <c r="B162" s="322">
        <v>100000301777</v>
      </c>
      <c r="C162" s="321">
        <v>0</v>
      </c>
      <c r="D162" s="321" t="s">
        <v>3961</v>
      </c>
      <c r="E162" s="344" t="s">
        <v>3960</v>
      </c>
      <c r="F162" s="328">
        <v>29800</v>
      </c>
      <c r="G162" s="328">
        <v>-17032.95</v>
      </c>
      <c r="H162" s="328">
        <v>12767.05</v>
      </c>
    </row>
    <row r="163" spans="1:8">
      <c r="A163" s="321">
        <v>135</v>
      </c>
      <c r="B163" s="322">
        <v>100000301778</v>
      </c>
      <c r="C163" s="321">
        <v>0</v>
      </c>
      <c r="D163" s="321" t="s">
        <v>3955</v>
      </c>
      <c r="E163" s="344" t="s">
        <v>3959</v>
      </c>
      <c r="F163" s="328">
        <v>48150</v>
      </c>
      <c r="G163" s="328">
        <v>-27339.97</v>
      </c>
      <c r="H163" s="328">
        <v>20810.03</v>
      </c>
    </row>
    <row r="164" spans="1:8">
      <c r="A164" s="321">
        <v>136</v>
      </c>
      <c r="B164" s="322">
        <v>100000301779</v>
      </c>
      <c r="C164" s="321">
        <v>0</v>
      </c>
      <c r="D164" s="321" t="s">
        <v>3955</v>
      </c>
      <c r="E164" s="344" t="s">
        <v>3958</v>
      </c>
      <c r="F164" s="328">
        <v>29425</v>
      </c>
      <c r="G164" s="328">
        <v>-16707.759999999998</v>
      </c>
      <c r="H164" s="328">
        <v>12717.24</v>
      </c>
    </row>
    <row r="165" spans="1:8">
      <c r="A165" s="321">
        <v>137</v>
      </c>
      <c r="B165" s="322">
        <v>100000301780</v>
      </c>
      <c r="C165" s="321">
        <v>0</v>
      </c>
      <c r="D165" s="321" t="s">
        <v>3955</v>
      </c>
      <c r="E165" s="344" t="s">
        <v>3958</v>
      </c>
      <c r="F165" s="328">
        <v>29425</v>
      </c>
      <c r="G165" s="328">
        <v>-16707.759999999998</v>
      </c>
      <c r="H165" s="328">
        <v>12717.24</v>
      </c>
    </row>
    <row r="166" spans="1:8">
      <c r="A166" s="321">
        <v>138</v>
      </c>
      <c r="B166" s="322">
        <v>100000301781</v>
      </c>
      <c r="C166" s="321">
        <v>0</v>
      </c>
      <c r="D166" s="321" t="s">
        <v>3955</v>
      </c>
      <c r="E166" s="344" t="s">
        <v>3957</v>
      </c>
      <c r="F166" s="328">
        <v>35845</v>
      </c>
      <c r="G166" s="328">
        <v>-20353.09</v>
      </c>
      <c r="H166" s="328">
        <v>15491.91</v>
      </c>
    </row>
    <row r="167" spans="1:8">
      <c r="A167" s="321">
        <v>139</v>
      </c>
      <c r="B167" s="322">
        <v>100000301782</v>
      </c>
      <c r="C167" s="321">
        <v>0</v>
      </c>
      <c r="D167" s="321" t="s">
        <v>3955</v>
      </c>
      <c r="E167" s="344" t="s">
        <v>3957</v>
      </c>
      <c r="F167" s="328">
        <v>35845</v>
      </c>
      <c r="G167" s="328">
        <v>-20353.09</v>
      </c>
      <c r="H167" s="328">
        <v>15491.91</v>
      </c>
    </row>
    <row r="168" spans="1:8">
      <c r="A168" s="321">
        <v>140</v>
      </c>
      <c r="B168" s="322">
        <v>100000301783</v>
      </c>
      <c r="C168" s="321">
        <v>0</v>
      </c>
      <c r="D168" s="321" t="s">
        <v>3955</v>
      </c>
      <c r="E168" s="344" t="s">
        <v>3956</v>
      </c>
      <c r="F168" s="328">
        <v>35845</v>
      </c>
      <c r="G168" s="328">
        <v>-20353.09</v>
      </c>
      <c r="H168" s="328">
        <v>15491.91</v>
      </c>
    </row>
    <row r="169" spans="1:8">
      <c r="A169" s="321">
        <v>141</v>
      </c>
      <c r="B169" s="322">
        <v>100000301784</v>
      </c>
      <c r="C169" s="321">
        <v>0</v>
      </c>
      <c r="D169" s="321" t="s">
        <v>3955</v>
      </c>
      <c r="E169" s="344" t="s">
        <v>3954</v>
      </c>
      <c r="F169" s="328">
        <v>35845</v>
      </c>
      <c r="G169" s="328">
        <v>-20353.09</v>
      </c>
      <c r="H169" s="328">
        <v>15491.91</v>
      </c>
    </row>
    <row r="170" spans="1:8">
      <c r="A170" s="321">
        <v>142</v>
      </c>
      <c r="B170" s="322">
        <v>100000397057</v>
      </c>
      <c r="C170" s="321">
        <v>0</v>
      </c>
      <c r="D170" s="321" t="s">
        <v>351</v>
      </c>
      <c r="E170" s="344" t="s">
        <v>3953</v>
      </c>
      <c r="F170" s="328">
        <v>20339.54</v>
      </c>
      <c r="G170" s="328">
        <v>-9174.82</v>
      </c>
      <c r="H170" s="328">
        <v>11164.72</v>
      </c>
    </row>
    <row r="171" spans="1:8">
      <c r="A171" s="321"/>
      <c r="B171" s="322">
        <v>100000397057</v>
      </c>
      <c r="C171" s="321">
        <v>1</v>
      </c>
      <c r="D171" s="321" t="s">
        <v>351</v>
      </c>
      <c r="E171" s="344" t="s">
        <v>3953</v>
      </c>
      <c r="F171" s="328">
        <v>3560.46</v>
      </c>
      <c r="G171" s="328">
        <v>-3559.46</v>
      </c>
      <c r="H171" s="328">
        <v>1</v>
      </c>
    </row>
    <row r="172" spans="1:8">
      <c r="A172" s="321">
        <v>143</v>
      </c>
      <c r="B172" s="322">
        <v>100000397058</v>
      </c>
      <c r="C172" s="321">
        <v>0</v>
      </c>
      <c r="D172" s="321" t="s">
        <v>351</v>
      </c>
      <c r="E172" s="344" t="s">
        <v>3952</v>
      </c>
      <c r="F172" s="328">
        <v>22041.599999999999</v>
      </c>
      <c r="G172" s="328">
        <v>-9942.58</v>
      </c>
      <c r="H172" s="328">
        <v>12099.02</v>
      </c>
    </row>
    <row r="173" spans="1:8">
      <c r="A173" s="321"/>
      <c r="B173" s="322">
        <v>100000397058</v>
      </c>
      <c r="C173" s="321">
        <v>1</v>
      </c>
      <c r="D173" s="321" t="s">
        <v>351</v>
      </c>
      <c r="E173" s="344" t="s">
        <v>3952</v>
      </c>
      <c r="F173" s="328">
        <v>3858.4</v>
      </c>
      <c r="G173" s="328">
        <v>-3857.4</v>
      </c>
      <c r="H173" s="328">
        <v>1</v>
      </c>
    </row>
    <row r="174" spans="1:8">
      <c r="A174" s="321">
        <v>144</v>
      </c>
      <c r="B174" s="322">
        <v>100000397116</v>
      </c>
      <c r="C174" s="321">
        <v>0</v>
      </c>
      <c r="D174" s="321" t="s">
        <v>3951</v>
      </c>
      <c r="E174" s="344" t="s">
        <v>3950</v>
      </c>
      <c r="F174" s="328">
        <v>26119.79</v>
      </c>
      <c r="G174" s="328">
        <v>-11215.84</v>
      </c>
      <c r="H174" s="328">
        <v>14903.95</v>
      </c>
    </row>
    <row r="175" spans="1:8">
      <c r="A175" s="321"/>
      <c r="B175" s="322">
        <v>100000397116</v>
      </c>
      <c r="C175" s="321">
        <v>1</v>
      </c>
      <c r="D175" s="321" t="s">
        <v>3951</v>
      </c>
      <c r="E175" s="344" t="s">
        <v>3950</v>
      </c>
      <c r="F175" s="328">
        <v>3380.21</v>
      </c>
      <c r="G175" s="328">
        <v>-3379.21</v>
      </c>
      <c r="H175" s="328">
        <v>1</v>
      </c>
    </row>
    <row r="176" spans="1:8">
      <c r="A176" s="321">
        <v>145</v>
      </c>
      <c r="B176" s="322">
        <v>100000403059</v>
      </c>
      <c r="C176" s="321">
        <v>0</v>
      </c>
      <c r="D176" s="321" t="s">
        <v>2874</v>
      </c>
      <c r="E176" s="344" t="s">
        <v>3949</v>
      </c>
      <c r="F176" s="328">
        <v>7604.17</v>
      </c>
      <c r="G176" s="328">
        <v>-3541.76</v>
      </c>
      <c r="H176" s="328">
        <v>4062.41</v>
      </c>
    </row>
    <row r="177" spans="1:8">
      <c r="A177" s="321"/>
      <c r="B177" s="322">
        <v>100000403059</v>
      </c>
      <c r="C177" s="321">
        <v>1</v>
      </c>
      <c r="D177" s="321" t="s">
        <v>2874</v>
      </c>
      <c r="E177" s="344" t="s">
        <v>3949</v>
      </c>
      <c r="F177" s="328">
        <v>2395.83</v>
      </c>
      <c r="G177" s="328">
        <v>-2394.83</v>
      </c>
      <c r="H177" s="328">
        <v>1</v>
      </c>
    </row>
    <row r="178" spans="1:8">
      <c r="A178" s="321">
        <v>146</v>
      </c>
      <c r="B178" s="322">
        <v>100000403077</v>
      </c>
      <c r="C178" s="321">
        <v>0</v>
      </c>
      <c r="D178" s="321" t="s">
        <v>2874</v>
      </c>
      <c r="E178" s="344" t="s">
        <v>3948</v>
      </c>
      <c r="F178" s="328">
        <v>4714.58</v>
      </c>
      <c r="G178" s="328">
        <v>-2195.89</v>
      </c>
      <c r="H178" s="328">
        <v>2518.69</v>
      </c>
    </row>
    <row r="179" spans="1:8">
      <c r="A179" s="321"/>
      <c r="B179" s="322">
        <v>100000403077</v>
      </c>
      <c r="C179" s="321">
        <v>1</v>
      </c>
      <c r="D179" s="321" t="s">
        <v>2874</v>
      </c>
      <c r="E179" s="344" t="s">
        <v>3948</v>
      </c>
      <c r="F179" s="328">
        <v>1485.42</v>
      </c>
      <c r="G179" s="328">
        <v>-1484.42</v>
      </c>
      <c r="H179" s="328">
        <v>1</v>
      </c>
    </row>
    <row r="180" spans="1:8">
      <c r="A180" s="321">
        <v>147</v>
      </c>
      <c r="B180" s="322">
        <v>100000403078</v>
      </c>
      <c r="C180" s="321">
        <v>0</v>
      </c>
      <c r="D180" s="321" t="s">
        <v>2874</v>
      </c>
      <c r="E180" s="344" t="s">
        <v>3948</v>
      </c>
      <c r="F180" s="328">
        <v>4714.58</v>
      </c>
      <c r="G180" s="328">
        <v>-2195.89</v>
      </c>
      <c r="H180" s="328">
        <v>2518.69</v>
      </c>
    </row>
    <row r="181" spans="1:8">
      <c r="A181" s="321"/>
      <c r="B181" s="322">
        <v>100000403078</v>
      </c>
      <c r="C181" s="321">
        <v>1</v>
      </c>
      <c r="D181" s="321" t="s">
        <v>2874</v>
      </c>
      <c r="E181" s="344" t="s">
        <v>3948</v>
      </c>
      <c r="F181" s="328">
        <v>1485.42</v>
      </c>
      <c r="G181" s="328">
        <v>-1484.42</v>
      </c>
      <c r="H181" s="328">
        <v>1</v>
      </c>
    </row>
    <row r="182" spans="1:8">
      <c r="A182" s="321">
        <v>148</v>
      </c>
      <c r="B182" s="322">
        <v>100000403079</v>
      </c>
      <c r="C182" s="321">
        <v>0</v>
      </c>
      <c r="D182" s="321" t="s">
        <v>2874</v>
      </c>
      <c r="E182" s="344" t="s">
        <v>3948</v>
      </c>
      <c r="F182" s="328">
        <v>4714.58</v>
      </c>
      <c r="G182" s="328">
        <v>-2195.89</v>
      </c>
      <c r="H182" s="328">
        <v>2518.69</v>
      </c>
    </row>
    <row r="183" spans="1:8">
      <c r="A183" s="321"/>
      <c r="B183" s="322">
        <v>100000403079</v>
      </c>
      <c r="C183" s="321">
        <v>1</v>
      </c>
      <c r="D183" s="321" t="s">
        <v>2874</v>
      </c>
      <c r="E183" s="344" t="s">
        <v>3948</v>
      </c>
      <c r="F183" s="328">
        <v>1485.42</v>
      </c>
      <c r="G183" s="328">
        <v>-1484.42</v>
      </c>
      <c r="H183" s="328">
        <v>1</v>
      </c>
    </row>
    <row r="184" spans="1:8">
      <c r="A184" s="321">
        <v>149</v>
      </c>
      <c r="B184" s="322">
        <v>100000403080</v>
      </c>
      <c r="C184" s="321">
        <v>0</v>
      </c>
      <c r="D184" s="321" t="s">
        <v>2874</v>
      </c>
      <c r="E184" s="344" t="s">
        <v>3948</v>
      </c>
      <c r="F184" s="328">
        <v>4714.58</v>
      </c>
      <c r="G184" s="328">
        <v>-2195.89</v>
      </c>
      <c r="H184" s="328">
        <v>2518.69</v>
      </c>
    </row>
    <row r="185" spans="1:8">
      <c r="A185" s="321"/>
      <c r="B185" s="322">
        <v>100000403080</v>
      </c>
      <c r="C185" s="321">
        <v>1</v>
      </c>
      <c r="D185" s="321" t="s">
        <v>2874</v>
      </c>
      <c r="E185" s="344" t="s">
        <v>3948</v>
      </c>
      <c r="F185" s="328">
        <v>1485.42</v>
      </c>
      <c r="G185" s="328">
        <v>-1484.42</v>
      </c>
      <c r="H185" s="328">
        <v>1</v>
      </c>
    </row>
    <row r="186" spans="1:8">
      <c r="A186" s="321">
        <v>150</v>
      </c>
      <c r="B186" s="322">
        <v>100000403087</v>
      </c>
      <c r="C186" s="321">
        <v>0</v>
      </c>
      <c r="D186" s="321" t="s">
        <v>2874</v>
      </c>
      <c r="E186" s="344" t="s">
        <v>3947</v>
      </c>
      <c r="F186" s="328">
        <v>45625</v>
      </c>
      <c r="G186" s="328">
        <v>-21250.57</v>
      </c>
      <c r="H186" s="328">
        <v>24374.43</v>
      </c>
    </row>
    <row r="187" spans="1:8">
      <c r="A187" s="321"/>
      <c r="B187" s="322">
        <v>100000403087</v>
      </c>
      <c r="C187" s="321">
        <v>1</v>
      </c>
      <c r="D187" s="321" t="s">
        <v>2874</v>
      </c>
      <c r="E187" s="344" t="s">
        <v>3947</v>
      </c>
      <c r="F187" s="328">
        <v>14375</v>
      </c>
      <c r="G187" s="328">
        <v>-14374</v>
      </c>
      <c r="H187" s="328">
        <v>1</v>
      </c>
    </row>
    <row r="188" spans="1:8">
      <c r="A188" s="321">
        <v>151</v>
      </c>
      <c r="B188" s="322">
        <v>100000403088</v>
      </c>
      <c r="C188" s="321">
        <v>0</v>
      </c>
      <c r="D188" s="321" t="s">
        <v>2874</v>
      </c>
      <c r="E188" s="344" t="s">
        <v>3946</v>
      </c>
      <c r="F188" s="328">
        <v>22812.5</v>
      </c>
      <c r="G188" s="328">
        <v>-10625.28</v>
      </c>
      <c r="H188" s="328">
        <v>12187.22</v>
      </c>
    </row>
    <row r="189" spans="1:8">
      <c r="A189" s="321"/>
      <c r="B189" s="322">
        <v>100000403088</v>
      </c>
      <c r="C189" s="321">
        <v>1</v>
      </c>
      <c r="D189" s="321" t="s">
        <v>2874</v>
      </c>
      <c r="E189" s="344" t="s">
        <v>3946</v>
      </c>
      <c r="F189" s="328">
        <v>7187.5</v>
      </c>
      <c r="G189" s="328">
        <v>-7186.5</v>
      </c>
      <c r="H189" s="328">
        <v>1</v>
      </c>
    </row>
    <row r="190" spans="1:8">
      <c r="A190" s="321">
        <v>152</v>
      </c>
      <c r="B190" s="322">
        <v>100000403089</v>
      </c>
      <c r="C190" s="321">
        <v>0</v>
      </c>
      <c r="D190" s="321" t="s">
        <v>2874</v>
      </c>
      <c r="E190" s="344" t="s">
        <v>3945</v>
      </c>
      <c r="F190" s="328">
        <v>34218.75</v>
      </c>
      <c r="G190" s="328">
        <v>-15937.92</v>
      </c>
      <c r="H190" s="328">
        <v>18280.830000000002</v>
      </c>
    </row>
    <row r="191" spans="1:8">
      <c r="A191" s="321"/>
      <c r="B191" s="322">
        <v>100000403089</v>
      </c>
      <c r="C191" s="321">
        <v>1</v>
      </c>
      <c r="D191" s="321" t="s">
        <v>2874</v>
      </c>
      <c r="E191" s="344" t="s">
        <v>3945</v>
      </c>
      <c r="F191" s="328">
        <v>10781.25</v>
      </c>
      <c r="G191" s="328">
        <v>-10780.25</v>
      </c>
      <c r="H191" s="328">
        <v>1</v>
      </c>
    </row>
    <row r="192" spans="1:8">
      <c r="A192" s="321">
        <v>153</v>
      </c>
      <c r="B192" s="322">
        <v>100000431778</v>
      </c>
      <c r="C192" s="321">
        <v>0</v>
      </c>
      <c r="D192" s="321" t="s">
        <v>2806</v>
      </c>
      <c r="E192" s="344" t="s">
        <v>3944</v>
      </c>
      <c r="F192" s="328">
        <v>28000</v>
      </c>
      <c r="G192" s="328">
        <v>-8553.42</v>
      </c>
      <c r="H192" s="328">
        <v>19446.580000000002</v>
      </c>
    </row>
    <row r="193" spans="1:8">
      <c r="A193" s="321">
        <v>154</v>
      </c>
      <c r="B193" s="322">
        <v>100000436686</v>
      </c>
      <c r="C193" s="321">
        <v>0</v>
      </c>
      <c r="D193" s="321" t="s">
        <v>1003</v>
      </c>
      <c r="E193" s="344" t="s">
        <v>3943</v>
      </c>
      <c r="F193" s="328">
        <v>8000</v>
      </c>
      <c r="G193" s="328">
        <v>-2386.3000000000002</v>
      </c>
      <c r="H193" s="328">
        <v>5613.7</v>
      </c>
    </row>
    <row r="194" spans="1:8">
      <c r="A194" s="321">
        <v>155</v>
      </c>
      <c r="B194" s="322">
        <v>100000436687</v>
      </c>
      <c r="C194" s="321">
        <v>0</v>
      </c>
      <c r="D194" s="321" t="s">
        <v>1003</v>
      </c>
      <c r="E194" s="344" t="s">
        <v>3943</v>
      </c>
      <c r="F194" s="328">
        <v>8000</v>
      </c>
      <c r="G194" s="328">
        <v>-2386.3000000000002</v>
      </c>
      <c r="H194" s="328">
        <v>5613.7</v>
      </c>
    </row>
    <row r="195" spans="1:8">
      <c r="A195" s="321">
        <v>156</v>
      </c>
      <c r="B195" s="322">
        <v>100000436688</v>
      </c>
      <c r="C195" s="321">
        <v>0</v>
      </c>
      <c r="D195" s="321" t="s">
        <v>1003</v>
      </c>
      <c r="E195" s="344" t="s">
        <v>3943</v>
      </c>
      <c r="F195" s="328">
        <v>8000</v>
      </c>
      <c r="G195" s="328">
        <v>-2386.3000000000002</v>
      </c>
      <c r="H195" s="328">
        <v>5613.7</v>
      </c>
    </row>
    <row r="196" spans="1:8">
      <c r="A196" s="321">
        <v>157</v>
      </c>
      <c r="B196" s="322">
        <v>100000436689</v>
      </c>
      <c r="C196" s="321">
        <v>0</v>
      </c>
      <c r="D196" s="321" t="s">
        <v>1003</v>
      </c>
      <c r="E196" s="344" t="s">
        <v>3943</v>
      </c>
      <c r="F196" s="328">
        <v>8000</v>
      </c>
      <c r="G196" s="328">
        <v>-2386.3000000000002</v>
      </c>
      <c r="H196" s="328">
        <v>5613.7</v>
      </c>
    </row>
    <row r="197" spans="1:8">
      <c r="A197" s="321">
        <v>158</v>
      </c>
      <c r="B197" s="322">
        <v>100000436690</v>
      </c>
      <c r="C197" s="321">
        <v>0</v>
      </c>
      <c r="D197" s="321" t="s">
        <v>1003</v>
      </c>
      <c r="E197" s="344" t="s">
        <v>3943</v>
      </c>
      <c r="F197" s="328">
        <v>8000</v>
      </c>
      <c r="G197" s="328">
        <v>-2386.3000000000002</v>
      </c>
      <c r="H197" s="328">
        <v>5613.7</v>
      </c>
    </row>
    <row r="198" spans="1:8">
      <c r="A198" s="321">
        <v>159</v>
      </c>
      <c r="B198" s="322">
        <v>100000436691</v>
      </c>
      <c r="C198" s="321">
        <v>0</v>
      </c>
      <c r="D198" s="321" t="s">
        <v>1003</v>
      </c>
      <c r="E198" s="344" t="s">
        <v>3943</v>
      </c>
      <c r="F198" s="328">
        <v>8000</v>
      </c>
      <c r="G198" s="328">
        <v>-2386.3000000000002</v>
      </c>
      <c r="H198" s="328">
        <v>5613.7</v>
      </c>
    </row>
    <row r="199" spans="1:8">
      <c r="A199" s="321">
        <v>160</v>
      </c>
      <c r="B199" s="322">
        <v>100000436692</v>
      </c>
      <c r="C199" s="321">
        <v>0</v>
      </c>
      <c r="D199" s="321" t="s">
        <v>1003</v>
      </c>
      <c r="E199" s="344" t="s">
        <v>3943</v>
      </c>
      <c r="F199" s="328">
        <v>8000</v>
      </c>
      <c r="G199" s="328">
        <v>-2386.3000000000002</v>
      </c>
      <c r="H199" s="328">
        <v>5613.7</v>
      </c>
    </row>
    <row r="200" spans="1:8">
      <c r="A200" s="321">
        <v>161</v>
      </c>
      <c r="B200" s="322">
        <v>100000436693</v>
      </c>
      <c r="C200" s="321">
        <v>0</v>
      </c>
      <c r="D200" s="321" t="s">
        <v>1003</v>
      </c>
      <c r="E200" s="344" t="s">
        <v>3943</v>
      </c>
      <c r="F200" s="328">
        <v>8000</v>
      </c>
      <c r="G200" s="328">
        <v>-2386.3000000000002</v>
      </c>
      <c r="H200" s="328">
        <v>5613.7</v>
      </c>
    </row>
    <row r="201" spans="1:8">
      <c r="A201" s="321">
        <v>162</v>
      </c>
      <c r="B201" s="322">
        <v>100000436694</v>
      </c>
      <c r="C201" s="321">
        <v>0</v>
      </c>
      <c r="D201" s="321" t="s">
        <v>1003</v>
      </c>
      <c r="E201" s="344" t="s">
        <v>3943</v>
      </c>
      <c r="F201" s="328">
        <v>8000</v>
      </c>
      <c r="G201" s="328">
        <v>-2386.3000000000002</v>
      </c>
      <c r="H201" s="328">
        <v>5613.7</v>
      </c>
    </row>
    <row r="202" spans="1:8">
      <c r="A202" s="321">
        <v>163</v>
      </c>
      <c r="B202" s="322">
        <v>100000436695</v>
      </c>
      <c r="C202" s="321">
        <v>0</v>
      </c>
      <c r="D202" s="321" t="s">
        <v>1003</v>
      </c>
      <c r="E202" s="344" t="s">
        <v>3943</v>
      </c>
      <c r="F202" s="328">
        <v>8000</v>
      </c>
      <c r="G202" s="328">
        <v>-2386.3000000000002</v>
      </c>
      <c r="H202" s="328">
        <v>5613.7</v>
      </c>
    </row>
    <row r="203" spans="1:8">
      <c r="A203" s="321">
        <v>164</v>
      </c>
      <c r="B203" s="322">
        <v>100000436696</v>
      </c>
      <c r="C203" s="321">
        <v>0</v>
      </c>
      <c r="D203" s="321" t="s">
        <v>1003</v>
      </c>
      <c r="E203" s="344" t="s">
        <v>3943</v>
      </c>
      <c r="F203" s="328">
        <v>8000</v>
      </c>
      <c r="G203" s="328">
        <v>-2386.3000000000002</v>
      </c>
      <c r="H203" s="328">
        <v>5613.7</v>
      </c>
    </row>
    <row r="204" spans="1:8">
      <c r="A204" s="321">
        <v>165</v>
      </c>
      <c r="B204" s="322">
        <v>100000453732</v>
      </c>
      <c r="C204" s="321">
        <v>0</v>
      </c>
      <c r="D204" s="321" t="s">
        <v>3942</v>
      </c>
      <c r="E204" s="344" t="s">
        <v>3941</v>
      </c>
      <c r="F204" s="328">
        <v>6955</v>
      </c>
      <c r="G204" s="328">
        <v>-1819.73</v>
      </c>
      <c r="H204" s="328">
        <v>5135.2700000000004</v>
      </c>
    </row>
    <row r="205" spans="1:8">
      <c r="A205" s="321">
        <v>166</v>
      </c>
      <c r="B205" s="322">
        <v>100000453733</v>
      </c>
      <c r="C205" s="321">
        <v>0</v>
      </c>
      <c r="D205" s="321" t="s">
        <v>3942</v>
      </c>
      <c r="E205" s="344" t="s">
        <v>3941</v>
      </c>
      <c r="F205" s="328">
        <v>6955</v>
      </c>
      <c r="G205" s="328">
        <v>-1819.73</v>
      </c>
      <c r="H205" s="328">
        <v>5135.2700000000004</v>
      </c>
    </row>
    <row r="206" spans="1:8">
      <c r="A206" s="321">
        <v>167</v>
      </c>
      <c r="B206" s="322">
        <v>100000453734</v>
      </c>
      <c r="C206" s="321">
        <v>0</v>
      </c>
      <c r="D206" s="321" t="s">
        <v>3942</v>
      </c>
      <c r="E206" s="344" t="s">
        <v>3941</v>
      </c>
      <c r="F206" s="328">
        <v>6955</v>
      </c>
      <c r="G206" s="328">
        <v>-1819.73</v>
      </c>
      <c r="H206" s="328">
        <v>5135.2700000000004</v>
      </c>
    </row>
    <row r="207" spans="1:8">
      <c r="A207" s="321">
        <v>168</v>
      </c>
      <c r="B207" s="322">
        <v>100000453735</v>
      </c>
      <c r="C207" s="321">
        <v>0</v>
      </c>
      <c r="D207" s="321" t="s">
        <v>3942</v>
      </c>
      <c r="E207" s="344" t="s">
        <v>3941</v>
      </c>
      <c r="F207" s="328">
        <v>6955</v>
      </c>
      <c r="G207" s="328">
        <v>-1819.73</v>
      </c>
      <c r="H207" s="328">
        <v>5135.2700000000004</v>
      </c>
    </row>
    <row r="208" spans="1:8">
      <c r="A208" s="321">
        <v>169</v>
      </c>
      <c r="B208" s="322">
        <v>100000453736</v>
      </c>
      <c r="C208" s="321">
        <v>0</v>
      </c>
      <c r="D208" s="321" t="s">
        <v>3942</v>
      </c>
      <c r="E208" s="344" t="s">
        <v>3941</v>
      </c>
      <c r="F208" s="328">
        <v>6955</v>
      </c>
      <c r="G208" s="328">
        <v>-1819.73</v>
      </c>
      <c r="H208" s="328">
        <v>5135.2700000000004</v>
      </c>
    </row>
    <row r="209" spans="1:8">
      <c r="A209" s="321">
        <v>170</v>
      </c>
      <c r="B209" s="322">
        <v>100000461621</v>
      </c>
      <c r="C209" s="321">
        <v>0</v>
      </c>
      <c r="D209" s="321" t="s">
        <v>3932</v>
      </c>
      <c r="E209" s="344" t="s">
        <v>3940</v>
      </c>
      <c r="F209" s="328">
        <v>38000</v>
      </c>
      <c r="G209" s="328">
        <v>-9786.2999999999993</v>
      </c>
      <c r="H209" s="328">
        <v>28213.7</v>
      </c>
    </row>
    <row r="210" spans="1:8">
      <c r="A210" s="321">
        <v>171</v>
      </c>
      <c r="B210" s="322">
        <v>100000461624</v>
      </c>
      <c r="C210" s="321">
        <v>0</v>
      </c>
      <c r="D210" s="321" t="s">
        <v>3932</v>
      </c>
      <c r="E210" s="344" t="s">
        <v>3939</v>
      </c>
      <c r="F210" s="328">
        <v>28000</v>
      </c>
      <c r="G210" s="328">
        <v>-7210.96</v>
      </c>
      <c r="H210" s="328">
        <v>20789.04</v>
      </c>
    </row>
    <row r="211" spans="1:8">
      <c r="A211" s="321">
        <v>172</v>
      </c>
      <c r="B211" s="322">
        <v>100000461635</v>
      </c>
      <c r="C211" s="321">
        <v>0</v>
      </c>
      <c r="D211" s="321" t="s">
        <v>3932</v>
      </c>
      <c r="E211" s="344" t="s">
        <v>3938</v>
      </c>
      <c r="F211" s="328">
        <v>28000</v>
      </c>
      <c r="G211" s="328">
        <v>-7210.96</v>
      </c>
      <c r="H211" s="328">
        <v>20789.04</v>
      </c>
    </row>
    <row r="212" spans="1:8">
      <c r="A212" s="321">
        <v>173</v>
      </c>
      <c r="B212" s="322">
        <v>100000461636</v>
      </c>
      <c r="C212" s="321">
        <v>0</v>
      </c>
      <c r="D212" s="321" t="s">
        <v>3932</v>
      </c>
      <c r="E212" s="344" t="s">
        <v>3938</v>
      </c>
      <c r="F212" s="328">
        <v>28000</v>
      </c>
      <c r="G212" s="328">
        <v>-7210.96</v>
      </c>
      <c r="H212" s="328">
        <v>20789.04</v>
      </c>
    </row>
    <row r="213" spans="1:8">
      <c r="A213" s="321">
        <v>174</v>
      </c>
      <c r="B213" s="322">
        <v>100000461640</v>
      </c>
      <c r="C213" s="321">
        <v>0</v>
      </c>
      <c r="D213" s="321" t="s">
        <v>3932</v>
      </c>
      <c r="E213" s="344" t="s">
        <v>3937</v>
      </c>
      <c r="F213" s="328">
        <v>21500</v>
      </c>
      <c r="G213" s="328">
        <v>-5536.99</v>
      </c>
      <c r="H213" s="328">
        <v>15963.01</v>
      </c>
    </row>
    <row r="214" spans="1:8">
      <c r="A214" s="321">
        <v>175</v>
      </c>
      <c r="B214" s="322">
        <v>100000461641</v>
      </c>
      <c r="C214" s="321">
        <v>0</v>
      </c>
      <c r="D214" s="321" t="s">
        <v>3932</v>
      </c>
      <c r="E214" s="344" t="s">
        <v>3936</v>
      </c>
      <c r="F214" s="328">
        <v>28000</v>
      </c>
      <c r="G214" s="328">
        <v>-7210.96</v>
      </c>
      <c r="H214" s="328">
        <v>20789.04</v>
      </c>
    </row>
    <row r="215" spans="1:8">
      <c r="A215" s="321">
        <v>176</v>
      </c>
      <c r="B215" s="322">
        <v>100000461642</v>
      </c>
      <c r="C215" s="321">
        <v>0</v>
      </c>
      <c r="D215" s="321" t="s">
        <v>3932</v>
      </c>
      <c r="E215" s="344" t="s">
        <v>3936</v>
      </c>
      <c r="F215" s="328">
        <v>28000</v>
      </c>
      <c r="G215" s="328">
        <v>-7210.96</v>
      </c>
      <c r="H215" s="328">
        <v>20789.04</v>
      </c>
    </row>
    <row r="216" spans="1:8">
      <c r="A216" s="321">
        <v>177</v>
      </c>
      <c r="B216" s="322">
        <v>100000461643</v>
      </c>
      <c r="C216" s="321">
        <v>0</v>
      </c>
      <c r="D216" s="321" t="s">
        <v>3932</v>
      </c>
      <c r="E216" s="344" t="s">
        <v>3935</v>
      </c>
      <c r="F216" s="328">
        <v>17200</v>
      </c>
      <c r="G216" s="328">
        <v>-4429.59</v>
      </c>
      <c r="H216" s="328">
        <v>12770.41</v>
      </c>
    </row>
    <row r="217" spans="1:8">
      <c r="A217" s="321">
        <v>178</v>
      </c>
      <c r="B217" s="322">
        <v>100000461645</v>
      </c>
      <c r="C217" s="321">
        <v>0</v>
      </c>
      <c r="D217" s="321" t="s">
        <v>3932</v>
      </c>
      <c r="E217" s="344" t="s">
        <v>3934</v>
      </c>
      <c r="F217" s="328">
        <v>21500</v>
      </c>
      <c r="G217" s="328">
        <v>-5536.99</v>
      </c>
      <c r="H217" s="328">
        <v>15963.01</v>
      </c>
    </row>
    <row r="218" spans="1:8">
      <c r="A218" s="321">
        <v>179</v>
      </c>
      <c r="B218" s="322">
        <v>100000461646</v>
      </c>
      <c r="C218" s="321">
        <v>0</v>
      </c>
      <c r="D218" s="321" t="s">
        <v>3932</v>
      </c>
      <c r="E218" s="344" t="s">
        <v>3933</v>
      </c>
      <c r="F218" s="328">
        <v>21500</v>
      </c>
      <c r="G218" s="328">
        <v>-5536.99</v>
      </c>
      <c r="H218" s="328">
        <v>15963.01</v>
      </c>
    </row>
    <row r="219" spans="1:8">
      <c r="A219" s="321">
        <v>180</v>
      </c>
      <c r="B219" s="322">
        <v>100000461649</v>
      </c>
      <c r="C219" s="321">
        <v>0</v>
      </c>
      <c r="D219" s="321" t="s">
        <v>3932</v>
      </c>
      <c r="E219" s="344" t="s">
        <v>3931</v>
      </c>
      <c r="F219" s="328">
        <v>28000</v>
      </c>
      <c r="G219" s="328">
        <v>-7210.96</v>
      </c>
      <c r="H219" s="328">
        <v>20789.04</v>
      </c>
    </row>
    <row r="220" spans="1:8">
      <c r="A220" s="321">
        <v>181</v>
      </c>
      <c r="B220" s="322">
        <v>100000493037</v>
      </c>
      <c r="C220" s="321">
        <v>0</v>
      </c>
      <c r="D220" s="321" t="s">
        <v>3697</v>
      </c>
      <c r="E220" s="344" t="s">
        <v>3930</v>
      </c>
      <c r="F220" s="328">
        <v>16000</v>
      </c>
      <c r="G220" s="328">
        <v>-3350.23</v>
      </c>
      <c r="H220" s="328">
        <v>12649.77</v>
      </c>
    </row>
    <row r="221" spans="1:8">
      <c r="A221" s="321">
        <v>182</v>
      </c>
      <c r="B221" s="322">
        <v>100000493051</v>
      </c>
      <c r="C221" s="321">
        <v>0</v>
      </c>
      <c r="D221" s="321" t="s">
        <v>3697</v>
      </c>
      <c r="E221" s="344" t="s">
        <v>3929</v>
      </c>
      <c r="F221" s="328">
        <v>32000</v>
      </c>
      <c r="G221" s="328">
        <v>-6700.46</v>
      </c>
      <c r="H221" s="328">
        <v>25299.54</v>
      </c>
    </row>
    <row r="222" spans="1:8">
      <c r="A222" s="321">
        <v>183</v>
      </c>
      <c r="B222" s="322">
        <v>100000493053</v>
      </c>
      <c r="C222" s="321">
        <v>0</v>
      </c>
      <c r="D222" s="321" t="s">
        <v>3697</v>
      </c>
      <c r="E222" s="344" t="s">
        <v>3928</v>
      </c>
      <c r="F222" s="328">
        <v>36000</v>
      </c>
      <c r="G222" s="328">
        <v>-7538.03</v>
      </c>
      <c r="H222" s="328">
        <v>28461.97</v>
      </c>
    </row>
    <row r="223" spans="1:8">
      <c r="A223" s="321">
        <v>184</v>
      </c>
      <c r="B223" s="322">
        <v>100000493054</v>
      </c>
      <c r="C223" s="321">
        <v>0</v>
      </c>
      <c r="D223" s="321" t="s">
        <v>3697</v>
      </c>
      <c r="E223" s="344" t="s">
        <v>3928</v>
      </c>
      <c r="F223" s="328">
        <v>36000</v>
      </c>
      <c r="G223" s="328">
        <v>-7538.03</v>
      </c>
      <c r="H223" s="328">
        <v>28461.97</v>
      </c>
    </row>
    <row r="224" spans="1:8">
      <c r="A224" s="321">
        <v>185</v>
      </c>
      <c r="B224" s="322">
        <v>100000493055</v>
      </c>
      <c r="C224" s="321">
        <v>0</v>
      </c>
      <c r="D224" s="321" t="s">
        <v>3697</v>
      </c>
      <c r="E224" s="344" t="s">
        <v>3928</v>
      </c>
      <c r="F224" s="328">
        <v>36000</v>
      </c>
      <c r="G224" s="328">
        <v>-7538.03</v>
      </c>
      <c r="H224" s="328">
        <v>28461.97</v>
      </c>
    </row>
    <row r="225" spans="1:8">
      <c r="A225" s="321">
        <v>186</v>
      </c>
      <c r="B225" s="322">
        <v>100000493056</v>
      </c>
      <c r="C225" s="321">
        <v>0</v>
      </c>
      <c r="D225" s="321" t="s">
        <v>3697</v>
      </c>
      <c r="E225" s="344" t="s">
        <v>3928</v>
      </c>
      <c r="F225" s="328">
        <v>36000</v>
      </c>
      <c r="G225" s="328">
        <v>-7538.03</v>
      </c>
      <c r="H225" s="328">
        <v>28461.97</v>
      </c>
    </row>
    <row r="226" spans="1:8">
      <c r="A226" s="321">
        <v>187</v>
      </c>
      <c r="B226" s="322">
        <v>100000493057</v>
      </c>
      <c r="C226" s="321">
        <v>0</v>
      </c>
      <c r="D226" s="321" t="s">
        <v>3697</v>
      </c>
      <c r="E226" s="344" t="s">
        <v>3928</v>
      </c>
      <c r="F226" s="328">
        <v>36000</v>
      </c>
      <c r="G226" s="328">
        <v>-7538.03</v>
      </c>
      <c r="H226" s="328">
        <v>28461.97</v>
      </c>
    </row>
    <row r="227" spans="1:8">
      <c r="A227" s="321">
        <v>188</v>
      </c>
      <c r="B227" s="322">
        <v>100000493058</v>
      </c>
      <c r="C227" s="321">
        <v>0</v>
      </c>
      <c r="D227" s="321" t="s">
        <v>3697</v>
      </c>
      <c r="E227" s="344" t="s">
        <v>3928</v>
      </c>
      <c r="F227" s="328">
        <v>36000</v>
      </c>
      <c r="G227" s="328">
        <v>-7538.03</v>
      </c>
      <c r="H227" s="328">
        <v>28461.97</v>
      </c>
    </row>
    <row r="228" spans="1:8">
      <c r="A228" s="321">
        <v>189</v>
      </c>
      <c r="B228" s="322">
        <v>100000493061</v>
      </c>
      <c r="C228" s="321">
        <v>0</v>
      </c>
      <c r="D228" s="321" t="s">
        <v>3697</v>
      </c>
      <c r="E228" s="344" t="s">
        <v>3927</v>
      </c>
      <c r="F228" s="328">
        <v>39000</v>
      </c>
      <c r="G228" s="328">
        <v>-8166.19</v>
      </c>
      <c r="H228" s="328">
        <v>30833.81</v>
      </c>
    </row>
    <row r="229" spans="1:8">
      <c r="A229" s="321">
        <v>190</v>
      </c>
      <c r="B229" s="322">
        <v>100000493064</v>
      </c>
      <c r="C229" s="321">
        <v>0</v>
      </c>
      <c r="D229" s="321" t="s">
        <v>3697</v>
      </c>
      <c r="E229" s="344" t="s">
        <v>3926</v>
      </c>
      <c r="F229" s="328">
        <v>46000</v>
      </c>
      <c r="G229" s="328">
        <v>-9631.91</v>
      </c>
      <c r="H229" s="328">
        <v>36368.089999999997</v>
      </c>
    </row>
    <row r="230" spans="1:8">
      <c r="A230" s="321">
        <v>191</v>
      </c>
      <c r="B230" s="322">
        <v>100000493065</v>
      </c>
      <c r="C230" s="321">
        <v>0</v>
      </c>
      <c r="D230" s="321" t="s">
        <v>3697</v>
      </c>
      <c r="E230" s="344" t="s">
        <v>3925</v>
      </c>
      <c r="F230" s="328">
        <v>53000</v>
      </c>
      <c r="G230" s="328">
        <v>-11097.64</v>
      </c>
      <c r="H230" s="328">
        <v>41902.36</v>
      </c>
    </row>
    <row r="231" spans="1:8">
      <c r="A231" s="321">
        <v>192</v>
      </c>
      <c r="B231" s="322">
        <v>100000493068</v>
      </c>
      <c r="C231" s="321">
        <v>0</v>
      </c>
      <c r="D231" s="321" t="s">
        <v>3697</v>
      </c>
      <c r="E231" s="344" t="s">
        <v>3924</v>
      </c>
      <c r="F231" s="328">
        <v>56000</v>
      </c>
      <c r="G231" s="328">
        <v>-11725.81</v>
      </c>
      <c r="H231" s="328">
        <v>44274.19</v>
      </c>
    </row>
    <row r="232" spans="1:8">
      <c r="A232" s="321">
        <v>193</v>
      </c>
      <c r="B232" s="322">
        <v>100000494095</v>
      </c>
      <c r="C232" s="321">
        <v>0</v>
      </c>
      <c r="D232" s="321" t="s">
        <v>3745</v>
      </c>
      <c r="E232" s="344" t="s">
        <v>3923</v>
      </c>
      <c r="F232" s="328">
        <v>25412</v>
      </c>
      <c r="G232" s="328">
        <v>-4869.5200000000004</v>
      </c>
      <c r="H232" s="328">
        <v>20542.48</v>
      </c>
    </row>
    <row r="233" spans="1:8">
      <c r="A233" s="321">
        <v>194</v>
      </c>
      <c r="B233" s="322">
        <v>100000494329</v>
      </c>
      <c r="C233" s="321">
        <v>0</v>
      </c>
      <c r="D233" s="321" t="s">
        <v>3922</v>
      </c>
      <c r="E233" s="344" t="s">
        <v>3921</v>
      </c>
      <c r="F233" s="328">
        <v>32400</v>
      </c>
      <c r="G233" s="328">
        <v>-6131.09</v>
      </c>
      <c r="H233" s="328">
        <v>26268.91</v>
      </c>
    </row>
    <row r="234" spans="1:8">
      <c r="A234" s="321">
        <v>195</v>
      </c>
      <c r="B234" s="322">
        <v>100000494330</v>
      </c>
      <c r="C234" s="321">
        <v>0</v>
      </c>
      <c r="D234" s="321" t="s">
        <v>3922</v>
      </c>
      <c r="E234" s="344" t="s">
        <v>3921</v>
      </c>
      <c r="F234" s="328">
        <v>32400</v>
      </c>
      <c r="G234" s="328">
        <v>-6131.09</v>
      </c>
      <c r="H234" s="328">
        <v>26268.91</v>
      </c>
    </row>
    <row r="235" spans="1:8">
      <c r="A235" s="321">
        <v>196</v>
      </c>
      <c r="B235" s="322">
        <v>100000501779</v>
      </c>
      <c r="C235" s="321">
        <v>0</v>
      </c>
      <c r="D235" s="321" t="s">
        <v>3920</v>
      </c>
      <c r="E235" s="344" t="s">
        <v>3919</v>
      </c>
      <c r="F235" s="328">
        <v>35100</v>
      </c>
      <c r="G235" s="328">
        <v>-6570.06</v>
      </c>
      <c r="H235" s="328">
        <v>28529.94</v>
      </c>
    </row>
    <row r="236" spans="1:8">
      <c r="A236" s="321">
        <v>197</v>
      </c>
      <c r="B236" s="322">
        <v>100000559439</v>
      </c>
      <c r="C236" s="321">
        <v>0</v>
      </c>
      <c r="D236" s="321" t="s">
        <v>3918</v>
      </c>
      <c r="E236" s="344" t="s">
        <v>3917</v>
      </c>
      <c r="F236" s="328">
        <v>32400</v>
      </c>
      <c r="G236" s="328">
        <v>-5057.33</v>
      </c>
      <c r="H236" s="328">
        <v>27342.67</v>
      </c>
    </row>
    <row r="237" spans="1:8">
      <c r="A237" s="321">
        <v>198</v>
      </c>
      <c r="B237" s="322">
        <v>100000565400</v>
      </c>
      <c r="C237" s="321">
        <v>0</v>
      </c>
      <c r="D237" s="321" t="s">
        <v>3916</v>
      </c>
      <c r="E237" s="344" t="s">
        <v>836</v>
      </c>
      <c r="F237" s="328">
        <v>11900</v>
      </c>
      <c r="G237" s="328">
        <v>-1829.01</v>
      </c>
      <c r="H237" s="328">
        <v>10070.99</v>
      </c>
    </row>
    <row r="238" spans="1:8">
      <c r="A238" s="321">
        <v>199</v>
      </c>
      <c r="B238" s="322">
        <v>100000565401</v>
      </c>
      <c r="C238" s="321">
        <v>0</v>
      </c>
      <c r="D238" s="321" t="s">
        <v>3916</v>
      </c>
      <c r="E238" s="344" t="s">
        <v>836</v>
      </c>
      <c r="F238" s="328">
        <v>11900</v>
      </c>
      <c r="G238" s="328">
        <v>-1829.01</v>
      </c>
      <c r="H238" s="328">
        <v>10070.99</v>
      </c>
    </row>
    <row r="239" spans="1:8">
      <c r="A239" s="321">
        <v>200</v>
      </c>
      <c r="B239" s="322">
        <v>100000565402</v>
      </c>
      <c r="C239" s="321">
        <v>0</v>
      </c>
      <c r="D239" s="321" t="s">
        <v>3916</v>
      </c>
      <c r="E239" s="344" t="s">
        <v>836</v>
      </c>
      <c r="F239" s="328">
        <v>11900</v>
      </c>
      <c r="G239" s="328">
        <v>-1829.01</v>
      </c>
      <c r="H239" s="328">
        <v>10070.99</v>
      </c>
    </row>
    <row r="240" spans="1:8">
      <c r="A240" s="321">
        <v>201</v>
      </c>
      <c r="B240" s="322">
        <v>100000565403</v>
      </c>
      <c r="C240" s="321">
        <v>0</v>
      </c>
      <c r="D240" s="321" t="s">
        <v>3916</v>
      </c>
      <c r="E240" s="344" t="s">
        <v>836</v>
      </c>
      <c r="F240" s="328">
        <v>11900</v>
      </c>
      <c r="G240" s="328">
        <v>-1829.01</v>
      </c>
      <c r="H240" s="328">
        <v>10070.99</v>
      </c>
    </row>
    <row r="241" spans="1:8">
      <c r="A241" s="321">
        <v>202</v>
      </c>
      <c r="B241" s="322">
        <v>100000565404</v>
      </c>
      <c r="C241" s="321">
        <v>0</v>
      </c>
      <c r="D241" s="321" t="s">
        <v>3916</v>
      </c>
      <c r="E241" s="344" t="s">
        <v>836</v>
      </c>
      <c r="F241" s="328">
        <v>11900</v>
      </c>
      <c r="G241" s="328">
        <v>-1829.01</v>
      </c>
      <c r="H241" s="328">
        <v>10070.99</v>
      </c>
    </row>
    <row r="242" spans="1:8">
      <c r="A242" s="321">
        <v>203</v>
      </c>
      <c r="B242" s="322">
        <v>100000565405</v>
      </c>
      <c r="C242" s="321">
        <v>0</v>
      </c>
      <c r="D242" s="321" t="s">
        <v>3916</v>
      </c>
      <c r="E242" s="344" t="s">
        <v>836</v>
      </c>
      <c r="F242" s="328">
        <v>11900</v>
      </c>
      <c r="G242" s="328">
        <v>-1829.01</v>
      </c>
      <c r="H242" s="328">
        <v>10070.99</v>
      </c>
    </row>
    <row r="243" spans="1:8">
      <c r="A243" s="321">
        <v>204</v>
      </c>
      <c r="B243" s="322">
        <v>100000565406</v>
      </c>
      <c r="C243" s="321">
        <v>0</v>
      </c>
      <c r="D243" s="321" t="s">
        <v>3916</v>
      </c>
      <c r="E243" s="344" t="s">
        <v>836</v>
      </c>
      <c r="F243" s="328">
        <v>11900</v>
      </c>
      <c r="G243" s="328">
        <v>-1829.01</v>
      </c>
      <c r="H243" s="328">
        <v>10070.99</v>
      </c>
    </row>
    <row r="244" spans="1:8">
      <c r="A244" s="321">
        <v>205</v>
      </c>
      <c r="B244" s="322">
        <v>100000565407</v>
      </c>
      <c r="C244" s="321">
        <v>0</v>
      </c>
      <c r="D244" s="321" t="s">
        <v>3916</v>
      </c>
      <c r="E244" s="344" t="s">
        <v>836</v>
      </c>
      <c r="F244" s="328">
        <v>11900</v>
      </c>
      <c r="G244" s="328">
        <v>-1829.01</v>
      </c>
      <c r="H244" s="328">
        <v>10070.99</v>
      </c>
    </row>
    <row r="245" spans="1:8">
      <c r="A245" s="321">
        <v>206</v>
      </c>
      <c r="B245" s="322">
        <v>100000573658</v>
      </c>
      <c r="C245" s="321">
        <v>0</v>
      </c>
      <c r="D245" s="321" t="s">
        <v>2395</v>
      </c>
      <c r="E245" s="344" t="s">
        <v>3915</v>
      </c>
      <c r="F245" s="328">
        <v>43400</v>
      </c>
      <c r="G245" s="328">
        <v>-5766.04</v>
      </c>
      <c r="H245" s="328">
        <v>37633.96</v>
      </c>
    </row>
    <row r="246" spans="1:8">
      <c r="A246" s="321">
        <v>207</v>
      </c>
      <c r="B246" s="322">
        <v>100000586874</v>
      </c>
      <c r="C246" s="321">
        <v>0</v>
      </c>
      <c r="D246" s="321" t="s">
        <v>3914</v>
      </c>
      <c r="E246" s="344" t="s">
        <v>3913</v>
      </c>
      <c r="F246" s="328">
        <v>39500</v>
      </c>
      <c r="G246" s="328">
        <v>-4288.18</v>
      </c>
      <c r="H246" s="328">
        <v>35211.82</v>
      </c>
    </row>
    <row r="247" spans="1:8">
      <c r="A247" s="321">
        <v>208</v>
      </c>
      <c r="B247" s="322">
        <v>100000586875</v>
      </c>
      <c r="C247" s="321">
        <v>0</v>
      </c>
      <c r="D247" s="321" t="s">
        <v>3914</v>
      </c>
      <c r="E247" s="344" t="s">
        <v>3913</v>
      </c>
      <c r="F247" s="328">
        <v>39500</v>
      </c>
      <c r="G247" s="328">
        <v>-4288.18</v>
      </c>
      <c r="H247" s="328">
        <v>35211.82</v>
      </c>
    </row>
    <row r="248" spans="1:8">
      <c r="A248" s="321">
        <v>209</v>
      </c>
      <c r="B248" s="322">
        <v>100000586876</v>
      </c>
      <c r="C248" s="321">
        <v>0</v>
      </c>
      <c r="D248" s="321" t="s">
        <v>3914</v>
      </c>
      <c r="E248" s="344" t="s">
        <v>3913</v>
      </c>
      <c r="F248" s="328">
        <v>39500</v>
      </c>
      <c r="G248" s="328">
        <v>-4288.18</v>
      </c>
      <c r="H248" s="328">
        <v>35211.82</v>
      </c>
    </row>
    <row r="249" spans="1:8">
      <c r="A249" s="321">
        <v>210</v>
      </c>
      <c r="B249" s="322">
        <v>100000711081</v>
      </c>
      <c r="C249" s="321">
        <v>0</v>
      </c>
      <c r="D249" s="321" t="s">
        <v>3909</v>
      </c>
      <c r="E249" s="344" t="s">
        <v>3912</v>
      </c>
      <c r="F249" s="328">
        <v>18000</v>
      </c>
      <c r="G249" s="328">
        <v>-437.67</v>
      </c>
      <c r="H249" s="328">
        <v>17562.330000000002</v>
      </c>
    </row>
    <row r="250" spans="1:8">
      <c r="A250" s="321">
        <v>211</v>
      </c>
      <c r="B250" s="322">
        <v>100000711082</v>
      </c>
      <c r="C250" s="321">
        <v>0</v>
      </c>
      <c r="D250" s="321" t="s">
        <v>3909</v>
      </c>
      <c r="E250" s="344" t="s">
        <v>3908</v>
      </c>
      <c r="F250" s="328">
        <v>17000</v>
      </c>
      <c r="G250" s="328">
        <v>-413.36</v>
      </c>
      <c r="H250" s="328">
        <v>16586.64</v>
      </c>
    </row>
    <row r="251" spans="1:8">
      <c r="A251" s="321">
        <v>212</v>
      </c>
      <c r="B251" s="322">
        <v>100000711083</v>
      </c>
      <c r="C251" s="321">
        <v>0</v>
      </c>
      <c r="D251" s="321" t="s">
        <v>3909</v>
      </c>
      <c r="E251" s="344" t="s">
        <v>3911</v>
      </c>
      <c r="F251" s="328">
        <v>33000</v>
      </c>
      <c r="G251" s="328">
        <v>-802.4</v>
      </c>
      <c r="H251" s="328">
        <v>32197.599999999999</v>
      </c>
    </row>
    <row r="252" spans="1:8">
      <c r="A252" s="321">
        <v>213</v>
      </c>
      <c r="B252" s="322">
        <v>100000711084</v>
      </c>
      <c r="C252" s="321">
        <v>0</v>
      </c>
      <c r="D252" s="321" t="s">
        <v>3909</v>
      </c>
      <c r="E252" s="344" t="s">
        <v>3910</v>
      </c>
      <c r="F252" s="328">
        <v>36000</v>
      </c>
      <c r="G252" s="328">
        <v>-875.34</v>
      </c>
      <c r="H252" s="328">
        <v>35124.660000000003</v>
      </c>
    </row>
    <row r="253" spans="1:8">
      <c r="A253" s="321">
        <v>214</v>
      </c>
      <c r="B253" s="322">
        <v>100000711085</v>
      </c>
      <c r="C253" s="321">
        <v>0</v>
      </c>
      <c r="D253" s="321" t="s">
        <v>3909</v>
      </c>
      <c r="E253" s="344" t="s">
        <v>3908</v>
      </c>
      <c r="F253" s="328">
        <v>17000</v>
      </c>
      <c r="G253" s="328">
        <v>-413.36</v>
      </c>
      <c r="H253" s="328">
        <v>16586.64</v>
      </c>
    </row>
    <row r="254" spans="1:8">
      <c r="A254" s="321">
        <v>215</v>
      </c>
      <c r="B254" s="322">
        <v>100000711086</v>
      </c>
      <c r="C254" s="321">
        <v>0</v>
      </c>
      <c r="D254" s="321" t="s">
        <v>3909</v>
      </c>
      <c r="E254" s="344" t="s">
        <v>3908</v>
      </c>
      <c r="F254" s="328">
        <v>17000</v>
      </c>
      <c r="G254" s="328">
        <v>-413.36</v>
      </c>
      <c r="H254" s="328">
        <v>16586.64</v>
      </c>
    </row>
    <row r="255" spans="1:8">
      <c r="A255" s="321">
        <v>216</v>
      </c>
      <c r="B255" s="322">
        <v>100000711087</v>
      </c>
      <c r="C255" s="321">
        <v>0</v>
      </c>
      <c r="D255" s="321" t="s">
        <v>3909</v>
      </c>
      <c r="E255" s="344" t="s">
        <v>3908</v>
      </c>
      <c r="F255" s="328">
        <v>17000</v>
      </c>
      <c r="G255" s="328">
        <v>-413.36</v>
      </c>
      <c r="H255" s="328">
        <v>16586.64</v>
      </c>
    </row>
    <row r="256" spans="1:8">
      <c r="A256" s="427" t="s">
        <v>12</v>
      </c>
      <c r="B256" s="427"/>
      <c r="C256" s="427"/>
      <c r="D256" s="427"/>
      <c r="E256" s="427"/>
      <c r="F256" s="327">
        <f>SUM(F29:F255)</f>
        <v>3964893</v>
      </c>
      <c r="G256" s="327">
        <f>SUM(G29:G255)</f>
        <v>-2048659.4600000023</v>
      </c>
      <c r="H256" s="327">
        <f>SUM(H29:H255)</f>
        <v>1916233.5399999991</v>
      </c>
    </row>
    <row r="257" spans="1:10">
      <c r="A257" s="339"/>
      <c r="B257" s="339"/>
      <c r="C257" s="339"/>
      <c r="D257" s="339"/>
      <c r="E257" s="339"/>
      <c r="F257" s="349"/>
      <c r="G257" s="349"/>
      <c r="H257" s="349"/>
    </row>
    <row r="258" spans="1:10">
      <c r="A258" s="345" t="s">
        <v>3638</v>
      </c>
      <c r="B258" s="345"/>
      <c r="C258" s="345"/>
      <c r="F258" s="333"/>
      <c r="G258" s="333"/>
      <c r="H258" s="333"/>
    </row>
    <row r="259" spans="1:10">
      <c r="A259" s="323" t="s">
        <v>1</v>
      </c>
      <c r="B259" s="325" t="s">
        <v>2</v>
      </c>
      <c r="C259" s="323" t="s">
        <v>3</v>
      </c>
      <c r="D259" s="323" t="s">
        <v>4</v>
      </c>
      <c r="E259" s="323" t="s">
        <v>5</v>
      </c>
      <c r="F259" s="323" t="s">
        <v>6</v>
      </c>
      <c r="G259" s="323" t="s">
        <v>427</v>
      </c>
      <c r="H259" s="323" t="s">
        <v>8</v>
      </c>
    </row>
    <row r="260" spans="1:10">
      <c r="A260" s="321">
        <v>1</v>
      </c>
      <c r="B260" s="322">
        <v>100000112799</v>
      </c>
      <c r="C260" s="321">
        <v>0</v>
      </c>
      <c r="D260" s="321" t="s">
        <v>155</v>
      </c>
      <c r="E260" s="344" t="s">
        <v>1031</v>
      </c>
      <c r="F260" s="328">
        <v>17655</v>
      </c>
      <c r="G260" s="328">
        <v>-17654</v>
      </c>
      <c r="H260" s="346">
        <v>1</v>
      </c>
      <c r="I260" s="312" t="s">
        <v>13</v>
      </c>
      <c r="J260" s="312" t="s">
        <v>3518</v>
      </c>
    </row>
    <row r="261" spans="1:10">
      <c r="A261" s="321">
        <v>2</v>
      </c>
      <c r="B261" s="322">
        <v>100000133676</v>
      </c>
      <c r="C261" s="321">
        <v>0</v>
      </c>
      <c r="D261" s="321" t="s">
        <v>77</v>
      </c>
      <c r="E261" s="344" t="s">
        <v>78</v>
      </c>
      <c r="F261" s="328">
        <v>32558.14</v>
      </c>
      <c r="G261" s="328">
        <v>-32557.14</v>
      </c>
      <c r="H261" s="346">
        <v>1</v>
      </c>
      <c r="I261" s="312" t="s">
        <v>13</v>
      </c>
      <c r="J261" s="312" t="s">
        <v>3518</v>
      </c>
    </row>
    <row r="262" spans="1:10">
      <c r="A262" s="321">
        <v>3</v>
      </c>
      <c r="B262" s="322">
        <v>100000133677</v>
      </c>
      <c r="C262" s="321">
        <v>0</v>
      </c>
      <c r="D262" s="321" t="s">
        <v>77</v>
      </c>
      <c r="E262" s="344" t="s">
        <v>78</v>
      </c>
      <c r="F262" s="328">
        <v>32558.14</v>
      </c>
      <c r="G262" s="328">
        <v>-32557.14</v>
      </c>
      <c r="H262" s="346">
        <v>1</v>
      </c>
      <c r="I262" s="312" t="s">
        <v>13</v>
      </c>
      <c r="J262" s="312" t="s">
        <v>3518</v>
      </c>
    </row>
    <row r="263" spans="1:10">
      <c r="A263" s="321">
        <v>4</v>
      </c>
      <c r="B263" s="322">
        <v>100000133678</v>
      </c>
      <c r="C263" s="321">
        <v>0</v>
      </c>
      <c r="D263" s="321" t="s">
        <v>179</v>
      </c>
      <c r="E263" s="344" t="s">
        <v>78</v>
      </c>
      <c r="F263" s="328">
        <v>32558.14</v>
      </c>
      <c r="G263" s="328">
        <v>-32557.14</v>
      </c>
      <c r="H263" s="346">
        <v>1</v>
      </c>
      <c r="I263" s="312" t="s">
        <v>13</v>
      </c>
      <c r="J263" s="312" t="s">
        <v>3518</v>
      </c>
    </row>
    <row r="264" spans="1:10">
      <c r="A264" s="321">
        <v>5</v>
      </c>
      <c r="B264" s="322">
        <v>100000133679</v>
      </c>
      <c r="C264" s="321">
        <v>0</v>
      </c>
      <c r="D264" s="321" t="s">
        <v>179</v>
      </c>
      <c r="E264" s="344" t="s">
        <v>78</v>
      </c>
      <c r="F264" s="328">
        <v>32558.14</v>
      </c>
      <c r="G264" s="328">
        <v>-32557.14</v>
      </c>
      <c r="H264" s="346">
        <v>1</v>
      </c>
      <c r="I264" s="312" t="s">
        <v>13</v>
      </c>
      <c r="J264" s="312" t="s">
        <v>3518</v>
      </c>
    </row>
    <row r="265" spans="1:10">
      <c r="A265" s="321">
        <v>6</v>
      </c>
      <c r="B265" s="322">
        <v>100000133680</v>
      </c>
      <c r="C265" s="321">
        <v>0</v>
      </c>
      <c r="D265" s="321" t="s">
        <v>179</v>
      </c>
      <c r="E265" s="344" t="s">
        <v>78</v>
      </c>
      <c r="F265" s="328">
        <v>32558.14</v>
      </c>
      <c r="G265" s="328">
        <v>-32557.14</v>
      </c>
      <c r="H265" s="346">
        <v>1</v>
      </c>
      <c r="I265" s="312" t="s">
        <v>13</v>
      </c>
      <c r="J265" s="312" t="s">
        <v>3518</v>
      </c>
    </row>
    <row r="266" spans="1:10">
      <c r="A266" s="321">
        <v>7</v>
      </c>
      <c r="B266" s="322">
        <v>100000133681</v>
      </c>
      <c r="C266" s="321">
        <v>0</v>
      </c>
      <c r="D266" s="321" t="s">
        <v>179</v>
      </c>
      <c r="E266" s="344" t="s">
        <v>78</v>
      </c>
      <c r="F266" s="328">
        <v>32558.14</v>
      </c>
      <c r="G266" s="328">
        <v>-32557.14</v>
      </c>
      <c r="H266" s="346">
        <v>1</v>
      </c>
      <c r="I266" s="312" t="s">
        <v>13</v>
      </c>
      <c r="J266" s="312" t="s">
        <v>3518</v>
      </c>
    </row>
    <row r="267" spans="1:10">
      <c r="A267" s="321">
        <v>8</v>
      </c>
      <c r="B267" s="322">
        <v>100000133682</v>
      </c>
      <c r="C267" s="321">
        <v>0</v>
      </c>
      <c r="D267" s="321" t="s">
        <v>179</v>
      </c>
      <c r="E267" s="344" t="s">
        <v>78</v>
      </c>
      <c r="F267" s="328">
        <v>32558.14</v>
      </c>
      <c r="G267" s="328">
        <v>-32557.14</v>
      </c>
      <c r="H267" s="346">
        <v>1</v>
      </c>
      <c r="I267" s="312" t="s">
        <v>13</v>
      </c>
      <c r="J267" s="312" t="s">
        <v>3518</v>
      </c>
    </row>
    <row r="268" spans="1:10">
      <c r="A268" s="321">
        <v>9</v>
      </c>
      <c r="B268" s="322">
        <v>100000133683</v>
      </c>
      <c r="C268" s="321">
        <v>0</v>
      </c>
      <c r="D268" s="321" t="s">
        <v>179</v>
      </c>
      <c r="E268" s="344" t="s">
        <v>78</v>
      </c>
      <c r="F268" s="328">
        <v>32558.14</v>
      </c>
      <c r="G268" s="328">
        <v>-32557.14</v>
      </c>
      <c r="H268" s="346">
        <v>1</v>
      </c>
      <c r="I268" s="312" t="s">
        <v>13</v>
      </c>
      <c r="J268" s="312" t="s">
        <v>3518</v>
      </c>
    </row>
    <row r="269" spans="1:10">
      <c r="A269" s="321">
        <v>10</v>
      </c>
      <c r="B269" s="322">
        <v>100000133684</v>
      </c>
      <c r="C269" s="321">
        <v>0</v>
      </c>
      <c r="D269" s="321" t="s">
        <v>179</v>
      </c>
      <c r="E269" s="344" t="s">
        <v>78</v>
      </c>
      <c r="F269" s="328">
        <v>32558.14</v>
      </c>
      <c r="G269" s="328">
        <v>-32557.14</v>
      </c>
      <c r="H269" s="346">
        <v>1</v>
      </c>
      <c r="I269" s="312" t="s">
        <v>13</v>
      </c>
      <c r="J269" s="312" t="s">
        <v>3518</v>
      </c>
    </row>
    <row r="270" spans="1:10">
      <c r="A270" s="321">
        <v>11</v>
      </c>
      <c r="B270" s="322">
        <v>100000133685</v>
      </c>
      <c r="C270" s="321">
        <v>0</v>
      </c>
      <c r="D270" s="321" t="s">
        <v>179</v>
      </c>
      <c r="E270" s="344" t="s">
        <v>78</v>
      </c>
      <c r="F270" s="328">
        <v>32558.14</v>
      </c>
      <c r="G270" s="328">
        <v>-32557.14</v>
      </c>
      <c r="H270" s="346">
        <v>1</v>
      </c>
      <c r="I270" s="312" t="s">
        <v>13</v>
      </c>
      <c r="J270" s="312" t="s">
        <v>3518</v>
      </c>
    </row>
    <row r="271" spans="1:10">
      <c r="A271" s="321">
        <v>12</v>
      </c>
      <c r="B271" s="322">
        <v>100000133686</v>
      </c>
      <c r="C271" s="321">
        <v>0</v>
      </c>
      <c r="D271" s="321" t="s">
        <v>179</v>
      </c>
      <c r="E271" s="344" t="s">
        <v>78</v>
      </c>
      <c r="F271" s="328">
        <v>32558.14</v>
      </c>
      <c r="G271" s="328">
        <v>-32557.14</v>
      </c>
      <c r="H271" s="346">
        <v>1</v>
      </c>
      <c r="I271" s="312" t="s">
        <v>13</v>
      </c>
      <c r="J271" s="312" t="s">
        <v>3518</v>
      </c>
    </row>
    <row r="272" spans="1:10">
      <c r="A272" s="321">
        <v>13</v>
      </c>
      <c r="B272" s="322">
        <v>100000133687</v>
      </c>
      <c r="C272" s="321">
        <v>0</v>
      </c>
      <c r="D272" s="321" t="s">
        <v>179</v>
      </c>
      <c r="E272" s="344" t="s">
        <v>78</v>
      </c>
      <c r="F272" s="328">
        <v>32558.14</v>
      </c>
      <c r="G272" s="328">
        <v>-32557.14</v>
      </c>
      <c r="H272" s="346">
        <v>1</v>
      </c>
      <c r="I272" s="312" t="s">
        <v>13</v>
      </c>
      <c r="J272" s="312" t="s">
        <v>3518</v>
      </c>
    </row>
    <row r="273" spans="1:11">
      <c r="A273" s="321">
        <v>14</v>
      </c>
      <c r="B273" s="322">
        <v>100000172067</v>
      </c>
      <c r="C273" s="321">
        <v>0</v>
      </c>
      <c r="D273" s="321" t="s">
        <v>3907</v>
      </c>
      <c r="E273" s="344" t="s">
        <v>3906</v>
      </c>
      <c r="F273" s="328">
        <v>34989</v>
      </c>
      <c r="G273" s="328">
        <v>-34988</v>
      </c>
      <c r="H273" s="346">
        <v>1</v>
      </c>
      <c r="I273" s="312" t="s">
        <v>13</v>
      </c>
      <c r="J273" s="312" t="s">
        <v>3518</v>
      </c>
    </row>
    <row r="274" spans="1:11">
      <c r="A274" s="321">
        <v>15</v>
      </c>
      <c r="B274" s="322">
        <v>100000213078</v>
      </c>
      <c r="C274" s="321">
        <v>0</v>
      </c>
      <c r="D274" s="321" t="s">
        <v>91</v>
      </c>
      <c r="E274" s="344" t="s">
        <v>3905</v>
      </c>
      <c r="F274" s="328">
        <v>14000</v>
      </c>
      <c r="G274" s="328">
        <v>-13999</v>
      </c>
      <c r="H274" s="346">
        <v>1</v>
      </c>
      <c r="I274" s="312" t="s">
        <v>13</v>
      </c>
      <c r="J274" s="312" t="s">
        <v>3518</v>
      </c>
    </row>
    <row r="275" spans="1:11">
      <c r="A275" s="321">
        <v>16</v>
      </c>
      <c r="B275" s="322">
        <v>100000213094</v>
      </c>
      <c r="C275" s="321">
        <v>0</v>
      </c>
      <c r="D275" s="321" t="s">
        <v>96</v>
      </c>
      <c r="E275" s="344" t="s">
        <v>3904</v>
      </c>
      <c r="F275" s="328">
        <v>33000</v>
      </c>
      <c r="G275" s="328">
        <v>-32999</v>
      </c>
      <c r="H275" s="346">
        <v>1</v>
      </c>
      <c r="I275" s="312" t="s">
        <v>13</v>
      </c>
      <c r="J275" s="312" t="s">
        <v>3518</v>
      </c>
    </row>
    <row r="276" spans="1:11">
      <c r="A276" s="427" t="s">
        <v>3638</v>
      </c>
      <c r="B276" s="427"/>
      <c r="C276" s="427"/>
      <c r="D276" s="427"/>
      <c r="E276" s="427"/>
      <c r="F276" s="327">
        <f>SUM(F260:F275)</f>
        <v>490341.68000000011</v>
      </c>
      <c r="G276" s="327">
        <f>SUM(G260:G275)</f>
        <v>-490325.68000000011</v>
      </c>
      <c r="H276" s="327">
        <f>SUM(H260:H275)</f>
        <v>16</v>
      </c>
    </row>
    <row r="277" spans="1:11">
      <c r="A277" s="432" t="s">
        <v>12</v>
      </c>
      <c r="B277" s="432"/>
      <c r="C277" s="432"/>
      <c r="D277" s="432"/>
      <c r="E277" s="432"/>
      <c r="F277" s="334">
        <f>+F256+F276</f>
        <v>4455234.68</v>
      </c>
      <c r="G277" s="334">
        <f>+G256+G276</f>
        <v>-2538985.1400000025</v>
      </c>
      <c r="H277" s="334">
        <f>+H256+H276</f>
        <v>1916249.5399999991</v>
      </c>
      <c r="K277" s="312" t="s">
        <v>1400</v>
      </c>
    </row>
    <row r="278" spans="1:11">
      <c r="B278" s="312"/>
      <c r="F278" s="333"/>
      <c r="G278" s="333"/>
      <c r="H278" s="333"/>
    </row>
    <row r="279" spans="1:11">
      <c r="A279" s="345" t="s">
        <v>17</v>
      </c>
      <c r="B279" s="317"/>
      <c r="C279" s="317"/>
    </row>
    <row r="280" spans="1:11">
      <c r="A280" s="323" t="s">
        <v>1</v>
      </c>
      <c r="B280" s="325" t="s">
        <v>2</v>
      </c>
      <c r="C280" s="323" t="s">
        <v>3</v>
      </c>
      <c r="D280" s="323" t="s">
        <v>4</v>
      </c>
      <c r="E280" s="323" t="s">
        <v>5</v>
      </c>
      <c r="F280" s="323" t="s">
        <v>6</v>
      </c>
      <c r="G280" s="323" t="s">
        <v>427</v>
      </c>
      <c r="H280" s="323" t="s">
        <v>8</v>
      </c>
    </row>
    <row r="281" spans="1:11">
      <c r="A281" s="321">
        <v>1</v>
      </c>
      <c r="B281" s="322">
        <v>100000208757</v>
      </c>
      <c r="C281" s="321">
        <v>0</v>
      </c>
      <c r="D281" s="321" t="s">
        <v>121</v>
      </c>
      <c r="E281" s="344" t="s">
        <v>3903</v>
      </c>
      <c r="F281" s="328">
        <v>45500</v>
      </c>
      <c r="G281" s="328">
        <v>-36371.4</v>
      </c>
      <c r="H281" s="328">
        <v>9128.6</v>
      </c>
      <c r="I281" s="312" t="s">
        <v>18</v>
      </c>
      <c r="J281" s="312" t="s">
        <v>3524</v>
      </c>
    </row>
    <row r="282" spans="1:11">
      <c r="A282" s="321">
        <v>2</v>
      </c>
      <c r="B282" s="322">
        <v>100000208758</v>
      </c>
      <c r="C282" s="321">
        <v>0</v>
      </c>
      <c r="D282" s="321" t="s">
        <v>121</v>
      </c>
      <c r="E282" s="344" t="s">
        <v>3902</v>
      </c>
      <c r="F282" s="328">
        <v>45500</v>
      </c>
      <c r="G282" s="328">
        <v>-36371.4</v>
      </c>
      <c r="H282" s="328">
        <v>9128.6</v>
      </c>
      <c r="I282" s="312" t="s">
        <v>18</v>
      </c>
      <c r="J282" s="312" t="s">
        <v>3524</v>
      </c>
    </row>
    <row r="283" spans="1:11">
      <c r="A283" s="321">
        <v>3</v>
      </c>
      <c r="B283" s="322">
        <v>100000208759</v>
      </c>
      <c r="C283" s="321">
        <v>0</v>
      </c>
      <c r="D283" s="321" t="s">
        <v>121</v>
      </c>
      <c r="E283" s="344" t="s">
        <v>3901</v>
      </c>
      <c r="F283" s="328">
        <v>45500</v>
      </c>
      <c r="G283" s="328">
        <v>-36371.4</v>
      </c>
      <c r="H283" s="328">
        <v>9128.6</v>
      </c>
      <c r="I283" s="312" t="s">
        <v>18</v>
      </c>
      <c r="J283" s="312" t="s">
        <v>3524</v>
      </c>
    </row>
    <row r="284" spans="1:11">
      <c r="A284" s="321">
        <v>4</v>
      </c>
      <c r="B284" s="322">
        <v>100000208760</v>
      </c>
      <c r="C284" s="321">
        <v>0</v>
      </c>
      <c r="D284" s="321" t="s">
        <v>121</v>
      </c>
      <c r="E284" s="344" t="s">
        <v>3900</v>
      </c>
      <c r="F284" s="328">
        <v>45500</v>
      </c>
      <c r="G284" s="328">
        <v>-36371.4</v>
      </c>
      <c r="H284" s="328">
        <v>9128.6</v>
      </c>
      <c r="I284" s="312" t="s">
        <v>18</v>
      </c>
      <c r="J284" s="312" t="s">
        <v>3524</v>
      </c>
    </row>
    <row r="285" spans="1:11">
      <c r="A285" s="321">
        <v>5</v>
      </c>
      <c r="B285" s="322">
        <v>100000208761</v>
      </c>
      <c r="C285" s="321">
        <v>0</v>
      </c>
      <c r="D285" s="321" t="s">
        <v>121</v>
      </c>
      <c r="E285" s="344" t="s">
        <v>3899</v>
      </c>
      <c r="F285" s="328">
        <v>45500</v>
      </c>
      <c r="G285" s="328">
        <v>-36371.4</v>
      </c>
      <c r="H285" s="328">
        <v>9128.6</v>
      </c>
      <c r="I285" s="312" t="s">
        <v>18</v>
      </c>
      <c r="J285" s="312" t="s">
        <v>3524</v>
      </c>
    </row>
    <row r="286" spans="1:11">
      <c r="A286" s="321">
        <v>6</v>
      </c>
      <c r="B286" s="322">
        <v>100000208762</v>
      </c>
      <c r="C286" s="321">
        <v>0</v>
      </c>
      <c r="D286" s="321" t="s">
        <v>121</v>
      </c>
      <c r="E286" s="344" t="s">
        <v>3898</v>
      </c>
      <c r="F286" s="328">
        <v>45500</v>
      </c>
      <c r="G286" s="328">
        <v>-36371.4</v>
      </c>
      <c r="H286" s="328">
        <v>9128.6</v>
      </c>
      <c r="I286" s="312" t="s">
        <v>18</v>
      </c>
      <c r="J286" s="312" t="s">
        <v>3524</v>
      </c>
    </row>
    <row r="287" spans="1:11">
      <c r="A287" s="321">
        <v>7</v>
      </c>
      <c r="B287" s="322">
        <v>100000208763</v>
      </c>
      <c r="C287" s="321">
        <v>0</v>
      </c>
      <c r="D287" s="321" t="s">
        <v>121</v>
      </c>
      <c r="E287" s="344" t="s">
        <v>3897</v>
      </c>
      <c r="F287" s="328">
        <v>45500</v>
      </c>
      <c r="G287" s="328">
        <v>-36371.4</v>
      </c>
      <c r="H287" s="328">
        <v>9128.6</v>
      </c>
      <c r="I287" s="312" t="s">
        <v>18</v>
      </c>
      <c r="J287" s="312" t="s">
        <v>3524</v>
      </c>
    </row>
    <row r="288" spans="1:11">
      <c r="A288" s="321">
        <v>8</v>
      </c>
      <c r="B288" s="322">
        <v>100000208764</v>
      </c>
      <c r="C288" s="321">
        <v>0</v>
      </c>
      <c r="D288" s="321" t="s">
        <v>121</v>
      </c>
      <c r="E288" s="344" t="s">
        <v>3896</v>
      </c>
      <c r="F288" s="328">
        <v>45500</v>
      </c>
      <c r="G288" s="328">
        <v>-36371.4</v>
      </c>
      <c r="H288" s="328">
        <v>9128.6</v>
      </c>
      <c r="I288" s="312" t="s">
        <v>18</v>
      </c>
      <c r="J288" s="312" t="s">
        <v>3524</v>
      </c>
    </row>
    <row r="289" spans="1:10">
      <c r="A289" s="321">
        <v>9</v>
      </c>
      <c r="B289" s="322">
        <v>100000299563</v>
      </c>
      <c r="C289" s="321">
        <v>0</v>
      </c>
      <c r="D289" s="321" t="s">
        <v>32</v>
      </c>
      <c r="E289" s="344" t="s">
        <v>135</v>
      </c>
      <c r="F289" s="328">
        <v>705000</v>
      </c>
      <c r="G289" s="328">
        <v>-638032.93999999994</v>
      </c>
      <c r="H289" s="328">
        <v>66967.06</v>
      </c>
      <c r="I289" s="312" t="s">
        <v>18</v>
      </c>
      <c r="J289" s="312" t="s">
        <v>3524</v>
      </c>
    </row>
    <row r="290" spans="1:10">
      <c r="A290" s="321">
        <v>10</v>
      </c>
      <c r="B290" s="322">
        <v>100000299564</v>
      </c>
      <c r="C290" s="321">
        <v>0</v>
      </c>
      <c r="D290" s="321" t="s">
        <v>32</v>
      </c>
      <c r="E290" s="344" t="s">
        <v>135</v>
      </c>
      <c r="F290" s="328">
        <v>705000</v>
      </c>
      <c r="G290" s="328">
        <v>-638032.93999999994</v>
      </c>
      <c r="H290" s="328">
        <v>66967.06</v>
      </c>
      <c r="I290" s="312" t="s">
        <v>18</v>
      </c>
      <c r="J290" s="312" t="s">
        <v>3524</v>
      </c>
    </row>
    <row r="291" spans="1:10">
      <c r="A291" s="321">
        <v>11</v>
      </c>
      <c r="B291" s="322">
        <v>100000299565</v>
      </c>
      <c r="C291" s="321">
        <v>0</v>
      </c>
      <c r="D291" s="321" t="s">
        <v>32</v>
      </c>
      <c r="E291" s="344" t="s">
        <v>135</v>
      </c>
      <c r="F291" s="328">
        <v>705000</v>
      </c>
      <c r="G291" s="328">
        <v>-638032.93999999994</v>
      </c>
      <c r="H291" s="328">
        <v>66967.06</v>
      </c>
      <c r="I291" s="312" t="s">
        <v>18</v>
      </c>
      <c r="J291" s="312" t="s">
        <v>3524</v>
      </c>
    </row>
    <row r="292" spans="1:10">
      <c r="A292" s="321">
        <v>12</v>
      </c>
      <c r="B292" s="322">
        <v>100000564409</v>
      </c>
      <c r="C292" s="321">
        <v>0</v>
      </c>
      <c r="D292" s="321" t="s">
        <v>1436</v>
      </c>
      <c r="E292" s="344" t="s">
        <v>3895</v>
      </c>
      <c r="F292" s="328">
        <v>782063</v>
      </c>
      <c r="G292" s="328">
        <v>-403297.7</v>
      </c>
      <c r="H292" s="328">
        <v>378765.3</v>
      </c>
      <c r="I292" s="312" t="s">
        <v>18</v>
      </c>
      <c r="J292" s="312" t="s">
        <v>3524</v>
      </c>
    </row>
    <row r="293" spans="1:10">
      <c r="A293" s="321">
        <v>13</v>
      </c>
      <c r="B293" s="322">
        <v>100000564415</v>
      </c>
      <c r="C293" s="321">
        <v>0</v>
      </c>
      <c r="D293" s="321" t="s">
        <v>1436</v>
      </c>
      <c r="E293" s="344" t="s">
        <v>3894</v>
      </c>
      <c r="F293" s="328">
        <v>1097000</v>
      </c>
      <c r="G293" s="328">
        <v>-586316.19999999995</v>
      </c>
      <c r="H293" s="328">
        <v>510683.8</v>
      </c>
      <c r="I293" s="312" t="s">
        <v>18</v>
      </c>
      <c r="J293" s="312" t="s">
        <v>3524</v>
      </c>
    </row>
    <row r="294" spans="1:10">
      <c r="A294" s="321">
        <v>14</v>
      </c>
      <c r="B294" s="322">
        <v>100000601890</v>
      </c>
      <c r="C294" s="321">
        <v>0</v>
      </c>
      <c r="D294" s="321" t="s">
        <v>1753</v>
      </c>
      <c r="E294" s="344" t="s">
        <v>3893</v>
      </c>
      <c r="F294" s="328">
        <v>815000</v>
      </c>
      <c r="G294" s="328">
        <v>-115663.01</v>
      </c>
      <c r="H294" s="328">
        <v>699336.99</v>
      </c>
      <c r="I294" s="312" t="s">
        <v>18</v>
      </c>
      <c r="J294" s="312" t="s">
        <v>3524</v>
      </c>
    </row>
    <row r="295" spans="1:10">
      <c r="A295" s="321">
        <v>15</v>
      </c>
      <c r="B295" s="322">
        <v>100000601891</v>
      </c>
      <c r="C295" s="321">
        <v>0</v>
      </c>
      <c r="D295" s="321" t="s">
        <v>1753</v>
      </c>
      <c r="E295" s="344" t="s">
        <v>3892</v>
      </c>
      <c r="F295" s="328">
        <v>815000</v>
      </c>
      <c r="G295" s="328">
        <v>-115663.01</v>
      </c>
      <c r="H295" s="328">
        <v>699336.99</v>
      </c>
      <c r="I295" s="312" t="s">
        <v>18</v>
      </c>
      <c r="J295" s="312" t="s">
        <v>3524</v>
      </c>
    </row>
    <row r="296" spans="1:10">
      <c r="A296" s="321">
        <v>16</v>
      </c>
      <c r="B296" s="322">
        <v>100000601892</v>
      </c>
      <c r="C296" s="321">
        <v>0</v>
      </c>
      <c r="D296" s="321" t="s">
        <v>1753</v>
      </c>
      <c r="E296" s="344" t="s">
        <v>3891</v>
      </c>
      <c r="F296" s="328">
        <v>815000</v>
      </c>
      <c r="G296" s="328">
        <v>-115663.01</v>
      </c>
      <c r="H296" s="328">
        <v>699336.99</v>
      </c>
      <c r="I296" s="312" t="s">
        <v>18</v>
      </c>
      <c r="J296" s="312" t="s">
        <v>3524</v>
      </c>
    </row>
    <row r="297" spans="1:10">
      <c r="A297" s="321">
        <v>17</v>
      </c>
      <c r="B297" s="322">
        <v>100000601893</v>
      </c>
      <c r="C297" s="321">
        <v>0</v>
      </c>
      <c r="D297" s="321" t="s">
        <v>1753</v>
      </c>
      <c r="E297" s="344" t="s">
        <v>3890</v>
      </c>
      <c r="F297" s="328">
        <v>815000</v>
      </c>
      <c r="G297" s="328">
        <v>-115663.01</v>
      </c>
      <c r="H297" s="328">
        <v>699336.99</v>
      </c>
      <c r="I297" s="312" t="s">
        <v>18</v>
      </c>
      <c r="J297" s="312" t="s">
        <v>3524</v>
      </c>
    </row>
    <row r="298" spans="1:10">
      <c r="A298" s="321">
        <v>18</v>
      </c>
      <c r="B298" s="322">
        <v>100000601894</v>
      </c>
      <c r="C298" s="321">
        <v>0</v>
      </c>
      <c r="D298" s="321" t="s">
        <v>1753</v>
      </c>
      <c r="E298" s="344" t="s">
        <v>3889</v>
      </c>
      <c r="F298" s="328">
        <v>815000</v>
      </c>
      <c r="G298" s="328">
        <v>-115663.01</v>
      </c>
      <c r="H298" s="328">
        <v>699336.99</v>
      </c>
      <c r="I298" s="312" t="s">
        <v>18</v>
      </c>
      <c r="J298" s="312" t="s">
        <v>3524</v>
      </c>
    </row>
    <row r="299" spans="1:10">
      <c r="A299" s="321">
        <v>19</v>
      </c>
      <c r="B299" s="322">
        <v>100000673554</v>
      </c>
      <c r="C299" s="321">
        <v>0</v>
      </c>
      <c r="D299" s="321" t="s">
        <v>1808</v>
      </c>
      <c r="E299" s="344" t="s">
        <v>3888</v>
      </c>
      <c r="F299" s="328">
        <v>577788.24</v>
      </c>
      <c r="G299" s="328">
        <v>-69171.83</v>
      </c>
      <c r="H299" s="328">
        <v>508616.41</v>
      </c>
      <c r="I299" s="312" t="s">
        <v>18</v>
      </c>
      <c r="J299" s="312" t="s">
        <v>3524</v>
      </c>
    </row>
    <row r="300" spans="1:10">
      <c r="A300" s="321"/>
      <c r="B300" s="322">
        <v>100000673554</v>
      </c>
      <c r="C300" s="321">
        <v>1</v>
      </c>
      <c r="D300" s="321" t="s">
        <v>1808</v>
      </c>
      <c r="E300" s="344" t="s">
        <v>3888</v>
      </c>
      <c r="F300" s="328">
        <v>123811.76</v>
      </c>
      <c r="G300" s="328">
        <v>-123810.76</v>
      </c>
      <c r="H300" s="328">
        <v>1</v>
      </c>
      <c r="I300" s="312" t="s">
        <v>18</v>
      </c>
      <c r="J300" s="312" t="s">
        <v>3524</v>
      </c>
    </row>
    <row r="301" spans="1:10">
      <c r="A301" s="321">
        <v>20</v>
      </c>
      <c r="B301" s="322">
        <v>100000673555</v>
      </c>
      <c r="C301" s="321">
        <v>0</v>
      </c>
      <c r="D301" s="321" t="s">
        <v>1808</v>
      </c>
      <c r="E301" s="344" t="s">
        <v>3887</v>
      </c>
      <c r="F301" s="328">
        <v>577788.24</v>
      </c>
      <c r="G301" s="328">
        <v>-69171.83</v>
      </c>
      <c r="H301" s="328">
        <v>508616.41</v>
      </c>
      <c r="I301" s="312" t="s">
        <v>18</v>
      </c>
      <c r="J301" s="312" t="s">
        <v>3524</v>
      </c>
    </row>
    <row r="302" spans="1:10">
      <c r="A302" s="321"/>
      <c r="B302" s="322">
        <v>100000673555</v>
      </c>
      <c r="C302" s="321">
        <v>1</v>
      </c>
      <c r="D302" s="321" t="s">
        <v>1808</v>
      </c>
      <c r="E302" s="344" t="s">
        <v>3887</v>
      </c>
      <c r="F302" s="328">
        <v>123811.76</v>
      </c>
      <c r="G302" s="328">
        <v>-123810.76</v>
      </c>
      <c r="H302" s="328">
        <v>1</v>
      </c>
      <c r="I302" s="312" t="s">
        <v>18</v>
      </c>
      <c r="J302" s="312" t="s">
        <v>3524</v>
      </c>
    </row>
    <row r="303" spans="1:10">
      <c r="A303" s="321">
        <v>21</v>
      </c>
      <c r="B303" s="322">
        <v>100000680693</v>
      </c>
      <c r="C303" s="321">
        <v>0</v>
      </c>
      <c r="D303" s="321" t="s">
        <v>1808</v>
      </c>
      <c r="E303" s="344" t="s">
        <v>3886</v>
      </c>
      <c r="F303" s="328">
        <v>577788.24</v>
      </c>
      <c r="G303" s="328">
        <v>-69171.83</v>
      </c>
      <c r="H303" s="328">
        <v>508616.41</v>
      </c>
      <c r="I303" s="312" t="s">
        <v>18</v>
      </c>
      <c r="J303" s="312" t="s">
        <v>3524</v>
      </c>
    </row>
    <row r="304" spans="1:10">
      <c r="A304" s="321"/>
      <c r="B304" s="322">
        <v>100000680693</v>
      </c>
      <c r="C304" s="321">
        <v>1</v>
      </c>
      <c r="D304" s="321" t="s">
        <v>1808</v>
      </c>
      <c r="E304" s="344" t="s">
        <v>3886</v>
      </c>
      <c r="F304" s="328">
        <v>123811.76</v>
      </c>
      <c r="G304" s="328">
        <v>-123810.76</v>
      </c>
      <c r="H304" s="328">
        <v>1</v>
      </c>
      <c r="I304" s="312" t="s">
        <v>18</v>
      </c>
      <c r="J304" s="312" t="s">
        <v>3524</v>
      </c>
    </row>
    <row r="305" spans="1:10">
      <c r="A305" s="321">
        <v>22</v>
      </c>
      <c r="B305" s="322">
        <v>100000691098</v>
      </c>
      <c r="C305" s="321">
        <v>0</v>
      </c>
      <c r="D305" s="321" t="s">
        <v>1735</v>
      </c>
      <c r="E305" s="344" t="s">
        <v>3885</v>
      </c>
      <c r="F305" s="328">
        <v>653346.46</v>
      </c>
      <c r="G305" s="328">
        <v>-49446.82</v>
      </c>
      <c r="H305" s="328">
        <v>603899.64</v>
      </c>
      <c r="I305" s="312" t="s">
        <v>18</v>
      </c>
      <c r="J305" s="312" t="s">
        <v>3524</v>
      </c>
    </row>
    <row r="306" spans="1:10">
      <c r="A306" s="321"/>
      <c r="B306" s="322">
        <v>100000691098</v>
      </c>
      <c r="C306" s="321">
        <v>1</v>
      </c>
      <c r="D306" s="321" t="s">
        <v>1735</v>
      </c>
      <c r="E306" s="344" t="s">
        <v>3885</v>
      </c>
      <c r="F306" s="328">
        <v>530073.54</v>
      </c>
      <c r="G306" s="328">
        <v>-530072.54</v>
      </c>
      <c r="H306" s="328">
        <v>1</v>
      </c>
      <c r="I306" s="312" t="s">
        <v>18</v>
      </c>
      <c r="J306" s="312" t="s">
        <v>3524</v>
      </c>
    </row>
    <row r="307" spans="1:10">
      <c r="A307" s="427" t="s">
        <v>17</v>
      </c>
      <c r="B307" s="427"/>
      <c r="C307" s="427"/>
      <c r="D307" s="427"/>
      <c r="E307" s="427"/>
      <c r="F307" s="327">
        <f>SUM(F281:F306)</f>
        <v>11721283</v>
      </c>
      <c r="G307" s="327">
        <f>SUM(G281:G306)</f>
        <v>-4931466.0999999987</v>
      </c>
      <c r="H307" s="327">
        <f>SUM(H281:H306)</f>
        <v>6789816.9000000004</v>
      </c>
    </row>
    <row r="308" spans="1:10">
      <c r="A308" s="339"/>
      <c r="B308" s="339"/>
      <c r="C308" s="339"/>
      <c r="D308" s="339"/>
      <c r="E308" s="339"/>
      <c r="F308" s="349"/>
      <c r="G308" s="349"/>
      <c r="H308" s="349"/>
    </row>
    <row r="309" spans="1:10">
      <c r="A309" s="345" t="s">
        <v>3615</v>
      </c>
      <c r="B309" s="317"/>
      <c r="C309" s="317"/>
      <c r="D309" s="317"/>
      <c r="F309" s="333"/>
      <c r="G309" s="333"/>
      <c r="H309" s="333"/>
    </row>
    <row r="310" spans="1:10">
      <c r="A310" s="323" t="s">
        <v>1</v>
      </c>
      <c r="B310" s="347" t="s">
        <v>2</v>
      </c>
      <c r="C310" s="323" t="s">
        <v>3</v>
      </c>
      <c r="D310" s="323" t="s">
        <v>4</v>
      </c>
      <c r="E310" s="323" t="s">
        <v>5</v>
      </c>
      <c r="F310" s="323" t="s">
        <v>6</v>
      </c>
      <c r="G310" s="323" t="s">
        <v>427</v>
      </c>
      <c r="H310" s="323" t="s">
        <v>8</v>
      </c>
    </row>
    <row r="311" spans="1:10">
      <c r="A311" s="321">
        <v>1</v>
      </c>
      <c r="B311" s="322">
        <v>100000231594</v>
      </c>
      <c r="C311" s="321">
        <v>0</v>
      </c>
      <c r="D311" s="321" t="s">
        <v>132</v>
      </c>
      <c r="E311" s="344" t="s">
        <v>133</v>
      </c>
      <c r="F311" s="328">
        <v>720000</v>
      </c>
      <c r="G311" s="328">
        <v>-719999</v>
      </c>
      <c r="H311" s="346">
        <v>1</v>
      </c>
      <c r="I311" s="312" t="s">
        <v>18</v>
      </c>
      <c r="J311" s="312" t="s">
        <v>3518</v>
      </c>
    </row>
    <row r="312" spans="1:10">
      <c r="A312" s="321">
        <v>2</v>
      </c>
      <c r="B312" s="322">
        <v>100000231617</v>
      </c>
      <c r="C312" s="321">
        <v>0</v>
      </c>
      <c r="D312" s="321" t="s">
        <v>132</v>
      </c>
      <c r="E312" s="344" t="s">
        <v>133</v>
      </c>
      <c r="F312" s="328">
        <v>799032.26</v>
      </c>
      <c r="G312" s="328">
        <v>-799031.26</v>
      </c>
      <c r="H312" s="346">
        <v>1</v>
      </c>
      <c r="I312" s="312" t="s">
        <v>18</v>
      </c>
      <c r="J312" s="312" t="s">
        <v>3518</v>
      </c>
    </row>
    <row r="313" spans="1:10">
      <c r="A313" s="321">
        <v>3</v>
      </c>
      <c r="B313" s="322">
        <v>100000231618</v>
      </c>
      <c r="C313" s="321">
        <v>0</v>
      </c>
      <c r="D313" s="321" t="s">
        <v>132</v>
      </c>
      <c r="E313" s="344" t="s">
        <v>133</v>
      </c>
      <c r="F313" s="328">
        <v>799032.26</v>
      </c>
      <c r="G313" s="328">
        <v>-799031.26</v>
      </c>
      <c r="H313" s="346">
        <v>1</v>
      </c>
      <c r="I313" s="312" t="s">
        <v>18</v>
      </c>
      <c r="J313" s="312" t="s">
        <v>3518</v>
      </c>
    </row>
    <row r="314" spans="1:10">
      <c r="A314" s="321">
        <v>4</v>
      </c>
      <c r="B314" s="322">
        <v>100000231619</v>
      </c>
      <c r="C314" s="321">
        <v>0</v>
      </c>
      <c r="D314" s="321" t="s">
        <v>132</v>
      </c>
      <c r="E314" s="344" t="s">
        <v>133</v>
      </c>
      <c r="F314" s="328">
        <v>799032.26</v>
      </c>
      <c r="G314" s="328">
        <v>-799031.26</v>
      </c>
      <c r="H314" s="346">
        <v>1</v>
      </c>
      <c r="I314" s="312" t="s">
        <v>18</v>
      </c>
      <c r="J314" s="312" t="s">
        <v>3518</v>
      </c>
    </row>
    <row r="315" spans="1:10">
      <c r="A315" s="321">
        <v>5</v>
      </c>
      <c r="B315" s="322">
        <v>100000231620</v>
      </c>
      <c r="C315" s="321">
        <v>0</v>
      </c>
      <c r="D315" s="321" t="s">
        <v>132</v>
      </c>
      <c r="E315" s="344" t="s">
        <v>133</v>
      </c>
      <c r="F315" s="328">
        <v>799032.26</v>
      </c>
      <c r="G315" s="328">
        <v>-799031.26</v>
      </c>
      <c r="H315" s="346">
        <v>1</v>
      </c>
      <c r="I315" s="312" t="s">
        <v>18</v>
      </c>
      <c r="J315" s="312" t="s">
        <v>3518</v>
      </c>
    </row>
    <row r="316" spans="1:10">
      <c r="A316" s="321">
        <v>6</v>
      </c>
      <c r="B316" s="322">
        <v>100000299356</v>
      </c>
      <c r="C316" s="321">
        <v>0</v>
      </c>
      <c r="D316" s="321" t="s">
        <v>32</v>
      </c>
      <c r="E316" s="344" t="s">
        <v>134</v>
      </c>
      <c r="F316" s="328">
        <v>720000</v>
      </c>
      <c r="G316" s="328">
        <v>-719999</v>
      </c>
      <c r="H316" s="346">
        <v>1</v>
      </c>
      <c r="I316" s="312" t="s">
        <v>18</v>
      </c>
      <c r="J316" s="312" t="s">
        <v>3518</v>
      </c>
    </row>
    <row r="317" spans="1:10">
      <c r="A317" s="321">
        <v>7</v>
      </c>
      <c r="B317" s="322">
        <v>100000569806</v>
      </c>
      <c r="C317" s="321">
        <v>0</v>
      </c>
      <c r="D317" s="321" t="s">
        <v>1440</v>
      </c>
      <c r="E317" s="344" t="s">
        <v>3884</v>
      </c>
      <c r="F317" s="328">
        <v>661700</v>
      </c>
      <c r="G317" s="328">
        <v>-661699</v>
      </c>
      <c r="H317" s="346">
        <v>1</v>
      </c>
      <c r="I317" s="312" t="s">
        <v>18</v>
      </c>
      <c r="J317" s="312" t="s">
        <v>3518</v>
      </c>
    </row>
    <row r="318" spans="1:10">
      <c r="A318" s="321">
        <v>8</v>
      </c>
      <c r="B318" s="322">
        <v>100000569833</v>
      </c>
      <c r="C318" s="321">
        <v>0</v>
      </c>
      <c r="D318" s="321" t="s">
        <v>1440</v>
      </c>
      <c r="E318" s="344" t="s">
        <v>3883</v>
      </c>
      <c r="F318" s="328">
        <v>604167</v>
      </c>
      <c r="G318" s="328">
        <v>-604166</v>
      </c>
      <c r="H318" s="346">
        <v>1</v>
      </c>
      <c r="I318" s="312" t="s">
        <v>18</v>
      </c>
      <c r="J318" s="312" t="s">
        <v>3518</v>
      </c>
    </row>
    <row r="319" spans="1:10">
      <c r="A319" s="321">
        <v>9</v>
      </c>
      <c r="B319" s="322">
        <v>100000626313</v>
      </c>
      <c r="C319" s="321">
        <v>0</v>
      </c>
      <c r="D319" s="321" t="s">
        <v>1771</v>
      </c>
      <c r="E319" s="344" t="s">
        <v>3882</v>
      </c>
      <c r="F319" s="328">
        <v>865400</v>
      </c>
      <c r="G319" s="328">
        <v>-865399</v>
      </c>
      <c r="H319" s="346">
        <v>1</v>
      </c>
      <c r="I319" s="312" t="s">
        <v>18</v>
      </c>
      <c r="J319" s="312" t="s">
        <v>3518</v>
      </c>
    </row>
    <row r="320" spans="1:10">
      <c r="A320" s="321">
        <v>10</v>
      </c>
      <c r="B320" s="322">
        <v>100000626314</v>
      </c>
      <c r="C320" s="321">
        <v>0</v>
      </c>
      <c r="D320" s="321" t="s">
        <v>1771</v>
      </c>
      <c r="E320" s="344" t="s">
        <v>3881</v>
      </c>
      <c r="F320" s="328">
        <v>865400</v>
      </c>
      <c r="G320" s="328">
        <v>-865399</v>
      </c>
      <c r="H320" s="346">
        <v>1</v>
      </c>
      <c r="I320" s="312" t="s">
        <v>18</v>
      </c>
      <c r="J320" s="312" t="s">
        <v>3518</v>
      </c>
    </row>
    <row r="321" spans="1:11">
      <c r="A321" s="427" t="s">
        <v>3615</v>
      </c>
      <c r="B321" s="427"/>
      <c r="C321" s="427"/>
      <c r="D321" s="427"/>
      <c r="E321" s="427"/>
      <c r="F321" s="327">
        <f>SUM(F311:F320)</f>
        <v>7632796.04</v>
      </c>
      <c r="G321" s="327">
        <f>SUM(G311:G320)</f>
        <v>-7632786.04</v>
      </c>
      <c r="H321" s="327">
        <f>SUM(H311:H320)</f>
        <v>10</v>
      </c>
    </row>
    <row r="322" spans="1:11">
      <c r="A322" s="432" t="s">
        <v>17</v>
      </c>
      <c r="B322" s="432"/>
      <c r="C322" s="432"/>
      <c r="D322" s="432"/>
      <c r="E322" s="432"/>
      <c r="F322" s="334">
        <f>F321+F307</f>
        <v>19354079.039999999</v>
      </c>
      <c r="G322" s="334">
        <f>+G307+G321</f>
        <v>-12564252.139999999</v>
      </c>
      <c r="H322" s="334">
        <f>+H307+H321</f>
        <v>6789826.9000000004</v>
      </c>
      <c r="K322" s="312" t="s">
        <v>1400</v>
      </c>
    </row>
    <row r="323" spans="1:11">
      <c r="B323" s="312"/>
      <c r="F323" s="333"/>
      <c r="G323" s="333"/>
      <c r="H323" s="333"/>
    </row>
    <row r="324" spans="1:11">
      <c r="F324" s="260"/>
      <c r="G324" s="310"/>
      <c r="H324" s="310"/>
    </row>
    <row r="325" spans="1:11">
      <c r="A325" s="428" t="s">
        <v>20</v>
      </c>
      <c r="B325" s="428"/>
      <c r="C325" s="428"/>
    </row>
    <row r="326" spans="1:11">
      <c r="A326" s="323" t="s">
        <v>1</v>
      </c>
      <c r="B326" s="325" t="s">
        <v>2</v>
      </c>
      <c r="C326" s="323" t="s">
        <v>3</v>
      </c>
      <c r="D326" s="323" t="s">
        <v>4</v>
      </c>
      <c r="E326" s="323" t="s">
        <v>5</v>
      </c>
      <c r="F326" s="323" t="s">
        <v>6</v>
      </c>
      <c r="G326" s="323" t="s">
        <v>427</v>
      </c>
      <c r="H326" s="323" t="s">
        <v>8</v>
      </c>
    </row>
    <row r="327" spans="1:11">
      <c r="A327" s="321">
        <v>1</v>
      </c>
      <c r="B327" s="322">
        <v>100000402783</v>
      </c>
      <c r="C327" s="321">
        <v>0</v>
      </c>
      <c r="D327" s="321" t="s">
        <v>2874</v>
      </c>
      <c r="E327" s="344" t="s">
        <v>3880</v>
      </c>
      <c r="F327" s="328">
        <v>6783.33</v>
      </c>
      <c r="G327" s="328">
        <v>-6234.63</v>
      </c>
      <c r="H327" s="328">
        <v>548.70000000000005</v>
      </c>
      <c r="I327" s="312" t="s">
        <v>21</v>
      </c>
      <c r="J327" s="312" t="s">
        <v>3524</v>
      </c>
    </row>
    <row r="328" spans="1:11">
      <c r="A328" s="321"/>
      <c r="B328" s="322">
        <v>100000402783</v>
      </c>
      <c r="C328" s="321">
        <v>1</v>
      </c>
      <c r="D328" s="321" t="s">
        <v>2874</v>
      </c>
      <c r="E328" s="344" t="s">
        <v>3880</v>
      </c>
      <c r="F328" s="328">
        <v>4216.67</v>
      </c>
      <c r="G328" s="328">
        <v>-4215.67</v>
      </c>
      <c r="H328" s="328">
        <v>1</v>
      </c>
      <c r="I328" s="312" t="s">
        <v>21</v>
      </c>
      <c r="J328" s="312" t="s">
        <v>3524</v>
      </c>
    </row>
    <row r="329" spans="1:11">
      <c r="A329" s="321">
        <v>2</v>
      </c>
      <c r="B329" s="322">
        <v>100000402784</v>
      </c>
      <c r="C329" s="321">
        <v>0</v>
      </c>
      <c r="D329" s="321" t="s">
        <v>2874</v>
      </c>
      <c r="E329" s="344" t="s">
        <v>3880</v>
      </c>
      <c r="F329" s="328">
        <v>6783.33</v>
      </c>
      <c r="G329" s="328">
        <v>-6234.63</v>
      </c>
      <c r="H329" s="328">
        <v>548.70000000000005</v>
      </c>
      <c r="I329" s="312" t="s">
        <v>21</v>
      </c>
      <c r="J329" s="312" t="s">
        <v>3524</v>
      </c>
    </row>
    <row r="330" spans="1:11">
      <c r="A330" s="321"/>
      <c r="B330" s="322">
        <v>100000402784</v>
      </c>
      <c r="C330" s="321">
        <v>1</v>
      </c>
      <c r="D330" s="321" t="s">
        <v>2874</v>
      </c>
      <c r="E330" s="344" t="s">
        <v>3880</v>
      </c>
      <c r="F330" s="328">
        <v>4216.67</v>
      </c>
      <c r="G330" s="328">
        <v>-4215.67</v>
      </c>
      <c r="H330" s="328">
        <v>1</v>
      </c>
      <c r="I330" s="312" t="s">
        <v>21</v>
      </c>
      <c r="J330" s="312" t="s">
        <v>3524</v>
      </c>
    </row>
    <row r="331" spans="1:11">
      <c r="A331" s="321">
        <v>3</v>
      </c>
      <c r="B331" s="322">
        <v>100000403158</v>
      </c>
      <c r="C331" s="321">
        <v>0</v>
      </c>
      <c r="D331" s="321" t="s">
        <v>2874</v>
      </c>
      <c r="E331" s="344" t="s">
        <v>3879</v>
      </c>
      <c r="F331" s="328">
        <v>3083.33</v>
      </c>
      <c r="G331" s="328">
        <v>-2833.92</v>
      </c>
      <c r="H331" s="328">
        <v>249.41</v>
      </c>
      <c r="I331" s="312" t="s">
        <v>21</v>
      </c>
      <c r="J331" s="312" t="s">
        <v>3524</v>
      </c>
    </row>
    <row r="332" spans="1:11">
      <c r="A332" s="321"/>
      <c r="B332" s="322">
        <v>100000403158</v>
      </c>
      <c r="C332" s="321">
        <v>1</v>
      </c>
      <c r="D332" s="321" t="s">
        <v>2874</v>
      </c>
      <c r="E332" s="344" t="s">
        <v>3879</v>
      </c>
      <c r="F332" s="328">
        <v>1916.67</v>
      </c>
      <c r="G332" s="328">
        <v>-1915.67</v>
      </c>
      <c r="H332" s="328">
        <v>1</v>
      </c>
      <c r="I332" s="312" t="s">
        <v>21</v>
      </c>
      <c r="J332" s="312" t="s">
        <v>3524</v>
      </c>
    </row>
    <row r="333" spans="1:11">
      <c r="A333" s="321">
        <v>4</v>
      </c>
      <c r="B333" s="322">
        <v>100000557560</v>
      </c>
      <c r="C333" s="321">
        <v>0</v>
      </c>
      <c r="D333" s="321" t="s">
        <v>1412</v>
      </c>
      <c r="E333" s="344" t="s">
        <v>1442</v>
      </c>
      <c r="F333" s="328">
        <v>686084</v>
      </c>
      <c r="G333" s="328">
        <v>-205233.73</v>
      </c>
      <c r="H333" s="328">
        <v>480850.27</v>
      </c>
      <c r="I333" s="312" t="s">
        <v>21</v>
      </c>
      <c r="J333" s="312" t="s">
        <v>3524</v>
      </c>
    </row>
    <row r="334" spans="1:11">
      <c r="A334" s="321">
        <v>5</v>
      </c>
      <c r="B334" s="322">
        <v>100000557561</v>
      </c>
      <c r="C334" s="321">
        <v>0</v>
      </c>
      <c r="D334" s="321" t="s">
        <v>1412</v>
      </c>
      <c r="E334" s="344" t="s">
        <v>1443</v>
      </c>
      <c r="F334" s="328">
        <v>430075.8</v>
      </c>
      <c r="G334" s="328">
        <v>-128651.97</v>
      </c>
      <c r="H334" s="328">
        <v>301423.83</v>
      </c>
      <c r="I334" s="312" t="s">
        <v>21</v>
      </c>
      <c r="J334" s="312" t="s">
        <v>3524</v>
      </c>
    </row>
    <row r="335" spans="1:11">
      <c r="A335" s="427" t="s">
        <v>20</v>
      </c>
      <c r="B335" s="427"/>
      <c r="C335" s="427"/>
      <c r="D335" s="427"/>
      <c r="E335" s="427"/>
      <c r="F335" s="327">
        <f>SUM(F327:F334)</f>
        <v>1143159.8</v>
      </c>
      <c r="G335" s="327">
        <f>SUM(G327:G334)</f>
        <v>-359535.89</v>
      </c>
      <c r="H335" s="327">
        <f>SUM(H327:H334)</f>
        <v>783623.91</v>
      </c>
    </row>
    <row r="336" spans="1:11">
      <c r="A336" s="339"/>
      <c r="B336" s="339"/>
      <c r="C336" s="339"/>
      <c r="D336" s="339"/>
      <c r="E336" s="339"/>
      <c r="F336" s="349"/>
      <c r="G336" s="349"/>
      <c r="H336" s="349"/>
    </row>
    <row r="337" spans="1:11">
      <c r="A337" s="345" t="s">
        <v>3614</v>
      </c>
      <c r="B337" s="345"/>
      <c r="C337" s="345"/>
      <c r="F337" s="333"/>
      <c r="G337" s="333"/>
      <c r="H337" s="333"/>
    </row>
    <row r="338" spans="1:11">
      <c r="A338" s="323" t="s">
        <v>1</v>
      </c>
      <c r="B338" s="325" t="s">
        <v>2</v>
      </c>
      <c r="C338" s="323" t="s">
        <v>3</v>
      </c>
      <c r="D338" s="323" t="s">
        <v>4</v>
      </c>
      <c r="E338" s="323" t="s">
        <v>5</v>
      </c>
      <c r="F338" s="323" t="s">
        <v>6</v>
      </c>
      <c r="G338" s="323" t="s">
        <v>427</v>
      </c>
      <c r="H338" s="323" t="s">
        <v>8</v>
      </c>
    </row>
    <row r="339" spans="1:11">
      <c r="A339" s="321">
        <v>1</v>
      </c>
      <c r="B339" s="322">
        <v>100000176989</v>
      </c>
      <c r="C339" s="321">
        <v>0</v>
      </c>
      <c r="D339" s="321" t="s">
        <v>3878</v>
      </c>
      <c r="E339" s="344" t="s">
        <v>3877</v>
      </c>
      <c r="F339" s="328">
        <v>7950</v>
      </c>
      <c r="G339" s="328">
        <v>-7949</v>
      </c>
      <c r="H339" s="346">
        <v>1</v>
      </c>
      <c r="I339" s="312" t="s">
        <v>21</v>
      </c>
      <c r="J339" s="312" t="s">
        <v>3518</v>
      </c>
    </row>
    <row r="340" spans="1:11">
      <c r="A340" s="321">
        <v>2</v>
      </c>
      <c r="B340" s="322">
        <v>100000303279</v>
      </c>
      <c r="C340" s="321">
        <v>0</v>
      </c>
      <c r="D340" s="321" t="s">
        <v>1030</v>
      </c>
      <c r="E340" s="344" t="s">
        <v>1029</v>
      </c>
      <c r="F340" s="328">
        <v>101061.5</v>
      </c>
      <c r="G340" s="328">
        <v>-101060.5</v>
      </c>
      <c r="H340" s="346">
        <v>1</v>
      </c>
      <c r="I340" s="312" t="s">
        <v>21</v>
      </c>
      <c r="J340" s="312" t="s">
        <v>3518</v>
      </c>
    </row>
    <row r="341" spans="1:11">
      <c r="A341" s="321">
        <v>3</v>
      </c>
      <c r="B341" s="322">
        <v>100000598029</v>
      </c>
      <c r="C341" s="321">
        <v>0</v>
      </c>
      <c r="D341" s="321" t="s">
        <v>1788</v>
      </c>
      <c r="E341" s="344" t="s">
        <v>3876</v>
      </c>
      <c r="F341" s="328">
        <v>38385</v>
      </c>
      <c r="G341" s="328">
        <v>-38384</v>
      </c>
      <c r="H341" s="346">
        <v>1</v>
      </c>
      <c r="I341" s="312" t="s">
        <v>21</v>
      </c>
      <c r="J341" s="312" t="s">
        <v>3518</v>
      </c>
    </row>
    <row r="342" spans="1:11">
      <c r="A342" s="427" t="s">
        <v>3614</v>
      </c>
      <c r="B342" s="427"/>
      <c r="C342" s="427"/>
      <c r="D342" s="427"/>
      <c r="E342" s="427"/>
      <c r="F342" s="327">
        <f>SUM(F339:F341)</f>
        <v>147396.5</v>
      </c>
      <c r="G342" s="327">
        <f>SUM(G339:G341)</f>
        <v>-147393.5</v>
      </c>
      <c r="H342" s="327">
        <f>SUM(H339:H341)</f>
        <v>3</v>
      </c>
    </row>
    <row r="343" spans="1:11">
      <c r="A343" s="432" t="s">
        <v>20</v>
      </c>
      <c r="B343" s="432"/>
      <c r="C343" s="432"/>
      <c r="D343" s="432"/>
      <c r="E343" s="432"/>
      <c r="F343" s="334">
        <f>+F335+F342</f>
        <v>1290556.3</v>
      </c>
      <c r="G343" s="334">
        <f>+G335+G342</f>
        <v>-506929.39</v>
      </c>
      <c r="H343" s="334">
        <f>+H335+H342</f>
        <v>783626.91</v>
      </c>
      <c r="K343" s="312" t="s">
        <v>1400</v>
      </c>
    </row>
    <row r="344" spans="1:11">
      <c r="B344" s="312"/>
      <c r="F344" s="333"/>
      <c r="G344" s="333"/>
      <c r="H344" s="333"/>
    </row>
    <row r="345" spans="1:11">
      <c r="A345" s="428" t="s">
        <v>26</v>
      </c>
      <c r="B345" s="428"/>
      <c r="C345" s="428"/>
      <c r="D345" s="428"/>
    </row>
    <row r="346" spans="1:11">
      <c r="A346" s="323" t="s">
        <v>1</v>
      </c>
      <c r="B346" s="325" t="s">
        <v>2</v>
      </c>
      <c r="C346" s="323" t="s">
        <v>3</v>
      </c>
      <c r="D346" s="323" t="s">
        <v>4</v>
      </c>
      <c r="E346" s="323" t="s">
        <v>5</v>
      </c>
      <c r="F346" s="323" t="s">
        <v>6</v>
      </c>
      <c r="G346" s="323" t="s">
        <v>427</v>
      </c>
      <c r="H346" s="323" t="s">
        <v>8</v>
      </c>
    </row>
    <row r="347" spans="1:11">
      <c r="A347" s="321">
        <v>1</v>
      </c>
      <c r="B347" s="322">
        <v>100000291842</v>
      </c>
      <c r="C347" s="321">
        <v>0</v>
      </c>
      <c r="D347" s="321" t="s">
        <v>43</v>
      </c>
      <c r="E347" s="344" t="s">
        <v>3875</v>
      </c>
      <c r="F347" s="328">
        <v>13000</v>
      </c>
      <c r="G347" s="328">
        <v>-6282.74</v>
      </c>
      <c r="H347" s="328">
        <v>6717.26</v>
      </c>
      <c r="I347" s="312" t="s">
        <v>27</v>
      </c>
      <c r="J347" s="312" t="s">
        <v>3524</v>
      </c>
    </row>
    <row r="348" spans="1:11">
      <c r="A348" s="321">
        <v>2</v>
      </c>
      <c r="B348" s="322">
        <v>100000291843</v>
      </c>
      <c r="C348" s="321">
        <v>0</v>
      </c>
      <c r="D348" s="321" t="s">
        <v>43</v>
      </c>
      <c r="E348" s="344" t="s">
        <v>3875</v>
      </c>
      <c r="F348" s="328">
        <v>13000</v>
      </c>
      <c r="G348" s="328">
        <v>-6282.74</v>
      </c>
      <c r="H348" s="328">
        <v>6717.26</v>
      </c>
    </row>
    <row r="349" spans="1:11">
      <c r="A349" s="321">
        <v>3</v>
      </c>
      <c r="B349" s="322">
        <v>100000291844</v>
      </c>
      <c r="C349" s="321">
        <v>0</v>
      </c>
      <c r="D349" s="321" t="s">
        <v>43</v>
      </c>
      <c r="E349" s="344" t="s">
        <v>3875</v>
      </c>
      <c r="F349" s="328">
        <v>13000</v>
      </c>
      <c r="G349" s="328">
        <v>-6282.74</v>
      </c>
      <c r="H349" s="328">
        <v>6717.26</v>
      </c>
    </row>
    <row r="350" spans="1:11">
      <c r="A350" s="321">
        <v>4</v>
      </c>
      <c r="B350" s="322">
        <v>100000291845</v>
      </c>
      <c r="C350" s="321">
        <v>0</v>
      </c>
      <c r="D350" s="321" t="s">
        <v>43</v>
      </c>
      <c r="E350" s="344" t="s">
        <v>3875</v>
      </c>
      <c r="F350" s="328">
        <v>13000</v>
      </c>
      <c r="G350" s="328">
        <v>-6282.74</v>
      </c>
      <c r="H350" s="328">
        <v>6717.26</v>
      </c>
    </row>
    <row r="351" spans="1:11">
      <c r="A351" s="321">
        <v>5</v>
      </c>
      <c r="B351" s="322">
        <v>100000291846</v>
      </c>
      <c r="C351" s="321">
        <v>0</v>
      </c>
      <c r="D351" s="321" t="s">
        <v>43</v>
      </c>
      <c r="E351" s="344" t="s">
        <v>3875</v>
      </c>
      <c r="F351" s="328">
        <v>13000</v>
      </c>
      <c r="G351" s="328">
        <v>-6282.74</v>
      </c>
      <c r="H351" s="328">
        <v>6717.26</v>
      </c>
    </row>
    <row r="352" spans="1:11">
      <c r="A352" s="321">
        <v>6</v>
      </c>
      <c r="B352" s="322">
        <v>100000291847</v>
      </c>
      <c r="C352" s="321">
        <v>0</v>
      </c>
      <c r="D352" s="321" t="s">
        <v>43</v>
      </c>
      <c r="E352" s="344" t="s">
        <v>3875</v>
      </c>
      <c r="F352" s="328">
        <v>13000</v>
      </c>
      <c r="G352" s="328">
        <v>-6282.74</v>
      </c>
      <c r="H352" s="328">
        <v>6717.26</v>
      </c>
    </row>
    <row r="353" spans="1:8">
      <c r="A353" s="321">
        <v>7</v>
      </c>
      <c r="B353" s="322">
        <v>100000291848</v>
      </c>
      <c r="C353" s="321">
        <v>0</v>
      </c>
      <c r="D353" s="321" t="s">
        <v>43</v>
      </c>
      <c r="E353" s="344" t="s">
        <v>3875</v>
      </c>
      <c r="F353" s="328">
        <v>13000</v>
      </c>
      <c r="G353" s="328">
        <v>-6282.74</v>
      </c>
      <c r="H353" s="328">
        <v>6717.26</v>
      </c>
    </row>
    <row r="354" spans="1:8">
      <c r="A354" s="321">
        <v>8</v>
      </c>
      <c r="B354" s="322">
        <v>100000291849</v>
      </c>
      <c r="C354" s="321">
        <v>0</v>
      </c>
      <c r="D354" s="321" t="s">
        <v>43</v>
      </c>
      <c r="E354" s="344" t="s">
        <v>3875</v>
      </c>
      <c r="F354" s="328">
        <v>13000</v>
      </c>
      <c r="G354" s="328">
        <v>-6282.74</v>
      </c>
      <c r="H354" s="328">
        <v>6717.26</v>
      </c>
    </row>
    <row r="355" spans="1:8">
      <c r="A355" s="321">
        <v>9</v>
      </c>
      <c r="B355" s="322">
        <v>100000291850</v>
      </c>
      <c r="C355" s="321">
        <v>0</v>
      </c>
      <c r="D355" s="321" t="s">
        <v>43</v>
      </c>
      <c r="E355" s="344" t="s">
        <v>3875</v>
      </c>
      <c r="F355" s="328">
        <v>13000</v>
      </c>
      <c r="G355" s="328">
        <v>-6282.74</v>
      </c>
      <c r="H355" s="328">
        <v>6717.26</v>
      </c>
    </row>
    <row r="356" spans="1:8">
      <c r="A356" s="321">
        <v>10</v>
      </c>
      <c r="B356" s="322">
        <v>100000291862</v>
      </c>
      <c r="C356" s="321">
        <v>0</v>
      </c>
      <c r="D356" s="321" t="s">
        <v>43</v>
      </c>
      <c r="E356" s="344" t="s">
        <v>3874</v>
      </c>
      <c r="F356" s="328">
        <v>50000</v>
      </c>
      <c r="G356" s="328">
        <v>-30205.48</v>
      </c>
      <c r="H356" s="328">
        <v>19794.52</v>
      </c>
    </row>
    <row r="357" spans="1:8">
      <c r="A357" s="321">
        <v>11</v>
      </c>
      <c r="B357" s="322">
        <v>100000299379</v>
      </c>
      <c r="C357" s="321">
        <v>0</v>
      </c>
      <c r="D357" s="321" t="s">
        <v>32</v>
      </c>
      <c r="E357" s="344" t="s">
        <v>150</v>
      </c>
      <c r="F357" s="328">
        <v>23968</v>
      </c>
      <c r="G357" s="328">
        <v>-22782.6</v>
      </c>
      <c r="H357" s="328">
        <v>1185.4000000000001</v>
      </c>
    </row>
    <row r="358" spans="1:8">
      <c r="A358" s="321">
        <v>12</v>
      </c>
      <c r="B358" s="322">
        <v>100000299380</v>
      </c>
      <c r="C358" s="321">
        <v>0</v>
      </c>
      <c r="D358" s="321" t="s">
        <v>32</v>
      </c>
      <c r="E358" s="344" t="s">
        <v>150</v>
      </c>
      <c r="F358" s="328">
        <v>23968</v>
      </c>
      <c r="G358" s="328">
        <v>-22782.6</v>
      </c>
      <c r="H358" s="328">
        <v>1185.4000000000001</v>
      </c>
    </row>
    <row r="359" spans="1:8">
      <c r="A359" s="321">
        <v>13</v>
      </c>
      <c r="B359" s="322">
        <v>100000299381</v>
      </c>
      <c r="C359" s="321">
        <v>0</v>
      </c>
      <c r="D359" s="321" t="s">
        <v>32</v>
      </c>
      <c r="E359" s="344" t="s">
        <v>150</v>
      </c>
      <c r="F359" s="328">
        <v>23968</v>
      </c>
      <c r="G359" s="328">
        <v>-22782.6</v>
      </c>
      <c r="H359" s="328">
        <v>1185.4000000000001</v>
      </c>
    </row>
    <row r="360" spans="1:8">
      <c r="A360" s="321">
        <v>14</v>
      </c>
      <c r="B360" s="322">
        <v>100000299382</v>
      </c>
      <c r="C360" s="321">
        <v>0</v>
      </c>
      <c r="D360" s="321" t="s">
        <v>32</v>
      </c>
      <c r="E360" s="344" t="s">
        <v>150</v>
      </c>
      <c r="F360" s="328">
        <v>23968</v>
      </c>
      <c r="G360" s="328">
        <v>-22782.6</v>
      </c>
      <c r="H360" s="328">
        <v>1185.4000000000001</v>
      </c>
    </row>
    <row r="361" spans="1:8">
      <c r="A361" s="321">
        <v>15</v>
      </c>
      <c r="B361" s="322">
        <v>100000299383</v>
      </c>
      <c r="C361" s="321">
        <v>0</v>
      </c>
      <c r="D361" s="321" t="s">
        <v>32</v>
      </c>
      <c r="E361" s="344" t="s">
        <v>150</v>
      </c>
      <c r="F361" s="328">
        <v>23968</v>
      </c>
      <c r="G361" s="328">
        <v>-22782.6</v>
      </c>
      <c r="H361" s="328">
        <v>1185.4000000000001</v>
      </c>
    </row>
    <row r="362" spans="1:8">
      <c r="A362" s="321">
        <v>16</v>
      </c>
      <c r="B362" s="322">
        <v>100000299384</v>
      </c>
      <c r="C362" s="321">
        <v>0</v>
      </c>
      <c r="D362" s="321" t="s">
        <v>32</v>
      </c>
      <c r="E362" s="344" t="s">
        <v>150</v>
      </c>
      <c r="F362" s="328">
        <v>23968</v>
      </c>
      <c r="G362" s="328">
        <v>-22782.6</v>
      </c>
      <c r="H362" s="328">
        <v>1185.4000000000001</v>
      </c>
    </row>
    <row r="363" spans="1:8">
      <c r="A363" s="321">
        <v>17</v>
      </c>
      <c r="B363" s="322">
        <v>100000299385</v>
      </c>
      <c r="C363" s="321">
        <v>0</v>
      </c>
      <c r="D363" s="321" t="s">
        <v>32</v>
      </c>
      <c r="E363" s="344" t="s">
        <v>150</v>
      </c>
      <c r="F363" s="328">
        <v>23968</v>
      </c>
      <c r="G363" s="328">
        <v>-22782.6</v>
      </c>
      <c r="H363" s="328">
        <v>1185.4000000000001</v>
      </c>
    </row>
    <row r="364" spans="1:8">
      <c r="A364" s="321">
        <v>18</v>
      </c>
      <c r="B364" s="322">
        <v>100000299386</v>
      </c>
      <c r="C364" s="321">
        <v>0</v>
      </c>
      <c r="D364" s="321" t="s">
        <v>32</v>
      </c>
      <c r="E364" s="344" t="s">
        <v>150</v>
      </c>
      <c r="F364" s="328">
        <v>23968</v>
      </c>
      <c r="G364" s="328">
        <v>-22782.6</v>
      </c>
      <c r="H364" s="328">
        <v>1185.4000000000001</v>
      </c>
    </row>
    <row r="365" spans="1:8">
      <c r="A365" s="321">
        <v>19</v>
      </c>
      <c r="B365" s="322">
        <v>100000299387</v>
      </c>
      <c r="C365" s="321">
        <v>0</v>
      </c>
      <c r="D365" s="321" t="s">
        <v>32</v>
      </c>
      <c r="E365" s="344" t="s">
        <v>150</v>
      </c>
      <c r="F365" s="328">
        <v>23968</v>
      </c>
      <c r="G365" s="328">
        <v>-22782.6</v>
      </c>
      <c r="H365" s="328">
        <v>1185.4000000000001</v>
      </c>
    </row>
    <row r="366" spans="1:8">
      <c r="A366" s="321">
        <v>20</v>
      </c>
      <c r="B366" s="322">
        <v>100000403156</v>
      </c>
      <c r="C366" s="321">
        <v>0</v>
      </c>
      <c r="D366" s="321" t="s">
        <v>2874</v>
      </c>
      <c r="E366" s="344" t="s">
        <v>3873</v>
      </c>
      <c r="F366" s="328">
        <v>24050</v>
      </c>
      <c r="G366" s="328">
        <v>-22104.62</v>
      </c>
      <c r="H366" s="328">
        <v>1945.38</v>
      </c>
    </row>
    <row r="367" spans="1:8">
      <c r="A367" s="321"/>
      <c r="B367" s="322">
        <v>100000403156</v>
      </c>
      <c r="C367" s="321">
        <v>1</v>
      </c>
      <c r="D367" s="321" t="s">
        <v>2874</v>
      </c>
      <c r="E367" s="344" t="s">
        <v>3873</v>
      </c>
      <c r="F367" s="328">
        <v>14950</v>
      </c>
      <c r="G367" s="328">
        <v>-14949</v>
      </c>
      <c r="H367" s="328">
        <v>1</v>
      </c>
    </row>
    <row r="368" spans="1:8">
      <c r="A368" s="321">
        <v>21</v>
      </c>
      <c r="B368" s="322">
        <v>100000403157</v>
      </c>
      <c r="C368" s="321">
        <v>0</v>
      </c>
      <c r="D368" s="321" t="s">
        <v>2874</v>
      </c>
      <c r="E368" s="344" t="s">
        <v>3872</v>
      </c>
      <c r="F368" s="328">
        <v>24666.67</v>
      </c>
      <c r="G368" s="328">
        <v>-22671.41</v>
      </c>
      <c r="H368" s="328">
        <v>1995.26</v>
      </c>
    </row>
    <row r="369" spans="1:8">
      <c r="A369" s="321"/>
      <c r="B369" s="322">
        <v>100000403157</v>
      </c>
      <c r="C369" s="321">
        <v>1</v>
      </c>
      <c r="D369" s="321" t="s">
        <v>2874</v>
      </c>
      <c r="E369" s="344" t="s">
        <v>3872</v>
      </c>
      <c r="F369" s="328">
        <v>15333.33</v>
      </c>
      <c r="G369" s="328">
        <v>-15332.33</v>
      </c>
      <c r="H369" s="328">
        <v>1</v>
      </c>
    </row>
    <row r="370" spans="1:8">
      <c r="A370" s="321">
        <v>22</v>
      </c>
      <c r="B370" s="322">
        <v>100000403159</v>
      </c>
      <c r="C370" s="321">
        <v>0</v>
      </c>
      <c r="D370" s="321" t="s">
        <v>2874</v>
      </c>
      <c r="E370" s="344" t="s">
        <v>3871</v>
      </c>
      <c r="F370" s="328">
        <v>7338.33</v>
      </c>
      <c r="G370" s="328">
        <v>-6744.74</v>
      </c>
      <c r="H370" s="328">
        <v>593.59</v>
      </c>
    </row>
    <row r="371" spans="1:8">
      <c r="A371" s="321"/>
      <c r="B371" s="322">
        <v>100000403159</v>
      </c>
      <c r="C371" s="321">
        <v>1</v>
      </c>
      <c r="D371" s="321" t="s">
        <v>2874</v>
      </c>
      <c r="E371" s="344" t="s">
        <v>3871</v>
      </c>
      <c r="F371" s="328">
        <v>4561.67</v>
      </c>
      <c r="G371" s="328">
        <v>-4560.67</v>
      </c>
      <c r="H371" s="328">
        <v>1</v>
      </c>
    </row>
    <row r="372" spans="1:8">
      <c r="A372" s="321">
        <v>23</v>
      </c>
      <c r="B372" s="322">
        <v>100000493988</v>
      </c>
      <c r="C372" s="321">
        <v>0</v>
      </c>
      <c r="D372" s="321" t="s">
        <v>3697</v>
      </c>
      <c r="E372" s="344" t="s">
        <v>234</v>
      </c>
      <c r="F372" s="328">
        <v>49000</v>
      </c>
      <c r="G372" s="328">
        <v>-16417.849999999999</v>
      </c>
      <c r="H372" s="328">
        <v>32582.15</v>
      </c>
    </row>
    <row r="373" spans="1:8">
      <c r="A373" s="321">
        <v>24</v>
      </c>
      <c r="B373" s="322">
        <v>100000557562</v>
      </c>
      <c r="C373" s="321">
        <v>0</v>
      </c>
      <c r="D373" s="321" t="s">
        <v>1412</v>
      </c>
      <c r="E373" s="344" t="s">
        <v>1446</v>
      </c>
      <c r="F373" s="328">
        <v>378352</v>
      </c>
      <c r="G373" s="328">
        <v>-113179.43</v>
      </c>
      <c r="H373" s="328">
        <v>265172.57</v>
      </c>
    </row>
    <row r="374" spans="1:8">
      <c r="A374" s="321">
        <v>25</v>
      </c>
      <c r="B374" s="322">
        <v>100000573659</v>
      </c>
      <c r="C374" s="321">
        <v>0</v>
      </c>
      <c r="D374" s="321" t="s">
        <v>2395</v>
      </c>
      <c r="E374" s="344" t="s">
        <v>3870</v>
      </c>
      <c r="F374" s="328">
        <v>20600</v>
      </c>
      <c r="G374" s="328">
        <v>-4379.05</v>
      </c>
      <c r="H374" s="328">
        <v>16220.95</v>
      </c>
    </row>
    <row r="375" spans="1:8">
      <c r="A375" s="321">
        <v>26</v>
      </c>
      <c r="B375" s="322">
        <v>100000698694</v>
      </c>
      <c r="C375" s="321">
        <v>0</v>
      </c>
      <c r="D375" s="321" t="s">
        <v>1809</v>
      </c>
      <c r="E375" s="344" t="s">
        <v>1800</v>
      </c>
      <c r="F375" s="328">
        <v>250100</v>
      </c>
      <c r="G375" s="328">
        <v>-17404.22</v>
      </c>
      <c r="H375" s="328">
        <v>232695.78</v>
      </c>
    </row>
    <row r="376" spans="1:8">
      <c r="A376" s="321">
        <v>27</v>
      </c>
      <c r="B376" s="322">
        <v>100000698695</v>
      </c>
      <c r="C376" s="321">
        <v>0</v>
      </c>
      <c r="D376" s="321" t="s">
        <v>1809</v>
      </c>
      <c r="E376" s="344" t="s">
        <v>1800</v>
      </c>
      <c r="F376" s="328">
        <v>250100</v>
      </c>
      <c r="G376" s="328">
        <v>-17404.22</v>
      </c>
      <c r="H376" s="328">
        <v>232695.78</v>
      </c>
    </row>
    <row r="377" spans="1:8">
      <c r="A377" s="321">
        <v>28</v>
      </c>
      <c r="B377" s="322">
        <v>100000698696</v>
      </c>
      <c r="C377" s="321">
        <v>0</v>
      </c>
      <c r="D377" s="321" t="s">
        <v>1809</v>
      </c>
      <c r="E377" s="344" t="s">
        <v>1800</v>
      </c>
      <c r="F377" s="328">
        <v>250100</v>
      </c>
      <c r="G377" s="328">
        <v>-17404.22</v>
      </c>
      <c r="H377" s="328">
        <v>232695.78</v>
      </c>
    </row>
    <row r="378" spans="1:8">
      <c r="A378" s="321">
        <v>29</v>
      </c>
      <c r="B378" s="322">
        <v>100000698697</v>
      </c>
      <c r="C378" s="321">
        <v>0</v>
      </c>
      <c r="D378" s="321" t="s">
        <v>1809</v>
      </c>
      <c r="E378" s="344" t="s">
        <v>1800</v>
      </c>
      <c r="F378" s="328">
        <v>250100</v>
      </c>
      <c r="G378" s="328">
        <v>-17404.22</v>
      </c>
      <c r="H378" s="328">
        <v>232695.78</v>
      </c>
    </row>
    <row r="379" spans="1:8">
      <c r="A379" s="321">
        <v>30</v>
      </c>
      <c r="B379" s="322">
        <v>100000698698</v>
      </c>
      <c r="C379" s="321">
        <v>0</v>
      </c>
      <c r="D379" s="321" t="s">
        <v>1809</v>
      </c>
      <c r="E379" s="344" t="s">
        <v>1800</v>
      </c>
      <c r="F379" s="328">
        <v>250100</v>
      </c>
      <c r="G379" s="328">
        <v>-17404.22</v>
      </c>
      <c r="H379" s="328">
        <v>232695.78</v>
      </c>
    </row>
    <row r="380" spans="1:8">
      <c r="A380" s="321">
        <v>31</v>
      </c>
      <c r="B380" s="322">
        <v>100000698699</v>
      </c>
      <c r="C380" s="321">
        <v>0</v>
      </c>
      <c r="D380" s="321" t="s">
        <v>1809</v>
      </c>
      <c r="E380" s="344" t="s">
        <v>1800</v>
      </c>
      <c r="F380" s="328">
        <v>250100</v>
      </c>
      <c r="G380" s="328">
        <v>-17404.22</v>
      </c>
      <c r="H380" s="328">
        <v>232695.78</v>
      </c>
    </row>
    <row r="381" spans="1:8">
      <c r="A381" s="321">
        <v>32</v>
      </c>
      <c r="B381" s="322">
        <v>100000698700</v>
      </c>
      <c r="C381" s="321">
        <v>0</v>
      </c>
      <c r="D381" s="321" t="s">
        <v>1809</v>
      </c>
      <c r="E381" s="344" t="s">
        <v>1800</v>
      </c>
      <c r="F381" s="328">
        <v>250100</v>
      </c>
      <c r="G381" s="328">
        <v>-17404.22</v>
      </c>
      <c r="H381" s="328">
        <v>232695.78</v>
      </c>
    </row>
    <row r="382" spans="1:8">
      <c r="A382" s="321">
        <v>33</v>
      </c>
      <c r="B382" s="322">
        <v>100000698796</v>
      </c>
      <c r="C382" s="321">
        <v>0</v>
      </c>
      <c r="D382" s="321" t="s">
        <v>1809</v>
      </c>
      <c r="E382" s="344" t="s">
        <v>150</v>
      </c>
      <c r="F382" s="328">
        <v>45884.7</v>
      </c>
      <c r="G382" s="328">
        <v>-5141.7700000000004</v>
      </c>
      <c r="H382" s="328">
        <v>40742.93</v>
      </c>
    </row>
    <row r="383" spans="1:8">
      <c r="A383" s="321"/>
      <c r="B383" s="322">
        <v>100000698796</v>
      </c>
      <c r="C383" s="321">
        <v>1</v>
      </c>
      <c r="D383" s="321" t="s">
        <v>1809</v>
      </c>
      <c r="E383" s="344" t="s">
        <v>150</v>
      </c>
      <c r="F383" s="328">
        <v>56081.3</v>
      </c>
      <c r="G383" s="328">
        <v>-56080.3</v>
      </c>
      <c r="H383" s="328">
        <v>1</v>
      </c>
    </row>
    <row r="384" spans="1:8">
      <c r="A384" s="321">
        <v>34</v>
      </c>
      <c r="B384" s="322">
        <v>100000698797</v>
      </c>
      <c r="C384" s="321">
        <v>0</v>
      </c>
      <c r="D384" s="321" t="s">
        <v>1809</v>
      </c>
      <c r="E384" s="344" t="s">
        <v>150</v>
      </c>
      <c r="F384" s="328">
        <v>45884.7</v>
      </c>
      <c r="G384" s="328">
        <v>-5141.7700000000004</v>
      </c>
      <c r="H384" s="328">
        <v>40742.93</v>
      </c>
    </row>
    <row r="385" spans="1:8">
      <c r="A385" s="321"/>
      <c r="B385" s="322">
        <v>100000698797</v>
      </c>
      <c r="C385" s="321">
        <v>1</v>
      </c>
      <c r="D385" s="321" t="s">
        <v>1809</v>
      </c>
      <c r="E385" s="344" t="s">
        <v>150</v>
      </c>
      <c r="F385" s="328">
        <v>56081.3</v>
      </c>
      <c r="G385" s="328">
        <v>-56080.3</v>
      </c>
      <c r="H385" s="328">
        <v>1</v>
      </c>
    </row>
    <row r="386" spans="1:8">
      <c r="A386" s="321">
        <v>35</v>
      </c>
      <c r="B386" s="322">
        <v>100000698798</v>
      </c>
      <c r="C386" s="321">
        <v>0</v>
      </c>
      <c r="D386" s="321" t="s">
        <v>1809</v>
      </c>
      <c r="E386" s="344" t="s">
        <v>150</v>
      </c>
      <c r="F386" s="328">
        <v>45884.7</v>
      </c>
      <c r="G386" s="328">
        <v>-5141.7700000000004</v>
      </c>
      <c r="H386" s="328">
        <v>40742.93</v>
      </c>
    </row>
    <row r="387" spans="1:8">
      <c r="A387" s="321"/>
      <c r="B387" s="322">
        <v>100000698798</v>
      </c>
      <c r="C387" s="321">
        <v>1</v>
      </c>
      <c r="D387" s="321" t="s">
        <v>1809</v>
      </c>
      <c r="E387" s="344" t="s">
        <v>150</v>
      </c>
      <c r="F387" s="328">
        <v>56081.3</v>
      </c>
      <c r="G387" s="328">
        <v>-56080.3</v>
      </c>
      <c r="H387" s="328">
        <v>1</v>
      </c>
    </row>
    <row r="388" spans="1:8">
      <c r="A388" s="321">
        <v>36</v>
      </c>
      <c r="B388" s="322">
        <v>100000698799</v>
      </c>
      <c r="C388" s="321">
        <v>0</v>
      </c>
      <c r="D388" s="321" t="s">
        <v>1809</v>
      </c>
      <c r="E388" s="344" t="s">
        <v>150</v>
      </c>
      <c r="F388" s="328">
        <v>45884.7</v>
      </c>
      <c r="G388" s="328">
        <v>-5141.7700000000004</v>
      </c>
      <c r="H388" s="328">
        <v>40742.93</v>
      </c>
    </row>
    <row r="389" spans="1:8">
      <c r="A389" s="321"/>
      <c r="B389" s="322">
        <v>100000698799</v>
      </c>
      <c r="C389" s="321">
        <v>1</v>
      </c>
      <c r="D389" s="321" t="s">
        <v>1809</v>
      </c>
      <c r="E389" s="344" t="s">
        <v>150</v>
      </c>
      <c r="F389" s="328">
        <v>56081.3</v>
      </c>
      <c r="G389" s="328">
        <v>-56080.3</v>
      </c>
      <c r="H389" s="328">
        <v>1</v>
      </c>
    </row>
    <row r="390" spans="1:8">
      <c r="A390" s="321">
        <v>37</v>
      </c>
      <c r="B390" s="322">
        <v>100000698800</v>
      </c>
      <c r="C390" s="321">
        <v>0</v>
      </c>
      <c r="D390" s="321" t="s">
        <v>1809</v>
      </c>
      <c r="E390" s="344" t="s">
        <v>150</v>
      </c>
      <c r="F390" s="328">
        <v>45884.7</v>
      </c>
      <c r="G390" s="328">
        <v>-5141.7700000000004</v>
      </c>
      <c r="H390" s="328">
        <v>40742.93</v>
      </c>
    </row>
    <row r="391" spans="1:8">
      <c r="A391" s="321"/>
      <c r="B391" s="322">
        <v>100000698800</v>
      </c>
      <c r="C391" s="321">
        <v>1</v>
      </c>
      <c r="D391" s="321" t="s">
        <v>1809</v>
      </c>
      <c r="E391" s="344" t="s">
        <v>150</v>
      </c>
      <c r="F391" s="328">
        <v>56081.3</v>
      </c>
      <c r="G391" s="328">
        <v>-56080.3</v>
      </c>
      <c r="H391" s="328">
        <v>1</v>
      </c>
    </row>
    <row r="392" spans="1:8">
      <c r="A392" s="321">
        <v>38</v>
      </c>
      <c r="B392" s="322">
        <v>100000698801</v>
      </c>
      <c r="C392" s="321">
        <v>0</v>
      </c>
      <c r="D392" s="321" t="s">
        <v>1809</v>
      </c>
      <c r="E392" s="344" t="s">
        <v>150</v>
      </c>
      <c r="F392" s="328">
        <v>45884.7</v>
      </c>
      <c r="G392" s="328">
        <v>-5141.7700000000004</v>
      </c>
      <c r="H392" s="328">
        <v>40742.93</v>
      </c>
    </row>
    <row r="393" spans="1:8">
      <c r="A393" s="321"/>
      <c r="B393" s="322">
        <v>100000698801</v>
      </c>
      <c r="C393" s="321">
        <v>1</v>
      </c>
      <c r="D393" s="321" t="s">
        <v>1809</v>
      </c>
      <c r="E393" s="344" t="s">
        <v>150</v>
      </c>
      <c r="F393" s="328">
        <v>56081.3</v>
      </c>
      <c r="G393" s="328">
        <v>-56080.3</v>
      </c>
      <c r="H393" s="328">
        <v>1</v>
      </c>
    </row>
    <row r="394" spans="1:8">
      <c r="A394" s="321">
        <v>39</v>
      </c>
      <c r="B394" s="322">
        <v>100000698802</v>
      </c>
      <c r="C394" s="321">
        <v>0</v>
      </c>
      <c r="D394" s="321" t="s">
        <v>1809</v>
      </c>
      <c r="E394" s="344" t="s">
        <v>150</v>
      </c>
      <c r="F394" s="328">
        <v>45884.7</v>
      </c>
      <c r="G394" s="328">
        <v>-5141.7700000000004</v>
      </c>
      <c r="H394" s="328">
        <v>40742.93</v>
      </c>
    </row>
    <row r="395" spans="1:8">
      <c r="A395" s="321"/>
      <c r="B395" s="322">
        <v>100000698802</v>
      </c>
      <c r="C395" s="321">
        <v>1</v>
      </c>
      <c r="D395" s="321" t="s">
        <v>1809</v>
      </c>
      <c r="E395" s="344" t="s">
        <v>150</v>
      </c>
      <c r="F395" s="328">
        <v>56081.3</v>
      </c>
      <c r="G395" s="328">
        <v>-56080.3</v>
      </c>
      <c r="H395" s="328">
        <v>1</v>
      </c>
    </row>
    <row r="396" spans="1:8">
      <c r="A396" s="321">
        <v>40</v>
      </c>
      <c r="B396" s="322">
        <v>100000698803</v>
      </c>
      <c r="C396" s="321">
        <v>0</v>
      </c>
      <c r="D396" s="321" t="s">
        <v>1809</v>
      </c>
      <c r="E396" s="344" t="s">
        <v>150</v>
      </c>
      <c r="F396" s="328">
        <v>45884.7</v>
      </c>
      <c r="G396" s="328">
        <v>-5141.7700000000004</v>
      </c>
      <c r="H396" s="328">
        <v>40742.93</v>
      </c>
    </row>
    <row r="397" spans="1:8">
      <c r="A397" s="321"/>
      <c r="B397" s="322">
        <v>100000698803</v>
      </c>
      <c r="C397" s="321">
        <v>1</v>
      </c>
      <c r="D397" s="321" t="s">
        <v>1809</v>
      </c>
      <c r="E397" s="344" t="s">
        <v>150</v>
      </c>
      <c r="F397" s="328">
        <v>56081.3</v>
      </c>
      <c r="G397" s="328">
        <v>-56080.3</v>
      </c>
      <c r="H397" s="328">
        <v>1</v>
      </c>
    </row>
    <row r="398" spans="1:8">
      <c r="A398" s="321">
        <v>41</v>
      </c>
      <c r="B398" s="322">
        <v>100000702353</v>
      </c>
      <c r="C398" s="321">
        <v>0</v>
      </c>
      <c r="D398" s="321" t="s">
        <v>1809</v>
      </c>
      <c r="E398" s="344" t="s">
        <v>1810</v>
      </c>
      <c r="F398" s="328">
        <v>41682.76</v>
      </c>
      <c r="G398" s="328">
        <v>-3600.78</v>
      </c>
      <c r="H398" s="328">
        <v>38081.980000000003</v>
      </c>
    </row>
    <row r="399" spans="1:8">
      <c r="A399" s="321"/>
      <c r="B399" s="322">
        <v>100000702353</v>
      </c>
      <c r="C399" s="321">
        <v>2</v>
      </c>
      <c r="D399" s="321" t="s">
        <v>1809</v>
      </c>
      <c r="E399" s="344" t="s">
        <v>1810</v>
      </c>
      <c r="F399" s="328">
        <v>29773.4</v>
      </c>
      <c r="G399" s="328">
        <v>-29772.400000000001</v>
      </c>
      <c r="H399" s="328">
        <v>1</v>
      </c>
    </row>
    <row r="400" spans="1:8">
      <c r="A400" s="321">
        <v>42</v>
      </c>
      <c r="B400" s="322">
        <v>100000702380</v>
      </c>
      <c r="C400" s="321">
        <v>0</v>
      </c>
      <c r="D400" s="321" t="s">
        <v>1809</v>
      </c>
      <c r="E400" s="344" t="s">
        <v>2021</v>
      </c>
      <c r="F400" s="328">
        <v>87500</v>
      </c>
      <c r="G400" s="328">
        <v>-7558.65</v>
      </c>
      <c r="H400" s="328">
        <v>79941.350000000006</v>
      </c>
    </row>
    <row r="401" spans="1:8">
      <c r="A401" s="321"/>
      <c r="B401" s="322">
        <v>100000702380</v>
      </c>
      <c r="C401" s="321">
        <v>2</v>
      </c>
      <c r="D401" s="321" t="s">
        <v>1809</v>
      </c>
      <c r="E401" s="344" t="s">
        <v>2021</v>
      </c>
      <c r="F401" s="328">
        <v>62500</v>
      </c>
      <c r="G401" s="328">
        <v>-62499</v>
      </c>
      <c r="H401" s="328">
        <v>1</v>
      </c>
    </row>
    <row r="402" spans="1:8">
      <c r="A402" s="321">
        <v>43</v>
      </c>
      <c r="B402" s="322">
        <v>100000703547</v>
      </c>
      <c r="C402" s="321">
        <v>0</v>
      </c>
      <c r="D402" s="321" t="s">
        <v>1809</v>
      </c>
      <c r="E402" s="344" t="s">
        <v>1799</v>
      </c>
      <c r="F402" s="328">
        <v>296290.63</v>
      </c>
      <c r="G402" s="328">
        <v>-20618.59</v>
      </c>
      <c r="H402" s="328">
        <v>275672.03999999998</v>
      </c>
    </row>
    <row r="403" spans="1:8">
      <c r="A403" s="321">
        <v>44</v>
      </c>
      <c r="B403" s="322">
        <v>100000703548</v>
      </c>
      <c r="C403" s="321">
        <v>0</v>
      </c>
      <c r="D403" s="321" t="s">
        <v>1809</v>
      </c>
      <c r="E403" s="344" t="s">
        <v>1799</v>
      </c>
      <c r="F403" s="328">
        <v>296290.63</v>
      </c>
      <c r="G403" s="328">
        <v>-20618.59</v>
      </c>
      <c r="H403" s="328">
        <v>275672.03999999998</v>
      </c>
    </row>
    <row r="404" spans="1:8">
      <c r="A404" s="321">
        <v>45</v>
      </c>
      <c r="B404" s="322">
        <v>100000703549</v>
      </c>
      <c r="C404" s="321">
        <v>0</v>
      </c>
      <c r="D404" s="321" t="s">
        <v>1809</v>
      </c>
      <c r="E404" s="344" t="s">
        <v>1799</v>
      </c>
      <c r="F404" s="328">
        <v>296290.63</v>
      </c>
      <c r="G404" s="328">
        <v>-20618.59</v>
      </c>
      <c r="H404" s="328">
        <v>275672.03999999998</v>
      </c>
    </row>
    <row r="405" spans="1:8">
      <c r="A405" s="321">
        <v>46</v>
      </c>
      <c r="B405" s="322">
        <v>100000703550</v>
      </c>
      <c r="C405" s="321">
        <v>0</v>
      </c>
      <c r="D405" s="321" t="s">
        <v>1809</v>
      </c>
      <c r="E405" s="344" t="s">
        <v>1799</v>
      </c>
      <c r="F405" s="328">
        <v>296290.63</v>
      </c>
      <c r="G405" s="328">
        <v>-20618.59</v>
      </c>
      <c r="H405" s="328">
        <v>275672.03999999998</v>
      </c>
    </row>
    <row r="406" spans="1:8">
      <c r="A406" s="321">
        <v>47</v>
      </c>
      <c r="B406" s="322">
        <v>100000703551</v>
      </c>
      <c r="C406" s="321">
        <v>0</v>
      </c>
      <c r="D406" s="321" t="s">
        <v>1809</v>
      </c>
      <c r="E406" s="344" t="s">
        <v>1799</v>
      </c>
      <c r="F406" s="328">
        <v>296290.63</v>
      </c>
      <c r="G406" s="328">
        <v>-20618.59</v>
      </c>
      <c r="H406" s="328">
        <v>275672.03999999998</v>
      </c>
    </row>
    <row r="407" spans="1:8">
      <c r="A407" s="321">
        <v>48</v>
      </c>
      <c r="B407" s="322">
        <v>100000703552</v>
      </c>
      <c r="C407" s="321">
        <v>0</v>
      </c>
      <c r="D407" s="321" t="s">
        <v>1809</v>
      </c>
      <c r="E407" s="344" t="s">
        <v>1799</v>
      </c>
      <c r="F407" s="328">
        <v>296290.63</v>
      </c>
      <c r="G407" s="328">
        <v>-20618.59</v>
      </c>
      <c r="H407" s="328">
        <v>275672.03999999998</v>
      </c>
    </row>
    <row r="408" spans="1:8">
      <c r="A408" s="321">
        <v>49</v>
      </c>
      <c r="B408" s="322">
        <v>100000703553</v>
      </c>
      <c r="C408" s="321">
        <v>0</v>
      </c>
      <c r="D408" s="321" t="s">
        <v>1809</v>
      </c>
      <c r="E408" s="344" t="s">
        <v>1799</v>
      </c>
      <c r="F408" s="328">
        <v>296290.63</v>
      </c>
      <c r="G408" s="328">
        <v>-20618.580000000002</v>
      </c>
      <c r="H408" s="328">
        <v>275672.05</v>
      </c>
    </row>
    <row r="409" spans="1:8">
      <c r="A409" s="321">
        <v>50</v>
      </c>
      <c r="B409" s="322">
        <v>100000704606</v>
      </c>
      <c r="C409" s="321">
        <v>0</v>
      </c>
      <c r="D409" s="321" t="s">
        <v>1811</v>
      </c>
      <c r="E409" s="344" t="s">
        <v>3869</v>
      </c>
      <c r="F409" s="328">
        <v>41682.76</v>
      </c>
      <c r="G409" s="328">
        <v>-3672.34</v>
      </c>
      <c r="H409" s="328">
        <v>38010.42</v>
      </c>
    </row>
    <row r="410" spans="1:8">
      <c r="A410" s="321"/>
      <c r="B410" s="322">
        <v>100000704606</v>
      </c>
      <c r="C410" s="321">
        <v>1</v>
      </c>
      <c r="D410" s="321" t="s">
        <v>1811</v>
      </c>
      <c r="E410" s="344" t="s">
        <v>3869</v>
      </c>
      <c r="F410" s="328">
        <v>29773.4</v>
      </c>
      <c r="G410" s="328">
        <v>-29772.400000000001</v>
      </c>
      <c r="H410" s="328">
        <v>1</v>
      </c>
    </row>
    <row r="411" spans="1:8">
      <c r="A411" s="321">
        <v>51</v>
      </c>
      <c r="B411" s="322">
        <v>100000704607</v>
      </c>
      <c r="C411" s="321">
        <v>0</v>
      </c>
      <c r="D411" s="321" t="s">
        <v>1811</v>
      </c>
      <c r="E411" s="344" t="s">
        <v>3868</v>
      </c>
      <c r="F411" s="328">
        <v>41682.76</v>
      </c>
      <c r="G411" s="328">
        <v>-3672.34</v>
      </c>
      <c r="H411" s="328">
        <v>38010.42</v>
      </c>
    </row>
    <row r="412" spans="1:8">
      <c r="A412" s="321"/>
      <c r="B412" s="322">
        <v>100000704607</v>
      </c>
      <c r="C412" s="321">
        <v>1</v>
      </c>
      <c r="D412" s="321" t="s">
        <v>1811</v>
      </c>
      <c r="E412" s="344" t="s">
        <v>3868</v>
      </c>
      <c r="F412" s="328">
        <v>29773.4</v>
      </c>
      <c r="G412" s="328">
        <v>-29772.400000000001</v>
      </c>
      <c r="H412" s="328">
        <v>1</v>
      </c>
    </row>
    <row r="413" spans="1:8">
      <c r="A413" s="321">
        <v>52</v>
      </c>
      <c r="B413" s="322">
        <v>100000704608</v>
      </c>
      <c r="C413" s="321">
        <v>0</v>
      </c>
      <c r="D413" s="321" t="s">
        <v>1811</v>
      </c>
      <c r="E413" s="344" t="s">
        <v>3867</v>
      </c>
      <c r="F413" s="328">
        <v>41682.76</v>
      </c>
      <c r="G413" s="328">
        <v>-3672.34</v>
      </c>
      <c r="H413" s="328">
        <v>38010.42</v>
      </c>
    </row>
    <row r="414" spans="1:8">
      <c r="A414" s="321"/>
      <c r="B414" s="322">
        <v>100000704608</v>
      </c>
      <c r="C414" s="321">
        <v>1</v>
      </c>
      <c r="D414" s="321" t="s">
        <v>1811</v>
      </c>
      <c r="E414" s="344" t="s">
        <v>3866</v>
      </c>
      <c r="F414" s="328">
        <v>29773.4</v>
      </c>
      <c r="G414" s="328">
        <v>-29772.400000000001</v>
      </c>
      <c r="H414" s="328">
        <v>1</v>
      </c>
    </row>
    <row r="415" spans="1:8">
      <c r="A415" s="321">
        <v>53</v>
      </c>
      <c r="B415" s="322">
        <v>100000704609</v>
      </c>
      <c r="C415" s="321">
        <v>0</v>
      </c>
      <c r="D415" s="321" t="s">
        <v>1811</v>
      </c>
      <c r="E415" s="344" t="s">
        <v>3865</v>
      </c>
      <c r="F415" s="328">
        <v>41682.76</v>
      </c>
      <c r="G415" s="328">
        <v>-3672.34</v>
      </c>
      <c r="H415" s="328">
        <v>38010.42</v>
      </c>
    </row>
    <row r="416" spans="1:8">
      <c r="A416" s="321"/>
      <c r="B416" s="322">
        <v>100000704609</v>
      </c>
      <c r="C416" s="321">
        <v>1</v>
      </c>
      <c r="D416" s="321" t="s">
        <v>1811</v>
      </c>
      <c r="E416" s="344" t="s">
        <v>3864</v>
      </c>
      <c r="F416" s="328">
        <v>29773.4</v>
      </c>
      <c r="G416" s="328">
        <v>-29772.400000000001</v>
      </c>
      <c r="H416" s="328">
        <v>1</v>
      </c>
    </row>
    <row r="417" spans="1:8">
      <c r="A417" s="321">
        <v>54</v>
      </c>
      <c r="B417" s="322">
        <v>100000704610</v>
      </c>
      <c r="C417" s="321">
        <v>0</v>
      </c>
      <c r="D417" s="321" t="s">
        <v>1811</v>
      </c>
      <c r="E417" s="344" t="s">
        <v>3863</v>
      </c>
      <c r="F417" s="328">
        <v>41682.76</v>
      </c>
      <c r="G417" s="328">
        <v>-3672.34</v>
      </c>
      <c r="H417" s="328">
        <v>38010.42</v>
      </c>
    </row>
    <row r="418" spans="1:8">
      <c r="A418" s="321"/>
      <c r="B418" s="322">
        <v>100000704610</v>
      </c>
      <c r="C418" s="321">
        <v>1</v>
      </c>
      <c r="D418" s="321" t="s">
        <v>1811</v>
      </c>
      <c r="E418" s="344" t="s">
        <v>3862</v>
      </c>
      <c r="F418" s="328">
        <v>29773.4</v>
      </c>
      <c r="G418" s="328">
        <v>-29772.400000000001</v>
      </c>
      <c r="H418" s="328">
        <v>1</v>
      </c>
    </row>
    <row r="419" spans="1:8">
      <c r="A419" s="321">
        <v>55</v>
      </c>
      <c r="B419" s="322">
        <v>100000704611</v>
      </c>
      <c r="C419" s="321">
        <v>0</v>
      </c>
      <c r="D419" s="321" t="s">
        <v>1811</v>
      </c>
      <c r="E419" s="344" t="s">
        <v>3861</v>
      </c>
      <c r="F419" s="328">
        <v>41682.76</v>
      </c>
      <c r="G419" s="328">
        <v>-3672.34</v>
      </c>
      <c r="H419" s="328">
        <v>38010.42</v>
      </c>
    </row>
    <row r="420" spans="1:8">
      <c r="A420" s="321"/>
      <c r="B420" s="322">
        <v>100000704611</v>
      </c>
      <c r="C420" s="321">
        <v>1</v>
      </c>
      <c r="D420" s="321" t="s">
        <v>1811</v>
      </c>
      <c r="E420" s="344" t="s">
        <v>3860</v>
      </c>
      <c r="F420" s="328">
        <v>29773.4</v>
      </c>
      <c r="G420" s="328">
        <v>-29772.400000000001</v>
      </c>
      <c r="H420" s="328">
        <v>1</v>
      </c>
    </row>
    <row r="421" spans="1:8">
      <c r="A421" s="321">
        <v>56</v>
      </c>
      <c r="B421" s="322">
        <v>100000704612</v>
      </c>
      <c r="C421" s="321">
        <v>0</v>
      </c>
      <c r="D421" s="321" t="s">
        <v>1811</v>
      </c>
      <c r="E421" s="344" t="s">
        <v>3859</v>
      </c>
      <c r="F421" s="328">
        <v>41682.76</v>
      </c>
      <c r="G421" s="328">
        <v>-3672.35</v>
      </c>
      <c r="H421" s="328">
        <v>38010.410000000003</v>
      </c>
    </row>
    <row r="422" spans="1:8">
      <c r="A422" s="321"/>
      <c r="B422" s="322">
        <v>100000704612</v>
      </c>
      <c r="C422" s="321">
        <v>1</v>
      </c>
      <c r="D422" s="321" t="s">
        <v>1811</v>
      </c>
      <c r="E422" s="344" t="s">
        <v>3859</v>
      </c>
      <c r="F422" s="328">
        <v>29773.4</v>
      </c>
      <c r="G422" s="328">
        <v>-29772.400000000001</v>
      </c>
      <c r="H422" s="328">
        <v>1</v>
      </c>
    </row>
    <row r="423" spans="1:8">
      <c r="A423" s="321">
        <v>57</v>
      </c>
      <c r="B423" s="322">
        <v>100000704629</v>
      </c>
      <c r="C423" s="321">
        <v>0</v>
      </c>
      <c r="D423" s="321" t="s">
        <v>1811</v>
      </c>
      <c r="E423" s="344" t="s">
        <v>3858</v>
      </c>
      <c r="F423" s="328">
        <v>87500</v>
      </c>
      <c r="G423" s="328">
        <v>-7708.94</v>
      </c>
      <c r="H423" s="328">
        <v>79791.06</v>
      </c>
    </row>
    <row r="424" spans="1:8">
      <c r="A424" s="321"/>
      <c r="B424" s="322">
        <v>100000704629</v>
      </c>
      <c r="C424" s="321">
        <v>1</v>
      </c>
      <c r="D424" s="321" t="s">
        <v>1811</v>
      </c>
      <c r="E424" s="344" t="s">
        <v>3858</v>
      </c>
      <c r="F424" s="328">
        <v>62500</v>
      </c>
      <c r="G424" s="328">
        <v>-62499</v>
      </c>
      <c r="H424" s="328">
        <v>1</v>
      </c>
    </row>
    <row r="425" spans="1:8">
      <c r="A425" s="321">
        <v>58</v>
      </c>
      <c r="B425" s="322">
        <v>100000704630</v>
      </c>
      <c r="C425" s="321">
        <v>0</v>
      </c>
      <c r="D425" s="321" t="s">
        <v>1811</v>
      </c>
      <c r="E425" s="344" t="s">
        <v>3857</v>
      </c>
      <c r="F425" s="328">
        <v>87500</v>
      </c>
      <c r="G425" s="328">
        <v>-7708.94</v>
      </c>
      <c r="H425" s="328">
        <v>79791.06</v>
      </c>
    </row>
    <row r="426" spans="1:8">
      <c r="A426" s="321"/>
      <c r="B426" s="322">
        <v>100000704630</v>
      </c>
      <c r="C426" s="321">
        <v>1</v>
      </c>
      <c r="D426" s="321" t="s">
        <v>1811</v>
      </c>
      <c r="E426" s="344" t="s">
        <v>3857</v>
      </c>
      <c r="F426" s="328">
        <v>62500</v>
      </c>
      <c r="G426" s="328">
        <v>-62499</v>
      </c>
      <c r="H426" s="328">
        <v>1</v>
      </c>
    </row>
    <row r="427" spans="1:8">
      <c r="A427" s="321">
        <v>59</v>
      </c>
      <c r="B427" s="322">
        <v>100000704631</v>
      </c>
      <c r="C427" s="321">
        <v>0</v>
      </c>
      <c r="D427" s="321" t="s">
        <v>1811</v>
      </c>
      <c r="E427" s="344" t="s">
        <v>3856</v>
      </c>
      <c r="F427" s="328">
        <v>87500</v>
      </c>
      <c r="G427" s="328">
        <v>-7708.94</v>
      </c>
      <c r="H427" s="328">
        <v>79791.06</v>
      </c>
    </row>
    <row r="428" spans="1:8">
      <c r="A428" s="321"/>
      <c r="B428" s="322">
        <v>100000704631</v>
      </c>
      <c r="C428" s="321">
        <v>1</v>
      </c>
      <c r="D428" s="321" t="s">
        <v>1811</v>
      </c>
      <c r="E428" s="344" t="s">
        <v>3856</v>
      </c>
      <c r="F428" s="328">
        <v>62500</v>
      </c>
      <c r="G428" s="328">
        <v>-62499</v>
      </c>
      <c r="H428" s="328">
        <v>1</v>
      </c>
    </row>
    <row r="429" spans="1:8">
      <c r="A429" s="321">
        <v>60</v>
      </c>
      <c r="B429" s="322">
        <v>100000704632</v>
      </c>
      <c r="C429" s="321">
        <v>0</v>
      </c>
      <c r="D429" s="321" t="s">
        <v>1811</v>
      </c>
      <c r="E429" s="344" t="s">
        <v>3855</v>
      </c>
      <c r="F429" s="328">
        <v>87500</v>
      </c>
      <c r="G429" s="328">
        <v>-7708.94</v>
      </c>
      <c r="H429" s="328">
        <v>79791.06</v>
      </c>
    </row>
    <row r="430" spans="1:8">
      <c r="A430" s="321"/>
      <c r="B430" s="322">
        <v>100000704632</v>
      </c>
      <c r="C430" s="321">
        <v>1</v>
      </c>
      <c r="D430" s="321" t="s">
        <v>1811</v>
      </c>
      <c r="E430" s="344" t="s">
        <v>3855</v>
      </c>
      <c r="F430" s="328">
        <v>62500</v>
      </c>
      <c r="G430" s="328">
        <v>-62499</v>
      </c>
      <c r="H430" s="328">
        <v>1</v>
      </c>
    </row>
    <row r="431" spans="1:8">
      <c r="A431" s="321">
        <v>61</v>
      </c>
      <c r="B431" s="322">
        <v>100000704633</v>
      </c>
      <c r="C431" s="321">
        <v>0</v>
      </c>
      <c r="D431" s="321" t="s">
        <v>1811</v>
      </c>
      <c r="E431" s="344" t="s">
        <v>3854</v>
      </c>
      <c r="F431" s="328">
        <v>87500</v>
      </c>
      <c r="G431" s="328">
        <v>-7708.94</v>
      </c>
      <c r="H431" s="328">
        <v>79791.06</v>
      </c>
    </row>
    <row r="432" spans="1:8">
      <c r="A432" s="321"/>
      <c r="B432" s="322">
        <v>100000704633</v>
      </c>
      <c r="C432" s="321">
        <v>1</v>
      </c>
      <c r="D432" s="321" t="s">
        <v>1811</v>
      </c>
      <c r="E432" s="344" t="s">
        <v>3854</v>
      </c>
      <c r="F432" s="328">
        <v>62500</v>
      </c>
      <c r="G432" s="328">
        <v>-62499</v>
      </c>
      <c r="H432" s="328">
        <v>1</v>
      </c>
    </row>
    <row r="433" spans="1:10">
      <c r="A433" s="321">
        <v>62</v>
      </c>
      <c r="B433" s="322">
        <v>100000704634</v>
      </c>
      <c r="C433" s="321">
        <v>0</v>
      </c>
      <c r="D433" s="321" t="s">
        <v>1811</v>
      </c>
      <c r="E433" s="344" t="s">
        <v>3853</v>
      </c>
      <c r="F433" s="328">
        <v>87500</v>
      </c>
      <c r="G433" s="328">
        <v>-7708.94</v>
      </c>
      <c r="H433" s="328">
        <v>79791.06</v>
      </c>
    </row>
    <row r="434" spans="1:10">
      <c r="A434" s="321"/>
      <c r="B434" s="322">
        <v>100000704634</v>
      </c>
      <c r="C434" s="321">
        <v>1</v>
      </c>
      <c r="D434" s="321" t="s">
        <v>1811</v>
      </c>
      <c r="E434" s="344" t="s">
        <v>3853</v>
      </c>
      <c r="F434" s="328">
        <v>62500</v>
      </c>
      <c r="G434" s="328">
        <v>-62499</v>
      </c>
      <c r="H434" s="328">
        <v>1</v>
      </c>
    </row>
    <row r="435" spans="1:10">
      <c r="A435" s="321">
        <v>63</v>
      </c>
      <c r="B435" s="322">
        <v>100000704635</v>
      </c>
      <c r="C435" s="321">
        <v>0</v>
      </c>
      <c r="D435" s="321" t="s">
        <v>1811</v>
      </c>
      <c r="E435" s="344" t="s">
        <v>3852</v>
      </c>
      <c r="F435" s="328">
        <v>87500</v>
      </c>
      <c r="G435" s="328">
        <v>-7708.94</v>
      </c>
      <c r="H435" s="328">
        <v>79791.06</v>
      </c>
    </row>
    <row r="436" spans="1:10">
      <c r="A436" s="321"/>
      <c r="B436" s="322">
        <v>100000704635</v>
      </c>
      <c r="C436" s="321">
        <v>1</v>
      </c>
      <c r="D436" s="321" t="s">
        <v>1811</v>
      </c>
      <c r="E436" s="344" t="s">
        <v>3852</v>
      </c>
      <c r="F436" s="328">
        <v>62500</v>
      </c>
      <c r="G436" s="328">
        <v>-62499</v>
      </c>
      <c r="H436" s="328">
        <v>1</v>
      </c>
    </row>
    <row r="437" spans="1:10">
      <c r="A437" s="433" t="s">
        <v>26</v>
      </c>
      <c r="B437" s="434"/>
      <c r="C437" s="434"/>
      <c r="D437" s="434"/>
      <c r="E437" s="435"/>
      <c r="F437" s="327">
        <f>SUM(F347:F436)</f>
        <v>7333675.6900000004</v>
      </c>
      <c r="G437" s="327">
        <f>SUM(G347:G436)</f>
        <v>-2097068.4600000002</v>
      </c>
      <c r="H437" s="327">
        <f>SUM(H347:H436)</f>
        <v>5236607.2299999986</v>
      </c>
    </row>
    <row r="438" spans="1:10">
      <c r="A438" s="337"/>
      <c r="B438" s="337"/>
      <c r="C438" s="337"/>
      <c r="D438" s="337"/>
      <c r="E438" s="337"/>
      <c r="F438" s="349"/>
      <c r="G438" s="349"/>
      <c r="H438" s="349"/>
    </row>
    <row r="439" spans="1:10">
      <c r="A439" s="436" t="s">
        <v>3601</v>
      </c>
      <c r="B439" s="436"/>
      <c r="C439" s="436"/>
      <c r="D439" s="436"/>
      <c r="E439" s="436"/>
      <c r="F439" s="350"/>
      <c r="G439" s="350"/>
      <c r="H439" s="350"/>
    </row>
    <row r="440" spans="1:10">
      <c r="A440" s="323" t="s">
        <v>1</v>
      </c>
      <c r="B440" s="325" t="s">
        <v>2</v>
      </c>
      <c r="C440" s="323" t="s">
        <v>3</v>
      </c>
      <c r="D440" s="323" t="s">
        <v>4</v>
      </c>
      <c r="E440" s="323" t="s">
        <v>5</v>
      </c>
      <c r="F440" s="323" t="s">
        <v>6</v>
      </c>
      <c r="G440" s="323" t="s">
        <v>427</v>
      </c>
      <c r="H440" s="323" t="s">
        <v>8</v>
      </c>
    </row>
    <row r="441" spans="1:10">
      <c r="A441" s="321">
        <v>1</v>
      </c>
      <c r="B441" s="322">
        <v>100000132793</v>
      </c>
      <c r="C441" s="321">
        <v>0</v>
      </c>
      <c r="D441" s="321" t="s">
        <v>162</v>
      </c>
      <c r="E441" s="344" t="s">
        <v>352</v>
      </c>
      <c r="F441" s="328">
        <v>124608</v>
      </c>
      <c r="G441" s="328">
        <v>-124607</v>
      </c>
      <c r="H441" s="346">
        <v>1</v>
      </c>
      <c r="I441" s="312" t="s">
        <v>27</v>
      </c>
      <c r="J441" s="312" t="s">
        <v>3518</v>
      </c>
    </row>
    <row r="442" spans="1:10">
      <c r="A442" s="321">
        <v>2</v>
      </c>
      <c r="B442" s="322">
        <v>100000132800</v>
      </c>
      <c r="C442" s="321">
        <v>0</v>
      </c>
      <c r="D442" s="321" t="s">
        <v>162</v>
      </c>
      <c r="E442" s="344" t="s">
        <v>352</v>
      </c>
      <c r="F442" s="328">
        <v>124608</v>
      </c>
      <c r="G442" s="328">
        <v>-124607</v>
      </c>
      <c r="H442" s="346">
        <v>1</v>
      </c>
      <c r="I442" s="312" t="s">
        <v>27</v>
      </c>
      <c r="J442" s="312" t="s">
        <v>3518</v>
      </c>
    </row>
    <row r="443" spans="1:10">
      <c r="A443" s="321">
        <v>3</v>
      </c>
      <c r="B443" s="322">
        <v>100000157234</v>
      </c>
      <c r="C443" s="321">
        <v>0</v>
      </c>
      <c r="D443" s="321" t="s">
        <v>144</v>
      </c>
      <c r="E443" s="344" t="s">
        <v>145</v>
      </c>
      <c r="F443" s="328">
        <v>32000</v>
      </c>
      <c r="G443" s="328">
        <v>-31999</v>
      </c>
      <c r="H443" s="346">
        <v>1</v>
      </c>
      <c r="I443" s="312" t="s">
        <v>27</v>
      </c>
      <c r="J443" s="312" t="s">
        <v>3518</v>
      </c>
    </row>
    <row r="444" spans="1:10">
      <c r="A444" s="321">
        <v>4</v>
      </c>
      <c r="B444" s="322">
        <v>100000158538</v>
      </c>
      <c r="C444" s="321">
        <v>0</v>
      </c>
      <c r="D444" s="321" t="s">
        <v>146</v>
      </c>
      <c r="E444" s="344" t="s">
        <v>147</v>
      </c>
      <c r="F444" s="328">
        <v>20800</v>
      </c>
      <c r="G444" s="328">
        <v>-20799</v>
      </c>
      <c r="H444" s="346">
        <v>1</v>
      </c>
      <c r="I444" s="312" t="s">
        <v>27</v>
      </c>
      <c r="J444" s="312" t="s">
        <v>3518</v>
      </c>
    </row>
    <row r="445" spans="1:10">
      <c r="A445" s="321">
        <v>5</v>
      </c>
      <c r="B445" s="322">
        <v>100000160517</v>
      </c>
      <c r="C445" s="321">
        <v>0</v>
      </c>
      <c r="D445" s="321" t="s">
        <v>146</v>
      </c>
      <c r="E445" s="344" t="s">
        <v>148</v>
      </c>
      <c r="F445" s="328">
        <v>18382.599999999999</v>
      </c>
      <c r="G445" s="328">
        <v>-18381.599999999999</v>
      </c>
      <c r="H445" s="346">
        <v>1</v>
      </c>
      <c r="I445" s="312" t="s">
        <v>27</v>
      </c>
      <c r="J445" s="312" t="s">
        <v>3518</v>
      </c>
    </row>
    <row r="446" spans="1:10">
      <c r="A446" s="321">
        <v>6</v>
      </c>
      <c r="B446" s="322">
        <v>100000160518</v>
      </c>
      <c r="C446" s="321">
        <v>0</v>
      </c>
      <c r="D446" s="321" t="s">
        <v>146</v>
      </c>
      <c r="E446" s="344" t="s">
        <v>148</v>
      </c>
      <c r="F446" s="328">
        <v>18382.599999999999</v>
      </c>
      <c r="G446" s="328">
        <v>-18381.599999999999</v>
      </c>
      <c r="H446" s="346">
        <v>1</v>
      </c>
      <c r="I446" s="312" t="s">
        <v>27</v>
      </c>
      <c r="J446" s="312" t="s">
        <v>3518</v>
      </c>
    </row>
    <row r="447" spans="1:10">
      <c r="A447" s="321">
        <v>7</v>
      </c>
      <c r="B447" s="322">
        <v>100000160519</v>
      </c>
      <c r="C447" s="321">
        <v>0</v>
      </c>
      <c r="D447" s="321" t="s">
        <v>146</v>
      </c>
      <c r="E447" s="344" t="s">
        <v>148</v>
      </c>
      <c r="F447" s="328">
        <v>18382.599999999999</v>
      </c>
      <c r="G447" s="328">
        <v>-18381.599999999999</v>
      </c>
      <c r="H447" s="346">
        <v>1</v>
      </c>
      <c r="I447" s="312" t="s">
        <v>27</v>
      </c>
      <c r="J447" s="312" t="s">
        <v>3518</v>
      </c>
    </row>
    <row r="448" spans="1:10">
      <c r="A448" s="321">
        <v>8</v>
      </c>
      <c r="B448" s="322">
        <v>100000160520</v>
      </c>
      <c r="C448" s="321">
        <v>0</v>
      </c>
      <c r="D448" s="321" t="s">
        <v>146</v>
      </c>
      <c r="E448" s="344" t="s">
        <v>148</v>
      </c>
      <c r="F448" s="328">
        <v>18382.599999999999</v>
      </c>
      <c r="G448" s="328">
        <v>-18381.599999999999</v>
      </c>
      <c r="H448" s="346">
        <v>1</v>
      </c>
      <c r="I448" s="312" t="s">
        <v>27</v>
      </c>
      <c r="J448" s="312" t="s">
        <v>3518</v>
      </c>
    </row>
    <row r="449" spans="1:11">
      <c r="A449" s="321">
        <v>9</v>
      </c>
      <c r="B449" s="322">
        <v>100000160521</v>
      </c>
      <c r="C449" s="321">
        <v>0</v>
      </c>
      <c r="D449" s="321" t="s">
        <v>146</v>
      </c>
      <c r="E449" s="344" t="s">
        <v>148</v>
      </c>
      <c r="F449" s="328">
        <v>18382.599999999999</v>
      </c>
      <c r="G449" s="328">
        <v>-18381.599999999999</v>
      </c>
      <c r="H449" s="346">
        <v>1</v>
      </c>
      <c r="I449" s="312" t="s">
        <v>27</v>
      </c>
      <c r="J449" s="312" t="s">
        <v>3518</v>
      </c>
    </row>
    <row r="450" spans="1:11">
      <c r="A450" s="427" t="s">
        <v>3601</v>
      </c>
      <c r="B450" s="427"/>
      <c r="C450" s="427"/>
      <c r="D450" s="427"/>
      <c r="E450" s="427"/>
      <c r="F450" s="327">
        <f>SUM(F441:F449)</f>
        <v>393928.99999999988</v>
      </c>
      <c r="G450" s="327">
        <f>SUM(G441:G449)</f>
        <v>-393919.99999999988</v>
      </c>
      <c r="H450" s="327">
        <f>SUM(H441:H449)</f>
        <v>9</v>
      </c>
    </row>
    <row r="451" spans="1:11">
      <c r="A451" s="432" t="s">
        <v>26</v>
      </c>
      <c r="B451" s="432"/>
      <c r="C451" s="432"/>
      <c r="D451" s="432"/>
      <c r="E451" s="432"/>
      <c r="F451" s="334">
        <f>+F437+F450</f>
        <v>7727604.6900000004</v>
      </c>
      <c r="G451" s="334">
        <f>+G437+G450</f>
        <v>-2490988.46</v>
      </c>
      <c r="H451" s="334">
        <f>+H437+H450</f>
        <v>5236616.2299999986</v>
      </c>
      <c r="K451" s="312" t="s">
        <v>1400</v>
      </c>
    </row>
    <row r="452" spans="1:11">
      <c r="B452" s="312"/>
      <c r="F452" s="333"/>
      <c r="G452" s="333"/>
      <c r="H452" s="333"/>
    </row>
    <row r="453" spans="1:11">
      <c r="A453" s="428" t="s">
        <v>31</v>
      </c>
      <c r="B453" s="428"/>
      <c r="C453" s="428"/>
      <c r="D453" s="428"/>
    </row>
    <row r="454" spans="1:11">
      <c r="A454" s="323" t="s">
        <v>1</v>
      </c>
      <c r="B454" s="325" t="s">
        <v>2</v>
      </c>
      <c r="C454" s="323" t="s">
        <v>3</v>
      </c>
      <c r="D454" s="323" t="s">
        <v>4</v>
      </c>
      <c r="E454" s="323" t="s">
        <v>5</v>
      </c>
      <c r="F454" s="323" t="s">
        <v>6</v>
      </c>
      <c r="G454" s="323" t="s">
        <v>427</v>
      </c>
      <c r="H454" s="323" t="s">
        <v>8</v>
      </c>
    </row>
    <row r="455" spans="1:11">
      <c r="A455" s="321">
        <v>1</v>
      </c>
      <c r="B455" s="322">
        <v>100000264074</v>
      </c>
      <c r="C455" s="321">
        <v>0</v>
      </c>
      <c r="D455" s="321" t="s">
        <v>3851</v>
      </c>
      <c r="E455" s="344" t="s">
        <v>3850</v>
      </c>
      <c r="F455" s="328">
        <v>3710000</v>
      </c>
      <c r="G455" s="328">
        <v>-3549402.74</v>
      </c>
      <c r="H455" s="328">
        <v>160597.26</v>
      </c>
      <c r="I455" s="312" t="s">
        <v>33</v>
      </c>
      <c r="J455" s="312" t="s">
        <v>3524</v>
      </c>
    </row>
    <row r="456" spans="1:11">
      <c r="A456" s="321">
        <v>2</v>
      </c>
      <c r="B456" s="322">
        <v>100000291859</v>
      </c>
      <c r="C456" s="321">
        <v>0</v>
      </c>
      <c r="D456" s="321" t="s">
        <v>43</v>
      </c>
      <c r="E456" s="344" t="s">
        <v>3849</v>
      </c>
      <c r="F456" s="328">
        <v>29500</v>
      </c>
      <c r="G456" s="328">
        <v>-28513.97</v>
      </c>
      <c r="H456" s="328">
        <v>986.03</v>
      </c>
      <c r="I456" s="312" t="s">
        <v>33</v>
      </c>
      <c r="J456" s="312" t="s">
        <v>3524</v>
      </c>
    </row>
    <row r="457" spans="1:11">
      <c r="A457" s="321">
        <v>3</v>
      </c>
      <c r="B457" s="322">
        <v>100000291860</v>
      </c>
      <c r="C457" s="321">
        <v>0</v>
      </c>
      <c r="D457" s="321" t="s">
        <v>43</v>
      </c>
      <c r="E457" s="344" t="s">
        <v>3848</v>
      </c>
      <c r="F457" s="328">
        <v>52500</v>
      </c>
      <c r="G457" s="328">
        <v>-50745.21</v>
      </c>
      <c r="H457" s="328">
        <v>1754.79</v>
      </c>
      <c r="I457" s="312" t="s">
        <v>33</v>
      </c>
      <c r="J457" s="312" t="s">
        <v>3524</v>
      </c>
    </row>
    <row r="458" spans="1:11">
      <c r="A458" s="321">
        <v>4</v>
      </c>
      <c r="B458" s="322">
        <v>100000291861</v>
      </c>
      <c r="C458" s="321">
        <v>0</v>
      </c>
      <c r="D458" s="321" t="s">
        <v>43</v>
      </c>
      <c r="E458" s="344" t="s">
        <v>3847</v>
      </c>
      <c r="F458" s="328">
        <v>217140</v>
      </c>
      <c r="G458" s="328">
        <v>-209882.17</v>
      </c>
      <c r="H458" s="328">
        <v>7257.83</v>
      </c>
      <c r="I458" s="312" t="s">
        <v>33</v>
      </c>
      <c r="J458" s="312" t="s">
        <v>3524</v>
      </c>
    </row>
    <row r="459" spans="1:11">
      <c r="A459" s="321">
        <v>5</v>
      </c>
      <c r="B459" s="322">
        <v>100000361707</v>
      </c>
      <c r="C459" s="321">
        <v>0</v>
      </c>
      <c r="D459" s="321" t="s">
        <v>2649</v>
      </c>
      <c r="E459" s="344" t="s">
        <v>188</v>
      </c>
      <c r="F459" s="328">
        <v>23540</v>
      </c>
      <c r="G459" s="328">
        <v>-17774.310000000001</v>
      </c>
      <c r="H459" s="328">
        <v>5765.69</v>
      </c>
      <c r="I459" s="312" t="s">
        <v>33</v>
      </c>
      <c r="J459" s="312" t="s">
        <v>3524</v>
      </c>
    </row>
    <row r="460" spans="1:11">
      <c r="A460" s="321">
        <v>6</v>
      </c>
      <c r="B460" s="322">
        <v>100000361708</v>
      </c>
      <c r="C460" s="321">
        <v>0</v>
      </c>
      <c r="D460" s="321" t="s">
        <v>2649</v>
      </c>
      <c r="E460" s="344" t="s">
        <v>188</v>
      </c>
      <c r="F460" s="328">
        <v>23540</v>
      </c>
      <c r="G460" s="328">
        <v>-17774.310000000001</v>
      </c>
      <c r="H460" s="328">
        <v>5765.69</v>
      </c>
      <c r="I460" s="312" t="s">
        <v>33</v>
      </c>
      <c r="J460" s="312" t="s">
        <v>3524</v>
      </c>
    </row>
    <row r="461" spans="1:11">
      <c r="A461" s="321">
        <v>7</v>
      </c>
      <c r="B461" s="322">
        <v>100000361709</v>
      </c>
      <c r="C461" s="321">
        <v>0</v>
      </c>
      <c r="D461" s="321" t="s">
        <v>2649</v>
      </c>
      <c r="E461" s="344" t="s">
        <v>188</v>
      </c>
      <c r="F461" s="328">
        <v>23540</v>
      </c>
      <c r="G461" s="328">
        <v>-17774.310000000001</v>
      </c>
      <c r="H461" s="328">
        <v>5765.69</v>
      </c>
    </row>
    <row r="462" spans="1:11">
      <c r="A462" s="321">
        <v>8</v>
      </c>
      <c r="B462" s="322">
        <v>100000361710</v>
      </c>
      <c r="C462" s="321">
        <v>0</v>
      </c>
      <c r="D462" s="321" t="s">
        <v>2649</v>
      </c>
      <c r="E462" s="344" t="s">
        <v>188</v>
      </c>
      <c r="F462" s="328">
        <v>23540</v>
      </c>
      <c r="G462" s="328">
        <v>-17774.310000000001</v>
      </c>
      <c r="H462" s="328">
        <v>5765.69</v>
      </c>
    </row>
    <row r="463" spans="1:11">
      <c r="A463" s="321">
        <v>9</v>
      </c>
      <c r="B463" s="322">
        <v>100000361711</v>
      </c>
      <c r="C463" s="321">
        <v>0</v>
      </c>
      <c r="D463" s="321" t="s">
        <v>2649</v>
      </c>
      <c r="E463" s="344" t="s">
        <v>188</v>
      </c>
      <c r="F463" s="328">
        <v>23540</v>
      </c>
      <c r="G463" s="328">
        <v>-17774.310000000001</v>
      </c>
      <c r="H463" s="328">
        <v>5765.69</v>
      </c>
    </row>
    <row r="464" spans="1:11">
      <c r="A464" s="321">
        <v>10</v>
      </c>
      <c r="B464" s="322">
        <v>100000361712</v>
      </c>
      <c r="C464" s="321">
        <v>0</v>
      </c>
      <c r="D464" s="321" t="s">
        <v>2649</v>
      </c>
      <c r="E464" s="344" t="s">
        <v>188</v>
      </c>
      <c r="F464" s="328">
        <v>23540</v>
      </c>
      <c r="G464" s="328">
        <v>-17774.310000000001</v>
      </c>
      <c r="H464" s="328">
        <v>5765.69</v>
      </c>
    </row>
    <row r="465" spans="1:8">
      <c r="A465" s="321">
        <v>11</v>
      </c>
      <c r="B465" s="322">
        <v>100000361713</v>
      </c>
      <c r="C465" s="321">
        <v>0</v>
      </c>
      <c r="D465" s="321" t="s">
        <v>2649</v>
      </c>
      <c r="E465" s="344" t="s">
        <v>188</v>
      </c>
      <c r="F465" s="328">
        <v>23540</v>
      </c>
      <c r="G465" s="328">
        <v>-17774.310000000001</v>
      </c>
      <c r="H465" s="328">
        <v>5765.69</v>
      </c>
    </row>
    <row r="466" spans="1:8">
      <c r="A466" s="321">
        <v>12</v>
      </c>
      <c r="B466" s="322">
        <v>100000361714</v>
      </c>
      <c r="C466" s="321">
        <v>0</v>
      </c>
      <c r="D466" s="321" t="s">
        <v>2649</v>
      </c>
      <c r="E466" s="344" t="s">
        <v>188</v>
      </c>
      <c r="F466" s="328">
        <v>23540</v>
      </c>
      <c r="G466" s="328">
        <v>-17774.310000000001</v>
      </c>
      <c r="H466" s="328">
        <v>5765.69</v>
      </c>
    </row>
    <row r="467" spans="1:8">
      <c r="A467" s="321">
        <v>13</v>
      </c>
      <c r="B467" s="322">
        <v>100000369156</v>
      </c>
      <c r="C467" s="321">
        <v>0</v>
      </c>
      <c r="D467" s="321" t="s">
        <v>361</v>
      </c>
      <c r="E467" s="344" t="s">
        <v>3846</v>
      </c>
      <c r="F467" s="328">
        <v>44084</v>
      </c>
      <c r="G467" s="328">
        <v>-31619.7</v>
      </c>
      <c r="H467" s="328">
        <v>12464.3</v>
      </c>
    </row>
    <row r="468" spans="1:8">
      <c r="A468" s="321">
        <v>14</v>
      </c>
      <c r="B468" s="322">
        <v>100000369157</v>
      </c>
      <c r="C468" s="321">
        <v>0</v>
      </c>
      <c r="D468" s="321" t="s">
        <v>361</v>
      </c>
      <c r="E468" s="344" t="s">
        <v>3846</v>
      </c>
      <c r="F468" s="328">
        <v>44084</v>
      </c>
      <c r="G468" s="328">
        <v>-31619.7</v>
      </c>
      <c r="H468" s="328">
        <v>12464.3</v>
      </c>
    </row>
    <row r="469" spans="1:8">
      <c r="A469" s="321">
        <v>15</v>
      </c>
      <c r="B469" s="322">
        <v>100000369158</v>
      </c>
      <c r="C469" s="321">
        <v>0</v>
      </c>
      <c r="D469" s="321" t="s">
        <v>361</v>
      </c>
      <c r="E469" s="344" t="s">
        <v>3846</v>
      </c>
      <c r="F469" s="328">
        <v>44084</v>
      </c>
      <c r="G469" s="328">
        <v>-31619.7</v>
      </c>
      <c r="H469" s="328">
        <v>12464.3</v>
      </c>
    </row>
    <row r="470" spans="1:8">
      <c r="A470" s="321">
        <v>16</v>
      </c>
      <c r="B470" s="322">
        <v>100000369159</v>
      </c>
      <c r="C470" s="321">
        <v>0</v>
      </c>
      <c r="D470" s="321" t="s">
        <v>361</v>
      </c>
      <c r="E470" s="344" t="s">
        <v>3846</v>
      </c>
      <c r="F470" s="328">
        <v>44084</v>
      </c>
      <c r="G470" s="328">
        <v>-31619.7</v>
      </c>
      <c r="H470" s="328">
        <v>12464.3</v>
      </c>
    </row>
    <row r="471" spans="1:8">
      <c r="A471" s="321">
        <v>17</v>
      </c>
      <c r="B471" s="322">
        <v>100000369160</v>
      </c>
      <c r="C471" s="321">
        <v>0</v>
      </c>
      <c r="D471" s="321" t="s">
        <v>361</v>
      </c>
      <c r="E471" s="344" t="s">
        <v>3846</v>
      </c>
      <c r="F471" s="328">
        <v>44084</v>
      </c>
      <c r="G471" s="328">
        <v>-31619.7</v>
      </c>
      <c r="H471" s="328">
        <v>12464.3</v>
      </c>
    </row>
    <row r="472" spans="1:8">
      <c r="A472" s="321">
        <v>18</v>
      </c>
      <c r="B472" s="322">
        <v>100000369161</v>
      </c>
      <c r="C472" s="321">
        <v>0</v>
      </c>
      <c r="D472" s="321" t="s">
        <v>361</v>
      </c>
      <c r="E472" s="344" t="s">
        <v>3846</v>
      </c>
      <c r="F472" s="328">
        <v>44084</v>
      </c>
      <c r="G472" s="328">
        <v>-31619.7</v>
      </c>
      <c r="H472" s="328">
        <v>12464.3</v>
      </c>
    </row>
    <row r="473" spans="1:8">
      <c r="A473" s="321">
        <v>19</v>
      </c>
      <c r="B473" s="322">
        <v>100000369162</v>
      </c>
      <c r="C473" s="321">
        <v>0</v>
      </c>
      <c r="D473" s="321" t="s">
        <v>361</v>
      </c>
      <c r="E473" s="344" t="s">
        <v>3846</v>
      </c>
      <c r="F473" s="328">
        <v>44084</v>
      </c>
      <c r="G473" s="328">
        <v>-31619.7</v>
      </c>
      <c r="H473" s="328">
        <v>12464.3</v>
      </c>
    </row>
    <row r="474" spans="1:8">
      <c r="A474" s="321">
        <v>20</v>
      </c>
      <c r="B474" s="322">
        <v>100000369163</v>
      </c>
      <c r="C474" s="321">
        <v>0</v>
      </c>
      <c r="D474" s="321" t="s">
        <v>361</v>
      </c>
      <c r="E474" s="344" t="s">
        <v>3846</v>
      </c>
      <c r="F474" s="328">
        <v>44084</v>
      </c>
      <c r="G474" s="328">
        <v>-31619.7</v>
      </c>
      <c r="H474" s="328">
        <v>12464.3</v>
      </c>
    </row>
    <row r="475" spans="1:8">
      <c r="A475" s="321">
        <v>21</v>
      </c>
      <c r="B475" s="322">
        <v>100000369215</v>
      </c>
      <c r="C475" s="321">
        <v>0</v>
      </c>
      <c r="D475" s="321" t="s">
        <v>2882</v>
      </c>
      <c r="E475" s="344" t="s">
        <v>3845</v>
      </c>
      <c r="F475" s="328">
        <v>58903.5</v>
      </c>
      <c r="G475" s="328">
        <v>-41603.620000000003</v>
      </c>
      <c r="H475" s="328">
        <v>17299.88</v>
      </c>
    </row>
    <row r="476" spans="1:8">
      <c r="A476" s="321">
        <v>22</v>
      </c>
      <c r="B476" s="322">
        <v>100000369216</v>
      </c>
      <c r="C476" s="321">
        <v>0</v>
      </c>
      <c r="D476" s="321" t="s">
        <v>2882</v>
      </c>
      <c r="E476" s="344" t="s">
        <v>3845</v>
      </c>
      <c r="F476" s="328">
        <v>58903.5</v>
      </c>
      <c r="G476" s="328">
        <v>-41603.620000000003</v>
      </c>
      <c r="H476" s="328">
        <v>17299.88</v>
      </c>
    </row>
    <row r="477" spans="1:8">
      <c r="A477" s="321">
        <v>23</v>
      </c>
      <c r="B477" s="322">
        <v>100000371704</v>
      </c>
      <c r="C477" s="321">
        <v>0</v>
      </c>
      <c r="D477" s="321" t="s">
        <v>3844</v>
      </c>
      <c r="E477" s="344" t="s">
        <v>362</v>
      </c>
      <c r="F477" s="328">
        <v>3480000</v>
      </c>
      <c r="G477" s="328">
        <v>-2360679.4500000002</v>
      </c>
      <c r="H477" s="328">
        <v>1119320.55</v>
      </c>
    </row>
    <row r="478" spans="1:8">
      <c r="A478" s="321">
        <v>24</v>
      </c>
      <c r="B478" s="322">
        <v>100000463504</v>
      </c>
      <c r="C478" s="321">
        <v>0</v>
      </c>
      <c r="D478" s="321" t="s">
        <v>3287</v>
      </c>
      <c r="E478" s="344" t="s">
        <v>211</v>
      </c>
      <c r="F478" s="328">
        <v>13910</v>
      </c>
      <c r="G478" s="328">
        <v>-5624.98</v>
      </c>
      <c r="H478" s="328">
        <v>8285.02</v>
      </c>
    </row>
    <row r="479" spans="1:8">
      <c r="A479" s="321">
        <v>25</v>
      </c>
      <c r="B479" s="322">
        <v>100000463505</v>
      </c>
      <c r="C479" s="321">
        <v>0</v>
      </c>
      <c r="D479" s="321" t="s">
        <v>3287</v>
      </c>
      <c r="E479" s="344" t="s">
        <v>211</v>
      </c>
      <c r="F479" s="328">
        <v>13910</v>
      </c>
      <c r="G479" s="328">
        <v>-5624.98</v>
      </c>
      <c r="H479" s="328">
        <v>8285.02</v>
      </c>
    </row>
    <row r="480" spans="1:8">
      <c r="A480" s="321">
        <v>26</v>
      </c>
      <c r="B480" s="322">
        <v>100000463506</v>
      </c>
      <c r="C480" s="321">
        <v>0</v>
      </c>
      <c r="D480" s="321" t="s">
        <v>3287</v>
      </c>
      <c r="E480" s="344" t="s">
        <v>211</v>
      </c>
      <c r="F480" s="328">
        <v>13910</v>
      </c>
      <c r="G480" s="328">
        <v>-5624.98</v>
      </c>
      <c r="H480" s="328">
        <v>8285.02</v>
      </c>
    </row>
    <row r="481" spans="1:8">
      <c r="A481" s="321">
        <v>27</v>
      </c>
      <c r="B481" s="322">
        <v>100000463507</v>
      </c>
      <c r="C481" s="321">
        <v>0</v>
      </c>
      <c r="D481" s="321" t="s">
        <v>3287</v>
      </c>
      <c r="E481" s="344" t="s">
        <v>211</v>
      </c>
      <c r="F481" s="328">
        <v>13910</v>
      </c>
      <c r="G481" s="328">
        <v>-5624.98</v>
      </c>
      <c r="H481" s="328">
        <v>8285.02</v>
      </c>
    </row>
    <row r="482" spans="1:8">
      <c r="A482" s="321">
        <v>28</v>
      </c>
      <c r="B482" s="322">
        <v>100000463508</v>
      </c>
      <c r="C482" s="321">
        <v>0</v>
      </c>
      <c r="D482" s="321" t="s">
        <v>3287</v>
      </c>
      <c r="E482" s="344" t="s">
        <v>211</v>
      </c>
      <c r="F482" s="328">
        <v>13910</v>
      </c>
      <c r="G482" s="328">
        <v>-5624.98</v>
      </c>
      <c r="H482" s="328">
        <v>8285.02</v>
      </c>
    </row>
    <row r="483" spans="1:8">
      <c r="A483" s="321">
        <v>29</v>
      </c>
      <c r="B483" s="322">
        <v>100000491725</v>
      </c>
      <c r="C483" s="321">
        <v>0</v>
      </c>
      <c r="D483" s="321" t="s">
        <v>3843</v>
      </c>
      <c r="E483" s="344" t="s">
        <v>3842</v>
      </c>
      <c r="F483" s="328">
        <v>2995000</v>
      </c>
      <c r="G483" s="328">
        <v>-942901.33</v>
      </c>
      <c r="H483" s="328">
        <v>2052098.67</v>
      </c>
    </row>
    <row r="484" spans="1:8">
      <c r="A484" s="321">
        <v>30</v>
      </c>
      <c r="B484" s="322">
        <v>100000493028</v>
      </c>
      <c r="C484" s="321">
        <v>0</v>
      </c>
      <c r="D484" s="321" t="s">
        <v>3697</v>
      </c>
      <c r="E484" s="344" t="s">
        <v>3841</v>
      </c>
      <c r="F484" s="328">
        <v>3000000</v>
      </c>
      <c r="G484" s="328">
        <v>-1005174.63</v>
      </c>
      <c r="H484" s="328">
        <v>1994825.37</v>
      </c>
    </row>
    <row r="485" spans="1:8">
      <c r="A485" s="321">
        <v>31</v>
      </c>
      <c r="B485" s="322">
        <v>100000493030</v>
      </c>
      <c r="C485" s="321">
        <v>0</v>
      </c>
      <c r="D485" s="321" t="s">
        <v>3697</v>
      </c>
      <c r="E485" s="344" t="s">
        <v>3840</v>
      </c>
      <c r="F485" s="328">
        <v>466600</v>
      </c>
      <c r="G485" s="328">
        <v>-156338.16</v>
      </c>
      <c r="H485" s="328">
        <v>310261.84000000003</v>
      </c>
    </row>
    <row r="486" spans="1:8">
      <c r="A486" s="321">
        <v>32</v>
      </c>
      <c r="B486" s="322">
        <v>100000493031</v>
      </c>
      <c r="C486" s="321">
        <v>0</v>
      </c>
      <c r="D486" s="321" t="s">
        <v>3697</v>
      </c>
      <c r="E486" s="344" t="s">
        <v>3840</v>
      </c>
      <c r="F486" s="328">
        <v>466600</v>
      </c>
      <c r="G486" s="328">
        <v>-156338.16</v>
      </c>
      <c r="H486" s="328">
        <v>310261.84000000003</v>
      </c>
    </row>
    <row r="487" spans="1:8">
      <c r="A487" s="321">
        <v>33</v>
      </c>
      <c r="B487" s="322">
        <v>100000493032</v>
      </c>
      <c r="C487" s="321">
        <v>0</v>
      </c>
      <c r="D487" s="321" t="s">
        <v>3697</v>
      </c>
      <c r="E487" s="344" t="s">
        <v>3840</v>
      </c>
      <c r="F487" s="328">
        <v>466600</v>
      </c>
      <c r="G487" s="328">
        <v>-156338.16</v>
      </c>
      <c r="H487" s="328">
        <v>310261.84000000003</v>
      </c>
    </row>
    <row r="488" spans="1:8">
      <c r="A488" s="321">
        <v>34</v>
      </c>
      <c r="B488" s="322">
        <v>100000493033</v>
      </c>
      <c r="C488" s="321">
        <v>0</v>
      </c>
      <c r="D488" s="321" t="s">
        <v>3697</v>
      </c>
      <c r="E488" s="344" t="s">
        <v>3839</v>
      </c>
      <c r="F488" s="328">
        <v>11642200</v>
      </c>
      <c r="G488" s="328">
        <v>-3900814.71</v>
      </c>
      <c r="H488" s="328">
        <v>7741385.29</v>
      </c>
    </row>
    <row r="489" spans="1:8">
      <c r="A489" s="321">
        <v>35</v>
      </c>
      <c r="B489" s="322">
        <v>100000493985</v>
      </c>
      <c r="C489" s="321">
        <v>0</v>
      </c>
      <c r="D489" s="321" t="s">
        <v>3697</v>
      </c>
      <c r="E489" s="344" t="s">
        <v>3838</v>
      </c>
      <c r="F489" s="328">
        <v>1284000</v>
      </c>
      <c r="G489" s="328">
        <v>-430214.78</v>
      </c>
      <c r="H489" s="328">
        <v>853785.22</v>
      </c>
    </row>
    <row r="490" spans="1:8">
      <c r="A490" s="321">
        <v>36</v>
      </c>
      <c r="B490" s="322">
        <v>100000493986</v>
      </c>
      <c r="C490" s="321">
        <v>0</v>
      </c>
      <c r="D490" s="321" t="s">
        <v>3697</v>
      </c>
      <c r="E490" s="344" t="s">
        <v>3837</v>
      </c>
      <c r="F490" s="328">
        <v>128400</v>
      </c>
      <c r="G490" s="328">
        <v>-43021.47</v>
      </c>
      <c r="H490" s="328">
        <v>85378.53</v>
      </c>
    </row>
    <row r="491" spans="1:8">
      <c r="A491" s="321">
        <v>37</v>
      </c>
      <c r="B491" s="322">
        <v>100000493987</v>
      </c>
      <c r="C491" s="321">
        <v>0</v>
      </c>
      <c r="D491" s="321" t="s">
        <v>3697</v>
      </c>
      <c r="E491" s="344" t="s">
        <v>3836</v>
      </c>
      <c r="F491" s="328">
        <v>449400</v>
      </c>
      <c r="G491" s="328">
        <v>-150575.16</v>
      </c>
      <c r="H491" s="328">
        <v>298824.84000000003</v>
      </c>
    </row>
    <row r="492" spans="1:8">
      <c r="A492" s="321">
        <v>38</v>
      </c>
      <c r="B492" s="322">
        <v>100000493989</v>
      </c>
      <c r="C492" s="321">
        <v>0</v>
      </c>
      <c r="D492" s="321" t="s">
        <v>3697</v>
      </c>
      <c r="E492" s="344" t="s">
        <v>3835</v>
      </c>
      <c r="F492" s="328">
        <v>49166.5</v>
      </c>
      <c r="G492" s="328">
        <v>-16473.64</v>
      </c>
      <c r="H492" s="328">
        <v>32692.86</v>
      </c>
    </row>
    <row r="493" spans="1:8">
      <c r="A493" s="321">
        <v>39</v>
      </c>
      <c r="B493" s="322">
        <v>100000493990</v>
      </c>
      <c r="C493" s="321">
        <v>0</v>
      </c>
      <c r="D493" s="321" t="s">
        <v>3697</v>
      </c>
      <c r="E493" s="344" t="s">
        <v>3835</v>
      </c>
      <c r="F493" s="328">
        <v>49166.5</v>
      </c>
      <c r="G493" s="328">
        <v>-16473.64</v>
      </c>
      <c r="H493" s="328">
        <v>32692.86</v>
      </c>
    </row>
    <row r="494" spans="1:8">
      <c r="A494" s="321">
        <v>40</v>
      </c>
      <c r="B494" s="322">
        <v>100000493991</v>
      </c>
      <c r="C494" s="321">
        <v>0</v>
      </c>
      <c r="D494" s="321" t="s">
        <v>3697</v>
      </c>
      <c r="E494" s="344" t="s">
        <v>3835</v>
      </c>
      <c r="F494" s="328">
        <v>49166.5</v>
      </c>
      <c r="G494" s="328">
        <v>-16473.64</v>
      </c>
      <c r="H494" s="328">
        <v>32692.86</v>
      </c>
    </row>
    <row r="495" spans="1:8">
      <c r="A495" s="321">
        <v>41</v>
      </c>
      <c r="B495" s="322">
        <v>100000493992</v>
      </c>
      <c r="C495" s="321">
        <v>0</v>
      </c>
      <c r="D495" s="321" t="s">
        <v>3697</v>
      </c>
      <c r="E495" s="344" t="s">
        <v>3835</v>
      </c>
      <c r="F495" s="328">
        <v>49166.5</v>
      </c>
      <c r="G495" s="328">
        <v>-16473.64</v>
      </c>
      <c r="H495" s="328">
        <v>32692.86</v>
      </c>
    </row>
    <row r="496" spans="1:8">
      <c r="A496" s="321">
        <v>42</v>
      </c>
      <c r="B496" s="322">
        <v>100000493993</v>
      </c>
      <c r="C496" s="321">
        <v>0</v>
      </c>
      <c r="D496" s="321" t="s">
        <v>3697</v>
      </c>
      <c r="E496" s="344" t="s">
        <v>3077</v>
      </c>
      <c r="F496" s="328">
        <v>256265</v>
      </c>
      <c r="G496" s="328">
        <v>-85863.69</v>
      </c>
      <c r="H496" s="328">
        <v>170401.31</v>
      </c>
    </row>
    <row r="497" spans="1:8">
      <c r="A497" s="321">
        <v>43</v>
      </c>
      <c r="B497" s="322">
        <v>100000493994</v>
      </c>
      <c r="C497" s="321">
        <v>0</v>
      </c>
      <c r="D497" s="321" t="s">
        <v>3697</v>
      </c>
      <c r="E497" s="344" t="s">
        <v>3077</v>
      </c>
      <c r="F497" s="328">
        <v>256265</v>
      </c>
      <c r="G497" s="328">
        <v>-85863.69</v>
      </c>
      <c r="H497" s="328">
        <v>170401.31</v>
      </c>
    </row>
    <row r="498" spans="1:8">
      <c r="A498" s="321">
        <v>44</v>
      </c>
      <c r="B498" s="322">
        <v>100000493995</v>
      </c>
      <c r="C498" s="321">
        <v>0</v>
      </c>
      <c r="D498" s="321" t="s">
        <v>3697</v>
      </c>
      <c r="E498" s="344" t="s">
        <v>3077</v>
      </c>
      <c r="F498" s="328">
        <v>256265</v>
      </c>
      <c r="G498" s="328">
        <v>-85863.69</v>
      </c>
      <c r="H498" s="328">
        <v>170401.31</v>
      </c>
    </row>
    <row r="499" spans="1:8">
      <c r="A499" s="321">
        <v>45</v>
      </c>
      <c r="B499" s="322">
        <v>100000493996</v>
      </c>
      <c r="C499" s="321">
        <v>0</v>
      </c>
      <c r="D499" s="321" t="s">
        <v>3697</v>
      </c>
      <c r="E499" s="344" t="s">
        <v>3077</v>
      </c>
      <c r="F499" s="328">
        <v>256265</v>
      </c>
      <c r="G499" s="328">
        <v>-85863.69</v>
      </c>
      <c r="H499" s="328">
        <v>170401.31</v>
      </c>
    </row>
    <row r="500" spans="1:8">
      <c r="A500" s="321">
        <v>46</v>
      </c>
      <c r="B500" s="322">
        <v>100000493997</v>
      </c>
      <c r="C500" s="321">
        <v>0</v>
      </c>
      <c r="D500" s="321" t="s">
        <v>3697</v>
      </c>
      <c r="E500" s="344" t="s">
        <v>3834</v>
      </c>
      <c r="F500" s="328">
        <v>85065</v>
      </c>
      <c r="G500" s="328">
        <v>-28501.73</v>
      </c>
      <c r="H500" s="328">
        <v>56563.27</v>
      </c>
    </row>
    <row r="501" spans="1:8">
      <c r="A501" s="321">
        <v>47</v>
      </c>
      <c r="B501" s="322">
        <v>100000493998</v>
      </c>
      <c r="C501" s="321">
        <v>0</v>
      </c>
      <c r="D501" s="321" t="s">
        <v>3697</v>
      </c>
      <c r="E501" s="344" t="s">
        <v>3834</v>
      </c>
      <c r="F501" s="328">
        <v>85065</v>
      </c>
      <c r="G501" s="328">
        <v>-28501.73</v>
      </c>
      <c r="H501" s="328">
        <v>56563.27</v>
      </c>
    </row>
    <row r="502" spans="1:8">
      <c r="A502" s="321">
        <v>48</v>
      </c>
      <c r="B502" s="322">
        <v>100000493999</v>
      </c>
      <c r="C502" s="321">
        <v>0</v>
      </c>
      <c r="D502" s="321" t="s">
        <v>3697</v>
      </c>
      <c r="E502" s="344" t="s">
        <v>3834</v>
      </c>
      <c r="F502" s="328">
        <v>85065</v>
      </c>
      <c r="G502" s="328">
        <v>-28501.73</v>
      </c>
      <c r="H502" s="328">
        <v>56563.27</v>
      </c>
    </row>
    <row r="503" spans="1:8">
      <c r="A503" s="321">
        <v>49</v>
      </c>
      <c r="B503" s="322">
        <v>100000494000</v>
      </c>
      <c r="C503" s="321">
        <v>0</v>
      </c>
      <c r="D503" s="321" t="s">
        <v>3697</v>
      </c>
      <c r="E503" s="344" t="s">
        <v>3834</v>
      </c>
      <c r="F503" s="328">
        <v>85065</v>
      </c>
      <c r="G503" s="328">
        <v>-28501.73</v>
      </c>
      <c r="H503" s="328">
        <v>56563.27</v>
      </c>
    </row>
    <row r="504" spans="1:8">
      <c r="A504" s="321">
        <v>50</v>
      </c>
      <c r="B504" s="322">
        <v>100000494001</v>
      </c>
      <c r="C504" s="321">
        <v>0</v>
      </c>
      <c r="D504" s="321" t="s">
        <v>3697</v>
      </c>
      <c r="E504" s="344" t="s">
        <v>3833</v>
      </c>
      <c r="F504" s="328">
        <v>210790</v>
      </c>
      <c r="G504" s="328">
        <v>-70626.92</v>
      </c>
      <c r="H504" s="328">
        <v>140163.07999999999</v>
      </c>
    </row>
    <row r="505" spans="1:8">
      <c r="A505" s="321">
        <v>51</v>
      </c>
      <c r="B505" s="322">
        <v>100000494002</v>
      </c>
      <c r="C505" s="321">
        <v>0</v>
      </c>
      <c r="D505" s="321" t="s">
        <v>3697</v>
      </c>
      <c r="E505" s="344" t="s">
        <v>3833</v>
      </c>
      <c r="F505" s="328">
        <v>210790</v>
      </c>
      <c r="G505" s="328">
        <v>-70626.92</v>
      </c>
      <c r="H505" s="328">
        <v>140163.07999999999</v>
      </c>
    </row>
    <row r="506" spans="1:8">
      <c r="A506" s="321">
        <v>52</v>
      </c>
      <c r="B506" s="322">
        <v>100000494003</v>
      </c>
      <c r="C506" s="321">
        <v>0</v>
      </c>
      <c r="D506" s="321" t="s">
        <v>3697</v>
      </c>
      <c r="E506" s="344" t="s">
        <v>3832</v>
      </c>
      <c r="F506" s="328">
        <v>254660</v>
      </c>
      <c r="G506" s="328">
        <v>-85325.92</v>
      </c>
      <c r="H506" s="328">
        <v>169334.08</v>
      </c>
    </row>
    <row r="507" spans="1:8">
      <c r="A507" s="321">
        <v>53</v>
      </c>
      <c r="B507" s="322">
        <v>100000494004</v>
      </c>
      <c r="C507" s="321">
        <v>0</v>
      </c>
      <c r="D507" s="321" t="s">
        <v>3697</v>
      </c>
      <c r="E507" s="344" t="s">
        <v>240</v>
      </c>
      <c r="F507" s="328">
        <v>14890</v>
      </c>
      <c r="G507" s="328">
        <v>-4989.01</v>
      </c>
      <c r="H507" s="328">
        <v>9900.99</v>
      </c>
    </row>
    <row r="508" spans="1:8">
      <c r="A508" s="321">
        <v>54</v>
      </c>
      <c r="B508" s="322">
        <v>100000494005</v>
      </c>
      <c r="C508" s="321">
        <v>0</v>
      </c>
      <c r="D508" s="321" t="s">
        <v>3697</v>
      </c>
      <c r="E508" s="344" t="s">
        <v>240</v>
      </c>
      <c r="F508" s="328">
        <v>14890</v>
      </c>
      <c r="G508" s="328">
        <v>-4989.01</v>
      </c>
      <c r="H508" s="328">
        <v>9900.99</v>
      </c>
    </row>
    <row r="509" spans="1:8">
      <c r="A509" s="321">
        <v>55</v>
      </c>
      <c r="B509" s="322">
        <v>100000494006</v>
      </c>
      <c r="C509" s="321">
        <v>0</v>
      </c>
      <c r="D509" s="321" t="s">
        <v>3697</v>
      </c>
      <c r="E509" s="344" t="s">
        <v>240</v>
      </c>
      <c r="F509" s="328">
        <v>14890</v>
      </c>
      <c r="G509" s="328">
        <v>-4989.01</v>
      </c>
      <c r="H509" s="328">
        <v>9900.99</v>
      </c>
    </row>
    <row r="510" spans="1:8">
      <c r="A510" s="321">
        <v>56</v>
      </c>
      <c r="B510" s="322">
        <v>100000494007</v>
      </c>
      <c r="C510" s="321">
        <v>0</v>
      </c>
      <c r="D510" s="321" t="s">
        <v>3697</v>
      </c>
      <c r="E510" s="344" t="s">
        <v>240</v>
      </c>
      <c r="F510" s="328">
        <v>14890</v>
      </c>
      <c r="G510" s="328">
        <v>-4989.01</v>
      </c>
      <c r="H510" s="328">
        <v>9900.99</v>
      </c>
    </row>
    <row r="511" spans="1:8">
      <c r="A511" s="321">
        <v>57</v>
      </c>
      <c r="B511" s="322">
        <v>100000494008</v>
      </c>
      <c r="C511" s="321">
        <v>0</v>
      </c>
      <c r="D511" s="321" t="s">
        <v>3697</v>
      </c>
      <c r="E511" s="344" t="s">
        <v>240</v>
      </c>
      <c r="F511" s="328">
        <v>14890</v>
      </c>
      <c r="G511" s="328">
        <v>-4989.01</v>
      </c>
      <c r="H511" s="328">
        <v>9900.99</v>
      </c>
    </row>
    <row r="512" spans="1:8">
      <c r="A512" s="321">
        <v>58</v>
      </c>
      <c r="B512" s="322">
        <v>100000494009</v>
      </c>
      <c r="C512" s="321">
        <v>0</v>
      </c>
      <c r="D512" s="321" t="s">
        <v>3697</v>
      </c>
      <c r="E512" s="344" t="s">
        <v>241</v>
      </c>
      <c r="F512" s="328">
        <v>69550</v>
      </c>
      <c r="G512" s="328">
        <v>-23303.3</v>
      </c>
      <c r="H512" s="328">
        <v>46246.7</v>
      </c>
    </row>
    <row r="513" spans="1:8">
      <c r="A513" s="321">
        <v>59</v>
      </c>
      <c r="B513" s="322">
        <v>100000494010</v>
      </c>
      <c r="C513" s="321">
        <v>0</v>
      </c>
      <c r="D513" s="321" t="s">
        <v>3697</v>
      </c>
      <c r="E513" s="344" t="s">
        <v>241</v>
      </c>
      <c r="F513" s="328">
        <v>69550</v>
      </c>
      <c r="G513" s="328">
        <v>-23303.3</v>
      </c>
      <c r="H513" s="328">
        <v>46246.7</v>
      </c>
    </row>
    <row r="514" spans="1:8">
      <c r="A514" s="321">
        <v>60</v>
      </c>
      <c r="B514" s="322">
        <v>100000494011</v>
      </c>
      <c r="C514" s="321">
        <v>0</v>
      </c>
      <c r="D514" s="321" t="s">
        <v>3697</v>
      </c>
      <c r="E514" s="344" t="s">
        <v>241</v>
      </c>
      <c r="F514" s="328">
        <v>69550</v>
      </c>
      <c r="G514" s="328">
        <v>-23303.3</v>
      </c>
      <c r="H514" s="328">
        <v>46246.7</v>
      </c>
    </row>
    <row r="515" spans="1:8">
      <c r="A515" s="321">
        <v>61</v>
      </c>
      <c r="B515" s="322">
        <v>100000494012</v>
      </c>
      <c r="C515" s="321">
        <v>0</v>
      </c>
      <c r="D515" s="321" t="s">
        <v>3697</v>
      </c>
      <c r="E515" s="344" t="s">
        <v>241</v>
      </c>
      <c r="F515" s="328">
        <v>69550</v>
      </c>
      <c r="G515" s="328">
        <v>-23303.3</v>
      </c>
      <c r="H515" s="328">
        <v>46246.7</v>
      </c>
    </row>
    <row r="516" spans="1:8">
      <c r="A516" s="321">
        <v>62</v>
      </c>
      <c r="B516" s="322">
        <v>100000494013</v>
      </c>
      <c r="C516" s="321">
        <v>0</v>
      </c>
      <c r="D516" s="321" t="s">
        <v>3697</v>
      </c>
      <c r="E516" s="344" t="s">
        <v>241</v>
      </c>
      <c r="F516" s="328">
        <v>69550</v>
      </c>
      <c r="G516" s="328">
        <v>-23303.3</v>
      </c>
      <c r="H516" s="328">
        <v>46246.7</v>
      </c>
    </row>
    <row r="517" spans="1:8">
      <c r="A517" s="321">
        <v>63</v>
      </c>
      <c r="B517" s="322">
        <v>100000494014</v>
      </c>
      <c r="C517" s="321">
        <v>0</v>
      </c>
      <c r="D517" s="321" t="s">
        <v>3697</v>
      </c>
      <c r="E517" s="344" t="s">
        <v>241</v>
      </c>
      <c r="F517" s="328">
        <v>69550</v>
      </c>
      <c r="G517" s="328">
        <v>-23303.3</v>
      </c>
      <c r="H517" s="328">
        <v>46246.7</v>
      </c>
    </row>
    <row r="518" spans="1:8">
      <c r="A518" s="321">
        <v>64</v>
      </c>
      <c r="B518" s="322">
        <v>100000494015</v>
      </c>
      <c r="C518" s="321">
        <v>0</v>
      </c>
      <c r="D518" s="321" t="s">
        <v>3697</v>
      </c>
      <c r="E518" s="344" t="s">
        <v>242</v>
      </c>
      <c r="F518" s="328">
        <v>95230</v>
      </c>
      <c r="G518" s="328">
        <v>-31907.59</v>
      </c>
      <c r="H518" s="328">
        <v>63322.41</v>
      </c>
    </row>
    <row r="519" spans="1:8">
      <c r="A519" s="321">
        <v>65</v>
      </c>
      <c r="B519" s="322">
        <v>100000494016</v>
      </c>
      <c r="C519" s="321">
        <v>0</v>
      </c>
      <c r="D519" s="321" t="s">
        <v>3697</v>
      </c>
      <c r="E519" s="344" t="s">
        <v>242</v>
      </c>
      <c r="F519" s="328">
        <v>95230</v>
      </c>
      <c r="G519" s="328">
        <v>-31907.59</v>
      </c>
      <c r="H519" s="328">
        <v>63322.41</v>
      </c>
    </row>
    <row r="520" spans="1:8">
      <c r="A520" s="321">
        <v>66</v>
      </c>
      <c r="B520" s="322">
        <v>100000494017</v>
      </c>
      <c r="C520" s="321">
        <v>0</v>
      </c>
      <c r="D520" s="321" t="s">
        <v>3697</v>
      </c>
      <c r="E520" s="344" t="s">
        <v>1668</v>
      </c>
      <c r="F520" s="328">
        <v>134820</v>
      </c>
      <c r="G520" s="328">
        <v>-45172.55</v>
      </c>
      <c r="H520" s="328">
        <v>89647.45</v>
      </c>
    </row>
    <row r="521" spans="1:8">
      <c r="A521" s="321">
        <v>67</v>
      </c>
      <c r="B521" s="322">
        <v>100000494018</v>
      </c>
      <c r="C521" s="321">
        <v>0</v>
      </c>
      <c r="D521" s="321" t="s">
        <v>3697</v>
      </c>
      <c r="E521" s="344" t="s">
        <v>1668</v>
      </c>
      <c r="F521" s="328">
        <v>134820</v>
      </c>
      <c r="G521" s="328">
        <v>-45172.55</v>
      </c>
      <c r="H521" s="328">
        <v>89647.45</v>
      </c>
    </row>
    <row r="522" spans="1:8">
      <c r="A522" s="321">
        <v>68</v>
      </c>
      <c r="B522" s="322">
        <v>100000494019</v>
      </c>
      <c r="C522" s="321">
        <v>0</v>
      </c>
      <c r="D522" s="321" t="s">
        <v>3697</v>
      </c>
      <c r="E522" s="344" t="s">
        <v>244</v>
      </c>
      <c r="F522" s="328">
        <v>13375</v>
      </c>
      <c r="G522" s="328">
        <v>-4481.3999999999996</v>
      </c>
      <c r="H522" s="328">
        <v>8893.6</v>
      </c>
    </row>
    <row r="523" spans="1:8">
      <c r="A523" s="321">
        <v>69</v>
      </c>
      <c r="B523" s="322">
        <v>100000494020</v>
      </c>
      <c r="C523" s="321">
        <v>0</v>
      </c>
      <c r="D523" s="321" t="s">
        <v>3697</v>
      </c>
      <c r="E523" s="344" t="s">
        <v>244</v>
      </c>
      <c r="F523" s="328">
        <v>13375</v>
      </c>
      <c r="G523" s="328">
        <v>-4481.3999999999996</v>
      </c>
      <c r="H523" s="328">
        <v>8893.6</v>
      </c>
    </row>
    <row r="524" spans="1:8">
      <c r="A524" s="321">
        <v>70</v>
      </c>
      <c r="B524" s="322">
        <v>100000494021</v>
      </c>
      <c r="C524" s="321">
        <v>0</v>
      </c>
      <c r="D524" s="321" t="s">
        <v>3697</v>
      </c>
      <c r="E524" s="344" t="s">
        <v>244</v>
      </c>
      <c r="F524" s="328">
        <v>13375</v>
      </c>
      <c r="G524" s="328">
        <v>-4481.3999999999996</v>
      </c>
      <c r="H524" s="328">
        <v>8893.6</v>
      </c>
    </row>
    <row r="525" spans="1:8">
      <c r="A525" s="321">
        <v>71</v>
      </c>
      <c r="B525" s="322">
        <v>100000494022</v>
      </c>
      <c r="C525" s="321">
        <v>0</v>
      </c>
      <c r="D525" s="321" t="s">
        <v>3697</v>
      </c>
      <c r="E525" s="344" t="s">
        <v>244</v>
      </c>
      <c r="F525" s="328">
        <v>13375</v>
      </c>
      <c r="G525" s="328">
        <v>-4481.3999999999996</v>
      </c>
      <c r="H525" s="328">
        <v>8893.6</v>
      </c>
    </row>
    <row r="526" spans="1:8">
      <c r="A526" s="321">
        <v>72</v>
      </c>
      <c r="B526" s="322">
        <v>100000494023</v>
      </c>
      <c r="C526" s="321">
        <v>0</v>
      </c>
      <c r="D526" s="321" t="s">
        <v>3697</v>
      </c>
      <c r="E526" s="344" t="s">
        <v>244</v>
      </c>
      <c r="F526" s="328">
        <v>13375</v>
      </c>
      <c r="G526" s="328">
        <v>-4481.3999999999996</v>
      </c>
      <c r="H526" s="328">
        <v>8893.6</v>
      </c>
    </row>
    <row r="527" spans="1:8">
      <c r="A527" s="321">
        <v>73</v>
      </c>
      <c r="B527" s="322">
        <v>100000494024</v>
      </c>
      <c r="C527" s="321">
        <v>0</v>
      </c>
      <c r="D527" s="321" t="s">
        <v>3697</v>
      </c>
      <c r="E527" s="344" t="s">
        <v>244</v>
      </c>
      <c r="F527" s="328">
        <v>13375</v>
      </c>
      <c r="G527" s="328">
        <v>-4481.3999999999996</v>
      </c>
      <c r="H527" s="328">
        <v>8893.6</v>
      </c>
    </row>
    <row r="528" spans="1:8">
      <c r="A528" s="321">
        <v>74</v>
      </c>
      <c r="B528" s="322">
        <v>100000494025</v>
      </c>
      <c r="C528" s="321">
        <v>0</v>
      </c>
      <c r="D528" s="321" t="s">
        <v>3697</v>
      </c>
      <c r="E528" s="344" t="s">
        <v>3831</v>
      </c>
      <c r="F528" s="328">
        <v>8560000</v>
      </c>
      <c r="G528" s="328">
        <v>-2868098.29</v>
      </c>
      <c r="H528" s="328">
        <v>5691901.71</v>
      </c>
    </row>
    <row r="529" spans="1:8">
      <c r="A529" s="321">
        <v>75</v>
      </c>
      <c r="B529" s="322">
        <v>100000494026</v>
      </c>
      <c r="C529" s="321">
        <v>0</v>
      </c>
      <c r="D529" s="321" t="s">
        <v>3697</v>
      </c>
      <c r="E529" s="344" t="s">
        <v>3830</v>
      </c>
      <c r="F529" s="328">
        <v>38520</v>
      </c>
      <c r="G529" s="328">
        <v>-12906.44</v>
      </c>
      <c r="H529" s="328">
        <v>25613.56</v>
      </c>
    </row>
    <row r="530" spans="1:8">
      <c r="A530" s="321">
        <v>76</v>
      </c>
      <c r="B530" s="322">
        <v>100000494027</v>
      </c>
      <c r="C530" s="321">
        <v>0</v>
      </c>
      <c r="D530" s="321" t="s">
        <v>3697</v>
      </c>
      <c r="E530" s="344" t="s">
        <v>3830</v>
      </c>
      <c r="F530" s="328">
        <v>38520</v>
      </c>
      <c r="G530" s="328">
        <v>-12906.44</v>
      </c>
      <c r="H530" s="328">
        <v>25613.56</v>
      </c>
    </row>
    <row r="531" spans="1:8">
      <c r="A531" s="321">
        <v>77</v>
      </c>
      <c r="B531" s="322">
        <v>100000494028</v>
      </c>
      <c r="C531" s="321">
        <v>0</v>
      </c>
      <c r="D531" s="321" t="s">
        <v>3697</v>
      </c>
      <c r="E531" s="344" t="s">
        <v>3829</v>
      </c>
      <c r="F531" s="328">
        <v>19260</v>
      </c>
      <c r="G531" s="328">
        <v>-6453.22</v>
      </c>
      <c r="H531" s="328">
        <v>12806.78</v>
      </c>
    </row>
    <row r="532" spans="1:8">
      <c r="A532" s="321">
        <v>78</v>
      </c>
      <c r="B532" s="322">
        <v>100000494029</v>
      </c>
      <c r="C532" s="321">
        <v>0</v>
      </c>
      <c r="D532" s="321" t="s">
        <v>3697</v>
      </c>
      <c r="E532" s="344" t="s">
        <v>3829</v>
      </c>
      <c r="F532" s="328">
        <v>19260</v>
      </c>
      <c r="G532" s="328">
        <v>-6453.22</v>
      </c>
      <c r="H532" s="328">
        <v>12806.78</v>
      </c>
    </row>
    <row r="533" spans="1:8">
      <c r="A533" s="321">
        <v>79</v>
      </c>
      <c r="B533" s="322">
        <v>100000494030</v>
      </c>
      <c r="C533" s="321">
        <v>0</v>
      </c>
      <c r="D533" s="321" t="s">
        <v>3697</v>
      </c>
      <c r="E533" s="344" t="s">
        <v>3829</v>
      </c>
      <c r="F533" s="328">
        <v>19260</v>
      </c>
      <c r="G533" s="328">
        <v>-6453.22</v>
      </c>
      <c r="H533" s="328">
        <v>12806.78</v>
      </c>
    </row>
    <row r="534" spans="1:8">
      <c r="A534" s="321">
        <v>80</v>
      </c>
      <c r="B534" s="322">
        <v>100000494031</v>
      </c>
      <c r="C534" s="321">
        <v>0</v>
      </c>
      <c r="D534" s="321" t="s">
        <v>3697</v>
      </c>
      <c r="E534" s="344" t="s">
        <v>3828</v>
      </c>
      <c r="F534" s="328">
        <v>12305</v>
      </c>
      <c r="G534" s="328">
        <v>-4122.8900000000003</v>
      </c>
      <c r="H534" s="328">
        <v>8182.11</v>
      </c>
    </row>
    <row r="535" spans="1:8">
      <c r="A535" s="321">
        <v>81</v>
      </c>
      <c r="B535" s="322">
        <v>100000494032</v>
      </c>
      <c r="C535" s="321">
        <v>0</v>
      </c>
      <c r="D535" s="321" t="s">
        <v>3697</v>
      </c>
      <c r="E535" s="344" t="s">
        <v>3828</v>
      </c>
      <c r="F535" s="328">
        <v>12305</v>
      </c>
      <c r="G535" s="328">
        <v>-4122.8900000000003</v>
      </c>
      <c r="H535" s="328">
        <v>8182.11</v>
      </c>
    </row>
    <row r="536" spans="1:8">
      <c r="A536" s="321">
        <v>82</v>
      </c>
      <c r="B536" s="322">
        <v>100000494033</v>
      </c>
      <c r="C536" s="321">
        <v>0</v>
      </c>
      <c r="D536" s="321" t="s">
        <v>3697</v>
      </c>
      <c r="E536" s="344" t="s">
        <v>242</v>
      </c>
      <c r="F536" s="328">
        <v>95230</v>
      </c>
      <c r="G536" s="328">
        <v>-31907.59</v>
      </c>
      <c r="H536" s="328">
        <v>63322.41</v>
      </c>
    </row>
    <row r="537" spans="1:8">
      <c r="A537" s="321">
        <v>83</v>
      </c>
      <c r="B537" s="322">
        <v>100000494034</v>
      </c>
      <c r="C537" s="321">
        <v>0</v>
      </c>
      <c r="D537" s="321" t="s">
        <v>3697</v>
      </c>
      <c r="E537" s="344" t="s">
        <v>242</v>
      </c>
      <c r="F537" s="328">
        <v>95230</v>
      </c>
      <c r="G537" s="328">
        <v>-31907.59</v>
      </c>
      <c r="H537" s="328">
        <v>63322.41</v>
      </c>
    </row>
    <row r="538" spans="1:8">
      <c r="A538" s="321">
        <v>84</v>
      </c>
      <c r="B538" s="322">
        <v>100000494035</v>
      </c>
      <c r="C538" s="321">
        <v>0</v>
      </c>
      <c r="D538" s="321" t="s">
        <v>3697</v>
      </c>
      <c r="E538" s="344" t="s">
        <v>3827</v>
      </c>
      <c r="F538" s="328">
        <v>128400</v>
      </c>
      <c r="G538" s="328">
        <v>-43021.47</v>
      </c>
      <c r="H538" s="328">
        <v>85378.53</v>
      </c>
    </row>
    <row r="539" spans="1:8">
      <c r="A539" s="321">
        <v>85</v>
      </c>
      <c r="B539" s="322">
        <v>100000494036</v>
      </c>
      <c r="C539" s="321">
        <v>0</v>
      </c>
      <c r="D539" s="321" t="s">
        <v>3697</v>
      </c>
      <c r="E539" s="344" t="s">
        <v>3827</v>
      </c>
      <c r="F539" s="328">
        <v>128400</v>
      </c>
      <c r="G539" s="328">
        <v>-43021.47</v>
      </c>
      <c r="H539" s="328">
        <v>85378.53</v>
      </c>
    </row>
    <row r="540" spans="1:8">
      <c r="A540" s="321">
        <v>86</v>
      </c>
      <c r="B540" s="322">
        <v>100000494037</v>
      </c>
      <c r="C540" s="321">
        <v>0</v>
      </c>
      <c r="D540" s="321" t="s">
        <v>3697</v>
      </c>
      <c r="E540" s="344" t="s">
        <v>3826</v>
      </c>
      <c r="F540" s="328">
        <v>41730</v>
      </c>
      <c r="G540" s="328">
        <v>-13981.98</v>
      </c>
      <c r="H540" s="328">
        <v>27748.02</v>
      </c>
    </row>
    <row r="541" spans="1:8">
      <c r="A541" s="321">
        <v>87</v>
      </c>
      <c r="B541" s="322">
        <v>100000494038</v>
      </c>
      <c r="C541" s="321">
        <v>0</v>
      </c>
      <c r="D541" s="321" t="s">
        <v>3697</v>
      </c>
      <c r="E541" s="344" t="s">
        <v>3826</v>
      </c>
      <c r="F541" s="328">
        <v>41730</v>
      </c>
      <c r="G541" s="328">
        <v>-13981.98</v>
      </c>
      <c r="H541" s="328">
        <v>27748.02</v>
      </c>
    </row>
    <row r="542" spans="1:8">
      <c r="A542" s="321">
        <v>88</v>
      </c>
      <c r="B542" s="322">
        <v>100000494039</v>
      </c>
      <c r="C542" s="321">
        <v>0</v>
      </c>
      <c r="D542" s="321" t="s">
        <v>3697</v>
      </c>
      <c r="E542" s="344" t="s">
        <v>3825</v>
      </c>
      <c r="F542" s="328">
        <v>95230</v>
      </c>
      <c r="G542" s="328">
        <v>-31907.59</v>
      </c>
      <c r="H542" s="328">
        <v>63322.41</v>
      </c>
    </row>
    <row r="543" spans="1:8">
      <c r="A543" s="321">
        <v>89</v>
      </c>
      <c r="B543" s="322">
        <v>100000494040</v>
      </c>
      <c r="C543" s="321">
        <v>0</v>
      </c>
      <c r="D543" s="321" t="s">
        <v>3697</v>
      </c>
      <c r="E543" s="344" t="s">
        <v>3824</v>
      </c>
      <c r="F543" s="328">
        <v>144450</v>
      </c>
      <c r="G543" s="328">
        <v>-48399.16</v>
      </c>
      <c r="H543" s="328">
        <v>96050.84</v>
      </c>
    </row>
    <row r="544" spans="1:8">
      <c r="A544" s="321">
        <v>90</v>
      </c>
      <c r="B544" s="322">
        <v>100000494041</v>
      </c>
      <c r="C544" s="321">
        <v>0</v>
      </c>
      <c r="D544" s="321" t="s">
        <v>3697</v>
      </c>
      <c r="E544" s="344" t="s">
        <v>3823</v>
      </c>
      <c r="F544" s="328">
        <v>394830</v>
      </c>
      <c r="G544" s="328">
        <v>-132291.03</v>
      </c>
      <c r="H544" s="328">
        <v>262538.96999999997</v>
      </c>
    </row>
    <row r="545" spans="1:8">
      <c r="A545" s="321">
        <v>91</v>
      </c>
      <c r="B545" s="322">
        <v>100000494042</v>
      </c>
      <c r="C545" s="321">
        <v>0</v>
      </c>
      <c r="D545" s="321" t="s">
        <v>3697</v>
      </c>
      <c r="E545" s="344" t="s">
        <v>3822</v>
      </c>
      <c r="F545" s="328">
        <v>422650</v>
      </c>
      <c r="G545" s="328">
        <v>-141612.35</v>
      </c>
      <c r="H545" s="328">
        <v>281037.65000000002</v>
      </c>
    </row>
    <row r="546" spans="1:8">
      <c r="A546" s="321">
        <v>92</v>
      </c>
      <c r="B546" s="322">
        <v>100000494043</v>
      </c>
      <c r="C546" s="321">
        <v>0</v>
      </c>
      <c r="D546" s="321" t="s">
        <v>3697</v>
      </c>
      <c r="E546" s="344" t="s">
        <v>254</v>
      </c>
      <c r="F546" s="328">
        <v>79743</v>
      </c>
      <c r="G546" s="328">
        <v>-26718.55</v>
      </c>
      <c r="H546" s="328">
        <v>53024.45</v>
      </c>
    </row>
    <row r="547" spans="1:8">
      <c r="A547" s="321">
        <v>93</v>
      </c>
      <c r="B547" s="322">
        <v>100000494044</v>
      </c>
      <c r="C547" s="321">
        <v>0</v>
      </c>
      <c r="D547" s="321" t="s">
        <v>3697</v>
      </c>
      <c r="E547" s="344" t="s">
        <v>3821</v>
      </c>
      <c r="F547" s="328">
        <v>37450</v>
      </c>
      <c r="G547" s="328">
        <v>-12547.93</v>
      </c>
      <c r="H547" s="328">
        <v>24902.07</v>
      </c>
    </row>
    <row r="548" spans="1:8">
      <c r="A548" s="321">
        <v>94</v>
      </c>
      <c r="B548" s="322">
        <v>100000494045</v>
      </c>
      <c r="C548" s="321">
        <v>0</v>
      </c>
      <c r="D548" s="321" t="s">
        <v>3697</v>
      </c>
      <c r="E548" s="344" t="s">
        <v>256</v>
      </c>
      <c r="F548" s="328">
        <v>513600</v>
      </c>
      <c r="G548" s="328">
        <v>-172085.9</v>
      </c>
      <c r="H548" s="328">
        <v>341514.1</v>
      </c>
    </row>
    <row r="549" spans="1:8">
      <c r="A549" s="321">
        <v>95</v>
      </c>
      <c r="B549" s="322">
        <v>100000494046</v>
      </c>
      <c r="C549" s="321">
        <v>0</v>
      </c>
      <c r="D549" s="321" t="s">
        <v>3697</v>
      </c>
      <c r="E549" s="344" t="s">
        <v>3820</v>
      </c>
      <c r="F549" s="328">
        <v>95230</v>
      </c>
      <c r="G549" s="328">
        <v>-31907.59</v>
      </c>
      <c r="H549" s="328">
        <v>63322.41</v>
      </c>
    </row>
    <row r="550" spans="1:8">
      <c r="A550" s="321">
        <v>96</v>
      </c>
      <c r="B550" s="322">
        <v>100000494047</v>
      </c>
      <c r="C550" s="321">
        <v>0</v>
      </c>
      <c r="D550" s="321" t="s">
        <v>3697</v>
      </c>
      <c r="E550" s="344" t="s">
        <v>3820</v>
      </c>
      <c r="F550" s="328">
        <v>95230</v>
      </c>
      <c r="G550" s="328">
        <v>-31907.59</v>
      </c>
      <c r="H550" s="328">
        <v>63322.41</v>
      </c>
    </row>
    <row r="551" spans="1:8">
      <c r="A551" s="321">
        <v>97</v>
      </c>
      <c r="B551" s="322">
        <v>100000494048</v>
      </c>
      <c r="C551" s="321">
        <v>0</v>
      </c>
      <c r="D551" s="321" t="s">
        <v>3697</v>
      </c>
      <c r="E551" s="344" t="s">
        <v>3819</v>
      </c>
      <c r="F551" s="328">
        <v>41730</v>
      </c>
      <c r="G551" s="328">
        <v>-13981.98</v>
      </c>
      <c r="H551" s="328">
        <v>27748.02</v>
      </c>
    </row>
    <row r="552" spans="1:8">
      <c r="A552" s="321">
        <v>98</v>
      </c>
      <c r="B552" s="322">
        <v>100000494132</v>
      </c>
      <c r="C552" s="321">
        <v>0</v>
      </c>
      <c r="D552" s="321" t="s">
        <v>3745</v>
      </c>
      <c r="E552" s="344" t="s">
        <v>3818</v>
      </c>
      <c r="F552" s="328">
        <v>46000</v>
      </c>
      <c r="G552" s="328">
        <v>-14104.65</v>
      </c>
      <c r="H552" s="328">
        <v>31895.35</v>
      </c>
    </row>
    <row r="553" spans="1:8">
      <c r="A553" s="321">
        <v>99</v>
      </c>
      <c r="B553" s="322">
        <v>100000494133</v>
      </c>
      <c r="C553" s="321">
        <v>0</v>
      </c>
      <c r="D553" s="321" t="s">
        <v>3745</v>
      </c>
      <c r="E553" s="344" t="s">
        <v>3818</v>
      </c>
      <c r="F553" s="328">
        <v>46000</v>
      </c>
      <c r="G553" s="328">
        <v>-14104.65</v>
      </c>
      <c r="H553" s="328">
        <v>31895.35</v>
      </c>
    </row>
    <row r="554" spans="1:8">
      <c r="A554" s="321">
        <v>100</v>
      </c>
      <c r="B554" s="322">
        <v>100000494134</v>
      </c>
      <c r="C554" s="321">
        <v>0</v>
      </c>
      <c r="D554" s="321" t="s">
        <v>3745</v>
      </c>
      <c r="E554" s="344" t="s">
        <v>3818</v>
      </c>
      <c r="F554" s="328">
        <v>46000</v>
      </c>
      <c r="G554" s="328">
        <v>-14104.65</v>
      </c>
      <c r="H554" s="328">
        <v>31895.35</v>
      </c>
    </row>
    <row r="555" spans="1:8">
      <c r="A555" s="321">
        <v>101</v>
      </c>
      <c r="B555" s="322">
        <v>100000494137</v>
      </c>
      <c r="C555" s="321">
        <v>0</v>
      </c>
      <c r="D555" s="321" t="s">
        <v>3745</v>
      </c>
      <c r="E555" s="344" t="s">
        <v>3817</v>
      </c>
      <c r="F555" s="328">
        <v>49200</v>
      </c>
      <c r="G555" s="328">
        <v>-15085.84</v>
      </c>
      <c r="H555" s="328">
        <v>34114.160000000003</v>
      </c>
    </row>
    <row r="556" spans="1:8">
      <c r="A556" s="321">
        <v>102</v>
      </c>
      <c r="B556" s="322">
        <v>100000580026</v>
      </c>
      <c r="C556" s="321">
        <v>0</v>
      </c>
      <c r="D556" s="321" t="s">
        <v>1788</v>
      </c>
      <c r="E556" s="344" t="s">
        <v>334</v>
      </c>
      <c r="F556" s="328">
        <v>1470000</v>
      </c>
      <c r="G556" s="328">
        <v>-441580.46</v>
      </c>
      <c r="H556" s="328">
        <v>1028419.54</v>
      </c>
    </row>
    <row r="557" spans="1:8">
      <c r="A557" s="321">
        <v>103</v>
      </c>
      <c r="B557" s="322">
        <v>100000580027</v>
      </c>
      <c r="C557" s="321">
        <v>0</v>
      </c>
      <c r="D557" s="321" t="s">
        <v>1788</v>
      </c>
      <c r="E557" s="344" t="s">
        <v>1468</v>
      </c>
      <c r="F557" s="328">
        <v>600000</v>
      </c>
      <c r="G557" s="328">
        <v>-180236.92</v>
      </c>
      <c r="H557" s="328">
        <v>419763.08</v>
      </c>
    </row>
    <row r="558" spans="1:8">
      <c r="A558" s="321">
        <v>104</v>
      </c>
      <c r="B558" s="322">
        <v>100000580028</v>
      </c>
      <c r="C558" s="321">
        <v>0</v>
      </c>
      <c r="D558" s="321" t="s">
        <v>1788</v>
      </c>
      <c r="E558" s="344" t="s">
        <v>359</v>
      </c>
      <c r="F558" s="328">
        <v>35000</v>
      </c>
      <c r="G558" s="328">
        <v>-10513.82</v>
      </c>
      <c r="H558" s="328">
        <v>24486.18</v>
      </c>
    </row>
    <row r="559" spans="1:8">
      <c r="A559" s="321">
        <v>105</v>
      </c>
      <c r="B559" s="322">
        <v>100000580029</v>
      </c>
      <c r="C559" s="321">
        <v>0</v>
      </c>
      <c r="D559" s="321" t="s">
        <v>1788</v>
      </c>
      <c r="E559" s="344" t="s">
        <v>2038</v>
      </c>
      <c r="F559" s="328">
        <v>30000</v>
      </c>
      <c r="G559" s="328">
        <v>-9011.84</v>
      </c>
      <c r="H559" s="328">
        <v>20988.16</v>
      </c>
    </row>
    <row r="560" spans="1:8">
      <c r="A560" s="321">
        <v>106</v>
      </c>
      <c r="B560" s="322">
        <v>100000580030</v>
      </c>
      <c r="C560" s="321">
        <v>0</v>
      </c>
      <c r="D560" s="321" t="s">
        <v>1788</v>
      </c>
      <c r="E560" s="344" t="s">
        <v>1469</v>
      </c>
      <c r="F560" s="328">
        <v>15000</v>
      </c>
      <c r="G560" s="328">
        <v>-4505.92</v>
      </c>
      <c r="H560" s="328">
        <v>10494.08</v>
      </c>
    </row>
    <row r="561" spans="1:8">
      <c r="A561" s="321">
        <v>107</v>
      </c>
      <c r="B561" s="322">
        <v>100000580031</v>
      </c>
      <c r="C561" s="321">
        <v>0</v>
      </c>
      <c r="D561" s="321" t="s">
        <v>1788</v>
      </c>
      <c r="E561" s="344" t="s">
        <v>1469</v>
      </c>
      <c r="F561" s="328">
        <v>15000</v>
      </c>
      <c r="G561" s="328">
        <v>-4505.92</v>
      </c>
      <c r="H561" s="328">
        <v>10494.08</v>
      </c>
    </row>
    <row r="562" spans="1:8">
      <c r="A562" s="321">
        <v>108</v>
      </c>
      <c r="B562" s="322">
        <v>100000580032</v>
      </c>
      <c r="C562" s="321">
        <v>0</v>
      </c>
      <c r="D562" s="321" t="s">
        <v>1788</v>
      </c>
      <c r="E562" s="344" t="s">
        <v>1470</v>
      </c>
      <c r="F562" s="328">
        <v>70000</v>
      </c>
      <c r="G562" s="328">
        <v>-21027.64</v>
      </c>
      <c r="H562" s="328">
        <v>48972.36</v>
      </c>
    </row>
    <row r="563" spans="1:8">
      <c r="A563" s="321">
        <v>109</v>
      </c>
      <c r="B563" s="322">
        <v>100000580033</v>
      </c>
      <c r="C563" s="321">
        <v>0</v>
      </c>
      <c r="D563" s="321" t="s">
        <v>1788</v>
      </c>
      <c r="E563" s="344" t="s">
        <v>1470</v>
      </c>
      <c r="F563" s="328">
        <v>70000</v>
      </c>
      <c r="G563" s="328">
        <v>-21027.64</v>
      </c>
      <c r="H563" s="328">
        <v>48972.36</v>
      </c>
    </row>
    <row r="564" spans="1:8">
      <c r="A564" s="321">
        <v>110</v>
      </c>
      <c r="B564" s="322">
        <v>100000580034</v>
      </c>
      <c r="C564" s="321">
        <v>0</v>
      </c>
      <c r="D564" s="321" t="s">
        <v>1788</v>
      </c>
      <c r="E564" s="344" t="s">
        <v>1471</v>
      </c>
      <c r="F564" s="328">
        <v>370000</v>
      </c>
      <c r="G564" s="328">
        <v>-111146.1</v>
      </c>
      <c r="H564" s="328">
        <v>258853.9</v>
      </c>
    </row>
    <row r="565" spans="1:8">
      <c r="A565" s="321">
        <v>111</v>
      </c>
      <c r="B565" s="322">
        <v>100000637454</v>
      </c>
      <c r="C565" s="321">
        <v>0</v>
      </c>
      <c r="D565" s="321" t="s">
        <v>1768</v>
      </c>
      <c r="E565" s="344" t="s">
        <v>211</v>
      </c>
      <c r="F565" s="328">
        <v>13910</v>
      </c>
      <c r="G565" s="328">
        <v>-1554.87</v>
      </c>
      <c r="H565" s="328">
        <v>12355.13</v>
      </c>
    </row>
    <row r="566" spans="1:8">
      <c r="A566" s="321">
        <v>112</v>
      </c>
      <c r="B566" s="322">
        <v>100000637455</v>
      </c>
      <c r="C566" s="321">
        <v>0</v>
      </c>
      <c r="D566" s="321" t="s">
        <v>1768</v>
      </c>
      <c r="E566" s="344" t="s">
        <v>211</v>
      </c>
      <c r="F566" s="328">
        <v>13910</v>
      </c>
      <c r="G566" s="328">
        <v>-1554.87</v>
      </c>
      <c r="H566" s="328">
        <v>12355.13</v>
      </c>
    </row>
    <row r="567" spans="1:8">
      <c r="A567" s="321">
        <v>113</v>
      </c>
      <c r="B567" s="322">
        <v>100000647642</v>
      </c>
      <c r="C567" s="321">
        <v>0</v>
      </c>
      <c r="D567" s="321" t="s">
        <v>1863</v>
      </c>
      <c r="E567" s="344" t="s">
        <v>1865</v>
      </c>
      <c r="F567" s="328">
        <v>70000</v>
      </c>
      <c r="G567" s="328">
        <v>-7824.66</v>
      </c>
      <c r="H567" s="328">
        <v>62175.34</v>
      </c>
    </row>
    <row r="568" spans="1:8">
      <c r="A568" s="321">
        <v>114</v>
      </c>
      <c r="B568" s="322">
        <v>100000647643</v>
      </c>
      <c r="C568" s="321">
        <v>0</v>
      </c>
      <c r="D568" s="321" t="s">
        <v>1863</v>
      </c>
      <c r="E568" s="344" t="s">
        <v>150</v>
      </c>
      <c r="F568" s="328">
        <v>37000</v>
      </c>
      <c r="G568" s="328">
        <v>-4135.8900000000003</v>
      </c>
      <c r="H568" s="328">
        <v>32864.11</v>
      </c>
    </row>
    <row r="569" spans="1:8">
      <c r="A569" s="321">
        <v>115</v>
      </c>
      <c r="B569" s="322">
        <v>100000647644</v>
      </c>
      <c r="C569" s="321">
        <v>0</v>
      </c>
      <c r="D569" s="321" t="s">
        <v>1863</v>
      </c>
      <c r="E569" s="344" t="s">
        <v>359</v>
      </c>
      <c r="F569" s="328">
        <v>35000</v>
      </c>
      <c r="G569" s="328">
        <v>-3912.32</v>
      </c>
      <c r="H569" s="328">
        <v>31087.68</v>
      </c>
    </row>
    <row r="570" spans="1:8">
      <c r="A570" s="321">
        <v>116</v>
      </c>
      <c r="B570" s="322">
        <v>100000647645</v>
      </c>
      <c r="C570" s="321">
        <v>0</v>
      </c>
      <c r="D570" s="321" t="s">
        <v>1863</v>
      </c>
      <c r="E570" s="344" t="s">
        <v>1866</v>
      </c>
      <c r="F570" s="328">
        <v>12000</v>
      </c>
      <c r="G570" s="328">
        <v>-1341.37</v>
      </c>
      <c r="H570" s="328">
        <v>10658.63</v>
      </c>
    </row>
    <row r="571" spans="1:8">
      <c r="A571" s="321">
        <v>117</v>
      </c>
      <c r="B571" s="322">
        <v>100000698775</v>
      </c>
      <c r="C571" s="321">
        <v>0</v>
      </c>
      <c r="D571" s="321" t="s">
        <v>1809</v>
      </c>
      <c r="E571" s="344" t="s">
        <v>1873</v>
      </c>
      <c r="F571" s="328">
        <v>425234.7</v>
      </c>
      <c r="G571" s="328">
        <v>-47651.15</v>
      </c>
      <c r="H571" s="328">
        <v>377583.55</v>
      </c>
    </row>
    <row r="572" spans="1:8">
      <c r="A572" s="321"/>
      <c r="B572" s="322">
        <v>100000698775</v>
      </c>
      <c r="C572" s="321">
        <v>1</v>
      </c>
      <c r="D572" s="321" t="s">
        <v>1809</v>
      </c>
      <c r="E572" s="344" t="s">
        <v>1873</v>
      </c>
      <c r="F572" s="328">
        <v>519731.3</v>
      </c>
      <c r="G572" s="328">
        <v>-519730.3</v>
      </c>
      <c r="H572" s="328">
        <v>1</v>
      </c>
    </row>
    <row r="573" spans="1:8">
      <c r="A573" s="321">
        <v>118</v>
      </c>
      <c r="B573" s="322">
        <v>100000698776</v>
      </c>
      <c r="C573" s="321">
        <v>0</v>
      </c>
      <c r="D573" s="321" t="s">
        <v>1809</v>
      </c>
      <c r="E573" s="344" t="s">
        <v>1873</v>
      </c>
      <c r="F573" s="328">
        <v>425234.7</v>
      </c>
      <c r="G573" s="328">
        <v>-47651.15</v>
      </c>
      <c r="H573" s="328">
        <v>377583.55</v>
      </c>
    </row>
    <row r="574" spans="1:8">
      <c r="A574" s="321"/>
      <c r="B574" s="322">
        <v>100000698776</v>
      </c>
      <c r="C574" s="321">
        <v>1</v>
      </c>
      <c r="D574" s="321" t="s">
        <v>1809</v>
      </c>
      <c r="E574" s="344" t="s">
        <v>1873</v>
      </c>
      <c r="F574" s="328">
        <v>519731.3</v>
      </c>
      <c r="G574" s="328">
        <v>-519730.3</v>
      </c>
      <c r="H574" s="328">
        <v>1</v>
      </c>
    </row>
    <row r="575" spans="1:8">
      <c r="A575" s="321">
        <v>119</v>
      </c>
      <c r="B575" s="322">
        <v>100000698777</v>
      </c>
      <c r="C575" s="321">
        <v>0</v>
      </c>
      <c r="D575" s="321" t="s">
        <v>1809</v>
      </c>
      <c r="E575" s="344" t="s">
        <v>1873</v>
      </c>
      <c r="F575" s="328">
        <v>425234.7</v>
      </c>
      <c r="G575" s="328">
        <v>-47651.15</v>
      </c>
      <c r="H575" s="328">
        <v>377583.55</v>
      </c>
    </row>
    <row r="576" spans="1:8">
      <c r="A576" s="321"/>
      <c r="B576" s="322">
        <v>100000698777</v>
      </c>
      <c r="C576" s="321">
        <v>1</v>
      </c>
      <c r="D576" s="321" t="s">
        <v>1809</v>
      </c>
      <c r="E576" s="344" t="s">
        <v>1873</v>
      </c>
      <c r="F576" s="328">
        <v>519731.3</v>
      </c>
      <c r="G576" s="328">
        <v>-519730.3</v>
      </c>
      <c r="H576" s="328">
        <v>1</v>
      </c>
    </row>
    <row r="577" spans="1:8">
      <c r="A577" s="321">
        <v>120</v>
      </c>
      <c r="B577" s="322">
        <v>100000698778</v>
      </c>
      <c r="C577" s="321">
        <v>0</v>
      </c>
      <c r="D577" s="321" t="s">
        <v>1809</v>
      </c>
      <c r="E577" s="344" t="s">
        <v>1873</v>
      </c>
      <c r="F577" s="328">
        <v>425234.7</v>
      </c>
      <c r="G577" s="328">
        <v>-47651.15</v>
      </c>
      <c r="H577" s="328">
        <v>377583.55</v>
      </c>
    </row>
    <row r="578" spans="1:8">
      <c r="A578" s="321"/>
      <c r="B578" s="322">
        <v>100000698778</v>
      </c>
      <c r="C578" s="321">
        <v>1</v>
      </c>
      <c r="D578" s="321" t="s">
        <v>1809</v>
      </c>
      <c r="E578" s="344" t="s">
        <v>1873</v>
      </c>
      <c r="F578" s="328">
        <v>519731.3</v>
      </c>
      <c r="G578" s="328">
        <v>-519730.3</v>
      </c>
      <c r="H578" s="328">
        <v>1</v>
      </c>
    </row>
    <row r="579" spans="1:8">
      <c r="A579" s="321">
        <v>121</v>
      </c>
      <c r="B579" s="322">
        <v>100000698779</v>
      </c>
      <c r="C579" s="321">
        <v>0</v>
      </c>
      <c r="D579" s="321" t="s">
        <v>1809</v>
      </c>
      <c r="E579" s="344" t="s">
        <v>1873</v>
      </c>
      <c r="F579" s="328">
        <v>425234.7</v>
      </c>
      <c r="G579" s="328">
        <v>-47651.15</v>
      </c>
      <c r="H579" s="328">
        <v>377583.55</v>
      </c>
    </row>
    <row r="580" spans="1:8">
      <c r="A580" s="321"/>
      <c r="B580" s="322">
        <v>100000698779</v>
      </c>
      <c r="C580" s="321">
        <v>1</v>
      </c>
      <c r="D580" s="321" t="s">
        <v>1809</v>
      </c>
      <c r="E580" s="344" t="s">
        <v>1873</v>
      </c>
      <c r="F580" s="328">
        <v>519731.3</v>
      </c>
      <c r="G580" s="328">
        <v>-519730.3</v>
      </c>
      <c r="H580" s="328">
        <v>1</v>
      </c>
    </row>
    <row r="581" spans="1:8">
      <c r="A581" s="321">
        <v>122</v>
      </c>
      <c r="B581" s="322">
        <v>100000698780</v>
      </c>
      <c r="C581" s="321">
        <v>0</v>
      </c>
      <c r="D581" s="321" t="s">
        <v>1809</v>
      </c>
      <c r="E581" s="344" t="s">
        <v>1873</v>
      </c>
      <c r="F581" s="328">
        <v>425234.7</v>
      </c>
      <c r="G581" s="328">
        <v>-47651.15</v>
      </c>
      <c r="H581" s="328">
        <v>377583.55</v>
      </c>
    </row>
    <row r="582" spans="1:8">
      <c r="A582" s="321"/>
      <c r="B582" s="322">
        <v>100000698780</v>
      </c>
      <c r="C582" s="321">
        <v>1</v>
      </c>
      <c r="D582" s="321" t="s">
        <v>1809</v>
      </c>
      <c r="E582" s="344" t="s">
        <v>1873</v>
      </c>
      <c r="F582" s="328">
        <v>519731.3</v>
      </c>
      <c r="G582" s="328">
        <v>-519730.3</v>
      </c>
      <c r="H582" s="328">
        <v>1</v>
      </c>
    </row>
    <row r="583" spans="1:8">
      <c r="A583" s="321">
        <v>123</v>
      </c>
      <c r="B583" s="322">
        <v>100000698781</v>
      </c>
      <c r="C583" s="321">
        <v>0</v>
      </c>
      <c r="D583" s="321" t="s">
        <v>1809</v>
      </c>
      <c r="E583" s="344" t="s">
        <v>1873</v>
      </c>
      <c r="F583" s="328">
        <v>425234.7</v>
      </c>
      <c r="G583" s="328">
        <v>-47651.15</v>
      </c>
      <c r="H583" s="328">
        <v>377583.55</v>
      </c>
    </row>
    <row r="584" spans="1:8">
      <c r="A584" s="321"/>
      <c r="B584" s="322">
        <v>100000698781</v>
      </c>
      <c r="C584" s="321">
        <v>1</v>
      </c>
      <c r="D584" s="321" t="s">
        <v>1809</v>
      </c>
      <c r="E584" s="344" t="s">
        <v>1873</v>
      </c>
      <c r="F584" s="328">
        <v>519731.3</v>
      </c>
      <c r="G584" s="328">
        <v>-519730.3</v>
      </c>
      <c r="H584" s="328">
        <v>1</v>
      </c>
    </row>
    <row r="585" spans="1:8">
      <c r="A585" s="321">
        <v>124</v>
      </c>
      <c r="B585" s="322">
        <v>100000698782</v>
      </c>
      <c r="C585" s="321">
        <v>0</v>
      </c>
      <c r="D585" s="321" t="s">
        <v>1809</v>
      </c>
      <c r="E585" s="344" t="s">
        <v>1874</v>
      </c>
      <c r="F585" s="328">
        <v>249734.25</v>
      </c>
      <c r="G585" s="328">
        <v>-27984.84</v>
      </c>
      <c r="H585" s="328">
        <v>221749.41</v>
      </c>
    </row>
    <row r="586" spans="1:8">
      <c r="A586" s="321"/>
      <c r="B586" s="322">
        <v>100000698782</v>
      </c>
      <c r="C586" s="321">
        <v>1</v>
      </c>
      <c r="D586" s="321" t="s">
        <v>1809</v>
      </c>
      <c r="E586" s="344" t="s">
        <v>1874</v>
      </c>
      <c r="F586" s="328">
        <v>305230.75</v>
      </c>
      <c r="G586" s="328">
        <v>-305229.75</v>
      </c>
      <c r="H586" s="328">
        <v>1</v>
      </c>
    </row>
    <row r="587" spans="1:8">
      <c r="A587" s="321">
        <v>125</v>
      </c>
      <c r="B587" s="322">
        <v>100000698783</v>
      </c>
      <c r="C587" s="321">
        <v>0</v>
      </c>
      <c r="D587" s="321" t="s">
        <v>1809</v>
      </c>
      <c r="E587" s="344" t="s">
        <v>1874</v>
      </c>
      <c r="F587" s="328">
        <v>249734.25</v>
      </c>
      <c r="G587" s="328">
        <v>-27984.84</v>
      </c>
      <c r="H587" s="328">
        <v>221749.41</v>
      </c>
    </row>
    <row r="588" spans="1:8">
      <c r="A588" s="321"/>
      <c r="B588" s="322">
        <v>100000698783</v>
      </c>
      <c r="C588" s="321">
        <v>1</v>
      </c>
      <c r="D588" s="321" t="s">
        <v>1809</v>
      </c>
      <c r="E588" s="344" t="s">
        <v>1874</v>
      </c>
      <c r="F588" s="328">
        <v>305230.75</v>
      </c>
      <c r="G588" s="328">
        <v>-305229.75</v>
      </c>
      <c r="H588" s="328">
        <v>1</v>
      </c>
    </row>
    <row r="589" spans="1:8">
      <c r="A589" s="321">
        <v>126</v>
      </c>
      <c r="B589" s="322">
        <v>100000698784</v>
      </c>
      <c r="C589" s="321">
        <v>0</v>
      </c>
      <c r="D589" s="321" t="s">
        <v>1809</v>
      </c>
      <c r="E589" s="344" t="s">
        <v>1874</v>
      </c>
      <c r="F589" s="328">
        <v>249734.25</v>
      </c>
      <c r="G589" s="328">
        <v>-27984.84</v>
      </c>
      <c r="H589" s="328">
        <v>221749.41</v>
      </c>
    </row>
    <row r="590" spans="1:8">
      <c r="A590" s="321"/>
      <c r="B590" s="322">
        <v>100000698784</v>
      </c>
      <c r="C590" s="321">
        <v>1</v>
      </c>
      <c r="D590" s="321" t="s">
        <v>1809</v>
      </c>
      <c r="E590" s="344" t="s">
        <v>1874</v>
      </c>
      <c r="F590" s="328">
        <v>305230.75</v>
      </c>
      <c r="G590" s="328">
        <v>-305229.75</v>
      </c>
      <c r="H590" s="328">
        <v>1</v>
      </c>
    </row>
    <row r="591" spans="1:8">
      <c r="A591" s="321">
        <v>127</v>
      </c>
      <c r="B591" s="322">
        <v>100000698785</v>
      </c>
      <c r="C591" s="321">
        <v>0</v>
      </c>
      <c r="D591" s="321" t="s">
        <v>1809</v>
      </c>
      <c r="E591" s="344" t="s">
        <v>1874</v>
      </c>
      <c r="F591" s="328">
        <v>249734.25</v>
      </c>
      <c r="G591" s="328">
        <v>-27984.84</v>
      </c>
      <c r="H591" s="328">
        <v>221749.41</v>
      </c>
    </row>
    <row r="592" spans="1:8">
      <c r="A592" s="321"/>
      <c r="B592" s="322">
        <v>100000698785</v>
      </c>
      <c r="C592" s="321">
        <v>1</v>
      </c>
      <c r="D592" s="321" t="s">
        <v>1809</v>
      </c>
      <c r="E592" s="344" t="s">
        <v>1874</v>
      </c>
      <c r="F592" s="328">
        <v>305230.75</v>
      </c>
      <c r="G592" s="328">
        <v>-305229.75</v>
      </c>
      <c r="H592" s="328">
        <v>1</v>
      </c>
    </row>
    <row r="593" spans="1:8">
      <c r="A593" s="321">
        <v>128</v>
      </c>
      <c r="B593" s="322">
        <v>100000698786</v>
      </c>
      <c r="C593" s="321">
        <v>0</v>
      </c>
      <c r="D593" s="321" t="s">
        <v>1809</v>
      </c>
      <c r="E593" s="344" t="s">
        <v>1874</v>
      </c>
      <c r="F593" s="328">
        <v>249734.25</v>
      </c>
      <c r="G593" s="328">
        <v>-27984.84</v>
      </c>
      <c r="H593" s="328">
        <v>221749.41</v>
      </c>
    </row>
    <row r="594" spans="1:8">
      <c r="A594" s="321"/>
      <c r="B594" s="322">
        <v>100000698786</v>
      </c>
      <c r="C594" s="321">
        <v>1</v>
      </c>
      <c r="D594" s="321" t="s">
        <v>1809</v>
      </c>
      <c r="E594" s="344" t="s">
        <v>1874</v>
      </c>
      <c r="F594" s="328">
        <v>305230.75</v>
      </c>
      <c r="G594" s="328">
        <v>-305229.75</v>
      </c>
      <c r="H594" s="328">
        <v>1</v>
      </c>
    </row>
    <row r="595" spans="1:8">
      <c r="A595" s="321">
        <v>129</v>
      </c>
      <c r="B595" s="322">
        <v>100000698787</v>
      </c>
      <c r="C595" s="321">
        <v>0</v>
      </c>
      <c r="D595" s="321" t="s">
        <v>1809</v>
      </c>
      <c r="E595" s="344" t="s">
        <v>1874</v>
      </c>
      <c r="F595" s="328">
        <v>249734.25</v>
      </c>
      <c r="G595" s="328">
        <v>-27984.84</v>
      </c>
      <c r="H595" s="328">
        <v>221749.41</v>
      </c>
    </row>
    <row r="596" spans="1:8">
      <c r="A596" s="321"/>
      <c r="B596" s="322">
        <v>100000698787</v>
      </c>
      <c r="C596" s="321">
        <v>1</v>
      </c>
      <c r="D596" s="321" t="s">
        <v>1809</v>
      </c>
      <c r="E596" s="344" t="s">
        <v>1874</v>
      </c>
      <c r="F596" s="328">
        <v>305230.75</v>
      </c>
      <c r="G596" s="328">
        <v>-305229.75</v>
      </c>
      <c r="H596" s="328">
        <v>1</v>
      </c>
    </row>
    <row r="597" spans="1:8">
      <c r="A597" s="321">
        <v>130</v>
      </c>
      <c r="B597" s="322">
        <v>100000698788</v>
      </c>
      <c r="C597" s="321">
        <v>0</v>
      </c>
      <c r="D597" s="321" t="s">
        <v>1809</v>
      </c>
      <c r="E597" s="344" t="s">
        <v>1874</v>
      </c>
      <c r="F597" s="328">
        <v>249734.25</v>
      </c>
      <c r="G597" s="328">
        <v>-27984.84</v>
      </c>
      <c r="H597" s="328">
        <v>221749.41</v>
      </c>
    </row>
    <row r="598" spans="1:8">
      <c r="A598" s="321"/>
      <c r="B598" s="322">
        <v>100000698788</v>
      </c>
      <c r="C598" s="321">
        <v>1</v>
      </c>
      <c r="D598" s="321" t="s">
        <v>1809</v>
      </c>
      <c r="E598" s="344" t="s">
        <v>1874</v>
      </c>
      <c r="F598" s="328">
        <v>305230.75</v>
      </c>
      <c r="G598" s="328">
        <v>-305229.75</v>
      </c>
      <c r="H598" s="328">
        <v>1</v>
      </c>
    </row>
    <row r="599" spans="1:8">
      <c r="A599" s="321">
        <v>131</v>
      </c>
      <c r="B599" s="322">
        <v>100000698789</v>
      </c>
      <c r="C599" s="321">
        <v>0</v>
      </c>
      <c r="D599" s="321" t="s">
        <v>1809</v>
      </c>
      <c r="E599" s="344" t="s">
        <v>1875</v>
      </c>
      <c r="F599" s="328">
        <v>24734.25</v>
      </c>
      <c r="G599" s="328">
        <v>-2771.68</v>
      </c>
      <c r="H599" s="328">
        <v>21962.57</v>
      </c>
    </row>
    <row r="600" spans="1:8">
      <c r="A600" s="321"/>
      <c r="B600" s="322">
        <v>100000698789</v>
      </c>
      <c r="C600" s="321">
        <v>1</v>
      </c>
      <c r="D600" s="321" t="s">
        <v>1809</v>
      </c>
      <c r="E600" s="344" t="s">
        <v>1875</v>
      </c>
      <c r="F600" s="328">
        <v>30230.75</v>
      </c>
      <c r="G600" s="328">
        <v>-30229.75</v>
      </c>
      <c r="H600" s="328">
        <v>1</v>
      </c>
    </row>
    <row r="601" spans="1:8">
      <c r="A601" s="321">
        <v>132</v>
      </c>
      <c r="B601" s="322">
        <v>100000698790</v>
      </c>
      <c r="C601" s="321">
        <v>0</v>
      </c>
      <c r="D601" s="321" t="s">
        <v>1809</v>
      </c>
      <c r="E601" s="344" t="s">
        <v>1875</v>
      </c>
      <c r="F601" s="328">
        <v>24734.25</v>
      </c>
      <c r="G601" s="328">
        <v>-2771.68</v>
      </c>
      <c r="H601" s="328">
        <v>21962.57</v>
      </c>
    </row>
    <row r="602" spans="1:8">
      <c r="A602" s="321"/>
      <c r="B602" s="322">
        <v>100000698790</v>
      </c>
      <c r="C602" s="321">
        <v>1</v>
      </c>
      <c r="D602" s="321" t="s">
        <v>1809</v>
      </c>
      <c r="E602" s="344" t="s">
        <v>1875</v>
      </c>
      <c r="F602" s="328">
        <v>30230.75</v>
      </c>
      <c r="G602" s="328">
        <v>-30229.75</v>
      </c>
      <c r="H602" s="328">
        <v>1</v>
      </c>
    </row>
    <row r="603" spans="1:8">
      <c r="A603" s="321">
        <v>133</v>
      </c>
      <c r="B603" s="322">
        <v>100000698791</v>
      </c>
      <c r="C603" s="321">
        <v>0</v>
      </c>
      <c r="D603" s="321" t="s">
        <v>1809</v>
      </c>
      <c r="E603" s="344" t="s">
        <v>1875</v>
      </c>
      <c r="F603" s="328">
        <v>24734.25</v>
      </c>
      <c r="G603" s="328">
        <v>-2771.68</v>
      </c>
      <c r="H603" s="328">
        <v>21962.57</v>
      </c>
    </row>
    <row r="604" spans="1:8">
      <c r="A604" s="321"/>
      <c r="B604" s="322">
        <v>100000698791</v>
      </c>
      <c r="C604" s="321">
        <v>1</v>
      </c>
      <c r="D604" s="321" t="s">
        <v>1809</v>
      </c>
      <c r="E604" s="344" t="s">
        <v>1875</v>
      </c>
      <c r="F604" s="328">
        <v>30230.75</v>
      </c>
      <c r="G604" s="328">
        <v>-30229.75</v>
      </c>
      <c r="H604" s="328">
        <v>1</v>
      </c>
    </row>
    <row r="605" spans="1:8">
      <c r="A605" s="321">
        <v>134</v>
      </c>
      <c r="B605" s="322">
        <v>100000698792</v>
      </c>
      <c r="C605" s="321">
        <v>0</v>
      </c>
      <c r="D605" s="321" t="s">
        <v>1809</v>
      </c>
      <c r="E605" s="344" t="s">
        <v>1875</v>
      </c>
      <c r="F605" s="328">
        <v>24734.25</v>
      </c>
      <c r="G605" s="328">
        <v>-2771.68</v>
      </c>
      <c r="H605" s="328">
        <v>21962.57</v>
      </c>
    </row>
    <row r="606" spans="1:8">
      <c r="A606" s="321"/>
      <c r="B606" s="322">
        <v>100000698792</v>
      </c>
      <c r="C606" s="321">
        <v>1</v>
      </c>
      <c r="D606" s="321" t="s">
        <v>1809</v>
      </c>
      <c r="E606" s="344" t="s">
        <v>1875</v>
      </c>
      <c r="F606" s="328">
        <v>30230.75</v>
      </c>
      <c r="G606" s="328">
        <v>-30229.75</v>
      </c>
      <c r="H606" s="328">
        <v>1</v>
      </c>
    </row>
    <row r="607" spans="1:8">
      <c r="A607" s="321">
        <v>135</v>
      </c>
      <c r="B607" s="322">
        <v>100000698793</v>
      </c>
      <c r="C607" s="321">
        <v>0</v>
      </c>
      <c r="D607" s="321" t="s">
        <v>1809</v>
      </c>
      <c r="E607" s="344" t="s">
        <v>1875</v>
      </c>
      <c r="F607" s="328">
        <v>24734.25</v>
      </c>
      <c r="G607" s="328">
        <v>-2771.68</v>
      </c>
      <c r="H607" s="328">
        <v>21962.57</v>
      </c>
    </row>
    <row r="608" spans="1:8">
      <c r="A608" s="321"/>
      <c r="B608" s="322">
        <v>100000698793</v>
      </c>
      <c r="C608" s="321">
        <v>1</v>
      </c>
      <c r="D608" s="321" t="s">
        <v>1809</v>
      </c>
      <c r="E608" s="344" t="s">
        <v>1875</v>
      </c>
      <c r="F608" s="328">
        <v>30230.75</v>
      </c>
      <c r="G608" s="328">
        <v>-30229.75</v>
      </c>
      <c r="H608" s="328">
        <v>1</v>
      </c>
    </row>
    <row r="609" spans="1:8">
      <c r="A609" s="321">
        <v>136</v>
      </c>
      <c r="B609" s="322">
        <v>100000698794</v>
      </c>
      <c r="C609" s="321">
        <v>0</v>
      </c>
      <c r="D609" s="321" t="s">
        <v>1809</v>
      </c>
      <c r="E609" s="344" t="s">
        <v>1875</v>
      </c>
      <c r="F609" s="328">
        <v>24734.25</v>
      </c>
      <c r="G609" s="328">
        <v>-2771.68</v>
      </c>
      <c r="H609" s="328">
        <v>21962.57</v>
      </c>
    </row>
    <row r="610" spans="1:8">
      <c r="A610" s="321"/>
      <c r="B610" s="322">
        <v>100000698794</v>
      </c>
      <c r="C610" s="321">
        <v>1</v>
      </c>
      <c r="D610" s="321" t="s">
        <v>1809</v>
      </c>
      <c r="E610" s="344" t="s">
        <v>1875</v>
      </c>
      <c r="F610" s="328">
        <v>30230.75</v>
      </c>
      <c r="G610" s="328">
        <v>-30229.75</v>
      </c>
      <c r="H610" s="328">
        <v>1</v>
      </c>
    </row>
    <row r="611" spans="1:8">
      <c r="A611" s="321">
        <v>137</v>
      </c>
      <c r="B611" s="322">
        <v>100000698795</v>
      </c>
      <c r="C611" s="321">
        <v>0</v>
      </c>
      <c r="D611" s="321" t="s">
        <v>1809</v>
      </c>
      <c r="E611" s="344" t="s">
        <v>1875</v>
      </c>
      <c r="F611" s="328">
        <v>24734.25</v>
      </c>
      <c r="G611" s="328">
        <v>-2771.68</v>
      </c>
      <c r="H611" s="328">
        <v>21962.57</v>
      </c>
    </row>
    <row r="612" spans="1:8">
      <c r="A612" s="321"/>
      <c r="B612" s="322">
        <v>100000698795</v>
      </c>
      <c r="C612" s="321">
        <v>1</v>
      </c>
      <c r="D612" s="321" t="s">
        <v>1809</v>
      </c>
      <c r="E612" s="344" t="s">
        <v>1875</v>
      </c>
      <c r="F612" s="328">
        <v>30230.75</v>
      </c>
      <c r="G612" s="328">
        <v>-30229.75</v>
      </c>
      <c r="H612" s="328">
        <v>1</v>
      </c>
    </row>
    <row r="613" spans="1:8">
      <c r="A613" s="321">
        <v>138</v>
      </c>
      <c r="B613" s="322">
        <v>100000702099</v>
      </c>
      <c r="C613" s="321">
        <v>0</v>
      </c>
      <c r="D613" s="321" t="s">
        <v>1809</v>
      </c>
      <c r="E613" s="344" t="s">
        <v>1876</v>
      </c>
      <c r="F613" s="328">
        <v>21889.53</v>
      </c>
      <c r="G613" s="328">
        <v>-1890.9</v>
      </c>
      <c r="H613" s="328">
        <v>19998.63</v>
      </c>
    </row>
    <row r="614" spans="1:8">
      <c r="A614" s="321"/>
      <c r="B614" s="322">
        <v>100000702099</v>
      </c>
      <c r="C614" s="321">
        <v>2</v>
      </c>
      <c r="D614" s="321" t="s">
        <v>1809</v>
      </c>
      <c r="E614" s="344" t="s">
        <v>1876</v>
      </c>
      <c r="F614" s="328">
        <v>15635.37</v>
      </c>
      <c r="G614" s="328">
        <v>-15634.37</v>
      </c>
      <c r="H614" s="328">
        <v>1</v>
      </c>
    </row>
    <row r="615" spans="1:8">
      <c r="A615" s="321">
        <v>139</v>
      </c>
      <c r="B615" s="322">
        <v>100000702126</v>
      </c>
      <c r="C615" s="321">
        <v>0</v>
      </c>
      <c r="D615" s="321" t="s">
        <v>1809</v>
      </c>
      <c r="E615" s="344" t="s">
        <v>354</v>
      </c>
      <c r="F615" s="328">
        <v>7829.94</v>
      </c>
      <c r="G615" s="328">
        <v>-676.35</v>
      </c>
      <c r="H615" s="328">
        <v>7153.59</v>
      </c>
    </row>
    <row r="616" spans="1:8">
      <c r="A616" s="321"/>
      <c r="B616" s="322">
        <v>100000702126</v>
      </c>
      <c r="C616" s="321">
        <v>2</v>
      </c>
      <c r="D616" s="321" t="s">
        <v>1809</v>
      </c>
      <c r="E616" s="344" t="s">
        <v>354</v>
      </c>
      <c r="F616" s="328">
        <v>5592.81</v>
      </c>
      <c r="G616" s="328">
        <v>-5591.81</v>
      </c>
      <c r="H616" s="328">
        <v>1</v>
      </c>
    </row>
    <row r="617" spans="1:8">
      <c r="A617" s="321">
        <v>140</v>
      </c>
      <c r="B617" s="322">
        <v>100000702179</v>
      </c>
      <c r="C617" s="321">
        <v>0</v>
      </c>
      <c r="D617" s="321" t="s">
        <v>1809</v>
      </c>
      <c r="E617" s="344" t="s">
        <v>1878</v>
      </c>
      <c r="F617" s="328">
        <v>14000</v>
      </c>
      <c r="G617" s="328">
        <v>-1209.3800000000001</v>
      </c>
      <c r="H617" s="328">
        <v>12790.62</v>
      </c>
    </row>
    <row r="618" spans="1:8">
      <c r="A618" s="321"/>
      <c r="B618" s="322">
        <v>100000702179</v>
      </c>
      <c r="C618" s="321">
        <v>2</v>
      </c>
      <c r="D618" s="321" t="s">
        <v>1809</v>
      </c>
      <c r="E618" s="344" t="s">
        <v>1878</v>
      </c>
      <c r="F618" s="328">
        <v>10000</v>
      </c>
      <c r="G618" s="328">
        <v>-9999</v>
      </c>
      <c r="H618" s="328">
        <v>1</v>
      </c>
    </row>
    <row r="619" spans="1:8">
      <c r="A619" s="321">
        <v>141</v>
      </c>
      <c r="B619" s="322">
        <v>100000704614</v>
      </c>
      <c r="C619" s="321">
        <v>0</v>
      </c>
      <c r="D619" s="321" t="s">
        <v>1811</v>
      </c>
      <c r="E619" s="344" t="s">
        <v>3816</v>
      </c>
      <c r="F619" s="328">
        <v>14000</v>
      </c>
      <c r="G619" s="328">
        <v>-1233.43</v>
      </c>
      <c r="H619" s="328">
        <v>12766.57</v>
      </c>
    </row>
    <row r="620" spans="1:8">
      <c r="A620" s="321"/>
      <c r="B620" s="322">
        <v>100000704614</v>
      </c>
      <c r="C620" s="321">
        <v>1</v>
      </c>
      <c r="D620" s="321" t="s">
        <v>1811</v>
      </c>
      <c r="E620" s="344" t="s">
        <v>3816</v>
      </c>
      <c r="F620" s="328">
        <v>10000</v>
      </c>
      <c r="G620" s="328">
        <v>-9999</v>
      </c>
      <c r="H620" s="328">
        <v>1</v>
      </c>
    </row>
    <row r="621" spans="1:8">
      <c r="A621" s="321">
        <v>142</v>
      </c>
      <c r="B621" s="322">
        <v>100000704615</v>
      </c>
      <c r="C621" s="321">
        <v>0</v>
      </c>
      <c r="D621" s="321" t="s">
        <v>1811</v>
      </c>
      <c r="E621" s="344" t="s">
        <v>3815</v>
      </c>
      <c r="F621" s="328">
        <v>14000</v>
      </c>
      <c r="G621" s="328">
        <v>-1233.43</v>
      </c>
      <c r="H621" s="328">
        <v>12766.57</v>
      </c>
    </row>
    <row r="622" spans="1:8">
      <c r="A622" s="321"/>
      <c r="B622" s="322">
        <v>100000704615</v>
      </c>
      <c r="C622" s="321">
        <v>1</v>
      </c>
      <c r="D622" s="321" t="s">
        <v>1811</v>
      </c>
      <c r="E622" s="344" t="s">
        <v>3815</v>
      </c>
      <c r="F622" s="328">
        <v>10000</v>
      </c>
      <c r="G622" s="328">
        <v>-9999</v>
      </c>
      <c r="H622" s="328">
        <v>1</v>
      </c>
    </row>
    <row r="623" spans="1:8">
      <c r="A623" s="321">
        <v>143</v>
      </c>
      <c r="B623" s="322">
        <v>100000704616</v>
      </c>
      <c r="C623" s="321">
        <v>0</v>
      </c>
      <c r="D623" s="321" t="s">
        <v>1811</v>
      </c>
      <c r="E623" s="344" t="s">
        <v>3814</v>
      </c>
      <c r="F623" s="328">
        <v>14000</v>
      </c>
      <c r="G623" s="328">
        <v>-1233.43</v>
      </c>
      <c r="H623" s="328">
        <v>12766.57</v>
      </c>
    </row>
    <row r="624" spans="1:8">
      <c r="A624" s="321"/>
      <c r="B624" s="322">
        <v>100000704616</v>
      </c>
      <c r="C624" s="321">
        <v>1</v>
      </c>
      <c r="D624" s="321" t="s">
        <v>1811</v>
      </c>
      <c r="E624" s="344" t="s">
        <v>3814</v>
      </c>
      <c r="F624" s="328">
        <v>10000</v>
      </c>
      <c r="G624" s="328">
        <v>-9999</v>
      </c>
      <c r="H624" s="328">
        <v>1</v>
      </c>
    </row>
    <row r="625" spans="1:8">
      <c r="A625" s="321">
        <v>144</v>
      </c>
      <c r="B625" s="322">
        <v>100000704617</v>
      </c>
      <c r="C625" s="321">
        <v>0</v>
      </c>
      <c r="D625" s="321" t="s">
        <v>1811</v>
      </c>
      <c r="E625" s="344" t="s">
        <v>3813</v>
      </c>
      <c r="F625" s="328">
        <v>14000</v>
      </c>
      <c r="G625" s="328">
        <v>-1233.43</v>
      </c>
      <c r="H625" s="328">
        <v>12766.57</v>
      </c>
    </row>
    <row r="626" spans="1:8">
      <c r="A626" s="321"/>
      <c r="B626" s="322">
        <v>100000704617</v>
      </c>
      <c r="C626" s="321">
        <v>1</v>
      </c>
      <c r="D626" s="321" t="s">
        <v>1811</v>
      </c>
      <c r="E626" s="344" t="s">
        <v>3813</v>
      </c>
      <c r="F626" s="328">
        <v>10000</v>
      </c>
      <c r="G626" s="328">
        <v>-9999</v>
      </c>
      <c r="H626" s="328">
        <v>1</v>
      </c>
    </row>
    <row r="627" spans="1:8">
      <c r="A627" s="321">
        <v>145</v>
      </c>
      <c r="B627" s="322">
        <v>100000704618</v>
      </c>
      <c r="C627" s="321">
        <v>0</v>
      </c>
      <c r="D627" s="321" t="s">
        <v>1811</v>
      </c>
      <c r="E627" s="344" t="s">
        <v>3812</v>
      </c>
      <c r="F627" s="328">
        <v>14000</v>
      </c>
      <c r="G627" s="328">
        <v>-1233.43</v>
      </c>
      <c r="H627" s="328">
        <v>12766.57</v>
      </c>
    </row>
    <row r="628" spans="1:8">
      <c r="A628" s="321"/>
      <c r="B628" s="322">
        <v>100000704618</v>
      </c>
      <c r="C628" s="321">
        <v>1</v>
      </c>
      <c r="D628" s="321" t="s">
        <v>1811</v>
      </c>
      <c r="E628" s="344" t="s">
        <v>3811</v>
      </c>
      <c r="F628" s="328">
        <v>10000</v>
      </c>
      <c r="G628" s="328">
        <v>-9999</v>
      </c>
      <c r="H628" s="328">
        <v>1</v>
      </c>
    </row>
    <row r="629" spans="1:8">
      <c r="A629" s="321">
        <v>146</v>
      </c>
      <c r="B629" s="322">
        <v>100000704619</v>
      </c>
      <c r="C629" s="321">
        <v>0</v>
      </c>
      <c r="D629" s="321" t="s">
        <v>1811</v>
      </c>
      <c r="E629" s="344" t="s">
        <v>3810</v>
      </c>
      <c r="F629" s="328">
        <v>14000</v>
      </c>
      <c r="G629" s="328">
        <v>-1233.43</v>
      </c>
      <c r="H629" s="328">
        <v>12766.57</v>
      </c>
    </row>
    <row r="630" spans="1:8">
      <c r="A630" s="321"/>
      <c r="B630" s="322">
        <v>100000704619</v>
      </c>
      <c r="C630" s="321">
        <v>1</v>
      </c>
      <c r="D630" s="321" t="s">
        <v>1811</v>
      </c>
      <c r="E630" s="344" t="s">
        <v>3810</v>
      </c>
      <c r="F630" s="328">
        <v>10000</v>
      </c>
      <c r="G630" s="328">
        <v>-9999</v>
      </c>
      <c r="H630" s="328">
        <v>1</v>
      </c>
    </row>
    <row r="631" spans="1:8">
      <c r="A631" s="321">
        <v>147</v>
      </c>
      <c r="B631" s="322">
        <v>100000704620</v>
      </c>
      <c r="C631" s="321">
        <v>0</v>
      </c>
      <c r="D631" s="321" t="s">
        <v>1811</v>
      </c>
      <c r="E631" s="344" t="s">
        <v>3809</v>
      </c>
      <c r="F631" s="328">
        <v>14000</v>
      </c>
      <c r="G631" s="328">
        <v>-1233.44</v>
      </c>
      <c r="H631" s="328">
        <v>12766.56</v>
      </c>
    </row>
    <row r="632" spans="1:8">
      <c r="A632" s="321"/>
      <c r="B632" s="322">
        <v>100000704620</v>
      </c>
      <c r="C632" s="321">
        <v>1</v>
      </c>
      <c r="D632" s="321" t="s">
        <v>1811</v>
      </c>
      <c r="E632" s="344" t="s">
        <v>3809</v>
      </c>
      <c r="F632" s="328">
        <v>10000</v>
      </c>
      <c r="G632" s="328">
        <v>-9999</v>
      </c>
      <c r="H632" s="328">
        <v>1</v>
      </c>
    </row>
    <row r="633" spans="1:8">
      <c r="A633" s="321">
        <v>148</v>
      </c>
      <c r="B633" s="322">
        <v>100000704637</v>
      </c>
      <c r="C633" s="321">
        <v>0</v>
      </c>
      <c r="D633" s="321" t="s">
        <v>1811</v>
      </c>
      <c r="E633" s="344" t="s">
        <v>3808</v>
      </c>
      <c r="F633" s="328">
        <v>21889.53</v>
      </c>
      <c r="G633" s="328">
        <v>-1928.51</v>
      </c>
      <c r="H633" s="328">
        <v>19961.02</v>
      </c>
    </row>
    <row r="634" spans="1:8">
      <c r="A634" s="321"/>
      <c r="B634" s="322">
        <v>100000704637</v>
      </c>
      <c r="C634" s="321">
        <v>1</v>
      </c>
      <c r="D634" s="321" t="s">
        <v>1811</v>
      </c>
      <c r="E634" s="344" t="s">
        <v>3808</v>
      </c>
      <c r="F634" s="328">
        <v>15635.37</v>
      </c>
      <c r="G634" s="328">
        <v>-15634.37</v>
      </c>
      <c r="H634" s="328">
        <v>1</v>
      </c>
    </row>
    <row r="635" spans="1:8">
      <c r="A635" s="321">
        <v>149</v>
      </c>
      <c r="B635" s="322">
        <v>100000704638</v>
      </c>
      <c r="C635" s="321">
        <v>0</v>
      </c>
      <c r="D635" s="321" t="s">
        <v>1811</v>
      </c>
      <c r="E635" s="344" t="s">
        <v>3807</v>
      </c>
      <c r="F635" s="328">
        <v>21889.53</v>
      </c>
      <c r="G635" s="328">
        <v>-1928.51</v>
      </c>
      <c r="H635" s="328">
        <v>19961.02</v>
      </c>
    </row>
    <row r="636" spans="1:8">
      <c r="A636" s="321"/>
      <c r="B636" s="322">
        <v>100000704638</v>
      </c>
      <c r="C636" s="321">
        <v>1</v>
      </c>
      <c r="D636" s="321" t="s">
        <v>1811</v>
      </c>
      <c r="E636" s="344" t="s">
        <v>3806</v>
      </c>
      <c r="F636" s="328">
        <v>15635.37</v>
      </c>
      <c r="G636" s="328">
        <v>-15634.37</v>
      </c>
      <c r="H636" s="328">
        <v>1</v>
      </c>
    </row>
    <row r="637" spans="1:8">
      <c r="A637" s="321">
        <v>150</v>
      </c>
      <c r="B637" s="322">
        <v>100000704639</v>
      </c>
      <c r="C637" s="321">
        <v>0</v>
      </c>
      <c r="D637" s="321" t="s">
        <v>1811</v>
      </c>
      <c r="E637" s="344" t="s">
        <v>3805</v>
      </c>
      <c r="F637" s="328">
        <v>21889.53</v>
      </c>
      <c r="G637" s="328">
        <v>-1928.51</v>
      </c>
      <c r="H637" s="328">
        <v>19961.02</v>
      </c>
    </row>
    <row r="638" spans="1:8">
      <c r="A638" s="321"/>
      <c r="B638" s="322">
        <v>100000704639</v>
      </c>
      <c r="C638" s="321">
        <v>1</v>
      </c>
      <c r="D638" s="321" t="s">
        <v>1811</v>
      </c>
      <c r="E638" s="344" t="s">
        <v>3805</v>
      </c>
      <c r="F638" s="328">
        <v>15635.37</v>
      </c>
      <c r="G638" s="328">
        <v>-15634.37</v>
      </c>
      <c r="H638" s="328">
        <v>1</v>
      </c>
    </row>
    <row r="639" spans="1:8">
      <c r="A639" s="321">
        <v>151</v>
      </c>
      <c r="B639" s="322">
        <v>100000704640</v>
      </c>
      <c r="C639" s="321">
        <v>0</v>
      </c>
      <c r="D639" s="321" t="s">
        <v>1811</v>
      </c>
      <c r="E639" s="344" t="s">
        <v>3804</v>
      </c>
      <c r="F639" s="328">
        <v>21889.53</v>
      </c>
      <c r="G639" s="328">
        <v>-1928.51</v>
      </c>
      <c r="H639" s="328">
        <v>19961.02</v>
      </c>
    </row>
    <row r="640" spans="1:8">
      <c r="A640" s="321"/>
      <c r="B640" s="322">
        <v>100000704640</v>
      </c>
      <c r="C640" s="321">
        <v>1</v>
      </c>
      <c r="D640" s="321" t="s">
        <v>1811</v>
      </c>
      <c r="E640" s="344" t="s">
        <v>3804</v>
      </c>
      <c r="F640" s="328">
        <v>15635.37</v>
      </c>
      <c r="G640" s="328">
        <v>-15634.37</v>
      </c>
      <c r="H640" s="328">
        <v>1</v>
      </c>
    </row>
    <row r="641" spans="1:8">
      <c r="A641" s="321">
        <v>152</v>
      </c>
      <c r="B641" s="322">
        <v>100000704641</v>
      </c>
      <c r="C641" s="321">
        <v>0</v>
      </c>
      <c r="D641" s="321" t="s">
        <v>1811</v>
      </c>
      <c r="E641" s="344" t="s">
        <v>3803</v>
      </c>
      <c r="F641" s="328">
        <v>21889.53</v>
      </c>
      <c r="G641" s="328">
        <v>-1928.51</v>
      </c>
      <c r="H641" s="328">
        <v>19961.02</v>
      </c>
    </row>
    <row r="642" spans="1:8">
      <c r="A642" s="321"/>
      <c r="B642" s="322">
        <v>100000704641</v>
      </c>
      <c r="C642" s="321">
        <v>1</v>
      </c>
      <c r="D642" s="321" t="s">
        <v>1811</v>
      </c>
      <c r="E642" s="344" t="s">
        <v>3803</v>
      </c>
      <c r="F642" s="328">
        <v>15635.37</v>
      </c>
      <c r="G642" s="328">
        <v>-15634.37</v>
      </c>
      <c r="H642" s="328">
        <v>1</v>
      </c>
    </row>
    <row r="643" spans="1:8">
      <c r="A643" s="321">
        <v>153</v>
      </c>
      <c r="B643" s="322">
        <v>100000704642</v>
      </c>
      <c r="C643" s="321">
        <v>0</v>
      </c>
      <c r="D643" s="321" t="s">
        <v>1811</v>
      </c>
      <c r="E643" s="344" t="s">
        <v>3802</v>
      </c>
      <c r="F643" s="328">
        <v>21889.53</v>
      </c>
      <c r="G643" s="328">
        <v>-1928.51</v>
      </c>
      <c r="H643" s="328">
        <v>19961.02</v>
      </c>
    </row>
    <row r="644" spans="1:8">
      <c r="A644" s="321"/>
      <c r="B644" s="322">
        <v>100000704642</v>
      </c>
      <c r="C644" s="321">
        <v>1</v>
      </c>
      <c r="D644" s="321" t="s">
        <v>1811</v>
      </c>
      <c r="E644" s="344" t="s">
        <v>3802</v>
      </c>
      <c r="F644" s="328">
        <v>15635.37</v>
      </c>
      <c r="G644" s="328">
        <v>-15634.37</v>
      </c>
      <c r="H644" s="328">
        <v>1</v>
      </c>
    </row>
    <row r="645" spans="1:8">
      <c r="A645" s="321">
        <v>154</v>
      </c>
      <c r="B645" s="322">
        <v>100000704643</v>
      </c>
      <c r="C645" s="321">
        <v>0</v>
      </c>
      <c r="D645" s="321" t="s">
        <v>1811</v>
      </c>
      <c r="E645" s="344" t="s">
        <v>3801</v>
      </c>
      <c r="F645" s="328">
        <v>21889.53</v>
      </c>
      <c r="G645" s="328">
        <v>-1928.51</v>
      </c>
      <c r="H645" s="328">
        <v>19961.02</v>
      </c>
    </row>
    <row r="646" spans="1:8">
      <c r="A646" s="321"/>
      <c r="B646" s="322">
        <v>100000704643</v>
      </c>
      <c r="C646" s="321">
        <v>1</v>
      </c>
      <c r="D646" s="321" t="s">
        <v>1811</v>
      </c>
      <c r="E646" s="344" t="s">
        <v>3800</v>
      </c>
      <c r="F646" s="328">
        <v>15635.37</v>
      </c>
      <c r="G646" s="328">
        <v>-15634.37</v>
      </c>
      <c r="H646" s="328">
        <v>1</v>
      </c>
    </row>
    <row r="647" spans="1:8">
      <c r="A647" s="321">
        <v>155</v>
      </c>
      <c r="B647" s="322">
        <v>100000704645</v>
      </c>
      <c r="C647" s="321">
        <v>0</v>
      </c>
      <c r="D647" s="321" t="s">
        <v>1811</v>
      </c>
      <c r="E647" s="344" t="s">
        <v>3799</v>
      </c>
      <c r="F647" s="328">
        <v>7829.94</v>
      </c>
      <c r="G647" s="328">
        <v>-689.83</v>
      </c>
      <c r="H647" s="328">
        <v>7140.11</v>
      </c>
    </row>
    <row r="648" spans="1:8">
      <c r="A648" s="321"/>
      <c r="B648" s="322">
        <v>100000704645</v>
      </c>
      <c r="C648" s="321">
        <v>1</v>
      </c>
      <c r="D648" s="321" t="s">
        <v>1811</v>
      </c>
      <c r="E648" s="344" t="s">
        <v>3798</v>
      </c>
      <c r="F648" s="328">
        <v>5592.81</v>
      </c>
      <c r="G648" s="328">
        <v>-5591.81</v>
      </c>
      <c r="H648" s="328">
        <v>1</v>
      </c>
    </row>
    <row r="649" spans="1:8">
      <c r="A649" s="321">
        <v>156</v>
      </c>
      <c r="B649" s="322">
        <v>100000704646</v>
      </c>
      <c r="C649" s="321">
        <v>0</v>
      </c>
      <c r="D649" s="321" t="s">
        <v>1811</v>
      </c>
      <c r="E649" s="344" t="s">
        <v>3797</v>
      </c>
      <c r="F649" s="328">
        <v>7829.94</v>
      </c>
      <c r="G649" s="328">
        <v>-689.83</v>
      </c>
      <c r="H649" s="328">
        <v>7140.11</v>
      </c>
    </row>
    <row r="650" spans="1:8">
      <c r="A650" s="321"/>
      <c r="B650" s="322">
        <v>100000704646</v>
      </c>
      <c r="C650" s="321">
        <v>1</v>
      </c>
      <c r="D650" s="321" t="s">
        <v>1811</v>
      </c>
      <c r="E650" s="344" t="s">
        <v>3797</v>
      </c>
      <c r="F650" s="328">
        <v>5592.81</v>
      </c>
      <c r="G650" s="328">
        <v>-5591.81</v>
      </c>
      <c r="H650" s="328">
        <v>1</v>
      </c>
    </row>
    <row r="651" spans="1:8">
      <c r="A651" s="321">
        <v>157</v>
      </c>
      <c r="B651" s="322">
        <v>100000704647</v>
      </c>
      <c r="C651" s="321">
        <v>0</v>
      </c>
      <c r="D651" s="321" t="s">
        <v>1811</v>
      </c>
      <c r="E651" s="344" t="s">
        <v>3796</v>
      </c>
      <c r="F651" s="328">
        <v>7829.94</v>
      </c>
      <c r="G651" s="328">
        <v>-689.84</v>
      </c>
      <c r="H651" s="328">
        <v>7140.1</v>
      </c>
    </row>
    <row r="652" spans="1:8">
      <c r="A652" s="321"/>
      <c r="B652" s="322">
        <v>100000704647</v>
      </c>
      <c r="C652" s="321">
        <v>1</v>
      </c>
      <c r="D652" s="321" t="s">
        <v>1811</v>
      </c>
      <c r="E652" s="344" t="s">
        <v>3796</v>
      </c>
      <c r="F652" s="328">
        <v>5592.81</v>
      </c>
      <c r="G652" s="328">
        <v>-5591.81</v>
      </c>
      <c r="H652" s="328">
        <v>1</v>
      </c>
    </row>
    <row r="653" spans="1:8">
      <c r="A653" s="321">
        <v>158</v>
      </c>
      <c r="B653" s="322">
        <v>100000704648</v>
      </c>
      <c r="C653" s="321">
        <v>0</v>
      </c>
      <c r="D653" s="321" t="s">
        <v>1811</v>
      </c>
      <c r="E653" s="344" t="s">
        <v>3795</v>
      </c>
      <c r="F653" s="328">
        <v>7829.94</v>
      </c>
      <c r="G653" s="328">
        <v>-689.83</v>
      </c>
      <c r="H653" s="328">
        <v>7140.11</v>
      </c>
    </row>
    <row r="654" spans="1:8">
      <c r="A654" s="321"/>
      <c r="B654" s="322">
        <v>100000704648</v>
      </c>
      <c r="C654" s="321">
        <v>1</v>
      </c>
      <c r="D654" s="321" t="s">
        <v>1811</v>
      </c>
      <c r="E654" s="344" t="s">
        <v>3794</v>
      </c>
      <c r="F654" s="328">
        <v>5592.81</v>
      </c>
      <c r="G654" s="328">
        <v>-5591.81</v>
      </c>
      <c r="H654" s="328">
        <v>1</v>
      </c>
    </row>
    <row r="655" spans="1:8">
      <c r="A655" s="321">
        <v>159</v>
      </c>
      <c r="B655" s="322">
        <v>100000704649</v>
      </c>
      <c r="C655" s="321">
        <v>0</v>
      </c>
      <c r="D655" s="321" t="s">
        <v>1811</v>
      </c>
      <c r="E655" s="344" t="s">
        <v>3793</v>
      </c>
      <c r="F655" s="328">
        <v>7829.94</v>
      </c>
      <c r="G655" s="328">
        <v>-689.84</v>
      </c>
      <c r="H655" s="328">
        <v>7140.1</v>
      </c>
    </row>
    <row r="656" spans="1:8">
      <c r="A656" s="321"/>
      <c r="B656" s="322">
        <v>100000704649</v>
      </c>
      <c r="C656" s="321">
        <v>1</v>
      </c>
      <c r="D656" s="321" t="s">
        <v>1811</v>
      </c>
      <c r="E656" s="344" t="s">
        <v>3793</v>
      </c>
      <c r="F656" s="328">
        <v>5592.81</v>
      </c>
      <c r="G656" s="328">
        <v>-5591.81</v>
      </c>
      <c r="H656" s="328">
        <v>1</v>
      </c>
    </row>
    <row r="657" spans="1:8">
      <c r="A657" s="321">
        <v>160</v>
      </c>
      <c r="B657" s="322">
        <v>100000704650</v>
      </c>
      <c r="C657" s="321">
        <v>0</v>
      </c>
      <c r="D657" s="321" t="s">
        <v>1811</v>
      </c>
      <c r="E657" s="344" t="s">
        <v>3792</v>
      </c>
      <c r="F657" s="328">
        <v>7829.94</v>
      </c>
      <c r="G657" s="328">
        <v>-689.83</v>
      </c>
      <c r="H657" s="328">
        <v>7140.11</v>
      </c>
    </row>
    <row r="658" spans="1:8">
      <c r="A658" s="321"/>
      <c r="B658" s="322">
        <v>100000704650</v>
      </c>
      <c r="C658" s="321">
        <v>1</v>
      </c>
      <c r="D658" s="321" t="s">
        <v>1811</v>
      </c>
      <c r="E658" s="344" t="s">
        <v>3792</v>
      </c>
      <c r="F658" s="328">
        <v>5592.81</v>
      </c>
      <c r="G658" s="328">
        <v>-5591.81</v>
      </c>
      <c r="H658" s="328">
        <v>1</v>
      </c>
    </row>
    <row r="659" spans="1:8">
      <c r="A659" s="321">
        <v>161</v>
      </c>
      <c r="B659" s="322">
        <v>100000704651</v>
      </c>
      <c r="C659" s="321">
        <v>0</v>
      </c>
      <c r="D659" s="321" t="s">
        <v>1811</v>
      </c>
      <c r="E659" s="344" t="s">
        <v>3791</v>
      </c>
      <c r="F659" s="328">
        <v>7829.94</v>
      </c>
      <c r="G659" s="328">
        <v>-689.84</v>
      </c>
      <c r="H659" s="328">
        <v>7140.1</v>
      </c>
    </row>
    <row r="660" spans="1:8">
      <c r="A660" s="321"/>
      <c r="B660" s="322">
        <v>100000704651</v>
      </c>
      <c r="C660" s="321">
        <v>1</v>
      </c>
      <c r="D660" s="321" t="s">
        <v>1811</v>
      </c>
      <c r="E660" s="344" t="s">
        <v>3790</v>
      </c>
      <c r="F660" s="328">
        <v>5592.81</v>
      </c>
      <c r="G660" s="328">
        <v>-5591.81</v>
      </c>
      <c r="H660" s="328">
        <v>1</v>
      </c>
    </row>
    <row r="661" spans="1:8">
      <c r="A661" s="321">
        <v>162</v>
      </c>
      <c r="B661" s="322">
        <v>100000710825</v>
      </c>
      <c r="C661" s="321">
        <v>0</v>
      </c>
      <c r="D661" s="321" t="s">
        <v>1811</v>
      </c>
      <c r="E661" s="344" t="s">
        <v>2080</v>
      </c>
      <c r="F661" s="328">
        <v>2492126.54</v>
      </c>
      <c r="G661" s="328">
        <v>-187080.19</v>
      </c>
      <c r="H661" s="328">
        <v>2305046.35</v>
      </c>
    </row>
    <row r="662" spans="1:8">
      <c r="A662" s="321">
        <v>163</v>
      </c>
      <c r="B662" s="322">
        <v>100000710829</v>
      </c>
      <c r="C662" s="321">
        <v>0</v>
      </c>
      <c r="D662" s="321" t="s">
        <v>1811</v>
      </c>
      <c r="E662" s="344" t="s">
        <v>2080</v>
      </c>
      <c r="F662" s="328">
        <v>2492126.54</v>
      </c>
      <c r="G662" s="328">
        <v>-187080.19</v>
      </c>
      <c r="H662" s="328">
        <v>2305046.35</v>
      </c>
    </row>
    <row r="663" spans="1:8">
      <c r="A663" s="321">
        <v>164</v>
      </c>
      <c r="B663" s="322">
        <v>100000710843</v>
      </c>
      <c r="C663" s="321">
        <v>0</v>
      </c>
      <c r="D663" s="321" t="s">
        <v>1811</v>
      </c>
      <c r="E663" s="344" t="s">
        <v>1460</v>
      </c>
      <c r="F663" s="328">
        <v>109653.57</v>
      </c>
      <c r="G663" s="328">
        <v>-8231.5300000000007</v>
      </c>
      <c r="H663" s="328">
        <v>101422.04</v>
      </c>
    </row>
    <row r="664" spans="1:8">
      <c r="A664" s="321">
        <v>165</v>
      </c>
      <c r="B664" s="322">
        <v>100000710848</v>
      </c>
      <c r="C664" s="321">
        <v>0</v>
      </c>
      <c r="D664" s="321" t="s">
        <v>1811</v>
      </c>
      <c r="E664" s="344" t="s">
        <v>1460</v>
      </c>
      <c r="F664" s="328">
        <v>109653.57</v>
      </c>
      <c r="G664" s="328">
        <v>-8231.5300000000007</v>
      </c>
      <c r="H664" s="328">
        <v>101422.04</v>
      </c>
    </row>
    <row r="665" spans="1:8">
      <c r="A665" s="321">
        <v>166</v>
      </c>
      <c r="B665" s="322">
        <v>100000710869</v>
      </c>
      <c r="C665" s="321">
        <v>0</v>
      </c>
      <c r="D665" s="321" t="s">
        <v>1811</v>
      </c>
      <c r="E665" s="344" t="s">
        <v>2225</v>
      </c>
      <c r="F665" s="328">
        <v>59811.040000000001</v>
      </c>
      <c r="G665" s="328">
        <v>-4489.92</v>
      </c>
      <c r="H665" s="328">
        <v>55321.120000000003</v>
      </c>
    </row>
    <row r="666" spans="1:8">
      <c r="A666" s="321">
        <v>167</v>
      </c>
      <c r="B666" s="322">
        <v>100000710875</v>
      </c>
      <c r="C666" s="321">
        <v>0</v>
      </c>
      <c r="D666" s="321" t="s">
        <v>1811</v>
      </c>
      <c r="E666" s="344" t="s">
        <v>2225</v>
      </c>
      <c r="F666" s="328">
        <v>59811.040000000001</v>
      </c>
      <c r="G666" s="328">
        <v>-4489.92</v>
      </c>
      <c r="H666" s="328">
        <v>55321.120000000003</v>
      </c>
    </row>
    <row r="667" spans="1:8">
      <c r="A667" s="321">
        <v>168</v>
      </c>
      <c r="B667" s="322">
        <v>100000710885</v>
      </c>
      <c r="C667" s="321">
        <v>0</v>
      </c>
      <c r="D667" s="321" t="s">
        <v>1811</v>
      </c>
      <c r="E667" s="344" t="s">
        <v>2081</v>
      </c>
      <c r="F667" s="328">
        <v>158927.89000000001</v>
      </c>
      <c r="G667" s="328">
        <v>-11930.48</v>
      </c>
      <c r="H667" s="328">
        <v>146997.41</v>
      </c>
    </row>
    <row r="668" spans="1:8">
      <c r="A668" s="321">
        <v>169</v>
      </c>
      <c r="B668" s="322">
        <v>100000710893</v>
      </c>
      <c r="C668" s="321">
        <v>0</v>
      </c>
      <c r="D668" s="321" t="s">
        <v>1811</v>
      </c>
      <c r="E668" s="344" t="s">
        <v>2081</v>
      </c>
      <c r="F668" s="328">
        <v>158927.89000000001</v>
      </c>
      <c r="G668" s="328">
        <v>-11930.48</v>
      </c>
      <c r="H668" s="328">
        <v>146997.41</v>
      </c>
    </row>
    <row r="669" spans="1:8">
      <c r="A669" s="321">
        <v>170</v>
      </c>
      <c r="B669" s="322">
        <v>100000710900</v>
      </c>
      <c r="C669" s="321">
        <v>0</v>
      </c>
      <c r="D669" s="321" t="s">
        <v>1811</v>
      </c>
      <c r="E669" s="344" t="s">
        <v>3789</v>
      </c>
      <c r="F669" s="328">
        <v>447984.67</v>
      </c>
      <c r="G669" s="328">
        <v>-33629.519999999997</v>
      </c>
      <c r="H669" s="328">
        <v>414355.15</v>
      </c>
    </row>
    <row r="670" spans="1:8">
      <c r="A670" s="321">
        <v>171</v>
      </c>
      <c r="B670" s="322">
        <v>100000711720</v>
      </c>
      <c r="C670" s="321">
        <v>0</v>
      </c>
      <c r="D670" s="321" t="s">
        <v>1811</v>
      </c>
      <c r="E670" s="344" t="s">
        <v>1459</v>
      </c>
      <c r="F670" s="328">
        <v>109653.57</v>
      </c>
      <c r="G670" s="328">
        <v>-8231.5300000000007</v>
      </c>
      <c r="H670" s="328">
        <v>101422.04</v>
      </c>
    </row>
    <row r="671" spans="1:8">
      <c r="A671" s="321">
        <v>172</v>
      </c>
      <c r="B671" s="322">
        <v>100000708140</v>
      </c>
      <c r="C671" s="321">
        <v>0</v>
      </c>
      <c r="D671" s="321" t="s">
        <v>1811</v>
      </c>
      <c r="E671" s="344" t="s">
        <v>3563</v>
      </c>
      <c r="F671" s="328">
        <v>3683.33</v>
      </c>
      <c r="G671" s="328">
        <v>-217.3</v>
      </c>
      <c r="H671" s="328">
        <v>3466.03</v>
      </c>
    </row>
    <row r="672" spans="1:8">
      <c r="A672" s="321"/>
      <c r="B672" s="322">
        <v>100000708140</v>
      </c>
      <c r="C672" s="321">
        <v>1</v>
      </c>
      <c r="D672" s="321" t="s">
        <v>1811</v>
      </c>
      <c r="E672" s="344" t="s">
        <v>3780</v>
      </c>
      <c r="F672" s="328">
        <v>2816.67</v>
      </c>
      <c r="G672" s="328">
        <v>-2815.67</v>
      </c>
      <c r="H672" s="328">
        <v>1</v>
      </c>
    </row>
    <row r="673" spans="1:12">
      <c r="A673" s="321">
        <v>173</v>
      </c>
      <c r="B673" s="322">
        <v>100000708141</v>
      </c>
      <c r="C673" s="321">
        <v>0</v>
      </c>
      <c r="D673" s="321" t="s">
        <v>1811</v>
      </c>
      <c r="E673" s="344" t="s">
        <v>3563</v>
      </c>
      <c r="F673" s="328">
        <v>3683.33</v>
      </c>
      <c r="G673" s="328">
        <v>-217.3</v>
      </c>
      <c r="H673" s="328">
        <v>3466.03</v>
      </c>
    </row>
    <row r="674" spans="1:12">
      <c r="A674" s="321"/>
      <c r="B674" s="322">
        <v>100000708141</v>
      </c>
      <c r="C674" s="321">
        <v>1</v>
      </c>
      <c r="D674" s="321" t="s">
        <v>1811</v>
      </c>
      <c r="E674" s="344" t="s">
        <v>3779</v>
      </c>
      <c r="F674" s="328">
        <v>2816.67</v>
      </c>
      <c r="G674" s="328">
        <v>-2815.67</v>
      </c>
      <c r="H674" s="328">
        <v>1</v>
      </c>
    </row>
    <row r="675" spans="1:12">
      <c r="A675" s="321">
        <v>174</v>
      </c>
      <c r="B675" s="322">
        <v>100000708142</v>
      </c>
      <c r="C675" s="321">
        <v>0</v>
      </c>
      <c r="D675" s="321" t="s">
        <v>1811</v>
      </c>
      <c r="E675" s="344" t="s">
        <v>3563</v>
      </c>
      <c r="F675" s="328">
        <v>3683.33</v>
      </c>
      <c r="G675" s="328">
        <v>-217.3</v>
      </c>
      <c r="H675" s="328">
        <v>3466.03</v>
      </c>
    </row>
    <row r="676" spans="1:12">
      <c r="A676" s="321"/>
      <c r="B676" s="322">
        <v>100000708142</v>
      </c>
      <c r="C676" s="321">
        <v>1</v>
      </c>
      <c r="D676" s="321" t="s">
        <v>1811</v>
      </c>
      <c r="E676" s="344" t="s">
        <v>3778</v>
      </c>
      <c r="F676" s="328">
        <v>2816.67</v>
      </c>
      <c r="G676" s="328">
        <v>-2815.67</v>
      </c>
      <c r="H676" s="328">
        <v>1</v>
      </c>
    </row>
    <row r="677" spans="1:12">
      <c r="A677" s="321">
        <v>175</v>
      </c>
      <c r="B677" s="322">
        <v>100000708143</v>
      </c>
      <c r="C677" s="321">
        <v>0</v>
      </c>
      <c r="D677" s="321" t="s">
        <v>1811</v>
      </c>
      <c r="E677" s="344" t="s">
        <v>3563</v>
      </c>
      <c r="F677" s="328">
        <v>3683.33</v>
      </c>
      <c r="G677" s="328">
        <v>-217.3</v>
      </c>
      <c r="H677" s="328">
        <v>3466.03</v>
      </c>
    </row>
    <row r="678" spans="1:12">
      <c r="A678" s="321"/>
      <c r="B678" s="322">
        <v>100000708143</v>
      </c>
      <c r="C678" s="321">
        <v>1</v>
      </c>
      <c r="D678" s="321" t="s">
        <v>1811</v>
      </c>
      <c r="E678" s="344" t="s">
        <v>3777</v>
      </c>
      <c r="F678" s="328">
        <v>2816.67</v>
      </c>
      <c r="G678" s="328">
        <v>-2815.67</v>
      </c>
      <c r="H678" s="328">
        <v>1</v>
      </c>
    </row>
    <row r="679" spans="1:12">
      <c r="A679" s="321">
        <v>176</v>
      </c>
      <c r="B679" s="322">
        <v>100000708144</v>
      </c>
      <c r="C679" s="321">
        <v>0</v>
      </c>
      <c r="D679" s="321" t="s">
        <v>1811</v>
      </c>
      <c r="E679" s="344" t="s">
        <v>3563</v>
      </c>
      <c r="F679" s="328">
        <v>3683.33</v>
      </c>
      <c r="G679" s="328">
        <v>-217.3</v>
      </c>
      <c r="H679" s="328">
        <v>3466.03</v>
      </c>
    </row>
    <row r="680" spans="1:12">
      <c r="A680" s="321"/>
      <c r="B680" s="322">
        <v>100000708144</v>
      </c>
      <c r="C680" s="321">
        <v>1</v>
      </c>
      <c r="D680" s="321" t="s">
        <v>1811</v>
      </c>
      <c r="E680" s="344" t="s">
        <v>3776</v>
      </c>
      <c r="F680" s="328">
        <v>2816.67</v>
      </c>
      <c r="G680" s="328">
        <v>-2815.67</v>
      </c>
      <c r="H680" s="328">
        <v>1</v>
      </c>
    </row>
    <row r="681" spans="1:12">
      <c r="A681" s="321">
        <v>177</v>
      </c>
      <c r="B681" s="322">
        <v>100000708145</v>
      </c>
      <c r="C681" s="321">
        <v>0</v>
      </c>
      <c r="D681" s="321" t="s">
        <v>1811</v>
      </c>
      <c r="E681" s="344" t="s">
        <v>3563</v>
      </c>
      <c r="F681" s="328">
        <v>3683.33</v>
      </c>
      <c r="G681" s="328">
        <v>-217.3</v>
      </c>
      <c r="H681" s="328">
        <v>3466.03</v>
      </c>
    </row>
    <row r="682" spans="1:12">
      <c r="A682" s="321"/>
      <c r="B682" s="322">
        <v>100000708145</v>
      </c>
      <c r="C682" s="321">
        <v>1</v>
      </c>
      <c r="D682" s="321" t="s">
        <v>1811</v>
      </c>
      <c r="E682" s="344" t="s">
        <v>3775</v>
      </c>
      <c r="F682" s="328">
        <v>2816.67</v>
      </c>
      <c r="G682" s="328">
        <v>-2815.67</v>
      </c>
      <c r="H682" s="328">
        <v>1</v>
      </c>
    </row>
    <row r="683" spans="1:12">
      <c r="A683" s="321">
        <v>178</v>
      </c>
      <c r="B683" s="322">
        <v>100000708146</v>
      </c>
      <c r="C683" s="321">
        <v>0</v>
      </c>
      <c r="D683" s="321" t="s">
        <v>1811</v>
      </c>
      <c r="E683" s="344" t="s">
        <v>3563</v>
      </c>
      <c r="F683" s="328">
        <v>3683.33</v>
      </c>
      <c r="G683" s="328">
        <v>-217.3</v>
      </c>
      <c r="H683" s="328">
        <v>3466.03</v>
      </c>
    </row>
    <row r="684" spans="1:12">
      <c r="A684" s="321"/>
      <c r="B684" s="322">
        <v>100000708146</v>
      </c>
      <c r="C684" s="321">
        <v>1</v>
      </c>
      <c r="D684" s="321" t="s">
        <v>1811</v>
      </c>
      <c r="E684" s="344" t="s">
        <v>3774</v>
      </c>
      <c r="F684" s="328">
        <v>2816.67</v>
      </c>
      <c r="G684" s="328">
        <v>-2815.67</v>
      </c>
      <c r="H684" s="328">
        <v>1</v>
      </c>
    </row>
    <row r="685" spans="1:12">
      <c r="A685" s="321">
        <v>179</v>
      </c>
      <c r="B685" s="322">
        <v>100000708147</v>
      </c>
      <c r="C685" s="321">
        <v>0</v>
      </c>
      <c r="D685" s="321" t="s">
        <v>1811</v>
      </c>
      <c r="E685" s="344" t="s">
        <v>3563</v>
      </c>
      <c r="F685" s="328">
        <v>3683.33</v>
      </c>
      <c r="G685" s="328">
        <v>-217.3</v>
      </c>
      <c r="H685" s="328">
        <v>3466.03</v>
      </c>
      <c r="L685" s="333"/>
    </row>
    <row r="686" spans="1:12">
      <c r="A686" s="321"/>
      <c r="B686" s="322">
        <v>100000708147</v>
      </c>
      <c r="C686" s="321">
        <v>1</v>
      </c>
      <c r="D686" s="321" t="s">
        <v>1811</v>
      </c>
      <c r="E686" s="344" t="s">
        <v>3773</v>
      </c>
      <c r="F686" s="328">
        <v>2816.67</v>
      </c>
      <c r="G686" s="328">
        <v>-2815.67</v>
      </c>
      <c r="H686" s="328">
        <v>1</v>
      </c>
    </row>
    <row r="687" spans="1:12">
      <c r="A687" s="427" t="s">
        <v>31</v>
      </c>
      <c r="B687" s="427"/>
      <c r="C687" s="427"/>
      <c r="D687" s="427"/>
      <c r="E687" s="427"/>
      <c r="F687" s="327">
        <f>SUM(F455:F686)</f>
        <v>64335457.519999988</v>
      </c>
      <c r="G687" s="327">
        <f>SUM(G455:G686)</f>
        <v>-26672464.080000043</v>
      </c>
      <c r="H687" s="327">
        <f>SUM(H455:H686)</f>
        <v>37662993.439999983</v>
      </c>
    </row>
    <row r="688" spans="1:12">
      <c r="A688" s="339"/>
      <c r="B688" s="339"/>
      <c r="C688" s="339"/>
      <c r="D688" s="339"/>
      <c r="E688" s="339"/>
      <c r="F688" s="349"/>
      <c r="G688" s="349"/>
      <c r="H688" s="349"/>
    </row>
    <row r="689" spans="1:10">
      <c r="A689" s="345" t="s">
        <v>3530</v>
      </c>
      <c r="B689" s="345"/>
      <c r="C689" s="345"/>
      <c r="D689" s="345"/>
      <c r="E689" s="319"/>
      <c r="F689" s="329"/>
      <c r="G689" s="329"/>
      <c r="H689" s="329"/>
    </row>
    <row r="690" spans="1:10">
      <c r="A690" s="323" t="s">
        <v>1</v>
      </c>
      <c r="B690" s="325" t="s">
        <v>2</v>
      </c>
      <c r="C690" s="323" t="s">
        <v>3</v>
      </c>
      <c r="D690" s="323" t="s">
        <v>4</v>
      </c>
      <c r="E690" s="323" t="s">
        <v>5</v>
      </c>
      <c r="F690" s="323" t="s">
        <v>6</v>
      </c>
      <c r="G690" s="323" t="s">
        <v>427</v>
      </c>
      <c r="H690" s="323" t="s">
        <v>8</v>
      </c>
    </row>
    <row r="691" spans="1:10">
      <c r="A691" s="321">
        <v>1</v>
      </c>
      <c r="B691" s="322">
        <v>100000112795</v>
      </c>
      <c r="C691" s="321">
        <v>0</v>
      </c>
      <c r="D691" s="321" t="s">
        <v>155</v>
      </c>
      <c r="E691" s="344" t="s">
        <v>156</v>
      </c>
      <c r="F691" s="328">
        <v>111012.5</v>
      </c>
      <c r="G691" s="328">
        <v>-111011.5</v>
      </c>
      <c r="H691" s="346">
        <v>1</v>
      </c>
      <c r="I691" s="312" t="s">
        <v>33</v>
      </c>
      <c r="J691" s="312" t="s">
        <v>3518</v>
      </c>
    </row>
    <row r="692" spans="1:10">
      <c r="A692" s="321">
        <v>2</v>
      </c>
      <c r="B692" s="322">
        <v>100000112796</v>
      </c>
      <c r="C692" s="321">
        <v>0</v>
      </c>
      <c r="D692" s="321" t="s">
        <v>155</v>
      </c>
      <c r="E692" s="344" t="s">
        <v>156</v>
      </c>
      <c r="F692" s="328">
        <v>111012.5</v>
      </c>
      <c r="G692" s="328">
        <v>-111011.5</v>
      </c>
      <c r="H692" s="346">
        <v>1</v>
      </c>
      <c r="I692" s="312" t="s">
        <v>33</v>
      </c>
      <c r="J692" s="312" t="s">
        <v>3518</v>
      </c>
    </row>
    <row r="693" spans="1:10">
      <c r="A693" s="321">
        <v>3</v>
      </c>
      <c r="B693" s="322">
        <v>100000112797</v>
      </c>
      <c r="C693" s="321">
        <v>0</v>
      </c>
      <c r="D693" s="321" t="s">
        <v>155</v>
      </c>
      <c r="E693" s="344" t="s">
        <v>156</v>
      </c>
      <c r="F693" s="328">
        <v>111012.5</v>
      </c>
      <c r="G693" s="328">
        <v>-111011.5</v>
      </c>
      <c r="H693" s="346">
        <v>1</v>
      </c>
      <c r="I693" s="312" t="s">
        <v>33</v>
      </c>
      <c r="J693" s="312" t="s">
        <v>3518</v>
      </c>
    </row>
    <row r="694" spans="1:10">
      <c r="A694" s="321">
        <v>4</v>
      </c>
      <c r="B694" s="322">
        <v>100000112798</v>
      </c>
      <c r="C694" s="321">
        <v>0</v>
      </c>
      <c r="D694" s="321" t="s">
        <v>155</v>
      </c>
      <c r="E694" s="344" t="s">
        <v>156</v>
      </c>
      <c r="F694" s="328">
        <v>111012.5</v>
      </c>
      <c r="G694" s="328">
        <v>-111011.5</v>
      </c>
      <c r="H694" s="346">
        <v>1</v>
      </c>
      <c r="I694" s="312" t="s">
        <v>33</v>
      </c>
      <c r="J694" s="312" t="s">
        <v>3518</v>
      </c>
    </row>
    <row r="695" spans="1:10">
      <c r="A695" s="321">
        <v>5</v>
      </c>
      <c r="B695" s="322">
        <v>100000131289</v>
      </c>
      <c r="C695" s="321">
        <v>0</v>
      </c>
      <c r="D695" s="321" t="s">
        <v>353</v>
      </c>
      <c r="E695" s="344" t="s">
        <v>2857</v>
      </c>
      <c r="F695" s="328">
        <v>27392</v>
      </c>
      <c r="G695" s="328">
        <v>-27391</v>
      </c>
      <c r="H695" s="346">
        <v>1</v>
      </c>
    </row>
    <row r="696" spans="1:10">
      <c r="A696" s="321">
        <v>6</v>
      </c>
      <c r="B696" s="322">
        <v>100000131296</v>
      </c>
      <c r="C696" s="321">
        <v>0</v>
      </c>
      <c r="D696" s="321" t="s">
        <v>353</v>
      </c>
      <c r="E696" s="344" t="s">
        <v>354</v>
      </c>
      <c r="F696" s="328">
        <v>25466</v>
      </c>
      <c r="G696" s="328">
        <v>-25465</v>
      </c>
      <c r="H696" s="346">
        <v>1</v>
      </c>
    </row>
    <row r="697" spans="1:10">
      <c r="A697" s="321">
        <v>7</v>
      </c>
      <c r="B697" s="322">
        <v>100000131701</v>
      </c>
      <c r="C697" s="321">
        <v>0</v>
      </c>
      <c r="D697" s="321" t="s">
        <v>355</v>
      </c>
      <c r="E697" s="344" t="s">
        <v>158</v>
      </c>
      <c r="F697" s="328">
        <v>1500000</v>
      </c>
      <c r="G697" s="328">
        <v>-1499999</v>
      </c>
      <c r="H697" s="346">
        <v>1</v>
      </c>
    </row>
    <row r="698" spans="1:10">
      <c r="A698" s="321">
        <v>8</v>
      </c>
      <c r="B698" s="322">
        <v>100000131746</v>
      </c>
      <c r="C698" s="321">
        <v>0</v>
      </c>
      <c r="D698" s="321" t="s">
        <v>356</v>
      </c>
      <c r="E698" s="344" t="s">
        <v>158</v>
      </c>
      <c r="F698" s="328">
        <v>1500000</v>
      </c>
      <c r="G698" s="328">
        <v>-1499999</v>
      </c>
      <c r="H698" s="346">
        <v>1</v>
      </c>
    </row>
    <row r="699" spans="1:10">
      <c r="A699" s="321">
        <v>9</v>
      </c>
      <c r="B699" s="322">
        <v>100000131747</v>
      </c>
      <c r="C699" s="321">
        <v>0</v>
      </c>
      <c r="D699" s="321" t="s">
        <v>356</v>
      </c>
      <c r="E699" s="344" t="s">
        <v>158</v>
      </c>
      <c r="F699" s="328">
        <v>1500000</v>
      </c>
      <c r="G699" s="328">
        <v>-1499999</v>
      </c>
      <c r="H699" s="346">
        <v>1</v>
      </c>
    </row>
    <row r="700" spans="1:10">
      <c r="A700" s="321">
        <v>10</v>
      </c>
      <c r="B700" s="322">
        <v>100000131748</v>
      </c>
      <c r="C700" s="321">
        <v>0</v>
      </c>
      <c r="D700" s="321" t="s">
        <v>356</v>
      </c>
      <c r="E700" s="344" t="s">
        <v>158</v>
      </c>
      <c r="F700" s="328">
        <v>1500000</v>
      </c>
      <c r="G700" s="328">
        <v>-1499999</v>
      </c>
      <c r="H700" s="346">
        <v>1</v>
      </c>
    </row>
    <row r="701" spans="1:10">
      <c r="A701" s="321">
        <v>11</v>
      </c>
      <c r="B701" s="322">
        <v>100000132420</v>
      </c>
      <c r="C701" s="321">
        <v>0</v>
      </c>
      <c r="D701" s="321" t="s">
        <v>157</v>
      </c>
      <c r="E701" s="344" t="s">
        <v>158</v>
      </c>
      <c r="F701" s="328">
        <v>1280000</v>
      </c>
      <c r="G701" s="328">
        <v>-1279999</v>
      </c>
      <c r="H701" s="346">
        <v>1</v>
      </c>
    </row>
    <row r="702" spans="1:10">
      <c r="A702" s="321">
        <v>12</v>
      </c>
      <c r="B702" s="322">
        <v>100000132421</v>
      </c>
      <c r="C702" s="321">
        <v>0</v>
      </c>
      <c r="D702" s="321" t="s">
        <v>157</v>
      </c>
      <c r="E702" s="344" t="s">
        <v>158</v>
      </c>
      <c r="F702" s="328">
        <v>1280000</v>
      </c>
      <c r="G702" s="328">
        <v>-1279999</v>
      </c>
      <c r="H702" s="346">
        <v>1</v>
      </c>
    </row>
    <row r="703" spans="1:10">
      <c r="A703" s="321">
        <v>13</v>
      </c>
      <c r="B703" s="322">
        <v>100000132635</v>
      </c>
      <c r="C703" s="321">
        <v>0</v>
      </c>
      <c r="D703" s="321" t="s">
        <v>159</v>
      </c>
      <c r="E703" s="344" t="s">
        <v>161</v>
      </c>
      <c r="F703" s="328">
        <v>251285.71</v>
      </c>
      <c r="G703" s="328">
        <v>-251284.71</v>
      </c>
      <c r="H703" s="346">
        <v>1</v>
      </c>
    </row>
    <row r="704" spans="1:10">
      <c r="A704" s="321">
        <v>14</v>
      </c>
      <c r="B704" s="322">
        <v>100000132697</v>
      </c>
      <c r="C704" s="321">
        <v>0</v>
      </c>
      <c r="D704" s="321" t="s">
        <v>162</v>
      </c>
      <c r="E704" s="344" t="s">
        <v>163</v>
      </c>
      <c r="F704" s="328">
        <v>22898</v>
      </c>
      <c r="G704" s="328">
        <v>-22897</v>
      </c>
      <c r="H704" s="346">
        <v>1</v>
      </c>
    </row>
    <row r="705" spans="1:8">
      <c r="A705" s="321">
        <v>15</v>
      </c>
      <c r="B705" s="322">
        <v>100000132698</v>
      </c>
      <c r="C705" s="321">
        <v>0</v>
      </c>
      <c r="D705" s="321" t="s">
        <v>162</v>
      </c>
      <c r="E705" s="344" t="s">
        <v>163</v>
      </c>
      <c r="F705" s="328">
        <v>22898</v>
      </c>
      <c r="G705" s="328">
        <v>-22897</v>
      </c>
      <c r="H705" s="346">
        <v>1</v>
      </c>
    </row>
    <row r="706" spans="1:8">
      <c r="A706" s="321">
        <v>16</v>
      </c>
      <c r="B706" s="322">
        <v>100000132699</v>
      </c>
      <c r="C706" s="321">
        <v>0</v>
      </c>
      <c r="D706" s="321" t="s">
        <v>162</v>
      </c>
      <c r="E706" s="344" t="s">
        <v>163</v>
      </c>
      <c r="F706" s="328">
        <v>22898</v>
      </c>
      <c r="G706" s="328">
        <v>-22897</v>
      </c>
      <c r="H706" s="346">
        <v>1</v>
      </c>
    </row>
    <row r="707" spans="1:8">
      <c r="A707" s="321">
        <v>17</v>
      </c>
      <c r="B707" s="322">
        <v>100000132700</v>
      </c>
      <c r="C707" s="321">
        <v>0</v>
      </c>
      <c r="D707" s="321" t="s">
        <v>162</v>
      </c>
      <c r="E707" s="344" t="s">
        <v>163</v>
      </c>
      <c r="F707" s="328">
        <v>22898</v>
      </c>
      <c r="G707" s="328">
        <v>-22897</v>
      </c>
      <c r="H707" s="346">
        <v>1</v>
      </c>
    </row>
    <row r="708" spans="1:8">
      <c r="A708" s="321">
        <v>18</v>
      </c>
      <c r="B708" s="322">
        <v>100000132701</v>
      </c>
      <c r="C708" s="321">
        <v>0</v>
      </c>
      <c r="D708" s="321" t="s">
        <v>162</v>
      </c>
      <c r="E708" s="344" t="s">
        <v>163</v>
      </c>
      <c r="F708" s="328">
        <v>22898</v>
      </c>
      <c r="G708" s="328">
        <v>-22897</v>
      </c>
      <c r="H708" s="346">
        <v>1</v>
      </c>
    </row>
    <row r="709" spans="1:8">
      <c r="A709" s="321">
        <v>19</v>
      </c>
      <c r="B709" s="322">
        <v>100000132702</v>
      </c>
      <c r="C709" s="321">
        <v>0</v>
      </c>
      <c r="D709" s="321" t="s">
        <v>162</v>
      </c>
      <c r="E709" s="344" t="s">
        <v>163</v>
      </c>
      <c r="F709" s="328">
        <v>22898</v>
      </c>
      <c r="G709" s="328">
        <v>-22897</v>
      </c>
      <c r="H709" s="346">
        <v>1</v>
      </c>
    </row>
    <row r="710" spans="1:8">
      <c r="A710" s="321">
        <v>20</v>
      </c>
      <c r="B710" s="322">
        <v>100000132703</v>
      </c>
      <c r="C710" s="321">
        <v>0</v>
      </c>
      <c r="D710" s="321" t="s">
        <v>162</v>
      </c>
      <c r="E710" s="344" t="s">
        <v>163</v>
      </c>
      <c r="F710" s="328">
        <v>22898</v>
      </c>
      <c r="G710" s="328">
        <v>-22897</v>
      </c>
      <c r="H710" s="346">
        <v>1</v>
      </c>
    </row>
    <row r="711" spans="1:8">
      <c r="A711" s="321">
        <v>21</v>
      </c>
      <c r="B711" s="322">
        <v>100000132758</v>
      </c>
      <c r="C711" s="321">
        <v>0</v>
      </c>
      <c r="D711" s="321" t="s">
        <v>162</v>
      </c>
      <c r="E711" s="344" t="s">
        <v>164</v>
      </c>
      <c r="F711" s="328">
        <v>11999.52</v>
      </c>
      <c r="G711" s="328">
        <v>-11998.52</v>
      </c>
      <c r="H711" s="346">
        <v>1</v>
      </c>
    </row>
    <row r="712" spans="1:8">
      <c r="A712" s="321">
        <v>22</v>
      </c>
      <c r="B712" s="322">
        <v>100000132759</v>
      </c>
      <c r="C712" s="321">
        <v>0</v>
      </c>
      <c r="D712" s="321" t="s">
        <v>162</v>
      </c>
      <c r="E712" s="344" t="s">
        <v>164</v>
      </c>
      <c r="F712" s="328">
        <v>11999.52</v>
      </c>
      <c r="G712" s="328">
        <v>-11998.52</v>
      </c>
      <c r="H712" s="346">
        <v>1</v>
      </c>
    </row>
    <row r="713" spans="1:8">
      <c r="A713" s="321">
        <v>23</v>
      </c>
      <c r="B713" s="322">
        <v>100000132973</v>
      </c>
      <c r="C713" s="321">
        <v>0</v>
      </c>
      <c r="D713" s="321" t="s">
        <v>165</v>
      </c>
      <c r="E713" s="344" t="s">
        <v>167</v>
      </c>
      <c r="F713" s="328">
        <v>20900</v>
      </c>
      <c r="G713" s="328">
        <v>-20899</v>
      </c>
      <c r="H713" s="346">
        <v>1</v>
      </c>
    </row>
    <row r="714" spans="1:8">
      <c r="A714" s="321">
        <v>24</v>
      </c>
      <c r="B714" s="322">
        <v>100000132974</v>
      </c>
      <c r="C714" s="321">
        <v>0</v>
      </c>
      <c r="D714" s="321" t="s">
        <v>165</v>
      </c>
      <c r="E714" s="344" t="s">
        <v>167</v>
      </c>
      <c r="F714" s="328">
        <v>20900</v>
      </c>
      <c r="G714" s="328">
        <v>-20899</v>
      </c>
      <c r="H714" s="346">
        <v>1</v>
      </c>
    </row>
    <row r="715" spans="1:8">
      <c r="A715" s="321">
        <v>25</v>
      </c>
      <c r="B715" s="322">
        <v>100000132975</v>
      </c>
      <c r="C715" s="321">
        <v>0</v>
      </c>
      <c r="D715" s="321" t="s">
        <v>165</v>
      </c>
      <c r="E715" s="344" t="s">
        <v>167</v>
      </c>
      <c r="F715" s="328">
        <v>20900</v>
      </c>
      <c r="G715" s="328">
        <v>-20899</v>
      </c>
      <c r="H715" s="346">
        <v>1</v>
      </c>
    </row>
    <row r="716" spans="1:8">
      <c r="A716" s="321">
        <v>26</v>
      </c>
      <c r="B716" s="322">
        <v>100000132999</v>
      </c>
      <c r="C716" s="321">
        <v>0</v>
      </c>
      <c r="D716" s="321" t="s">
        <v>168</v>
      </c>
      <c r="E716" s="344" t="s">
        <v>357</v>
      </c>
      <c r="F716" s="328">
        <v>208650</v>
      </c>
      <c r="G716" s="328">
        <v>-208649</v>
      </c>
      <c r="H716" s="346">
        <v>1</v>
      </c>
    </row>
    <row r="717" spans="1:8">
      <c r="A717" s="321">
        <v>27</v>
      </c>
      <c r="B717" s="322">
        <v>100000133000</v>
      </c>
      <c r="C717" s="321">
        <v>0</v>
      </c>
      <c r="D717" s="321" t="s">
        <v>168</v>
      </c>
      <c r="E717" s="344" t="s">
        <v>357</v>
      </c>
      <c r="F717" s="328">
        <v>208650</v>
      </c>
      <c r="G717" s="328">
        <v>-208649</v>
      </c>
      <c r="H717" s="346">
        <v>1</v>
      </c>
    </row>
    <row r="718" spans="1:8">
      <c r="A718" s="321">
        <v>28</v>
      </c>
      <c r="B718" s="322">
        <v>100000133021</v>
      </c>
      <c r="C718" s="321">
        <v>0</v>
      </c>
      <c r="D718" s="321" t="s">
        <v>168</v>
      </c>
      <c r="E718" s="344" t="s">
        <v>169</v>
      </c>
      <c r="F718" s="328">
        <v>29960</v>
      </c>
      <c r="G718" s="328">
        <v>-29959</v>
      </c>
      <c r="H718" s="346">
        <v>1</v>
      </c>
    </row>
    <row r="719" spans="1:8">
      <c r="A719" s="321">
        <v>29</v>
      </c>
      <c r="B719" s="322">
        <v>100000133022</v>
      </c>
      <c r="C719" s="321">
        <v>0</v>
      </c>
      <c r="D719" s="321" t="s">
        <v>168</v>
      </c>
      <c r="E719" s="344" t="s">
        <v>169</v>
      </c>
      <c r="F719" s="328">
        <v>29960</v>
      </c>
      <c r="G719" s="328">
        <v>-29959</v>
      </c>
      <c r="H719" s="346">
        <v>1</v>
      </c>
    </row>
    <row r="720" spans="1:8">
      <c r="A720" s="321">
        <v>30</v>
      </c>
      <c r="B720" s="322">
        <v>100000133139</v>
      </c>
      <c r="C720" s="321">
        <v>0</v>
      </c>
      <c r="D720" s="321" t="s">
        <v>171</v>
      </c>
      <c r="E720" s="344" t="s">
        <v>172</v>
      </c>
      <c r="F720" s="328">
        <v>25252</v>
      </c>
      <c r="G720" s="328">
        <v>-25251</v>
      </c>
      <c r="H720" s="346">
        <v>1</v>
      </c>
    </row>
    <row r="721" spans="1:8">
      <c r="A721" s="321">
        <v>31</v>
      </c>
      <c r="B721" s="322">
        <v>100000133140</v>
      </c>
      <c r="C721" s="321">
        <v>0</v>
      </c>
      <c r="D721" s="321" t="s">
        <v>171</v>
      </c>
      <c r="E721" s="344" t="s">
        <v>172</v>
      </c>
      <c r="F721" s="328">
        <v>25252</v>
      </c>
      <c r="G721" s="328">
        <v>-25251</v>
      </c>
      <c r="H721" s="346">
        <v>1</v>
      </c>
    </row>
    <row r="722" spans="1:8">
      <c r="A722" s="321">
        <v>32</v>
      </c>
      <c r="B722" s="322">
        <v>100000133165</v>
      </c>
      <c r="C722" s="321">
        <v>0</v>
      </c>
      <c r="D722" s="321" t="s">
        <v>171</v>
      </c>
      <c r="E722" s="344" t="s">
        <v>173</v>
      </c>
      <c r="F722" s="328">
        <v>21400</v>
      </c>
      <c r="G722" s="328">
        <v>-21399</v>
      </c>
      <c r="H722" s="346">
        <v>1</v>
      </c>
    </row>
    <row r="723" spans="1:8">
      <c r="A723" s="321">
        <v>33</v>
      </c>
      <c r="B723" s="322">
        <v>100000133166</v>
      </c>
      <c r="C723" s="321">
        <v>0</v>
      </c>
      <c r="D723" s="321" t="s">
        <v>171</v>
      </c>
      <c r="E723" s="344" t="s">
        <v>173</v>
      </c>
      <c r="F723" s="328">
        <v>21400</v>
      </c>
      <c r="G723" s="328">
        <v>-21399</v>
      </c>
      <c r="H723" s="346">
        <v>1</v>
      </c>
    </row>
    <row r="724" spans="1:8">
      <c r="A724" s="321">
        <v>34</v>
      </c>
      <c r="B724" s="322">
        <v>100000133190</v>
      </c>
      <c r="C724" s="321">
        <v>0</v>
      </c>
      <c r="D724" s="321" t="s">
        <v>171</v>
      </c>
      <c r="E724" s="344" t="s">
        <v>174</v>
      </c>
      <c r="F724" s="328">
        <v>29425</v>
      </c>
      <c r="G724" s="328">
        <v>-29424</v>
      </c>
      <c r="H724" s="346">
        <v>1</v>
      </c>
    </row>
    <row r="725" spans="1:8">
      <c r="A725" s="321">
        <v>35</v>
      </c>
      <c r="B725" s="322">
        <v>100000133191</v>
      </c>
      <c r="C725" s="321">
        <v>0</v>
      </c>
      <c r="D725" s="321" t="s">
        <v>171</v>
      </c>
      <c r="E725" s="344" t="s">
        <v>174</v>
      </c>
      <c r="F725" s="328">
        <v>29425</v>
      </c>
      <c r="G725" s="328">
        <v>-29424</v>
      </c>
      <c r="H725" s="346">
        <v>1</v>
      </c>
    </row>
    <row r="726" spans="1:8">
      <c r="A726" s="321">
        <v>36</v>
      </c>
      <c r="B726" s="322">
        <v>100000133243</v>
      </c>
      <c r="C726" s="321">
        <v>0</v>
      </c>
      <c r="D726" s="321" t="s">
        <v>175</v>
      </c>
      <c r="E726" s="344" t="s">
        <v>177</v>
      </c>
      <c r="F726" s="328">
        <v>29960</v>
      </c>
      <c r="G726" s="328">
        <v>-29959</v>
      </c>
      <c r="H726" s="346">
        <v>1</v>
      </c>
    </row>
    <row r="727" spans="1:8">
      <c r="A727" s="321">
        <v>37</v>
      </c>
      <c r="B727" s="322">
        <v>100000133244</v>
      </c>
      <c r="C727" s="321">
        <v>0</v>
      </c>
      <c r="D727" s="321" t="s">
        <v>175</v>
      </c>
      <c r="E727" s="344" t="s">
        <v>177</v>
      </c>
      <c r="F727" s="328">
        <v>29960</v>
      </c>
      <c r="G727" s="328">
        <v>-29959</v>
      </c>
      <c r="H727" s="346">
        <v>1</v>
      </c>
    </row>
    <row r="728" spans="1:8">
      <c r="A728" s="321">
        <v>38</v>
      </c>
      <c r="B728" s="322">
        <v>100000133253</v>
      </c>
      <c r="C728" s="321">
        <v>0</v>
      </c>
      <c r="D728" s="321" t="s">
        <v>175</v>
      </c>
      <c r="E728" s="344" t="s">
        <v>177</v>
      </c>
      <c r="F728" s="328">
        <v>29960</v>
      </c>
      <c r="G728" s="328">
        <v>-29959</v>
      </c>
      <c r="H728" s="346">
        <v>1</v>
      </c>
    </row>
    <row r="729" spans="1:8">
      <c r="A729" s="321">
        <v>39</v>
      </c>
      <c r="B729" s="322">
        <v>100000133256</v>
      </c>
      <c r="C729" s="321">
        <v>0</v>
      </c>
      <c r="D729" s="321" t="s">
        <v>175</v>
      </c>
      <c r="E729" s="344" t="s">
        <v>177</v>
      </c>
      <c r="F729" s="328">
        <v>29960</v>
      </c>
      <c r="G729" s="328">
        <v>-29959</v>
      </c>
      <c r="H729" s="346">
        <v>1</v>
      </c>
    </row>
    <row r="730" spans="1:8">
      <c r="A730" s="321">
        <v>40</v>
      </c>
      <c r="B730" s="322">
        <v>100000133296</v>
      </c>
      <c r="C730" s="321">
        <v>0</v>
      </c>
      <c r="D730" s="321" t="s">
        <v>178</v>
      </c>
      <c r="E730" s="344" t="s">
        <v>358</v>
      </c>
      <c r="F730" s="328">
        <v>25000</v>
      </c>
      <c r="G730" s="328">
        <v>-24999</v>
      </c>
      <c r="H730" s="346">
        <v>1</v>
      </c>
    </row>
    <row r="731" spans="1:8">
      <c r="A731" s="321">
        <v>41</v>
      </c>
      <c r="B731" s="322">
        <v>100000133319</v>
      </c>
      <c r="C731" s="321">
        <v>0</v>
      </c>
      <c r="D731" s="321" t="s">
        <v>178</v>
      </c>
      <c r="E731" s="344" t="s">
        <v>166</v>
      </c>
      <c r="F731" s="328">
        <v>1159750</v>
      </c>
      <c r="G731" s="328">
        <v>-1159749</v>
      </c>
      <c r="H731" s="346">
        <v>1</v>
      </c>
    </row>
    <row r="732" spans="1:8">
      <c r="A732" s="321">
        <v>42</v>
      </c>
      <c r="B732" s="322">
        <v>100000138353</v>
      </c>
      <c r="C732" s="321">
        <v>0</v>
      </c>
      <c r="D732" s="321" t="s">
        <v>3788</v>
      </c>
      <c r="E732" s="344" t="s">
        <v>3787</v>
      </c>
      <c r="F732" s="328">
        <v>2980000</v>
      </c>
      <c r="G732" s="328">
        <v>-2979999</v>
      </c>
      <c r="H732" s="346">
        <v>1</v>
      </c>
    </row>
    <row r="733" spans="1:8">
      <c r="A733" s="321">
        <v>43</v>
      </c>
      <c r="B733" s="322">
        <v>100000157199</v>
      </c>
      <c r="C733" s="321">
        <v>0</v>
      </c>
      <c r="D733" s="321" t="s">
        <v>144</v>
      </c>
      <c r="E733" s="344" t="s">
        <v>359</v>
      </c>
      <c r="F733" s="328">
        <v>24931</v>
      </c>
      <c r="G733" s="328">
        <v>-24930</v>
      </c>
      <c r="H733" s="346">
        <v>1</v>
      </c>
    </row>
    <row r="734" spans="1:8">
      <c r="A734" s="321">
        <v>44</v>
      </c>
      <c r="B734" s="322">
        <v>100000157292</v>
      </c>
      <c r="C734" s="321">
        <v>0</v>
      </c>
      <c r="D734" s="321" t="s">
        <v>144</v>
      </c>
      <c r="E734" s="344" t="s">
        <v>186</v>
      </c>
      <c r="F734" s="328">
        <v>30000</v>
      </c>
      <c r="G734" s="328">
        <v>-29999</v>
      </c>
      <c r="H734" s="346">
        <v>1</v>
      </c>
    </row>
    <row r="735" spans="1:8">
      <c r="A735" s="321">
        <v>45</v>
      </c>
      <c r="B735" s="322">
        <v>100000157293</v>
      </c>
      <c r="C735" s="321">
        <v>0</v>
      </c>
      <c r="D735" s="321" t="s">
        <v>144</v>
      </c>
      <c r="E735" s="344" t="s">
        <v>186</v>
      </c>
      <c r="F735" s="328">
        <v>30000</v>
      </c>
      <c r="G735" s="328">
        <v>-29999</v>
      </c>
      <c r="H735" s="346">
        <v>1</v>
      </c>
    </row>
    <row r="736" spans="1:8">
      <c r="A736" s="321">
        <v>46</v>
      </c>
      <c r="B736" s="322">
        <v>100000157302</v>
      </c>
      <c r="C736" s="321">
        <v>0</v>
      </c>
      <c r="D736" s="321" t="s">
        <v>144</v>
      </c>
      <c r="E736" s="344" t="s">
        <v>253</v>
      </c>
      <c r="F736" s="328">
        <v>303600</v>
      </c>
      <c r="G736" s="328">
        <v>-303599</v>
      </c>
      <c r="H736" s="346">
        <v>1</v>
      </c>
    </row>
    <row r="737" spans="1:8">
      <c r="A737" s="321">
        <v>47</v>
      </c>
      <c r="B737" s="322">
        <v>100000157323</v>
      </c>
      <c r="C737" s="321">
        <v>0</v>
      </c>
      <c r="D737" s="321" t="s">
        <v>144</v>
      </c>
      <c r="E737" s="344" t="s">
        <v>158</v>
      </c>
      <c r="F737" s="328">
        <v>1242092.3999999999</v>
      </c>
      <c r="G737" s="328">
        <v>-1242091.3999999999</v>
      </c>
      <c r="H737" s="346">
        <v>1</v>
      </c>
    </row>
    <row r="738" spans="1:8">
      <c r="A738" s="321">
        <v>48</v>
      </c>
      <c r="B738" s="322">
        <v>100000158445</v>
      </c>
      <c r="C738" s="321">
        <v>0</v>
      </c>
      <c r="D738" s="321" t="s">
        <v>189</v>
      </c>
      <c r="E738" s="344" t="s">
        <v>190</v>
      </c>
      <c r="F738" s="328">
        <v>39269</v>
      </c>
      <c r="G738" s="328">
        <v>-39268</v>
      </c>
      <c r="H738" s="346">
        <v>1</v>
      </c>
    </row>
    <row r="739" spans="1:8">
      <c r="A739" s="321">
        <v>49</v>
      </c>
      <c r="B739" s="322">
        <v>100000158446</v>
      </c>
      <c r="C739" s="321">
        <v>0</v>
      </c>
      <c r="D739" s="321" t="s">
        <v>189</v>
      </c>
      <c r="E739" s="344" t="s">
        <v>190</v>
      </c>
      <c r="F739" s="328">
        <v>39269</v>
      </c>
      <c r="G739" s="328">
        <v>-39268</v>
      </c>
      <c r="H739" s="346">
        <v>1</v>
      </c>
    </row>
    <row r="740" spans="1:8">
      <c r="A740" s="321">
        <v>50</v>
      </c>
      <c r="B740" s="322">
        <v>100000158508</v>
      </c>
      <c r="C740" s="321">
        <v>0</v>
      </c>
      <c r="D740" s="321" t="s">
        <v>189</v>
      </c>
      <c r="E740" s="344" t="s">
        <v>187</v>
      </c>
      <c r="F740" s="328">
        <v>15900</v>
      </c>
      <c r="G740" s="328">
        <v>-15899</v>
      </c>
      <c r="H740" s="346">
        <v>1</v>
      </c>
    </row>
    <row r="741" spans="1:8">
      <c r="A741" s="321">
        <v>51</v>
      </c>
      <c r="B741" s="322">
        <v>100000158511</v>
      </c>
      <c r="C741" s="321">
        <v>0</v>
      </c>
      <c r="D741" s="321" t="s">
        <v>189</v>
      </c>
      <c r="E741" s="344" t="s">
        <v>187</v>
      </c>
      <c r="F741" s="328">
        <v>15900</v>
      </c>
      <c r="G741" s="328">
        <v>-15899</v>
      </c>
      <c r="H741" s="346">
        <v>1</v>
      </c>
    </row>
    <row r="742" spans="1:8">
      <c r="A742" s="321">
        <v>52</v>
      </c>
      <c r="B742" s="322">
        <v>100000158513</v>
      </c>
      <c r="C742" s="321">
        <v>0</v>
      </c>
      <c r="D742" s="321" t="s">
        <v>189</v>
      </c>
      <c r="E742" s="344" t="s">
        <v>187</v>
      </c>
      <c r="F742" s="328">
        <v>15900</v>
      </c>
      <c r="G742" s="328">
        <v>-15899</v>
      </c>
      <c r="H742" s="346">
        <v>1</v>
      </c>
    </row>
    <row r="743" spans="1:8">
      <c r="A743" s="321">
        <v>53</v>
      </c>
      <c r="B743" s="322">
        <v>100000158524</v>
      </c>
      <c r="C743" s="321">
        <v>0</v>
      </c>
      <c r="D743" s="321" t="s">
        <v>189</v>
      </c>
      <c r="E743" s="344" t="s">
        <v>187</v>
      </c>
      <c r="F743" s="328">
        <v>15900</v>
      </c>
      <c r="G743" s="328">
        <v>-15899</v>
      </c>
      <c r="H743" s="346">
        <v>1</v>
      </c>
    </row>
    <row r="744" spans="1:8">
      <c r="A744" s="321">
        <v>54</v>
      </c>
      <c r="B744" s="322">
        <v>100000158543</v>
      </c>
      <c r="C744" s="321">
        <v>0</v>
      </c>
      <c r="D744" s="321" t="s">
        <v>189</v>
      </c>
      <c r="E744" s="344" t="s">
        <v>3786</v>
      </c>
      <c r="F744" s="328">
        <v>529643.84</v>
      </c>
      <c r="G744" s="328">
        <v>-529642.84</v>
      </c>
      <c r="H744" s="346">
        <v>1</v>
      </c>
    </row>
    <row r="745" spans="1:8">
      <c r="A745" s="321">
        <v>55</v>
      </c>
      <c r="B745" s="322">
        <v>100000160710</v>
      </c>
      <c r="C745" s="321">
        <v>0</v>
      </c>
      <c r="D745" s="321" t="s">
        <v>146</v>
      </c>
      <c r="E745" s="344" t="s">
        <v>186</v>
      </c>
      <c r="F745" s="328">
        <v>29318</v>
      </c>
      <c r="G745" s="328">
        <v>-29317</v>
      </c>
      <c r="H745" s="346">
        <v>1</v>
      </c>
    </row>
    <row r="746" spans="1:8">
      <c r="A746" s="321">
        <v>56</v>
      </c>
      <c r="B746" s="322">
        <v>100000160711</v>
      </c>
      <c r="C746" s="321">
        <v>0</v>
      </c>
      <c r="D746" s="321" t="s">
        <v>146</v>
      </c>
      <c r="E746" s="344" t="s">
        <v>186</v>
      </c>
      <c r="F746" s="328">
        <v>29318</v>
      </c>
      <c r="G746" s="328">
        <v>-29317</v>
      </c>
      <c r="H746" s="346">
        <v>1</v>
      </c>
    </row>
    <row r="747" spans="1:8">
      <c r="A747" s="321">
        <v>57</v>
      </c>
      <c r="B747" s="322">
        <v>100000174885</v>
      </c>
      <c r="C747" s="321">
        <v>0</v>
      </c>
      <c r="D747" s="321" t="s">
        <v>193</v>
      </c>
      <c r="E747" s="344" t="s">
        <v>188</v>
      </c>
      <c r="F747" s="328">
        <v>9362.5</v>
      </c>
      <c r="G747" s="328">
        <v>-9361.5</v>
      </c>
      <c r="H747" s="346">
        <v>1</v>
      </c>
    </row>
    <row r="748" spans="1:8">
      <c r="A748" s="321">
        <v>58</v>
      </c>
      <c r="B748" s="322">
        <v>100000174886</v>
      </c>
      <c r="C748" s="321">
        <v>0</v>
      </c>
      <c r="D748" s="321" t="s">
        <v>193</v>
      </c>
      <c r="E748" s="344" t="s">
        <v>188</v>
      </c>
      <c r="F748" s="328">
        <v>9362.5</v>
      </c>
      <c r="G748" s="328">
        <v>-9361.5</v>
      </c>
      <c r="H748" s="346">
        <v>1</v>
      </c>
    </row>
    <row r="749" spans="1:8">
      <c r="A749" s="321">
        <v>59</v>
      </c>
      <c r="B749" s="322">
        <v>100000174895</v>
      </c>
      <c r="C749" s="321">
        <v>0</v>
      </c>
      <c r="D749" s="321" t="s">
        <v>193</v>
      </c>
      <c r="E749" s="344" t="s">
        <v>78</v>
      </c>
      <c r="F749" s="328">
        <v>242890</v>
      </c>
      <c r="G749" s="328">
        <v>-242889</v>
      </c>
      <c r="H749" s="346">
        <v>1</v>
      </c>
    </row>
    <row r="750" spans="1:8">
      <c r="A750" s="321">
        <v>60</v>
      </c>
      <c r="B750" s="322">
        <v>100000174913</v>
      </c>
      <c r="C750" s="321">
        <v>0</v>
      </c>
      <c r="D750" s="321" t="s">
        <v>193</v>
      </c>
      <c r="E750" s="344" t="s">
        <v>194</v>
      </c>
      <c r="F750" s="328">
        <v>24500</v>
      </c>
      <c r="G750" s="328">
        <v>-24499</v>
      </c>
      <c r="H750" s="346">
        <v>1</v>
      </c>
    </row>
    <row r="751" spans="1:8">
      <c r="A751" s="321">
        <v>61</v>
      </c>
      <c r="B751" s="322">
        <v>100000177804</v>
      </c>
      <c r="C751" s="321">
        <v>0</v>
      </c>
      <c r="D751" s="321" t="s">
        <v>198</v>
      </c>
      <c r="E751" s="344" t="s">
        <v>199</v>
      </c>
      <c r="F751" s="328">
        <v>29075.87</v>
      </c>
      <c r="G751" s="328">
        <v>-29074.87</v>
      </c>
      <c r="H751" s="346">
        <v>1</v>
      </c>
    </row>
    <row r="752" spans="1:8">
      <c r="A752" s="321">
        <v>62</v>
      </c>
      <c r="B752" s="322">
        <v>100000177805</v>
      </c>
      <c r="C752" s="321">
        <v>0</v>
      </c>
      <c r="D752" s="321" t="s">
        <v>198</v>
      </c>
      <c r="E752" s="344" t="s">
        <v>199</v>
      </c>
      <c r="F752" s="328">
        <v>29075.87</v>
      </c>
      <c r="G752" s="328">
        <v>-29074.87</v>
      </c>
      <c r="H752" s="346">
        <v>1</v>
      </c>
    </row>
    <row r="753" spans="1:8">
      <c r="A753" s="321">
        <v>63</v>
      </c>
      <c r="B753" s="322">
        <v>100000177806</v>
      </c>
      <c r="C753" s="321">
        <v>0</v>
      </c>
      <c r="D753" s="321" t="s">
        <v>198</v>
      </c>
      <c r="E753" s="344" t="s">
        <v>199</v>
      </c>
      <c r="F753" s="328">
        <v>29075.87</v>
      </c>
      <c r="G753" s="328">
        <v>-29074.87</v>
      </c>
      <c r="H753" s="346">
        <v>1</v>
      </c>
    </row>
    <row r="754" spans="1:8">
      <c r="A754" s="321">
        <v>64</v>
      </c>
      <c r="B754" s="322">
        <v>100000177807</v>
      </c>
      <c r="C754" s="321">
        <v>0</v>
      </c>
      <c r="D754" s="321" t="s">
        <v>198</v>
      </c>
      <c r="E754" s="344" t="s">
        <v>199</v>
      </c>
      <c r="F754" s="328">
        <v>29075.87</v>
      </c>
      <c r="G754" s="328">
        <v>-29074.87</v>
      </c>
      <c r="H754" s="346">
        <v>1</v>
      </c>
    </row>
    <row r="755" spans="1:8">
      <c r="A755" s="321">
        <v>65</v>
      </c>
      <c r="B755" s="322">
        <v>100000177808</v>
      </c>
      <c r="C755" s="321">
        <v>0</v>
      </c>
      <c r="D755" s="321" t="s">
        <v>198</v>
      </c>
      <c r="E755" s="344" t="s">
        <v>199</v>
      </c>
      <c r="F755" s="328">
        <v>29075.87</v>
      </c>
      <c r="G755" s="328">
        <v>-29074.87</v>
      </c>
      <c r="H755" s="346">
        <v>1</v>
      </c>
    </row>
    <row r="756" spans="1:8">
      <c r="A756" s="321">
        <v>66</v>
      </c>
      <c r="B756" s="322">
        <v>100000177809</v>
      </c>
      <c r="C756" s="321">
        <v>0</v>
      </c>
      <c r="D756" s="321" t="s">
        <v>198</v>
      </c>
      <c r="E756" s="344" t="s">
        <v>199</v>
      </c>
      <c r="F756" s="328">
        <v>29075.87</v>
      </c>
      <c r="G756" s="328">
        <v>-29074.87</v>
      </c>
      <c r="H756" s="346">
        <v>1</v>
      </c>
    </row>
    <row r="757" spans="1:8">
      <c r="A757" s="321">
        <v>67</v>
      </c>
      <c r="B757" s="322">
        <v>100000177810</v>
      </c>
      <c r="C757" s="321">
        <v>0</v>
      </c>
      <c r="D757" s="321" t="s">
        <v>198</v>
      </c>
      <c r="E757" s="344" t="s">
        <v>199</v>
      </c>
      <c r="F757" s="328">
        <v>29075.87</v>
      </c>
      <c r="G757" s="328">
        <v>-29074.87</v>
      </c>
      <c r="H757" s="346">
        <v>1</v>
      </c>
    </row>
    <row r="758" spans="1:8">
      <c r="A758" s="321">
        <v>68</v>
      </c>
      <c r="B758" s="322">
        <v>100000208947</v>
      </c>
      <c r="C758" s="321">
        <v>0</v>
      </c>
      <c r="D758" s="321" t="s">
        <v>121</v>
      </c>
      <c r="E758" s="344" t="s">
        <v>190</v>
      </c>
      <c r="F758" s="328">
        <v>31351</v>
      </c>
      <c r="G758" s="328">
        <v>-31350</v>
      </c>
      <c r="H758" s="346">
        <v>1</v>
      </c>
    </row>
    <row r="759" spans="1:8">
      <c r="A759" s="321">
        <v>69</v>
      </c>
      <c r="B759" s="322">
        <v>100000209095</v>
      </c>
      <c r="C759" s="321">
        <v>0</v>
      </c>
      <c r="D759" s="321" t="s">
        <v>121</v>
      </c>
      <c r="E759" s="344" t="s">
        <v>360</v>
      </c>
      <c r="F759" s="328">
        <v>5000000</v>
      </c>
      <c r="G759" s="328">
        <v>-4999999</v>
      </c>
      <c r="H759" s="346">
        <v>1</v>
      </c>
    </row>
    <row r="760" spans="1:8">
      <c r="A760" s="321">
        <v>70</v>
      </c>
      <c r="B760" s="322">
        <v>100000226721</v>
      </c>
      <c r="C760" s="321">
        <v>0</v>
      </c>
      <c r="D760" s="321" t="s">
        <v>208</v>
      </c>
      <c r="E760" s="344" t="s">
        <v>188</v>
      </c>
      <c r="F760" s="328">
        <v>8719.9699999999993</v>
      </c>
      <c r="G760" s="328">
        <v>-8718.9699999999993</v>
      </c>
      <c r="H760" s="346">
        <v>1</v>
      </c>
    </row>
    <row r="761" spans="1:8">
      <c r="A761" s="321">
        <v>71</v>
      </c>
      <c r="B761" s="322">
        <v>100000226722</v>
      </c>
      <c r="C761" s="321">
        <v>0</v>
      </c>
      <c r="D761" s="321" t="s">
        <v>208</v>
      </c>
      <c r="E761" s="344" t="s">
        <v>188</v>
      </c>
      <c r="F761" s="328">
        <v>8719.9699999999993</v>
      </c>
      <c r="G761" s="328">
        <v>-8718.9699999999993</v>
      </c>
      <c r="H761" s="346">
        <v>1</v>
      </c>
    </row>
    <row r="762" spans="1:8">
      <c r="A762" s="321">
        <v>72</v>
      </c>
      <c r="B762" s="322">
        <v>100000226723</v>
      </c>
      <c r="C762" s="321">
        <v>0</v>
      </c>
      <c r="D762" s="321" t="s">
        <v>208</v>
      </c>
      <c r="E762" s="344" t="s">
        <v>188</v>
      </c>
      <c r="F762" s="328">
        <v>8719.9699999999993</v>
      </c>
      <c r="G762" s="328">
        <v>-8718.9699999999993</v>
      </c>
      <c r="H762" s="346">
        <v>1</v>
      </c>
    </row>
    <row r="763" spans="1:8">
      <c r="A763" s="321">
        <v>73</v>
      </c>
      <c r="B763" s="322">
        <v>100000226724</v>
      </c>
      <c r="C763" s="321">
        <v>0</v>
      </c>
      <c r="D763" s="321" t="s">
        <v>208</v>
      </c>
      <c r="E763" s="344" t="s">
        <v>188</v>
      </c>
      <c r="F763" s="328">
        <v>8719.9699999999993</v>
      </c>
      <c r="G763" s="328">
        <v>-8718.9699999999993</v>
      </c>
      <c r="H763" s="346">
        <v>1</v>
      </c>
    </row>
    <row r="764" spans="1:8">
      <c r="A764" s="321">
        <v>74</v>
      </c>
      <c r="B764" s="322">
        <v>100000226725</v>
      </c>
      <c r="C764" s="321">
        <v>0</v>
      </c>
      <c r="D764" s="321" t="s">
        <v>208</v>
      </c>
      <c r="E764" s="344" t="s">
        <v>188</v>
      </c>
      <c r="F764" s="328">
        <v>8719.9699999999993</v>
      </c>
      <c r="G764" s="328">
        <v>-8718.9699999999993</v>
      </c>
      <c r="H764" s="346">
        <v>1</v>
      </c>
    </row>
    <row r="765" spans="1:8">
      <c r="A765" s="321">
        <v>75</v>
      </c>
      <c r="B765" s="322">
        <v>100000226726</v>
      </c>
      <c r="C765" s="321">
        <v>0</v>
      </c>
      <c r="D765" s="321" t="s">
        <v>208</v>
      </c>
      <c r="E765" s="344" t="s">
        <v>188</v>
      </c>
      <c r="F765" s="328">
        <v>8719.9699999999993</v>
      </c>
      <c r="G765" s="328">
        <v>-8718.9699999999993</v>
      </c>
      <c r="H765" s="346">
        <v>1</v>
      </c>
    </row>
    <row r="766" spans="1:8">
      <c r="A766" s="321">
        <v>76</v>
      </c>
      <c r="B766" s="322">
        <v>100000226727</v>
      </c>
      <c r="C766" s="321">
        <v>0</v>
      </c>
      <c r="D766" s="321" t="s">
        <v>208</v>
      </c>
      <c r="E766" s="344" t="s">
        <v>188</v>
      </c>
      <c r="F766" s="328">
        <v>8719.9699999999993</v>
      </c>
      <c r="G766" s="328">
        <v>-8718.9699999999993</v>
      </c>
      <c r="H766" s="346">
        <v>1</v>
      </c>
    </row>
    <row r="767" spans="1:8">
      <c r="A767" s="321">
        <v>77</v>
      </c>
      <c r="B767" s="322">
        <v>100000236090</v>
      </c>
      <c r="C767" s="321">
        <v>0</v>
      </c>
      <c r="D767" s="321" t="s">
        <v>209</v>
      </c>
      <c r="E767" s="344" t="s">
        <v>210</v>
      </c>
      <c r="F767" s="328">
        <v>1167000</v>
      </c>
      <c r="G767" s="328">
        <v>-1166999</v>
      </c>
      <c r="H767" s="346">
        <v>1</v>
      </c>
    </row>
    <row r="768" spans="1:8">
      <c r="A768" s="321">
        <v>78</v>
      </c>
      <c r="B768" s="322">
        <v>100000598032</v>
      </c>
      <c r="C768" s="321">
        <v>0</v>
      </c>
      <c r="D768" s="321" t="s">
        <v>1788</v>
      </c>
      <c r="E768" s="344" t="s">
        <v>3785</v>
      </c>
      <c r="F768" s="328">
        <v>1513428.57</v>
      </c>
      <c r="G768" s="328">
        <v>-1513427.57</v>
      </c>
      <c r="H768" s="346">
        <v>1</v>
      </c>
    </row>
    <row r="769" spans="1:13">
      <c r="A769" s="321">
        <v>79</v>
      </c>
      <c r="B769" s="322">
        <v>100000598035</v>
      </c>
      <c r="C769" s="321">
        <v>0</v>
      </c>
      <c r="D769" s="321" t="s">
        <v>1788</v>
      </c>
      <c r="E769" s="344" t="s">
        <v>3784</v>
      </c>
      <c r="F769" s="328">
        <v>72760</v>
      </c>
      <c r="G769" s="328">
        <v>-72759</v>
      </c>
      <c r="H769" s="346">
        <v>1</v>
      </c>
    </row>
    <row r="770" spans="1:13">
      <c r="A770" s="321">
        <v>80</v>
      </c>
      <c r="B770" s="322">
        <v>100000598036</v>
      </c>
      <c r="C770" s="321">
        <v>0</v>
      </c>
      <c r="D770" s="321" t="s">
        <v>1788</v>
      </c>
      <c r="E770" s="344" t="s">
        <v>3783</v>
      </c>
      <c r="F770" s="328">
        <v>331272</v>
      </c>
      <c r="G770" s="328">
        <v>-331271</v>
      </c>
      <c r="H770" s="346">
        <v>1</v>
      </c>
    </row>
    <row r="771" spans="1:13">
      <c r="A771" s="321">
        <v>81</v>
      </c>
      <c r="B771" s="322">
        <v>100000598037</v>
      </c>
      <c r="C771" s="321">
        <v>0</v>
      </c>
      <c r="D771" s="321" t="s">
        <v>1788</v>
      </c>
      <c r="E771" s="344" t="s">
        <v>3782</v>
      </c>
      <c r="F771" s="328">
        <v>2050294</v>
      </c>
      <c r="G771" s="328">
        <v>-2050293</v>
      </c>
      <c r="H771" s="346">
        <v>1</v>
      </c>
    </row>
    <row r="772" spans="1:13">
      <c r="A772" s="321">
        <v>82</v>
      </c>
      <c r="B772" s="322">
        <v>100000598038</v>
      </c>
      <c r="C772" s="321">
        <v>0</v>
      </c>
      <c r="D772" s="321" t="s">
        <v>1788</v>
      </c>
      <c r="E772" s="344" t="s">
        <v>3781</v>
      </c>
      <c r="F772" s="328">
        <v>366475</v>
      </c>
      <c r="G772" s="328">
        <v>-366474</v>
      </c>
      <c r="H772" s="346">
        <v>1</v>
      </c>
    </row>
    <row r="773" spans="1:13">
      <c r="A773" s="427" t="s">
        <v>3530</v>
      </c>
      <c r="B773" s="427"/>
      <c r="C773" s="427"/>
      <c r="D773" s="427"/>
      <c r="E773" s="427"/>
      <c r="F773" s="327">
        <f>SUM(F691:F772)</f>
        <v>27913450.440000001</v>
      </c>
      <c r="G773" s="327">
        <f>SUM(G691:G772)</f>
        <v>-27913368.440000001</v>
      </c>
      <c r="H773" s="327">
        <f>SUM(H691:H772)</f>
        <v>82</v>
      </c>
      <c r="K773" s="333"/>
      <c r="L773" s="333"/>
      <c r="M773" s="333"/>
    </row>
    <row r="774" spans="1:13">
      <c r="A774" s="426" t="s">
        <v>31</v>
      </c>
      <c r="B774" s="426"/>
      <c r="C774" s="426"/>
      <c r="D774" s="426"/>
      <c r="E774" s="426"/>
      <c r="F774" s="265">
        <f>F687+F773</f>
        <v>92248907.959999993</v>
      </c>
      <c r="G774" s="265">
        <f>G687+G773</f>
        <v>-54585832.520000041</v>
      </c>
      <c r="H774" s="265">
        <f>H687+H773</f>
        <v>37663075.439999983</v>
      </c>
      <c r="K774" s="312" t="s">
        <v>1400</v>
      </c>
    </row>
    <row r="775" spans="1:13">
      <c r="B775" s="312"/>
      <c r="F775" s="333"/>
      <c r="G775" s="333"/>
      <c r="H775" s="333"/>
    </row>
    <row r="776" spans="1:13">
      <c r="A776" s="428" t="s">
        <v>34</v>
      </c>
      <c r="B776" s="428"/>
      <c r="C776" s="428"/>
      <c r="D776" s="428"/>
      <c r="F776" s="333"/>
      <c r="G776" s="333"/>
    </row>
    <row r="777" spans="1:13">
      <c r="A777" s="323" t="s">
        <v>1</v>
      </c>
      <c r="B777" s="325" t="s">
        <v>2</v>
      </c>
      <c r="C777" s="323" t="s">
        <v>3</v>
      </c>
      <c r="D777" s="323" t="s">
        <v>4</v>
      </c>
      <c r="E777" s="323" t="s">
        <v>5</v>
      </c>
      <c r="F777" s="323" t="s">
        <v>6</v>
      </c>
      <c r="G777" s="323" t="s">
        <v>427</v>
      </c>
      <c r="H777" s="323" t="s">
        <v>8</v>
      </c>
    </row>
    <row r="778" spans="1:13">
      <c r="A778" s="321">
        <v>1</v>
      </c>
      <c r="B778" s="322">
        <v>100000361699</v>
      </c>
      <c r="C778" s="321">
        <v>0</v>
      </c>
      <c r="D778" s="321" t="s">
        <v>3772</v>
      </c>
      <c r="E778" s="344" t="s">
        <v>3771</v>
      </c>
      <c r="F778" s="328">
        <v>19902</v>
      </c>
      <c r="G778" s="328">
        <v>-15201.86</v>
      </c>
      <c r="H778" s="328">
        <v>4700.1400000000003</v>
      </c>
      <c r="I778" s="312" t="s">
        <v>35</v>
      </c>
      <c r="J778" s="312" t="s">
        <v>3524</v>
      </c>
    </row>
    <row r="779" spans="1:13">
      <c r="A779" s="321">
        <v>2</v>
      </c>
      <c r="B779" s="322">
        <v>100000361700</v>
      </c>
      <c r="C779" s="321">
        <v>0</v>
      </c>
      <c r="D779" s="321" t="s">
        <v>3772</v>
      </c>
      <c r="E779" s="344" t="s">
        <v>3771</v>
      </c>
      <c r="F779" s="328">
        <v>19902</v>
      </c>
      <c r="G779" s="328">
        <v>-15201.86</v>
      </c>
      <c r="H779" s="328">
        <v>4700.1400000000003</v>
      </c>
    </row>
    <row r="780" spans="1:13">
      <c r="A780" s="321">
        <v>3</v>
      </c>
      <c r="B780" s="322">
        <v>100000361701</v>
      </c>
      <c r="C780" s="321">
        <v>0</v>
      </c>
      <c r="D780" s="321" t="s">
        <v>3772</v>
      </c>
      <c r="E780" s="344" t="s">
        <v>3771</v>
      </c>
      <c r="F780" s="328">
        <v>19902</v>
      </c>
      <c r="G780" s="328">
        <v>-15201.86</v>
      </c>
      <c r="H780" s="328">
        <v>4700.1400000000003</v>
      </c>
    </row>
    <row r="781" spans="1:13">
      <c r="A781" s="321">
        <v>4</v>
      </c>
      <c r="B781" s="322">
        <v>100000463586</v>
      </c>
      <c r="C781" s="321">
        <v>0</v>
      </c>
      <c r="D781" s="321" t="s">
        <v>3769</v>
      </c>
      <c r="E781" s="344" t="s">
        <v>3770</v>
      </c>
      <c r="F781" s="328">
        <v>8900</v>
      </c>
      <c r="G781" s="328">
        <v>-5941.46</v>
      </c>
      <c r="H781" s="328">
        <v>2958.54</v>
      </c>
    </row>
    <row r="782" spans="1:13">
      <c r="A782" s="321">
        <v>5</v>
      </c>
      <c r="B782" s="322">
        <v>100000463587</v>
      </c>
      <c r="C782" s="321">
        <v>0</v>
      </c>
      <c r="D782" s="321" t="s">
        <v>3769</v>
      </c>
      <c r="E782" s="344" t="s">
        <v>3770</v>
      </c>
      <c r="F782" s="328">
        <v>8900</v>
      </c>
      <c r="G782" s="328">
        <v>-5941.46</v>
      </c>
      <c r="H782" s="328">
        <v>2958.54</v>
      </c>
    </row>
    <row r="783" spans="1:13">
      <c r="A783" s="321">
        <v>6</v>
      </c>
      <c r="B783" s="322">
        <v>100000463588</v>
      </c>
      <c r="C783" s="321">
        <v>0</v>
      </c>
      <c r="D783" s="321" t="s">
        <v>3769</v>
      </c>
      <c r="E783" s="344" t="s">
        <v>3770</v>
      </c>
      <c r="F783" s="328">
        <v>8900</v>
      </c>
      <c r="G783" s="328">
        <v>-5941.46</v>
      </c>
      <c r="H783" s="328">
        <v>2958.54</v>
      </c>
    </row>
    <row r="784" spans="1:13">
      <c r="A784" s="321">
        <v>7</v>
      </c>
      <c r="B784" s="322">
        <v>100000463589</v>
      </c>
      <c r="C784" s="321">
        <v>0</v>
      </c>
      <c r="D784" s="321" t="s">
        <v>3769</v>
      </c>
      <c r="E784" s="344" t="s">
        <v>3770</v>
      </c>
      <c r="F784" s="328">
        <v>8900</v>
      </c>
      <c r="G784" s="328">
        <v>-5941.46</v>
      </c>
      <c r="H784" s="328">
        <v>2958.54</v>
      </c>
    </row>
    <row r="785" spans="1:8">
      <c r="A785" s="321">
        <v>8</v>
      </c>
      <c r="B785" s="322">
        <v>100000463590</v>
      </c>
      <c r="C785" s="321">
        <v>0</v>
      </c>
      <c r="D785" s="321" t="s">
        <v>3769</v>
      </c>
      <c r="E785" s="344" t="s">
        <v>3768</v>
      </c>
      <c r="F785" s="328">
        <v>22000</v>
      </c>
      <c r="G785" s="328">
        <v>-14686.76</v>
      </c>
      <c r="H785" s="328">
        <v>7313.24</v>
      </c>
    </row>
    <row r="786" spans="1:8">
      <c r="A786" s="321">
        <v>9</v>
      </c>
      <c r="B786" s="322">
        <v>100000463591</v>
      </c>
      <c r="C786" s="321">
        <v>0</v>
      </c>
      <c r="D786" s="321" t="s">
        <v>3769</v>
      </c>
      <c r="E786" s="344" t="s">
        <v>3768</v>
      </c>
      <c r="F786" s="328">
        <v>22000</v>
      </c>
      <c r="G786" s="328">
        <v>-14686.76</v>
      </c>
      <c r="H786" s="328">
        <v>7313.24</v>
      </c>
    </row>
    <row r="787" spans="1:8">
      <c r="A787" s="321">
        <v>10</v>
      </c>
      <c r="B787" s="322">
        <v>100000463592</v>
      </c>
      <c r="C787" s="321">
        <v>0</v>
      </c>
      <c r="D787" s="321" t="s">
        <v>3769</v>
      </c>
      <c r="E787" s="344" t="s">
        <v>3768</v>
      </c>
      <c r="F787" s="328">
        <v>22000</v>
      </c>
      <c r="G787" s="328">
        <v>-14686.76</v>
      </c>
      <c r="H787" s="328">
        <v>7313.24</v>
      </c>
    </row>
    <row r="788" spans="1:8">
      <c r="A788" s="321">
        <v>11</v>
      </c>
      <c r="B788" s="322">
        <v>100000463593</v>
      </c>
      <c r="C788" s="321">
        <v>0</v>
      </c>
      <c r="D788" s="321" t="s">
        <v>3769</v>
      </c>
      <c r="E788" s="344" t="s">
        <v>3768</v>
      </c>
      <c r="F788" s="328">
        <v>22000</v>
      </c>
      <c r="G788" s="328">
        <v>-14686.76</v>
      </c>
      <c r="H788" s="328">
        <v>7313.24</v>
      </c>
    </row>
    <row r="789" spans="1:8">
      <c r="A789" s="321">
        <v>12</v>
      </c>
      <c r="B789" s="322">
        <v>100000463597</v>
      </c>
      <c r="C789" s="321">
        <v>0</v>
      </c>
      <c r="D789" s="321" t="s">
        <v>3762</v>
      </c>
      <c r="E789" s="344" t="s">
        <v>3767</v>
      </c>
      <c r="F789" s="328">
        <v>22000</v>
      </c>
      <c r="G789" s="328">
        <v>-15229.22</v>
      </c>
      <c r="H789" s="328">
        <v>6770.78</v>
      </c>
    </row>
    <row r="790" spans="1:8">
      <c r="A790" s="321">
        <v>13</v>
      </c>
      <c r="B790" s="322">
        <v>100000463985</v>
      </c>
      <c r="C790" s="321">
        <v>0</v>
      </c>
      <c r="D790" s="321" t="s">
        <v>986</v>
      </c>
      <c r="E790" s="344" t="s">
        <v>3766</v>
      </c>
      <c r="F790" s="328">
        <v>7742</v>
      </c>
      <c r="G790" s="328">
        <v>-5267.39</v>
      </c>
      <c r="H790" s="328">
        <v>2474.61</v>
      </c>
    </row>
    <row r="791" spans="1:8">
      <c r="A791" s="321">
        <v>14</v>
      </c>
      <c r="B791" s="322">
        <v>100000463986</v>
      </c>
      <c r="C791" s="321">
        <v>0</v>
      </c>
      <c r="D791" s="321" t="s">
        <v>986</v>
      </c>
      <c r="E791" s="344" t="s">
        <v>3766</v>
      </c>
      <c r="F791" s="328">
        <v>7742</v>
      </c>
      <c r="G791" s="328">
        <v>-5267.39</v>
      </c>
      <c r="H791" s="328">
        <v>2474.61</v>
      </c>
    </row>
    <row r="792" spans="1:8">
      <c r="A792" s="321">
        <v>15</v>
      </c>
      <c r="B792" s="322">
        <v>100000463987</v>
      </c>
      <c r="C792" s="321">
        <v>0</v>
      </c>
      <c r="D792" s="321" t="s">
        <v>986</v>
      </c>
      <c r="E792" s="344" t="s">
        <v>3765</v>
      </c>
      <c r="F792" s="328">
        <v>20298</v>
      </c>
      <c r="G792" s="328">
        <v>-13810.05</v>
      </c>
      <c r="H792" s="328">
        <v>6487.95</v>
      </c>
    </row>
    <row r="793" spans="1:8">
      <c r="A793" s="321">
        <v>16</v>
      </c>
      <c r="B793" s="322">
        <v>100000463988</v>
      </c>
      <c r="C793" s="321">
        <v>0</v>
      </c>
      <c r="D793" s="321" t="s">
        <v>986</v>
      </c>
      <c r="E793" s="344" t="s">
        <v>3765</v>
      </c>
      <c r="F793" s="328">
        <v>20298</v>
      </c>
      <c r="G793" s="328">
        <v>-13810.05</v>
      </c>
      <c r="H793" s="328">
        <v>6487.95</v>
      </c>
    </row>
    <row r="794" spans="1:8">
      <c r="A794" s="321">
        <v>17</v>
      </c>
      <c r="B794" s="322">
        <v>100000463989</v>
      </c>
      <c r="C794" s="321">
        <v>0</v>
      </c>
      <c r="D794" s="321" t="s">
        <v>3287</v>
      </c>
      <c r="E794" s="344" t="s">
        <v>3764</v>
      </c>
      <c r="F794" s="328">
        <v>22000</v>
      </c>
      <c r="G794" s="328">
        <v>-14827.4</v>
      </c>
      <c r="H794" s="328">
        <v>7172.6</v>
      </c>
    </row>
    <row r="795" spans="1:8">
      <c r="A795" s="321">
        <v>18</v>
      </c>
      <c r="B795" s="322">
        <v>100000463990</v>
      </c>
      <c r="C795" s="321">
        <v>0</v>
      </c>
      <c r="D795" s="321" t="s">
        <v>3287</v>
      </c>
      <c r="E795" s="344" t="s">
        <v>3764</v>
      </c>
      <c r="F795" s="328">
        <v>22000</v>
      </c>
      <c r="G795" s="328">
        <v>-14827.4</v>
      </c>
      <c r="H795" s="328">
        <v>7172.6</v>
      </c>
    </row>
    <row r="796" spans="1:8">
      <c r="A796" s="321">
        <v>19</v>
      </c>
      <c r="B796" s="322">
        <v>100000463991</v>
      </c>
      <c r="C796" s="321">
        <v>0</v>
      </c>
      <c r="D796" s="321" t="s">
        <v>3762</v>
      </c>
      <c r="E796" s="344" t="s">
        <v>3763</v>
      </c>
      <c r="F796" s="328">
        <v>21935</v>
      </c>
      <c r="G796" s="328">
        <v>-15184.23</v>
      </c>
      <c r="H796" s="328">
        <v>6750.77</v>
      </c>
    </row>
    <row r="797" spans="1:8">
      <c r="A797" s="321">
        <v>20</v>
      </c>
      <c r="B797" s="322">
        <v>100000463992</v>
      </c>
      <c r="C797" s="321">
        <v>0</v>
      </c>
      <c r="D797" s="321" t="s">
        <v>3762</v>
      </c>
      <c r="E797" s="344" t="s">
        <v>3763</v>
      </c>
      <c r="F797" s="328">
        <v>21935</v>
      </c>
      <c r="G797" s="328">
        <v>-15184.23</v>
      </c>
      <c r="H797" s="328">
        <v>6750.77</v>
      </c>
    </row>
    <row r="798" spans="1:8">
      <c r="A798" s="321">
        <v>21</v>
      </c>
      <c r="B798" s="322">
        <v>100000463993</v>
      </c>
      <c r="C798" s="321">
        <v>0</v>
      </c>
      <c r="D798" s="321" t="s">
        <v>3762</v>
      </c>
      <c r="E798" s="344" t="s">
        <v>3761</v>
      </c>
      <c r="F798" s="328">
        <v>22844.5</v>
      </c>
      <c r="G798" s="328">
        <v>-15813.82</v>
      </c>
      <c r="H798" s="328">
        <v>7030.68</v>
      </c>
    </row>
    <row r="799" spans="1:8">
      <c r="A799" s="321">
        <v>22</v>
      </c>
      <c r="B799" s="322">
        <v>100000463994</v>
      </c>
      <c r="C799" s="321">
        <v>0</v>
      </c>
      <c r="D799" s="321" t="s">
        <v>3762</v>
      </c>
      <c r="E799" s="344" t="s">
        <v>3761</v>
      </c>
      <c r="F799" s="328">
        <v>22844.5</v>
      </c>
      <c r="G799" s="328">
        <v>-15813.82</v>
      </c>
      <c r="H799" s="328">
        <v>7030.68</v>
      </c>
    </row>
    <row r="800" spans="1:8">
      <c r="A800" s="321">
        <v>23</v>
      </c>
      <c r="B800" s="322">
        <v>100000463995</v>
      </c>
      <c r="C800" s="321">
        <v>0</v>
      </c>
      <c r="D800" s="321" t="s">
        <v>3762</v>
      </c>
      <c r="E800" s="344" t="s">
        <v>3761</v>
      </c>
      <c r="F800" s="328">
        <v>22844.5</v>
      </c>
      <c r="G800" s="328">
        <v>-15813.82</v>
      </c>
      <c r="H800" s="328">
        <v>7030.68</v>
      </c>
    </row>
    <row r="801" spans="1:8">
      <c r="A801" s="321">
        <v>24</v>
      </c>
      <c r="B801" s="322">
        <v>100000463996</v>
      </c>
      <c r="C801" s="321">
        <v>0</v>
      </c>
      <c r="D801" s="321" t="s">
        <v>3762</v>
      </c>
      <c r="E801" s="344" t="s">
        <v>3761</v>
      </c>
      <c r="F801" s="328">
        <v>22844.5</v>
      </c>
      <c r="G801" s="328">
        <v>-15813.82</v>
      </c>
      <c r="H801" s="328">
        <v>7030.68</v>
      </c>
    </row>
    <row r="802" spans="1:8">
      <c r="A802" s="321">
        <v>25</v>
      </c>
      <c r="B802" s="322">
        <v>100000463997</v>
      </c>
      <c r="C802" s="321">
        <v>0</v>
      </c>
      <c r="D802" s="321" t="s">
        <v>2940</v>
      </c>
      <c r="E802" s="344" t="s">
        <v>3760</v>
      </c>
      <c r="F802" s="328">
        <v>22000</v>
      </c>
      <c r="G802" s="328">
        <v>-14887.67</v>
      </c>
      <c r="H802" s="328">
        <v>7112.33</v>
      </c>
    </row>
    <row r="803" spans="1:8">
      <c r="A803" s="321">
        <v>26</v>
      </c>
      <c r="B803" s="322">
        <v>100000463998</v>
      </c>
      <c r="C803" s="321">
        <v>0</v>
      </c>
      <c r="D803" s="321" t="s">
        <v>2940</v>
      </c>
      <c r="E803" s="344" t="s">
        <v>3760</v>
      </c>
      <c r="F803" s="328">
        <v>22000</v>
      </c>
      <c r="G803" s="328">
        <v>-14887.67</v>
      </c>
      <c r="H803" s="328">
        <v>7112.33</v>
      </c>
    </row>
    <row r="804" spans="1:8">
      <c r="A804" s="321">
        <v>27</v>
      </c>
      <c r="B804" s="322">
        <v>100000464001</v>
      </c>
      <c r="C804" s="321">
        <v>0</v>
      </c>
      <c r="D804" s="321" t="s">
        <v>2940</v>
      </c>
      <c r="E804" s="344" t="s">
        <v>3759</v>
      </c>
      <c r="F804" s="328">
        <v>22000</v>
      </c>
      <c r="G804" s="328">
        <v>-14887.67</v>
      </c>
      <c r="H804" s="328">
        <v>7112.33</v>
      </c>
    </row>
    <row r="805" spans="1:8">
      <c r="A805" s="321">
        <v>28</v>
      </c>
      <c r="B805" s="322">
        <v>100000464002</v>
      </c>
      <c r="C805" s="321">
        <v>0</v>
      </c>
      <c r="D805" s="321" t="s">
        <v>2940</v>
      </c>
      <c r="E805" s="344" t="s">
        <v>3758</v>
      </c>
      <c r="F805" s="328">
        <v>8900</v>
      </c>
      <c r="G805" s="328">
        <v>-6022.74</v>
      </c>
      <c r="H805" s="328">
        <v>2877.26</v>
      </c>
    </row>
    <row r="806" spans="1:8">
      <c r="A806" s="321">
        <v>29</v>
      </c>
      <c r="B806" s="322">
        <v>100000464003</v>
      </c>
      <c r="C806" s="321">
        <v>0</v>
      </c>
      <c r="D806" s="321" t="s">
        <v>2940</v>
      </c>
      <c r="E806" s="344" t="s">
        <v>3757</v>
      </c>
      <c r="F806" s="328">
        <v>12000</v>
      </c>
      <c r="G806" s="328">
        <v>-8120.55</v>
      </c>
      <c r="H806" s="328">
        <v>3879.45</v>
      </c>
    </row>
    <row r="807" spans="1:8">
      <c r="A807" s="321">
        <v>30</v>
      </c>
      <c r="B807" s="322">
        <v>100000464004</v>
      </c>
      <c r="C807" s="321">
        <v>0</v>
      </c>
      <c r="D807" s="321" t="s">
        <v>2940</v>
      </c>
      <c r="E807" s="344" t="s">
        <v>3756</v>
      </c>
      <c r="F807" s="328">
        <v>11950</v>
      </c>
      <c r="G807" s="328">
        <v>-8086.71</v>
      </c>
      <c r="H807" s="328">
        <v>3863.29</v>
      </c>
    </row>
    <row r="808" spans="1:8">
      <c r="A808" s="321">
        <v>31</v>
      </c>
      <c r="B808" s="322">
        <v>100000494073</v>
      </c>
      <c r="C808" s="321">
        <v>0</v>
      </c>
      <c r="D808" s="321" t="s">
        <v>3745</v>
      </c>
      <c r="E808" s="344" t="s">
        <v>3755</v>
      </c>
      <c r="F808" s="328">
        <v>5314000</v>
      </c>
      <c r="G808" s="328">
        <v>-2716125.15</v>
      </c>
      <c r="H808" s="328">
        <v>2597874.85</v>
      </c>
    </row>
    <row r="809" spans="1:8">
      <c r="A809" s="321">
        <v>32</v>
      </c>
      <c r="B809" s="322">
        <v>100000494075</v>
      </c>
      <c r="C809" s="321">
        <v>0</v>
      </c>
      <c r="D809" s="321" t="s">
        <v>3745</v>
      </c>
      <c r="E809" s="344" t="s">
        <v>3754</v>
      </c>
      <c r="F809" s="328">
        <v>5330000</v>
      </c>
      <c r="G809" s="328">
        <v>-2724303.13</v>
      </c>
      <c r="H809" s="328">
        <v>2605696.87</v>
      </c>
    </row>
    <row r="810" spans="1:8">
      <c r="A810" s="321">
        <v>33</v>
      </c>
      <c r="B810" s="322">
        <v>100000494080</v>
      </c>
      <c r="C810" s="321">
        <v>0</v>
      </c>
      <c r="D810" s="321" t="s">
        <v>3745</v>
      </c>
      <c r="E810" s="344" t="s">
        <v>2992</v>
      </c>
      <c r="F810" s="328">
        <v>280000</v>
      </c>
      <c r="G810" s="328">
        <v>-143115.35999999999</v>
      </c>
      <c r="H810" s="328">
        <v>136884.64000000001</v>
      </c>
    </row>
    <row r="811" spans="1:8">
      <c r="A811" s="321">
        <v>34</v>
      </c>
      <c r="B811" s="322">
        <v>100000494081</v>
      </c>
      <c r="C811" s="321">
        <v>0</v>
      </c>
      <c r="D811" s="321" t="s">
        <v>3745</v>
      </c>
      <c r="E811" s="344" t="s">
        <v>2992</v>
      </c>
      <c r="F811" s="328">
        <v>280000</v>
      </c>
      <c r="G811" s="328">
        <v>-143115.35999999999</v>
      </c>
      <c r="H811" s="328">
        <v>136884.64000000001</v>
      </c>
    </row>
    <row r="812" spans="1:8">
      <c r="A812" s="321">
        <v>35</v>
      </c>
      <c r="B812" s="322">
        <v>100000494085</v>
      </c>
      <c r="C812" s="321">
        <v>0</v>
      </c>
      <c r="D812" s="321" t="s">
        <v>3745</v>
      </c>
      <c r="E812" s="344" t="s">
        <v>3753</v>
      </c>
      <c r="F812" s="328">
        <v>31291</v>
      </c>
      <c r="G812" s="328">
        <v>-15993.65</v>
      </c>
      <c r="H812" s="328">
        <v>15297.35</v>
      </c>
    </row>
    <row r="813" spans="1:8">
      <c r="A813" s="321">
        <v>36</v>
      </c>
      <c r="B813" s="322">
        <v>100000494086</v>
      </c>
      <c r="C813" s="321">
        <v>0</v>
      </c>
      <c r="D813" s="321" t="s">
        <v>3745</v>
      </c>
      <c r="E813" s="344" t="s">
        <v>3753</v>
      </c>
      <c r="F813" s="328">
        <v>31291</v>
      </c>
      <c r="G813" s="328">
        <v>-15993.65</v>
      </c>
      <c r="H813" s="328">
        <v>15297.35</v>
      </c>
    </row>
    <row r="814" spans="1:8">
      <c r="A814" s="321">
        <v>37</v>
      </c>
      <c r="B814" s="322">
        <v>100000494087</v>
      </c>
      <c r="C814" s="321">
        <v>0</v>
      </c>
      <c r="D814" s="321" t="s">
        <v>3745</v>
      </c>
      <c r="E814" s="344" t="s">
        <v>3753</v>
      </c>
      <c r="F814" s="328">
        <v>31291</v>
      </c>
      <c r="G814" s="328">
        <v>-15993.65</v>
      </c>
      <c r="H814" s="328">
        <v>15297.35</v>
      </c>
    </row>
    <row r="815" spans="1:8">
      <c r="A815" s="321">
        <v>38</v>
      </c>
      <c r="B815" s="322">
        <v>100000494088</v>
      </c>
      <c r="C815" s="321">
        <v>0</v>
      </c>
      <c r="D815" s="321" t="s">
        <v>3745</v>
      </c>
      <c r="E815" s="344" t="s">
        <v>3753</v>
      </c>
      <c r="F815" s="328">
        <v>31291</v>
      </c>
      <c r="G815" s="328">
        <v>-15993.65</v>
      </c>
      <c r="H815" s="328">
        <v>15297.35</v>
      </c>
    </row>
    <row r="816" spans="1:8">
      <c r="A816" s="321">
        <v>39</v>
      </c>
      <c r="B816" s="322">
        <v>100000494089</v>
      </c>
      <c r="C816" s="321">
        <v>0</v>
      </c>
      <c r="D816" s="321" t="s">
        <v>3745</v>
      </c>
      <c r="E816" s="344" t="s">
        <v>3753</v>
      </c>
      <c r="F816" s="328">
        <v>31291</v>
      </c>
      <c r="G816" s="328">
        <v>-15993.65</v>
      </c>
      <c r="H816" s="328">
        <v>15297.35</v>
      </c>
    </row>
    <row r="817" spans="1:8">
      <c r="A817" s="321">
        <v>40</v>
      </c>
      <c r="B817" s="322">
        <v>100000494090</v>
      </c>
      <c r="C817" s="321">
        <v>0</v>
      </c>
      <c r="D817" s="321" t="s">
        <v>3745</v>
      </c>
      <c r="E817" s="344" t="s">
        <v>3753</v>
      </c>
      <c r="F817" s="328">
        <v>31291</v>
      </c>
      <c r="G817" s="328">
        <v>-15993.65</v>
      </c>
      <c r="H817" s="328">
        <v>15297.35</v>
      </c>
    </row>
    <row r="818" spans="1:8">
      <c r="A818" s="321">
        <v>41</v>
      </c>
      <c r="B818" s="322">
        <v>100000494091</v>
      </c>
      <c r="C818" s="321">
        <v>0</v>
      </c>
      <c r="D818" s="321" t="s">
        <v>3745</v>
      </c>
      <c r="E818" s="344" t="s">
        <v>3753</v>
      </c>
      <c r="F818" s="328">
        <v>31291</v>
      </c>
      <c r="G818" s="328">
        <v>-15993.65</v>
      </c>
      <c r="H818" s="328">
        <v>15297.35</v>
      </c>
    </row>
    <row r="819" spans="1:8">
      <c r="A819" s="321">
        <v>42</v>
      </c>
      <c r="B819" s="322">
        <v>100000494092</v>
      </c>
      <c r="C819" s="321">
        <v>0</v>
      </c>
      <c r="D819" s="321" t="s">
        <v>3745</v>
      </c>
      <c r="E819" s="344" t="s">
        <v>3753</v>
      </c>
      <c r="F819" s="328">
        <v>31291</v>
      </c>
      <c r="G819" s="328">
        <v>-15993.65</v>
      </c>
      <c r="H819" s="328">
        <v>15297.35</v>
      </c>
    </row>
    <row r="820" spans="1:8">
      <c r="A820" s="321">
        <v>43</v>
      </c>
      <c r="B820" s="322">
        <v>100000494093</v>
      </c>
      <c r="C820" s="321">
        <v>0</v>
      </c>
      <c r="D820" s="321" t="s">
        <v>3745</v>
      </c>
      <c r="E820" s="344" t="s">
        <v>3753</v>
      </c>
      <c r="F820" s="328">
        <v>31291</v>
      </c>
      <c r="G820" s="328">
        <v>-15993.65</v>
      </c>
      <c r="H820" s="328">
        <v>15297.35</v>
      </c>
    </row>
    <row r="821" spans="1:8">
      <c r="A821" s="321">
        <v>44</v>
      </c>
      <c r="B821" s="322">
        <v>100000494094</v>
      </c>
      <c r="C821" s="321">
        <v>0</v>
      </c>
      <c r="D821" s="321" t="s">
        <v>3745</v>
      </c>
      <c r="E821" s="344" t="s">
        <v>3753</v>
      </c>
      <c r="F821" s="328">
        <v>31291</v>
      </c>
      <c r="G821" s="328">
        <v>-15993.65</v>
      </c>
      <c r="H821" s="328">
        <v>15297.35</v>
      </c>
    </row>
    <row r="822" spans="1:8">
      <c r="A822" s="321">
        <v>45</v>
      </c>
      <c r="B822" s="322">
        <v>100000494098</v>
      </c>
      <c r="C822" s="321">
        <v>0</v>
      </c>
      <c r="D822" s="321" t="s">
        <v>3745</v>
      </c>
      <c r="E822" s="344" t="s">
        <v>978</v>
      </c>
      <c r="F822" s="328">
        <v>706794</v>
      </c>
      <c r="G822" s="328">
        <v>-361260.99</v>
      </c>
      <c r="H822" s="328">
        <v>345533.01</v>
      </c>
    </row>
    <row r="823" spans="1:8">
      <c r="A823" s="321">
        <v>46</v>
      </c>
      <c r="B823" s="322">
        <v>100000494099</v>
      </c>
      <c r="C823" s="321">
        <v>0</v>
      </c>
      <c r="D823" s="321" t="s">
        <v>3745</v>
      </c>
      <c r="E823" s="344" t="s">
        <v>3752</v>
      </c>
      <c r="F823" s="328">
        <v>21000</v>
      </c>
      <c r="G823" s="328">
        <v>-10733.65</v>
      </c>
      <c r="H823" s="328">
        <v>10266.35</v>
      </c>
    </row>
    <row r="824" spans="1:8">
      <c r="A824" s="321">
        <v>47</v>
      </c>
      <c r="B824" s="322">
        <v>100000494101</v>
      </c>
      <c r="C824" s="321">
        <v>0</v>
      </c>
      <c r="D824" s="321" t="s">
        <v>3745</v>
      </c>
      <c r="E824" s="344" t="s">
        <v>3751</v>
      </c>
      <c r="F824" s="328">
        <v>240000</v>
      </c>
      <c r="G824" s="328">
        <v>-122670.31</v>
      </c>
      <c r="H824" s="328">
        <v>117329.69</v>
      </c>
    </row>
    <row r="825" spans="1:8">
      <c r="A825" s="321">
        <v>48</v>
      </c>
      <c r="B825" s="322">
        <v>100000494102</v>
      </c>
      <c r="C825" s="321">
        <v>0</v>
      </c>
      <c r="D825" s="321" t="s">
        <v>3745</v>
      </c>
      <c r="E825" s="344" t="s">
        <v>3750</v>
      </c>
      <c r="F825" s="328">
        <v>47080</v>
      </c>
      <c r="G825" s="328">
        <v>-24063.82</v>
      </c>
      <c r="H825" s="328">
        <v>23016.18</v>
      </c>
    </row>
    <row r="826" spans="1:8">
      <c r="A826" s="321">
        <v>49</v>
      </c>
      <c r="B826" s="322">
        <v>100000494103</v>
      </c>
      <c r="C826" s="321">
        <v>0</v>
      </c>
      <c r="D826" s="321" t="s">
        <v>3745</v>
      </c>
      <c r="E826" s="344" t="s">
        <v>3750</v>
      </c>
      <c r="F826" s="328">
        <v>47080</v>
      </c>
      <c r="G826" s="328">
        <v>-24063.82</v>
      </c>
      <c r="H826" s="328">
        <v>23016.18</v>
      </c>
    </row>
    <row r="827" spans="1:8">
      <c r="A827" s="321">
        <v>50</v>
      </c>
      <c r="B827" s="322">
        <v>100000494104</v>
      </c>
      <c r="C827" s="321">
        <v>0</v>
      </c>
      <c r="D827" s="321" t="s">
        <v>3745</v>
      </c>
      <c r="E827" s="344" t="s">
        <v>3750</v>
      </c>
      <c r="F827" s="328">
        <v>47080</v>
      </c>
      <c r="G827" s="328">
        <v>-24063.82</v>
      </c>
      <c r="H827" s="328">
        <v>23016.18</v>
      </c>
    </row>
    <row r="828" spans="1:8">
      <c r="A828" s="321">
        <v>51</v>
      </c>
      <c r="B828" s="322">
        <v>100000494105</v>
      </c>
      <c r="C828" s="321">
        <v>0</v>
      </c>
      <c r="D828" s="321" t="s">
        <v>3745</v>
      </c>
      <c r="E828" s="344" t="s">
        <v>3750</v>
      </c>
      <c r="F828" s="328">
        <v>47080</v>
      </c>
      <c r="G828" s="328">
        <v>-24063.82</v>
      </c>
      <c r="H828" s="328">
        <v>23016.18</v>
      </c>
    </row>
    <row r="829" spans="1:8">
      <c r="A829" s="321">
        <v>52</v>
      </c>
      <c r="B829" s="322">
        <v>100000494106</v>
      </c>
      <c r="C829" s="321">
        <v>0</v>
      </c>
      <c r="D829" s="321" t="s">
        <v>3745</v>
      </c>
      <c r="E829" s="344" t="s">
        <v>3750</v>
      </c>
      <c r="F829" s="328">
        <v>47080</v>
      </c>
      <c r="G829" s="328">
        <v>-24063.82</v>
      </c>
      <c r="H829" s="328">
        <v>23016.18</v>
      </c>
    </row>
    <row r="830" spans="1:8">
      <c r="A830" s="321">
        <v>53</v>
      </c>
      <c r="B830" s="322">
        <v>100000494107</v>
      </c>
      <c r="C830" s="321">
        <v>0</v>
      </c>
      <c r="D830" s="321" t="s">
        <v>3745</v>
      </c>
      <c r="E830" s="344" t="s">
        <v>3750</v>
      </c>
      <c r="F830" s="328">
        <v>47080</v>
      </c>
      <c r="G830" s="328">
        <v>-24063.82</v>
      </c>
      <c r="H830" s="328">
        <v>23016.18</v>
      </c>
    </row>
    <row r="831" spans="1:8">
      <c r="A831" s="321">
        <v>54</v>
      </c>
      <c r="B831" s="322">
        <v>100000494109</v>
      </c>
      <c r="C831" s="321">
        <v>0</v>
      </c>
      <c r="D831" s="321" t="s">
        <v>3745</v>
      </c>
      <c r="E831" s="344" t="s">
        <v>3749</v>
      </c>
      <c r="F831" s="328">
        <v>71500</v>
      </c>
      <c r="G831" s="328">
        <v>-36545.53</v>
      </c>
      <c r="H831" s="328">
        <v>34954.47</v>
      </c>
    </row>
    <row r="832" spans="1:8">
      <c r="A832" s="321">
        <v>55</v>
      </c>
      <c r="B832" s="322">
        <v>100000494110</v>
      </c>
      <c r="C832" s="321">
        <v>0</v>
      </c>
      <c r="D832" s="321" t="s">
        <v>3745</v>
      </c>
      <c r="E832" s="344" t="s">
        <v>3749</v>
      </c>
      <c r="F832" s="328">
        <v>71500</v>
      </c>
      <c r="G832" s="328">
        <v>-36545.53</v>
      </c>
      <c r="H832" s="328">
        <v>34954.47</v>
      </c>
    </row>
    <row r="833" spans="1:8">
      <c r="A833" s="321">
        <v>56</v>
      </c>
      <c r="B833" s="322">
        <v>100000494111</v>
      </c>
      <c r="C833" s="321">
        <v>0</v>
      </c>
      <c r="D833" s="321" t="s">
        <v>3745</v>
      </c>
      <c r="E833" s="344" t="s">
        <v>3749</v>
      </c>
      <c r="F833" s="328">
        <v>71500</v>
      </c>
      <c r="G833" s="328">
        <v>-36545.53</v>
      </c>
      <c r="H833" s="328">
        <v>34954.47</v>
      </c>
    </row>
    <row r="834" spans="1:8">
      <c r="A834" s="321">
        <v>57</v>
      </c>
      <c r="B834" s="322">
        <v>100000494112</v>
      </c>
      <c r="C834" s="321">
        <v>0</v>
      </c>
      <c r="D834" s="321" t="s">
        <v>3745</v>
      </c>
      <c r="E834" s="344" t="s">
        <v>3749</v>
      </c>
      <c r="F834" s="328">
        <v>71500</v>
      </c>
      <c r="G834" s="328">
        <v>-36545.53</v>
      </c>
      <c r="H834" s="328">
        <v>34954.47</v>
      </c>
    </row>
    <row r="835" spans="1:8">
      <c r="A835" s="321">
        <v>58</v>
      </c>
      <c r="B835" s="322">
        <v>100000494113</v>
      </c>
      <c r="C835" s="321">
        <v>0</v>
      </c>
      <c r="D835" s="321" t="s">
        <v>3745</v>
      </c>
      <c r="E835" s="344" t="s">
        <v>3749</v>
      </c>
      <c r="F835" s="328">
        <v>71500</v>
      </c>
      <c r="G835" s="328">
        <v>-36545.53</v>
      </c>
      <c r="H835" s="328">
        <v>34954.47</v>
      </c>
    </row>
    <row r="836" spans="1:8">
      <c r="A836" s="321">
        <v>59</v>
      </c>
      <c r="B836" s="322">
        <v>100000494114</v>
      </c>
      <c r="C836" s="321">
        <v>0</v>
      </c>
      <c r="D836" s="321" t="s">
        <v>3745</v>
      </c>
      <c r="E836" s="344" t="s">
        <v>3749</v>
      </c>
      <c r="F836" s="328">
        <v>71500</v>
      </c>
      <c r="G836" s="328">
        <v>-36545.53</v>
      </c>
      <c r="H836" s="328">
        <v>34954.47</v>
      </c>
    </row>
    <row r="837" spans="1:8">
      <c r="A837" s="321">
        <v>60</v>
      </c>
      <c r="B837" s="322">
        <v>100000494116</v>
      </c>
      <c r="C837" s="321">
        <v>0</v>
      </c>
      <c r="D837" s="321" t="s">
        <v>3745</v>
      </c>
      <c r="E837" s="344" t="s">
        <v>475</v>
      </c>
      <c r="F837" s="328">
        <v>37664</v>
      </c>
      <c r="G837" s="328">
        <v>-19251.060000000001</v>
      </c>
      <c r="H837" s="328">
        <v>18412.939999999999</v>
      </c>
    </row>
    <row r="838" spans="1:8">
      <c r="A838" s="321">
        <v>61</v>
      </c>
      <c r="B838" s="322">
        <v>100000494118</v>
      </c>
      <c r="C838" s="321">
        <v>0</v>
      </c>
      <c r="D838" s="321" t="s">
        <v>3745</v>
      </c>
      <c r="E838" s="344" t="s">
        <v>1622</v>
      </c>
      <c r="F838" s="328">
        <v>67166</v>
      </c>
      <c r="G838" s="328">
        <v>-34330.31</v>
      </c>
      <c r="H838" s="328">
        <v>32835.69</v>
      </c>
    </row>
    <row r="839" spans="1:8">
      <c r="A839" s="321">
        <v>62</v>
      </c>
      <c r="B839" s="322">
        <v>100000494120</v>
      </c>
      <c r="C839" s="321">
        <v>0</v>
      </c>
      <c r="D839" s="321" t="s">
        <v>3745</v>
      </c>
      <c r="E839" s="344" t="s">
        <v>3748</v>
      </c>
      <c r="F839" s="328">
        <v>36000</v>
      </c>
      <c r="G839" s="328">
        <v>-18400.54</v>
      </c>
      <c r="H839" s="328">
        <v>17599.46</v>
      </c>
    </row>
    <row r="840" spans="1:8">
      <c r="A840" s="321">
        <v>63</v>
      </c>
      <c r="B840" s="322">
        <v>100000494121</v>
      </c>
      <c r="C840" s="321">
        <v>0</v>
      </c>
      <c r="D840" s="321" t="s">
        <v>3745</v>
      </c>
      <c r="E840" s="344" t="s">
        <v>3748</v>
      </c>
      <c r="F840" s="328">
        <v>36000</v>
      </c>
      <c r="G840" s="328">
        <v>-18400.54</v>
      </c>
      <c r="H840" s="328">
        <v>17599.46</v>
      </c>
    </row>
    <row r="841" spans="1:8">
      <c r="A841" s="321">
        <v>64</v>
      </c>
      <c r="B841" s="322">
        <v>100000494123</v>
      </c>
      <c r="C841" s="321">
        <v>0</v>
      </c>
      <c r="D841" s="321" t="s">
        <v>3745</v>
      </c>
      <c r="E841" s="344" t="s">
        <v>3747</v>
      </c>
      <c r="F841" s="328">
        <v>13800</v>
      </c>
      <c r="G841" s="328">
        <v>-7053.54</v>
      </c>
      <c r="H841" s="328">
        <v>6746.46</v>
      </c>
    </row>
    <row r="842" spans="1:8">
      <c r="A842" s="321">
        <v>65</v>
      </c>
      <c r="B842" s="322">
        <v>100000494124</v>
      </c>
      <c r="C842" s="321">
        <v>0</v>
      </c>
      <c r="D842" s="321" t="s">
        <v>3745</v>
      </c>
      <c r="E842" s="344" t="s">
        <v>3747</v>
      </c>
      <c r="F842" s="328">
        <v>13800</v>
      </c>
      <c r="G842" s="328">
        <v>-7053.54</v>
      </c>
      <c r="H842" s="328">
        <v>6746.46</v>
      </c>
    </row>
    <row r="843" spans="1:8">
      <c r="A843" s="321">
        <v>66</v>
      </c>
      <c r="B843" s="322">
        <v>100000494125</v>
      </c>
      <c r="C843" s="321">
        <v>0</v>
      </c>
      <c r="D843" s="321" t="s">
        <v>3745</v>
      </c>
      <c r="E843" s="344" t="s">
        <v>3747</v>
      </c>
      <c r="F843" s="328">
        <v>13800</v>
      </c>
      <c r="G843" s="328">
        <v>-7053.54</v>
      </c>
      <c r="H843" s="328">
        <v>6746.46</v>
      </c>
    </row>
    <row r="844" spans="1:8">
      <c r="A844" s="321">
        <v>67</v>
      </c>
      <c r="B844" s="322">
        <v>100000494126</v>
      </c>
      <c r="C844" s="321">
        <v>0</v>
      </c>
      <c r="D844" s="321" t="s">
        <v>3745</v>
      </c>
      <c r="E844" s="344" t="s">
        <v>3747</v>
      </c>
      <c r="F844" s="328">
        <v>13800</v>
      </c>
      <c r="G844" s="328">
        <v>-7053.54</v>
      </c>
      <c r="H844" s="328">
        <v>6746.46</v>
      </c>
    </row>
    <row r="845" spans="1:8">
      <c r="A845" s="321">
        <v>68</v>
      </c>
      <c r="B845" s="322">
        <v>100000494127</v>
      </c>
      <c r="C845" s="321">
        <v>0</v>
      </c>
      <c r="D845" s="321" t="s">
        <v>3745</v>
      </c>
      <c r="E845" s="344" t="s">
        <v>3747</v>
      </c>
      <c r="F845" s="328">
        <v>13800</v>
      </c>
      <c r="G845" s="328">
        <v>-7053.54</v>
      </c>
      <c r="H845" s="328">
        <v>6746.46</v>
      </c>
    </row>
    <row r="846" spans="1:8">
      <c r="A846" s="321">
        <v>69</v>
      </c>
      <c r="B846" s="322">
        <v>100000494129</v>
      </c>
      <c r="C846" s="321">
        <v>0</v>
      </c>
      <c r="D846" s="321" t="s">
        <v>3745</v>
      </c>
      <c r="E846" s="344" t="s">
        <v>3746</v>
      </c>
      <c r="F846" s="328">
        <v>36000</v>
      </c>
      <c r="G846" s="328">
        <v>-18400.54</v>
      </c>
      <c r="H846" s="328">
        <v>17599.46</v>
      </c>
    </row>
    <row r="847" spans="1:8">
      <c r="A847" s="321">
        <v>70</v>
      </c>
      <c r="B847" s="322">
        <v>100000494130</v>
      </c>
      <c r="C847" s="321">
        <v>0</v>
      </c>
      <c r="D847" s="321" t="s">
        <v>3745</v>
      </c>
      <c r="E847" s="344" t="s">
        <v>3744</v>
      </c>
      <c r="F847" s="328">
        <v>39000</v>
      </c>
      <c r="G847" s="328">
        <v>-19933.93</v>
      </c>
      <c r="H847" s="328">
        <v>19066.07</v>
      </c>
    </row>
    <row r="848" spans="1:8">
      <c r="A848" s="321">
        <v>71</v>
      </c>
      <c r="B848" s="322">
        <v>100000575461</v>
      </c>
      <c r="C848" s="321">
        <v>0</v>
      </c>
      <c r="D848" s="321" t="s">
        <v>1634</v>
      </c>
      <c r="E848" s="344" t="s">
        <v>3743</v>
      </c>
      <c r="F848" s="328">
        <v>21800</v>
      </c>
      <c r="G848" s="328">
        <v>-7525.01</v>
      </c>
      <c r="H848" s="328">
        <v>14274.99</v>
      </c>
    </row>
    <row r="849" spans="1:10">
      <c r="A849" s="321">
        <v>72</v>
      </c>
      <c r="B849" s="322">
        <v>100000575462</v>
      </c>
      <c r="C849" s="321">
        <v>0</v>
      </c>
      <c r="D849" s="321" t="s">
        <v>1634</v>
      </c>
      <c r="E849" s="344" t="s">
        <v>3742</v>
      </c>
      <c r="F849" s="328">
        <v>21800</v>
      </c>
      <c r="G849" s="328">
        <v>-7525.01</v>
      </c>
      <c r="H849" s="328">
        <v>14274.99</v>
      </c>
    </row>
    <row r="850" spans="1:10">
      <c r="A850" s="321">
        <v>73</v>
      </c>
      <c r="B850" s="322">
        <v>100000575467</v>
      </c>
      <c r="C850" s="321">
        <v>0</v>
      </c>
      <c r="D850" s="321" t="s">
        <v>1634</v>
      </c>
      <c r="E850" s="344" t="s">
        <v>3741</v>
      </c>
      <c r="F850" s="328">
        <v>36000</v>
      </c>
      <c r="G850" s="328">
        <v>-12426.62</v>
      </c>
      <c r="H850" s="328">
        <v>23573.38</v>
      </c>
    </row>
    <row r="851" spans="1:10">
      <c r="A851" s="321">
        <v>74</v>
      </c>
      <c r="B851" s="322">
        <v>100000695339</v>
      </c>
      <c r="C851" s="321">
        <v>0</v>
      </c>
      <c r="D851" s="321" t="s">
        <v>3740</v>
      </c>
      <c r="E851" s="344" t="s">
        <v>3739</v>
      </c>
      <c r="F851" s="328">
        <v>10590</v>
      </c>
      <c r="G851" s="328">
        <v>-3046.44</v>
      </c>
      <c r="H851" s="328">
        <v>7543.56</v>
      </c>
    </row>
    <row r="852" spans="1:10">
      <c r="A852" s="427" t="s">
        <v>34</v>
      </c>
      <c r="B852" s="427"/>
      <c r="C852" s="427"/>
      <c r="D852" s="427"/>
      <c r="E852" s="427"/>
      <c r="F852" s="327">
        <f>SUM(F778:F851)</f>
        <v>14146688</v>
      </c>
      <c r="G852" s="327">
        <f>SUM(G778:G851)</f>
        <v>-7311098.3600000069</v>
      </c>
      <c r="H852" s="327">
        <f>SUM(H778:H851)</f>
        <v>6835589.6399999931</v>
      </c>
    </row>
    <row r="853" spans="1:10">
      <c r="A853" s="337"/>
      <c r="B853" s="337"/>
      <c r="C853" s="337"/>
      <c r="D853" s="337"/>
      <c r="E853" s="339"/>
      <c r="F853" s="349"/>
      <c r="G853" s="349"/>
      <c r="H853" s="349"/>
    </row>
    <row r="854" spans="1:10">
      <c r="A854" s="351" t="s">
        <v>3517</v>
      </c>
      <c r="B854" s="351"/>
      <c r="C854" s="351"/>
      <c r="D854" s="351"/>
      <c r="E854" s="352"/>
      <c r="F854" s="350"/>
      <c r="G854" s="350"/>
      <c r="H854" s="350"/>
    </row>
    <row r="855" spans="1:10">
      <c r="A855" s="323" t="s">
        <v>1</v>
      </c>
      <c r="B855" s="325" t="s">
        <v>2</v>
      </c>
      <c r="C855" s="323" t="s">
        <v>3</v>
      </c>
      <c r="D855" s="323" t="s">
        <v>4</v>
      </c>
      <c r="E855" s="323" t="s">
        <v>5</v>
      </c>
      <c r="F855" s="323" t="s">
        <v>6</v>
      </c>
      <c r="G855" s="323" t="s">
        <v>427</v>
      </c>
      <c r="H855" s="323" t="s">
        <v>8</v>
      </c>
    </row>
    <row r="856" spans="1:10">
      <c r="A856" s="321">
        <v>1</v>
      </c>
      <c r="B856" s="322">
        <v>100000133906</v>
      </c>
      <c r="C856" s="321">
        <v>0</v>
      </c>
      <c r="D856" s="321" t="s">
        <v>296</v>
      </c>
      <c r="E856" s="344" t="s">
        <v>297</v>
      </c>
      <c r="F856" s="328">
        <v>156620</v>
      </c>
      <c r="G856" s="328">
        <v>-156619</v>
      </c>
      <c r="H856" s="346">
        <v>1</v>
      </c>
      <c r="I856" s="312" t="s">
        <v>35</v>
      </c>
      <c r="J856" s="312" t="s">
        <v>3518</v>
      </c>
    </row>
    <row r="857" spans="1:10">
      <c r="A857" s="321">
        <v>2</v>
      </c>
      <c r="B857" s="322">
        <v>100000141188</v>
      </c>
      <c r="C857" s="321">
        <v>0</v>
      </c>
      <c r="D857" s="321" t="s">
        <v>363</v>
      </c>
      <c r="E857" s="344" t="s">
        <v>3738</v>
      </c>
      <c r="F857" s="328">
        <v>28000</v>
      </c>
      <c r="G857" s="328">
        <v>-27999</v>
      </c>
      <c r="H857" s="346">
        <v>1</v>
      </c>
      <c r="I857" s="312" t="s">
        <v>35</v>
      </c>
      <c r="J857" s="312" t="s">
        <v>3518</v>
      </c>
    </row>
    <row r="858" spans="1:10">
      <c r="A858" s="321">
        <v>3</v>
      </c>
      <c r="B858" s="322">
        <v>100000160344</v>
      </c>
      <c r="C858" s="321">
        <v>0</v>
      </c>
      <c r="D858" s="321" t="s">
        <v>146</v>
      </c>
      <c r="E858" s="344" t="s">
        <v>300</v>
      </c>
      <c r="F858" s="328">
        <v>11235</v>
      </c>
      <c r="G858" s="328">
        <v>-11234</v>
      </c>
      <c r="H858" s="346">
        <v>1</v>
      </c>
      <c r="I858" s="312" t="s">
        <v>35</v>
      </c>
      <c r="J858" s="312" t="s">
        <v>3518</v>
      </c>
    </row>
    <row r="859" spans="1:10">
      <c r="A859" s="321">
        <v>4</v>
      </c>
      <c r="B859" s="322">
        <v>100000160345</v>
      </c>
      <c r="C859" s="321">
        <v>0</v>
      </c>
      <c r="D859" s="321" t="s">
        <v>146</v>
      </c>
      <c r="E859" s="344" t="s">
        <v>300</v>
      </c>
      <c r="F859" s="328">
        <v>11235</v>
      </c>
      <c r="G859" s="328">
        <v>-11234</v>
      </c>
      <c r="H859" s="346">
        <v>1</v>
      </c>
      <c r="I859" s="312" t="s">
        <v>35</v>
      </c>
      <c r="J859" s="312" t="s">
        <v>3518</v>
      </c>
    </row>
    <row r="860" spans="1:10">
      <c r="A860" s="321">
        <v>5</v>
      </c>
      <c r="B860" s="322">
        <v>100000160361</v>
      </c>
      <c r="C860" s="321">
        <v>0</v>
      </c>
      <c r="D860" s="321" t="s">
        <v>146</v>
      </c>
      <c r="E860" s="344" t="s">
        <v>301</v>
      </c>
      <c r="F860" s="328">
        <v>13696</v>
      </c>
      <c r="G860" s="328">
        <v>-13695</v>
      </c>
      <c r="H860" s="346">
        <v>1</v>
      </c>
      <c r="I860" s="312" t="s">
        <v>35</v>
      </c>
      <c r="J860" s="312" t="s">
        <v>3518</v>
      </c>
    </row>
    <row r="861" spans="1:10">
      <c r="A861" s="321">
        <v>6</v>
      </c>
      <c r="B861" s="322">
        <v>100000180116</v>
      </c>
      <c r="C861" s="321">
        <v>0</v>
      </c>
      <c r="D861" s="321" t="s">
        <v>302</v>
      </c>
      <c r="E861" s="344" t="s">
        <v>303</v>
      </c>
      <c r="F861" s="328">
        <v>14873</v>
      </c>
      <c r="G861" s="328">
        <v>-14872</v>
      </c>
      <c r="H861" s="346">
        <v>1</v>
      </c>
      <c r="I861" s="312" t="s">
        <v>35</v>
      </c>
      <c r="J861" s="312" t="s">
        <v>3518</v>
      </c>
    </row>
    <row r="862" spans="1:10">
      <c r="A862" s="321">
        <v>7</v>
      </c>
      <c r="B862" s="322">
        <v>100000180117</v>
      </c>
      <c r="C862" s="321">
        <v>0</v>
      </c>
      <c r="D862" s="321" t="s">
        <v>302</v>
      </c>
      <c r="E862" s="344" t="s">
        <v>303</v>
      </c>
      <c r="F862" s="328">
        <v>14873</v>
      </c>
      <c r="G862" s="328">
        <v>-14872</v>
      </c>
      <c r="H862" s="346">
        <v>1</v>
      </c>
      <c r="I862" s="312" t="s">
        <v>35</v>
      </c>
      <c r="J862" s="312" t="s">
        <v>3518</v>
      </c>
    </row>
    <row r="863" spans="1:10">
      <c r="A863" s="321">
        <v>8</v>
      </c>
      <c r="B863" s="322">
        <v>100000180118</v>
      </c>
      <c r="C863" s="321">
        <v>0</v>
      </c>
      <c r="D863" s="321" t="s">
        <v>302</v>
      </c>
      <c r="E863" s="344" t="s">
        <v>303</v>
      </c>
      <c r="F863" s="328">
        <v>14873</v>
      </c>
      <c r="G863" s="328">
        <v>-14872</v>
      </c>
      <c r="H863" s="346">
        <v>1</v>
      </c>
      <c r="I863" s="312" t="s">
        <v>35</v>
      </c>
      <c r="J863" s="312" t="s">
        <v>3518</v>
      </c>
    </row>
    <row r="864" spans="1:10">
      <c r="A864" s="321">
        <v>9</v>
      </c>
      <c r="B864" s="322">
        <v>100000180119</v>
      </c>
      <c r="C864" s="321">
        <v>0</v>
      </c>
      <c r="D864" s="321" t="s">
        <v>302</v>
      </c>
      <c r="E864" s="344" t="s">
        <v>303</v>
      </c>
      <c r="F864" s="328">
        <v>14873</v>
      </c>
      <c r="G864" s="328">
        <v>-14872</v>
      </c>
      <c r="H864" s="346">
        <v>1</v>
      </c>
      <c r="I864" s="312" t="s">
        <v>35</v>
      </c>
      <c r="J864" s="312" t="s">
        <v>3518</v>
      </c>
    </row>
    <row r="865" spans="1:10">
      <c r="A865" s="321">
        <v>10</v>
      </c>
      <c r="B865" s="322">
        <v>100000180120</v>
      </c>
      <c r="C865" s="321">
        <v>0</v>
      </c>
      <c r="D865" s="321" t="s">
        <v>302</v>
      </c>
      <c r="E865" s="344" t="s">
        <v>303</v>
      </c>
      <c r="F865" s="328">
        <v>14873</v>
      </c>
      <c r="G865" s="328">
        <v>-14872</v>
      </c>
      <c r="H865" s="346">
        <v>1</v>
      </c>
      <c r="I865" s="312" t="s">
        <v>35</v>
      </c>
      <c r="J865" s="312" t="s">
        <v>3518</v>
      </c>
    </row>
    <row r="866" spans="1:10">
      <c r="A866" s="321">
        <v>11</v>
      </c>
      <c r="B866" s="322">
        <v>100000180121</v>
      </c>
      <c r="C866" s="321">
        <v>0</v>
      </c>
      <c r="D866" s="321" t="s">
        <v>302</v>
      </c>
      <c r="E866" s="344" t="s">
        <v>303</v>
      </c>
      <c r="F866" s="328">
        <v>14873</v>
      </c>
      <c r="G866" s="328">
        <v>-14872</v>
      </c>
      <c r="H866" s="346">
        <v>1</v>
      </c>
      <c r="I866" s="312" t="s">
        <v>35</v>
      </c>
      <c r="J866" s="312" t="s">
        <v>3518</v>
      </c>
    </row>
    <row r="867" spans="1:10">
      <c r="A867" s="321">
        <v>12</v>
      </c>
      <c r="B867" s="322">
        <v>100000180122</v>
      </c>
      <c r="C867" s="321">
        <v>0</v>
      </c>
      <c r="D867" s="321" t="s">
        <v>302</v>
      </c>
      <c r="E867" s="344" t="s">
        <v>303</v>
      </c>
      <c r="F867" s="328">
        <v>14873</v>
      </c>
      <c r="G867" s="328">
        <v>-14872</v>
      </c>
      <c r="H867" s="346">
        <v>1</v>
      </c>
      <c r="I867" s="312" t="s">
        <v>35</v>
      </c>
      <c r="J867" s="312" t="s">
        <v>3518</v>
      </c>
    </row>
    <row r="868" spans="1:10">
      <c r="A868" s="321">
        <v>13</v>
      </c>
      <c r="B868" s="322">
        <v>100000180123</v>
      </c>
      <c r="C868" s="321">
        <v>0</v>
      </c>
      <c r="D868" s="321" t="s">
        <v>302</v>
      </c>
      <c r="E868" s="344" t="s">
        <v>303</v>
      </c>
      <c r="F868" s="328">
        <v>14873</v>
      </c>
      <c r="G868" s="328">
        <v>-14872</v>
      </c>
      <c r="H868" s="346">
        <v>1</v>
      </c>
      <c r="I868" s="312" t="s">
        <v>35</v>
      </c>
      <c r="J868" s="312" t="s">
        <v>3518</v>
      </c>
    </row>
    <row r="869" spans="1:10">
      <c r="A869" s="321">
        <v>14</v>
      </c>
      <c r="B869" s="322">
        <v>100000188232</v>
      </c>
      <c r="C869" s="321">
        <v>0</v>
      </c>
      <c r="D869" s="321" t="s">
        <v>3003</v>
      </c>
      <c r="E869" s="344" t="s">
        <v>3734</v>
      </c>
      <c r="F869" s="328">
        <v>30100</v>
      </c>
      <c r="G869" s="328">
        <v>-30099</v>
      </c>
      <c r="H869" s="346">
        <v>1</v>
      </c>
      <c r="I869" s="312" t="s">
        <v>35</v>
      </c>
      <c r="J869" s="312" t="s">
        <v>3518</v>
      </c>
    </row>
    <row r="870" spans="1:10">
      <c r="A870" s="321">
        <v>15</v>
      </c>
      <c r="B870" s="322">
        <v>100000188233</v>
      </c>
      <c r="C870" s="321">
        <v>0</v>
      </c>
      <c r="D870" s="321" t="s">
        <v>2821</v>
      </c>
      <c r="E870" s="344" t="s">
        <v>3734</v>
      </c>
      <c r="F870" s="328">
        <v>30100</v>
      </c>
      <c r="G870" s="328">
        <v>-30099</v>
      </c>
      <c r="H870" s="346">
        <v>1</v>
      </c>
      <c r="I870" s="312" t="s">
        <v>35</v>
      </c>
      <c r="J870" s="312" t="s">
        <v>3518</v>
      </c>
    </row>
    <row r="871" spans="1:10">
      <c r="A871" s="321">
        <v>16</v>
      </c>
      <c r="B871" s="322">
        <v>100000188234</v>
      </c>
      <c r="C871" s="321">
        <v>0</v>
      </c>
      <c r="D871" s="321" t="s">
        <v>3737</v>
      </c>
      <c r="E871" s="344" t="s">
        <v>3736</v>
      </c>
      <c r="F871" s="328">
        <v>30100</v>
      </c>
      <c r="G871" s="328">
        <v>-30099</v>
      </c>
      <c r="H871" s="346">
        <v>1</v>
      </c>
      <c r="I871" s="312" t="s">
        <v>35</v>
      </c>
      <c r="J871" s="312" t="s">
        <v>3518</v>
      </c>
    </row>
    <row r="872" spans="1:10">
      <c r="A872" s="321">
        <v>17</v>
      </c>
      <c r="B872" s="322">
        <v>100000188369</v>
      </c>
      <c r="C872" s="321">
        <v>0</v>
      </c>
      <c r="D872" s="321" t="s">
        <v>3735</v>
      </c>
      <c r="E872" s="344" t="s">
        <v>3734</v>
      </c>
      <c r="F872" s="328">
        <v>30100</v>
      </c>
      <c r="G872" s="328">
        <v>-30099</v>
      </c>
      <c r="H872" s="346">
        <v>1</v>
      </c>
      <c r="I872" s="312" t="s">
        <v>35</v>
      </c>
      <c r="J872" s="312" t="s">
        <v>3518</v>
      </c>
    </row>
    <row r="873" spans="1:10">
      <c r="A873" s="321">
        <v>18</v>
      </c>
      <c r="B873" s="322">
        <v>100000188371</v>
      </c>
      <c r="C873" s="321">
        <v>0</v>
      </c>
      <c r="D873" s="321" t="s">
        <v>3001</v>
      </c>
      <c r="E873" s="344" t="s">
        <v>3733</v>
      </c>
      <c r="F873" s="328">
        <v>30100</v>
      </c>
      <c r="G873" s="328">
        <v>-30099</v>
      </c>
      <c r="H873" s="346">
        <v>1</v>
      </c>
      <c r="I873" s="312" t="s">
        <v>35</v>
      </c>
      <c r="J873" s="312" t="s">
        <v>3518</v>
      </c>
    </row>
    <row r="874" spans="1:10">
      <c r="A874" s="321">
        <v>19</v>
      </c>
      <c r="B874" s="322">
        <v>100000188416</v>
      </c>
      <c r="C874" s="321">
        <v>0</v>
      </c>
      <c r="D874" s="321" t="s">
        <v>3732</v>
      </c>
      <c r="E874" s="344" t="s">
        <v>3731</v>
      </c>
      <c r="F874" s="328">
        <v>30100</v>
      </c>
      <c r="G874" s="328">
        <v>-30099</v>
      </c>
      <c r="H874" s="346">
        <v>1</v>
      </c>
      <c r="I874" s="312" t="s">
        <v>35</v>
      </c>
      <c r="J874" s="312" t="s">
        <v>3518</v>
      </c>
    </row>
    <row r="875" spans="1:10">
      <c r="A875" s="321">
        <v>20</v>
      </c>
      <c r="B875" s="322">
        <v>100000188417</v>
      </c>
      <c r="C875" s="321">
        <v>0</v>
      </c>
      <c r="D875" s="321" t="s">
        <v>3729</v>
      </c>
      <c r="E875" s="344" t="s">
        <v>3730</v>
      </c>
      <c r="F875" s="328">
        <v>30100</v>
      </c>
      <c r="G875" s="328">
        <v>-30099</v>
      </c>
      <c r="H875" s="346">
        <v>1</v>
      </c>
      <c r="I875" s="312" t="s">
        <v>35</v>
      </c>
      <c r="J875" s="312" t="s">
        <v>3518</v>
      </c>
    </row>
    <row r="876" spans="1:10">
      <c r="A876" s="321">
        <v>21</v>
      </c>
      <c r="B876" s="322">
        <v>100000188418</v>
      </c>
      <c r="C876" s="321">
        <v>0</v>
      </c>
      <c r="D876" s="321" t="s">
        <v>3729</v>
      </c>
      <c r="E876" s="344" t="s">
        <v>3728</v>
      </c>
      <c r="F876" s="328">
        <v>30100</v>
      </c>
      <c r="G876" s="328">
        <v>-30099</v>
      </c>
      <c r="H876" s="346">
        <v>1</v>
      </c>
      <c r="I876" s="312" t="s">
        <v>35</v>
      </c>
      <c r="J876" s="312" t="s">
        <v>3518</v>
      </c>
    </row>
    <row r="877" spans="1:10">
      <c r="A877" s="321">
        <v>22</v>
      </c>
      <c r="B877" s="322">
        <v>100000188611</v>
      </c>
      <c r="C877" s="321">
        <v>0</v>
      </c>
      <c r="D877" s="321" t="s">
        <v>3001</v>
      </c>
      <c r="E877" s="344" t="s">
        <v>3727</v>
      </c>
      <c r="F877" s="328">
        <v>30100</v>
      </c>
      <c r="G877" s="328">
        <v>-30099</v>
      </c>
      <c r="H877" s="346">
        <v>1</v>
      </c>
    </row>
    <row r="878" spans="1:10">
      <c r="A878" s="321">
        <v>23</v>
      </c>
      <c r="B878" s="322">
        <v>100000212777</v>
      </c>
      <c r="C878" s="321">
        <v>0</v>
      </c>
      <c r="D878" s="321" t="s">
        <v>37</v>
      </c>
      <c r="E878" s="344" t="s">
        <v>38</v>
      </c>
      <c r="F878" s="328">
        <v>34882.199999999997</v>
      </c>
      <c r="G878" s="328">
        <v>-34881.199999999997</v>
      </c>
      <c r="H878" s="346">
        <v>1</v>
      </c>
    </row>
    <row r="879" spans="1:10">
      <c r="A879" s="321">
        <v>24</v>
      </c>
      <c r="B879" s="322">
        <v>100000231413</v>
      </c>
      <c r="C879" s="321">
        <v>0</v>
      </c>
      <c r="D879" s="321" t="s">
        <v>3719</v>
      </c>
      <c r="E879" s="344" t="s">
        <v>3724</v>
      </c>
      <c r="F879" s="328">
        <v>26800</v>
      </c>
      <c r="G879" s="328">
        <v>-26799</v>
      </c>
      <c r="H879" s="346">
        <v>1</v>
      </c>
    </row>
    <row r="880" spans="1:10">
      <c r="A880" s="321">
        <v>25</v>
      </c>
      <c r="B880" s="322">
        <v>100000231414</v>
      </c>
      <c r="C880" s="321">
        <v>0</v>
      </c>
      <c r="D880" s="321" t="s">
        <v>3719</v>
      </c>
      <c r="E880" s="344" t="s">
        <v>3724</v>
      </c>
      <c r="F880" s="328">
        <v>26800</v>
      </c>
      <c r="G880" s="328">
        <v>-26799</v>
      </c>
      <c r="H880" s="346">
        <v>1</v>
      </c>
    </row>
    <row r="881" spans="1:8">
      <c r="A881" s="321">
        <v>26</v>
      </c>
      <c r="B881" s="322">
        <v>100000231415</v>
      </c>
      <c r="C881" s="321">
        <v>0</v>
      </c>
      <c r="D881" s="321" t="s">
        <v>3719</v>
      </c>
      <c r="E881" s="344" t="s">
        <v>3725</v>
      </c>
      <c r="F881" s="328">
        <v>26800</v>
      </c>
      <c r="G881" s="328">
        <v>-26799</v>
      </c>
      <c r="H881" s="346">
        <v>1</v>
      </c>
    </row>
    <row r="882" spans="1:8">
      <c r="A882" s="321">
        <v>27</v>
      </c>
      <c r="B882" s="322">
        <v>100000231416</v>
      </c>
      <c r="C882" s="321">
        <v>0</v>
      </c>
      <c r="D882" s="321" t="s">
        <v>3719</v>
      </c>
      <c r="E882" s="344" t="s">
        <v>3724</v>
      </c>
      <c r="F882" s="328">
        <v>26800</v>
      </c>
      <c r="G882" s="328">
        <v>-26799</v>
      </c>
      <c r="H882" s="346">
        <v>1</v>
      </c>
    </row>
    <row r="883" spans="1:8">
      <c r="A883" s="321">
        <v>28</v>
      </c>
      <c r="B883" s="322">
        <v>100000231417</v>
      </c>
      <c r="C883" s="321">
        <v>0</v>
      </c>
      <c r="D883" s="321" t="s">
        <v>3719</v>
      </c>
      <c r="E883" s="344" t="s">
        <v>3726</v>
      </c>
      <c r="F883" s="328">
        <v>26800</v>
      </c>
      <c r="G883" s="328">
        <v>-26799</v>
      </c>
      <c r="H883" s="346">
        <v>1</v>
      </c>
    </row>
    <row r="884" spans="1:8">
      <c r="A884" s="321">
        <v>29</v>
      </c>
      <c r="B884" s="322">
        <v>100000231418</v>
      </c>
      <c r="C884" s="321">
        <v>0</v>
      </c>
      <c r="D884" s="321" t="s">
        <v>3719</v>
      </c>
      <c r="E884" s="344" t="s">
        <v>3725</v>
      </c>
      <c r="F884" s="328">
        <v>26800</v>
      </c>
      <c r="G884" s="328">
        <v>-26799</v>
      </c>
      <c r="H884" s="346">
        <v>1</v>
      </c>
    </row>
    <row r="885" spans="1:8">
      <c r="A885" s="321">
        <v>30</v>
      </c>
      <c r="B885" s="322">
        <v>100000231419</v>
      </c>
      <c r="C885" s="321">
        <v>0</v>
      </c>
      <c r="D885" s="321" t="s">
        <v>3719</v>
      </c>
      <c r="E885" s="344" t="s">
        <v>3725</v>
      </c>
      <c r="F885" s="328">
        <v>26800</v>
      </c>
      <c r="G885" s="328">
        <v>-26799</v>
      </c>
      <c r="H885" s="346">
        <v>1</v>
      </c>
    </row>
    <row r="886" spans="1:8">
      <c r="A886" s="321">
        <v>31</v>
      </c>
      <c r="B886" s="322">
        <v>100000231420</v>
      </c>
      <c r="C886" s="321">
        <v>0</v>
      </c>
      <c r="D886" s="321" t="s">
        <v>3719</v>
      </c>
      <c r="E886" s="344" t="s">
        <v>3725</v>
      </c>
      <c r="F886" s="328">
        <v>26800</v>
      </c>
      <c r="G886" s="328">
        <v>-26799</v>
      </c>
      <c r="H886" s="346">
        <v>1</v>
      </c>
    </row>
    <row r="887" spans="1:8">
      <c r="A887" s="321">
        <v>32</v>
      </c>
      <c r="B887" s="322">
        <v>100000231421</v>
      </c>
      <c r="C887" s="321">
        <v>0</v>
      </c>
      <c r="D887" s="321" t="s">
        <v>3719</v>
      </c>
      <c r="E887" s="344" t="s">
        <v>3724</v>
      </c>
      <c r="F887" s="328">
        <v>26800</v>
      </c>
      <c r="G887" s="328">
        <v>-26799</v>
      </c>
      <c r="H887" s="346">
        <v>1</v>
      </c>
    </row>
    <row r="888" spans="1:8">
      <c r="A888" s="321">
        <v>33</v>
      </c>
      <c r="B888" s="322">
        <v>100000231422</v>
      </c>
      <c r="C888" s="321">
        <v>0</v>
      </c>
      <c r="D888" s="321" t="s">
        <v>3719</v>
      </c>
      <c r="E888" s="344" t="s">
        <v>3724</v>
      </c>
      <c r="F888" s="328">
        <v>26800</v>
      </c>
      <c r="G888" s="328">
        <v>-26799</v>
      </c>
      <c r="H888" s="346">
        <v>1</v>
      </c>
    </row>
    <row r="889" spans="1:8">
      <c r="A889" s="321">
        <v>34</v>
      </c>
      <c r="B889" s="322">
        <v>100000231423</v>
      </c>
      <c r="C889" s="321">
        <v>0</v>
      </c>
      <c r="D889" s="321" t="s">
        <v>3719</v>
      </c>
      <c r="E889" s="344" t="s">
        <v>3724</v>
      </c>
      <c r="F889" s="328">
        <v>26800</v>
      </c>
      <c r="G889" s="328">
        <v>-26799</v>
      </c>
      <c r="H889" s="346">
        <v>1</v>
      </c>
    </row>
    <row r="890" spans="1:8">
      <c r="A890" s="321">
        <v>35</v>
      </c>
      <c r="B890" s="322">
        <v>100000231424</v>
      </c>
      <c r="C890" s="321">
        <v>0</v>
      </c>
      <c r="D890" s="321" t="s">
        <v>3719</v>
      </c>
      <c r="E890" s="344" t="s">
        <v>3724</v>
      </c>
      <c r="F890" s="328">
        <v>26800</v>
      </c>
      <c r="G890" s="328">
        <v>-26799</v>
      </c>
      <c r="H890" s="346">
        <v>1</v>
      </c>
    </row>
    <row r="891" spans="1:8">
      <c r="A891" s="321">
        <v>36</v>
      </c>
      <c r="B891" s="322">
        <v>100000231425</v>
      </c>
      <c r="C891" s="321">
        <v>0</v>
      </c>
      <c r="D891" s="321" t="s">
        <v>3719</v>
      </c>
      <c r="E891" s="344" t="s">
        <v>3723</v>
      </c>
      <c r="F891" s="328">
        <v>26800</v>
      </c>
      <c r="G891" s="328">
        <v>-26799</v>
      </c>
      <c r="H891" s="346">
        <v>1</v>
      </c>
    </row>
    <row r="892" spans="1:8">
      <c r="A892" s="321">
        <v>37</v>
      </c>
      <c r="B892" s="322">
        <v>100000231426</v>
      </c>
      <c r="C892" s="321">
        <v>0</v>
      </c>
      <c r="D892" s="321" t="s">
        <v>3719</v>
      </c>
      <c r="E892" s="344" t="s">
        <v>3722</v>
      </c>
      <c r="F892" s="328">
        <v>26800</v>
      </c>
      <c r="G892" s="328">
        <v>-26799</v>
      </c>
      <c r="H892" s="346">
        <v>1</v>
      </c>
    </row>
    <row r="893" spans="1:8">
      <c r="A893" s="321">
        <v>38</v>
      </c>
      <c r="B893" s="322">
        <v>100000231427</v>
      </c>
      <c r="C893" s="321">
        <v>0</v>
      </c>
      <c r="D893" s="321" t="s">
        <v>3719</v>
      </c>
      <c r="E893" s="344" t="s">
        <v>3721</v>
      </c>
      <c r="F893" s="328">
        <v>26800</v>
      </c>
      <c r="G893" s="328">
        <v>-26799</v>
      </c>
      <c r="H893" s="346">
        <v>1</v>
      </c>
    </row>
    <row r="894" spans="1:8">
      <c r="A894" s="321">
        <v>39</v>
      </c>
      <c r="B894" s="322">
        <v>100000231428</v>
      </c>
      <c r="C894" s="321">
        <v>0</v>
      </c>
      <c r="D894" s="321" t="s">
        <v>3719</v>
      </c>
      <c r="E894" s="344" t="s">
        <v>3720</v>
      </c>
      <c r="F894" s="328">
        <v>26800</v>
      </c>
      <c r="G894" s="328">
        <v>-26799</v>
      </c>
      <c r="H894" s="346">
        <v>1</v>
      </c>
    </row>
    <row r="895" spans="1:8">
      <c r="A895" s="321">
        <v>40</v>
      </c>
      <c r="B895" s="322">
        <v>100000231429</v>
      </c>
      <c r="C895" s="321">
        <v>0</v>
      </c>
      <c r="D895" s="321" t="s">
        <v>3719</v>
      </c>
      <c r="E895" s="344" t="s">
        <v>3718</v>
      </c>
      <c r="F895" s="328">
        <v>26800</v>
      </c>
      <c r="G895" s="328">
        <v>-26799</v>
      </c>
      <c r="H895" s="346">
        <v>1</v>
      </c>
    </row>
    <row r="896" spans="1:8">
      <c r="A896" s="321">
        <v>41</v>
      </c>
      <c r="B896" s="322">
        <v>100000240888</v>
      </c>
      <c r="C896" s="321">
        <v>0</v>
      </c>
      <c r="D896" s="321" t="s">
        <v>3717</v>
      </c>
      <c r="E896" s="344" t="s">
        <v>3716</v>
      </c>
      <c r="F896" s="328">
        <v>492500</v>
      </c>
      <c r="G896" s="328">
        <v>-492499</v>
      </c>
      <c r="H896" s="346">
        <v>1</v>
      </c>
    </row>
    <row r="897" spans="1:8">
      <c r="A897" s="321">
        <v>42</v>
      </c>
      <c r="B897" s="322">
        <v>100000254386</v>
      </c>
      <c r="C897" s="321">
        <v>0</v>
      </c>
      <c r="D897" s="321" t="s">
        <v>3708</v>
      </c>
      <c r="E897" s="344" t="s">
        <v>3715</v>
      </c>
      <c r="F897" s="328">
        <v>49700</v>
      </c>
      <c r="G897" s="328">
        <v>-49699</v>
      </c>
      <c r="H897" s="346">
        <v>1</v>
      </c>
    </row>
    <row r="898" spans="1:8">
      <c r="A898" s="321">
        <v>43</v>
      </c>
      <c r="B898" s="322">
        <v>100000254387</v>
      </c>
      <c r="C898" s="321">
        <v>0</v>
      </c>
      <c r="D898" s="321" t="s">
        <v>3708</v>
      </c>
      <c r="E898" s="344" t="s">
        <v>3714</v>
      </c>
      <c r="F898" s="328">
        <v>49700</v>
      </c>
      <c r="G898" s="328">
        <v>-49699</v>
      </c>
      <c r="H898" s="346">
        <v>1</v>
      </c>
    </row>
    <row r="899" spans="1:8">
      <c r="A899" s="321">
        <v>44</v>
      </c>
      <c r="B899" s="322">
        <v>100000254388</v>
      </c>
      <c r="C899" s="321">
        <v>0</v>
      </c>
      <c r="D899" s="321" t="s">
        <v>3708</v>
      </c>
      <c r="E899" s="344" t="s">
        <v>3713</v>
      </c>
      <c r="F899" s="328">
        <v>49700</v>
      </c>
      <c r="G899" s="328">
        <v>-49699</v>
      </c>
      <c r="H899" s="346">
        <v>1</v>
      </c>
    </row>
    <row r="900" spans="1:8">
      <c r="A900" s="321">
        <v>45</v>
      </c>
      <c r="B900" s="322">
        <v>100000254389</v>
      </c>
      <c r="C900" s="321">
        <v>0</v>
      </c>
      <c r="D900" s="321" t="s">
        <v>3708</v>
      </c>
      <c r="E900" s="344" t="s">
        <v>3712</v>
      </c>
      <c r="F900" s="328">
        <v>49700</v>
      </c>
      <c r="G900" s="328">
        <v>-49699</v>
      </c>
      <c r="H900" s="346">
        <v>1</v>
      </c>
    </row>
    <row r="901" spans="1:8">
      <c r="A901" s="321">
        <v>46</v>
      </c>
      <c r="B901" s="322">
        <v>100000254390</v>
      </c>
      <c r="C901" s="321">
        <v>0</v>
      </c>
      <c r="D901" s="321" t="s">
        <v>3708</v>
      </c>
      <c r="E901" s="344" t="s">
        <v>3711</v>
      </c>
      <c r="F901" s="328">
        <v>49700</v>
      </c>
      <c r="G901" s="328">
        <v>-49699</v>
      </c>
      <c r="H901" s="346">
        <v>1</v>
      </c>
    </row>
    <row r="902" spans="1:8">
      <c r="A902" s="321">
        <v>47</v>
      </c>
      <c r="B902" s="322">
        <v>100000254391</v>
      </c>
      <c r="C902" s="321">
        <v>0</v>
      </c>
      <c r="D902" s="321" t="s">
        <v>3708</v>
      </c>
      <c r="E902" s="344" t="s">
        <v>3710</v>
      </c>
      <c r="F902" s="328">
        <v>49700</v>
      </c>
      <c r="G902" s="328">
        <v>-49699</v>
      </c>
      <c r="H902" s="346">
        <v>1</v>
      </c>
    </row>
    <row r="903" spans="1:8">
      <c r="A903" s="321">
        <v>48</v>
      </c>
      <c r="B903" s="322">
        <v>100000254392</v>
      </c>
      <c r="C903" s="321">
        <v>0</v>
      </c>
      <c r="D903" s="321" t="s">
        <v>3708</v>
      </c>
      <c r="E903" s="344" t="s">
        <v>3709</v>
      </c>
      <c r="F903" s="328">
        <v>99400</v>
      </c>
      <c r="G903" s="328">
        <v>-99399</v>
      </c>
      <c r="H903" s="346">
        <v>1</v>
      </c>
    </row>
    <row r="904" spans="1:8">
      <c r="A904" s="321">
        <v>49</v>
      </c>
      <c r="B904" s="322">
        <v>100000254429</v>
      </c>
      <c r="C904" s="321">
        <v>0</v>
      </c>
      <c r="D904" s="321" t="s">
        <v>3708</v>
      </c>
      <c r="E904" s="344" t="s">
        <v>3707</v>
      </c>
      <c r="F904" s="328">
        <v>99400</v>
      </c>
      <c r="G904" s="328">
        <v>-99399</v>
      </c>
      <c r="H904" s="346">
        <v>1</v>
      </c>
    </row>
    <row r="905" spans="1:8">
      <c r="A905" s="321">
        <v>50</v>
      </c>
      <c r="B905" s="322">
        <v>100000254436</v>
      </c>
      <c r="C905" s="321">
        <v>0</v>
      </c>
      <c r="D905" s="321" t="s">
        <v>3704</v>
      </c>
      <c r="E905" s="344" t="s">
        <v>3706</v>
      </c>
      <c r="F905" s="328">
        <v>95000</v>
      </c>
      <c r="G905" s="328">
        <v>-94999</v>
      </c>
      <c r="H905" s="346">
        <v>1</v>
      </c>
    </row>
    <row r="906" spans="1:8">
      <c r="A906" s="321">
        <v>51</v>
      </c>
      <c r="B906" s="322">
        <v>100000254437</v>
      </c>
      <c r="C906" s="321">
        <v>0</v>
      </c>
      <c r="D906" s="321" t="s">
        <v>3704</v>
      </c>
      <c r="E906" s="344" t="s">
        <v>3705</v>
      </c>
      <c r="F906" s="328">
        <v>95000</v>
      </c>
      <c r="G906" s="328">
        <v>-94999</v>
      </c>
      <c r="H906" s="346">
        <v>1</v>
      </c>
    </row>
    <row r="907" spans="1:8">
      <c r="A907" s="321">
        <v>52</v>
      </c>
      <c r="B907" s="322">
        <v>100000254438</v>
      </c>
      <c r="C907" s="321">
        <v>0</v>
      </c>
      <c r="D907" s="321" t="s">
        <v>3704</v>
      </c>
      <c r="E907" s="344" t="s">
        <v>3703</v>
      </c>
      <c r="F907" s="328">
        <v>95000</v>
      </c>
      <c r="G907" s="328">
        <v>-94999</v>
      </c>
      <c r="H907" s="346">
        <v>1</v>
      </c>
    </row>
    <row r="908" spans="1:8">
      <c r="A908" s="321">
        <v>53</v>
      </c>
      <c r="B908" s="322">
        <v>100000291754</v>
      </c>
      <c r="C908" s="321">
        <v>0</v>
      </c>
      <c r="D908" s="321" t="s">
        <v>3702</v>
      </c>
      <c r="E908" s="344" t="s">
        <v>3701</v>
      </c>
      <c r="F908" s="328">
        <v>29000</v>
      </c>
      <c r="G908" s="328">
        <v>-28999</v>
      </c>
      <c r="H908" s="346">
        <v>1</v>
      </c>
    </row>
    <row r="909" spans="1:8">
      <c r="A909" s="321">
        <v>54</v>
      </c>
      <c r="B909" s="322">
        <v>100000291755</v>
      </c>
      <c r="C909" s="321">
        <v>0</v>
      </c>
      <c r="D909" s="321" t="s">
        <v>3702</v>
      </c>
      <c r="E909" s="344" t="s">
        <v>3701</v>
      </c>
      <c r="F909" s="328">
        <v>29000</v>
      </c>
      <c r="G909" s="328">
        <v>-28999</v>
      </c>
      <c r="H909" s="346">
        <v>1</v>
      </c>
    </row>
    <row r="910" spans="1:8">
      <c r="A910" s="321">
        <v>55</v>
      </c>
      <c r="B910" s="322">
        <v>100000291756</v>
      </c>
      <c r="C910" s="321">
        <v>0</v>
      </c>
      <c r="D910" s="321" t="s">
        <v>3702</v>
      </c>
      <c r="E910" s="344" t="s">
        <v>3701</v>
      </c>
      <c r="F910" s="328">
        <v>29000</v>
      </c>
      <c r="G910" s="328">
        <v>-28999</v>
      </c>
      <c r="H910" s="346">
        <v>1</v>
      </c>
    </row>
    <row r="911" spans="1:8">
      <c r="A911" s="321">
        <v>56</v>
      </c>
      <c r="B911" s="322">
        <v>100000291757</v>
      </c>
      <c r="C911" s="321">
        <v>0</v>
      </c>
      <c r="D911" s="321" t="s">
        <v>3702</v>
      </c>
      <c r="E911" s="344" t="s">
        <v>3701</v>
      </c>
      <c r="F911" s="328">
        <v>29000</v>
      </c>
      <c r="G911" s="328">
        <v>-28999</v>
      </c>
      <c r="H911" s="346">
        <v>1</v>
      </c>
    </row>
    <row r="912" spans="1:8">
      <c r="A912" s="321">
        <v>57</v>
      </c>
      <c r="B912" s="322">
        <v>100000291758</v>
      </c>
      <c r="C912" s="321">
        <v>0</v>
      </c>
      <c r="D912" s="321" t="s">
        <v>3702</v>
      </c>
      <c r="E912" s="344" t="s">
        <v>3701</v>
      </c>
      <c r="F912" s="328">
        <v>29000</v>
      </c>
      <c r="G912" s="328">
        <v>-28999</v>
      </c>
      <c r="H912" s="346">
        <v>1</v>
      </c>
    </row>
    <row r="913" spans="1:8">
      <c r="A913" s="321">
        <v>58</v>
      </c>
      <c r="B913" s="322">
        <v>100000291759</v>
      </c>
      <c r="C913" s="321">
        <v>0</v>
      </c>
      <c r="D913" s="321" t="s">
        <v>3702</v>
      </c>
      <c r="E913" s="344" t="s">
        <v>3701</v>
      </c>
      <c r="F913" s="328">
        <v>29000</v>
      </c>
      <c r="G913" s="328">
        <v>-28999</v>
      </c>
      <c r="H913" s="346">
        <v>1</v>
      </c>
    </row>
    <row r="914" spans="1:8">
      <c r="A914" s="321">
        <v>59</v>
      </c>
      <c r="B914" s="322">
        <v>100000291760</v>
      </c>
      <c r="C914" s="321">
        <v>0</v>
      </c>
      <c r="D914" s="321" t="s">
        <v>3702</v>
      </c>
      <c r="E914" s="344" t="s">
        <v>3701</v>
      </c>
      <c r="F914" s="328">
        <v>29000</v>
      </c>
      <c r="G914" s="328">
        <v>-28999</v>
      </c>
      <c r="H914" s="346">
        <v>1</v>
      </c>
    </row>
    <row r="915" spans="1:8">
      <c r="A915" s="321">
        <v>60</v>
      </c>
      <c r="B915" s="322">
        <v>100000291761</v>
      </c>
      <c r="C915" s="321">
        <v>0</v>
      </c>
      <c r="D915" s="321" t="s">
        <v>3702</v>
      </c>
      <c r="E915" s="344" t="s">
        <v>3701</v>
      </c>
      <c r="F915" s="328">
        <v>29000</v>
      </c>
      <c r="G915" s="328">
        <v>-28999</v>
      </c>
      <c r="H915" s="346">
        <v>1</v>
      </c>
    </row>
    <row r="916" spans="1:8">
      <c r="A916" s="321">
        <v>61</v>
      </c>
      <c r="B916" s="322">
        <v>100000291762</v>
      </c>
      <c r="C916" s="321">
        <v>0</v>
      </c>
      <c r="D916" s="321" t="s">
        <v>3702</v>
      </c>
      <c r="E916" s="344" t="s">
        <v>3701</v>
      </c>
      <c r="F916" s="328">
        <v>29000</v>
      </c>
      <c r="G916" s="328">
        <v>-28999</v>
      </c>
      <c r="H916" s="346">
        <v>1</v>
      </c>
    </row>
    <row r="917" spans="1:8">
      <c r="A917" s="321">
        <v>62</v>
      </c>
      <c r="B917" s="322">
        <v>100000291763</v>
      </c>
      <c r="C917" s="321">
        <v>0</v>
      </c>
      <c r="D917" s="321" t="s">
        <v>3702</v>
      </c>
      <c r="E917" s="344" t="s">
        <v>3701</v>
      </c>
      <c r="F917" s="328">
        <v>29000</v>
      </c>
      <c r="G917" s="328">
        <v>-28999</v>
      </c>
      <c r="H917" s="346">
        <v>1</v>
      </c>
    </row>
    <row r="918" spans="1:8">
      <c r="A918" s="321">
        <v>63</v>
      </c>
      <c r="B918" s="322">
        <v>100000291863</v>
      </c>
      <c r="C918" s="321">
        <v>0</v>
      </c>
      <c r="D918" s="321" t="s">
        <v>43</v>
      </c>
      <c r="E918" s="344" t="s">
        <v>1669</v>
      </c>
      <c r="F918" s="328">
        <v>27000</v>
      </c>
      <c r="G918" s="328">
        <v>-26999</v>
      </c>
      <c r="H918" s="346">
        <v>1</v>
      </c>
    </row>
    <row r="919" spans="1:8">
      <c r="A919" s="321">
        <v>64</v>
      </c>
      <c r="B919" s="322">
        <v>100000396416</v>
      </c>
      <c r="C919" s="321">
        <v>0</v>
      </c>
      <c r="D919" s="321" t="s">
        <v>364</v>
      </c>
      <c r="E919" s="344" t="s">
        <v>3700</v>
      </c>
      <c r="F919" s="328">
        <v>36900</v>
      </c>
      <c r="G919" s="328">
        <v>-36899</v>
      </c>
      <c r="H919" s="346">
        <v>1</v>
      </c>
    </row>
    <row r="920" spans="1:8">
      <c r="A920" s="321">
        <v>65</v>
      </c>
      <c r="B920" s="322">
        <v>100000396417</v>
      </c>
      <c r="C920" s="321">
        <v>0</v>
      </c>
      <c r="D920" s="321" t="s">
        <v>364</v>
      </c>
      <c r="E920" s="344" t="s">
        <v>3700</v>
      </c>
      <c r="F920" s="328">
        <v>36900</v>
      </c>
      <c r="G920" s="328">
        <v>-36899</v>
      </c>
      <c r="H920" s="346">
        <v>1</v>
      </c>
    </row>
    <row r="921" spans="1:8">
      <c r="A921" s="321">
        <v>66</v>
      </c>
      <c r="B921" s="322">
        <v>100000396418</v>
      </c>
      <c r="C921" s="321">
        <v>0</v>
      </c>
      <c r="D921" s="321" t="s">
        <v>364</v>
      </c>
      <c r="E921" s="344" t="s">
        <v>3700</v>
      </c>
      <c r="F921" s="328">
        <v>36900</v>
      </c>
      <c r="G921" s="328">
        <v>-36899</v>
      </c>
      <c r="H921" s="346">
        <v>1</v>
      </c>
    </row>
    <row r="922" spans="1:8">
      <c r="A922" s="321">
        <v>67</v>
      </c>
      <c r="B922" s="322">
        <v>100000396419</v>
      </c>
      <c r="C922" s="321">
        <v>0</v>
      </c>
      <c r="D922" s="321" t="s">
        <v>364</v>
      </c>
      <c r="E922" s="344" t="s">
        <v>3700</v>
      </c>
      <c r="F922" s="328">
        <v>36900</v>
      </c>
      <c r="G922" s="328">
        <v>-36899</v>
      </c>
      <c r="H922" s="346">
        <v>1</v>
      </c>
    </row>
    <row r="923" spans="1:8">
      <c r="A923" s="321">
        <v>68</v>
      </c>
      <c r="B923" s="322">
        <v>100000396420</v>
      </c>
      <c r="C923" s="321">
        <v>0</v>
      </c>
      <c r="D923" s="321" t="s">
        <v>364</v>
      </c>
      <c r="E923" s="344" t="s">
        <v>3700</v>
      </c>
      <c r="F923" s="328">
        <v>36900</v>
      </c>
      <c r="G923" s="328">
        <v>-36899</v>
      </c>
      <c r="H923" s="346">
        <v>1</v>
      </c>
    </row>
    <row r="924" spans="1:8">
      <c r="A924" s="321">
        <v>69</v>
      </c>
      <c r="B924" s="322">
        <v>100000396421</v>
      </c>
      <c r="C924" s="321">
        <v>0</v>
      </c>
      <c r="D924" s="321" t="s">
        <v>364</v>
      </c>
      <c r="E924" s="344" t="s">
        <v>3700</v>
      </c>
      <c r="F924" s="328">
        <v>36900</v>
      </c>
      <c r="G924" s="328">
        <v>-36899</v>
      </c>
      <c r="H924" s="346">
        <v>1</v>
      </c>
    </row>
    <row r="925" spans="1:8">
      <c r="A925" s="321">
        <v>70</v>
      </c>
      <c r="B925" s="322">
        <v>100000396422</v>
      </c>
      <c r="C925" s="321">
        <v>0</v>
      </c>
      <c r="D925" s="321" t="s">
        <v>364</v>
      </c>
      <c r="E925" s="344" t="s">
        <v>3700</v>
      </c>
      <c r="F925" s="328">
        <v>36900</v>
      </c>
      <c r="G925" s="328">
        <v>-36899</v>
      </c>
      <c r="H925" s="346">
        <v>1</v>
      </c>
    </row>
    <row r="926" spans="1:8">
      <c r="A926" s="321">
        <v>71</v>
      </c>
      <c r="B926" s="322">
        <v>100000396423</v>
      </c>
      <c r="C926" s="321">
        <v>0</v>
      </c>
      <c r="D926" s="321" t="s">
        <v>364</v>
      </c>
      <c r="E926" s="344" t="s">
        <v>3700</v>
      </c>
      <c r="F926" s="328">
        <v>36900</v>
      </c>
      <c r="G926" s="328">
        <v>-36899</v>
      </c>
      <c r="H926" s="346">
        <v>1</v>
      </c>
    </row>
    <row r="927" spans="1:8">
      <c r="A927" s="321">
        <v>72</v>
      </c>
      <c r="B927" s="322">
        <v>100000396424</v>
      </c>
      <c r="C927" s="321">
        <v>0</v>
      </c>
      <c r="D927" s="321" t="s">
        <v>364</v>
      </c>
      <c r="E927" s="344" t="s">
        <v>3700</v>
      </c>
      <c r="F927" s="328">
        <v>36900</v>
      </c>
      <c r="G927" s="328">
        <v>-36899</v>
      </c>
      <c r="H927" s="346">
        <v>1</v>
      </c>
    </row>
    <row r="928" spans="1:8">
      <c r="A928" s="321">
        <v>73</v>
      </c>
      <c r="B928" s="322">
        <v>100000598039</v>
      </c>
      <c r="C928" s="321">
        <v>0</v>
      </c>
      <c r="D928" s="321" t="s">
        <v>1788</v>
      </c>
      <c r="E928" s="344" t="s">
        <v>3699</v>
      </c>
      <c r="F928" s="328">
        <v>1047316</v>
      </c>
      <c r="G928" s="328">
        <v>-1047315</v>
      </c>
      <c r="H928" s="346">
        <v>1</v>
      </c>
    </row>
    <row r="929" spans="1:11">
      <c r="A929" s="321">
        <v>74</v>
      </c>
      <c r="B929" s="322">
        <v>100000598040</v>
      </c>
      <c r="C929" s="321">
        <v>0</v>
      </c>
      <c r="D929" s="321" t="s">
        <v>1788</v>
      </c>
      <c r="E929" s="344" t="s">
        <v>409</v>
      </c>
      <c r="F929" s="328">
        <v>50897.2</v>
      </c>
      <c r="G929" s="328">
        <v>-50896.2</v>
      </c>
      <c r="H929" s="346">
        <v>1</v>
      </c>
    </row>
    <row r="930" spans="1:11">
      <c r="A930" s="321">
        <v>75</v>
      </c>
      <c r="B930" s="322">
        <v>100000598041</v>
      </c>
      <c r="C930" s="321">
        <v>0</v>
      </c>
      <c r="D930" s="321" t="s">
        <v>1788</v>
      </c>
      <c r="E930" s="344" t="s">
        <v>409</v>
      </c>
      <c r="F930" s="328">
        <v>50897.2</v>
      </c>
      <c r="G930" s="328">
        <v>-50896.2</v>
      </c>
      <c r="H930" s="346">
        <v>1</v>
      </c>
    </row>
    <row r="931" spans="1:11">
      <c r="A931" s="321">
        <v>76</v>
      </c>
      <c r="B931" s="322">
        <v>100000598042</v>
      </c>
      <c r="C931" s="321">
        <v>0</v>
      </c>
      <c r="D931" s="321" t="s">
        <v>1788</v>
      </c>
      <c r="E931" s="344" t="s">
        <v>409</v>
      </c>
      <c r="F931" s="328">
        <v>50897.2</v>
      </c>
      <c r="G931" s="328">
        <v>-50896.2</v>
      </c>
      <c r="H931" s="346">
        <v>1</v>
      </c>
    </row>
    <row r="932" spans="1:11">
      <c r="A932" s="321">
        <v>77</v>
      </c>
      <c r="B932" s="322">
        <v>100000598043</v>
      </c>
      <c r="C932" s="321">
        <v>0</v>
      </c>
      <c r="D932" s="321" t="s">
        <v>1788</v>
      </c>
      <c r="E932" s="344" t="s">
        <v>409</v>
      </c>
      <c r="F932" s="328">
        <v>50897.2</v>
      </c>
      <c r="G932" s="328">
        <v>-50896.2</v>
      </c>
      <c r="H932" s="346">
        <v>1</v>
      </c>
    </row>
    <row r="933" spans="1:11">
      <c r="A933" s="427" t="s">
        <v>3517</v>
      </c>
      <c r="B933" s="427"/>
      <c r="C933" s="427"/>
      <c r="D933" s="427"/>
      <c r="E933" s="427"/>
      <c r="F933" s="327">
        <f>SUM(F856:F932)</f>
        <v>4275657.0000000009</v>
      </c>
      <c r="G933" s="327">
        <f>SUM(G856:G932)</f>
        <v>-4275580.0000000009</v>
      </c>
      <c r="H933" s="327">
        <f>SUM(H856:H932)</f>
        <v>77</v>
      </c>
    </row>
    <row r="934" spans="1:11">
      <c r="A934" s="432" t="s">
        <v>34</v>
      </c>
      <c r="B934" s="432"/>
      <c r="C934" s="432"/>
      <c r="D934" s="432"/>
      <c r="E934" s="432"/>
      <c r="F934" s="334">
        <f>+F852+F933</f>
        <v>18422345</v>
      </c>
      <c r="G934" s="334">
        <f>+G852+G933</f>
        <v>-11586678.360000007</v>
      </c>
      <c r="H934" s="334">
        <f>+H852+H933</f>
        <v>6835666.6399999931</v>
      </c>
      <c r="K934" s="312" t="s">
        <v>1400</v>
      </c>
    </row>
    <row r="935" spans="1:11">
      <c r="B935" s="312"/>
      <c r="F935" s="333"/>
      <c r="G935" s="333"/>
      <c r="H935" s="333"/>
    </row>
    <row r="936" spans="1:11">
      <c r="F936" s="260"/>
      <c r="G936" s="260"/>
      <c r="H936" s="260"/>
    </row>
    <row r="937" spans="1:11">
      <c r="A937" s="345" t="s">
        <v>1027</v>
      </c>
      <c r="B937" s="317"/>
      <c r="C937" s="317"/>
    </row>
    <row r="938" spans="1:11">
      <c r="A938" s="323" t="s">
        <v>1</v>
      </c>
      <c r="B938" s="325" t="s">
        <v>2</v>
      </c>
      <c r="C938" s="323" t="s">
        <v>3</v>
      </c>
      <c r="D938" s="323" t="s">
        <v>4</v>
      </c>
      <c r="E938" s="323" t="s">
        <v>5</v>
      </c>
      <c r="F938" s="323" t="s">
        <v>6</v>
      </c>
      <c r="G938" s="323" t="s">
        <v>427</v>
      </c>
      <c r="H938" s="323" t="s">
        <v>8</v>
      </c>
    </row>
    <row r="939" spans="1:11">
      <c r="A939" s="321">
        <v>1</v>
      </c>
      <c r="B939" s="322">
        <v>100000494049</v>
      </c>
      <c r="C939" s="321">
        <v>0</v>
      </c>
      <c r="D939" s="321" t="s">
        <v>3697</v>
      </c>
      <c r="E939" s="344" t="s">
        <v>3698</v>
      </c>
      <c r="F939" s="328">
        <v>31951</v>
      </c>
      <c r="G939" s="328">
        <v>-26779.1</v>
      </c>
      <c r="H939" s="328">
        <v>5171.8999999999996</v>
      </c>
      <c r="I939" s="312" t="s">
        <v>18</v>
      </c>
      <c r="J939" s="312" t="s">
        <v>3524</v>
      </c>
    </row>
    <row r="940" spans="1:11">
      <c r="A940" s="321">
        <v>2</v>
      </c>
      <c r="B940" s="322">
        <v>100000494050</v>
      </c>
      <c r="C940" s="321">
        <v>0</v>
      </c>
      <c r="D940" s="321" t="s">
        <v>3697</v>
      </c>
      <c r="E940" s="344" t="s">
        <v>3696</v>
      </c>
      <c r="F940" s="328">
        <v>21186</v>
      </c>
      <c r="G940" s="328">
        <v>-17756.63</v>
      </c>
      <c r="H940" s="328">
        <v>3429.37</v>
      </c>
      <c r="I940" s="312" t="s">
        <v>18</v>
      </c>
      <c r="J940" s="312" t="s">
        <v>3524</v>
      </c>
    </row>
    <row r="941" spans="1:11">
      <c r="A941" s="321">
        <v>3</v>
      </c>
      <c r="B941" s="322">
        <v>100000494051</v>
      </c>
      <c r="C941" s="321">
        <v>0</v>
      </c>
      <c r="D941" s="321" t="s">
        <v>3697</v>
      </c>
      <c r="E941" s="344" t="s">
        <v>3696</v>
      </c>
      <c r="F941" s="328">
        <v>21186</v>
      </c>
      <c r="G941" s="328">
        <v>-17756.63</v>
      </c>
      <c r="H941" s="328">
        <v>3429.37</v>
      </c>
      <c r="I941" s="312" t="s">
        <v>18</v>
      </c>
      <c r="J941" s="312" t="s">
        <v>3524</v>
      </c>
    </row>
    <row r="942" spans="1:11">
      <c r="A942" s="321">
        <v>4</v>
      </c>
      <c r="B942" s="322">
        <v>100000494052</v>
      </c>
      <c r="C942" s="321">
        <v>0</v>
      </c>
      <c r="D942" s="321" t="s">
        <v>3697</v>
      </c>
      <c r="E942" s="344" t="s">
        <v>3696</v>
      </c>
      <c r="F942" s="328">
        <v>21186</v>
      </c>
      <c r="G942" s="328">
        <v>-17756.63</v>
      </c>
      <c r="H942" s="328">
        <v>3429.37</v>
      </c>
      <c r="I942" s="312" t="s">
        <v>18</v>
      </c>
      <c r="J942" s="312" t="s">
        <v>3524</v>
      </c>
    </row>
    <row r="943" spans="1:11">
      <c r="A943" s="321">
        <v>5</v>
      </c>
      <c r="B943" s="322">
        <v>100000494053</v>
      </c>
      <c r="C943" s="321">
        <v>0</v>
      </c>
      <c r="D943" s="321" t="s">
        <v>3697</v>
      </c>
      <c r="E943" s="344" t="s">
        <v>3696</v>
      </c>
      <c r="F943" s="328">
        <v>21186</v>
      </c>
      <c r="G943" s="328">
        <v>-17756.63</v>
      </c>
      <c r="H943" s="328">
        <v>3429.37</v>
      </c>
      <c r="I943" s="312" t="s">
        <v>18</v>
      </c>
      <c r="J943" s="312" t="s">
        <v>3524</v>
      </c>
    </row>
    <row r="944" spans="1:11">
      <c r="A944" s="321">
        <v>6</v>
      </c>
      <c r="B944" s="322">
        <v>100000494054</v>
      </c>
      <c r="C944" s="321">
        <v>0</v>
      </c>
      <c r="D944" s="321" t="s">
        <v>3697</v>
      </c>
      <c r="E944" s="344" t="s">
        <v>3696</v>
      </c>
      <c r="F944" s="328">
        <v>21186</v>
      </c>
      <c r="G944" s="328">
        <v>-17756.63</v>
      </c>
      <c r="H944" s="328">
        <v>3429.37</v>
      </c>
      <c r="I944" s="312" t="s">
        <v>18</v>
      </c>
      <c r="J944" s="312" t="s">
        <v>3524</v>
      </c>
    </row>
    <row r="945" spans="1:11">
      <c r="A945" s="426" t="s">
        <v>1027</v>
      </c>
      <c r="B945" s="426"/>
      <c r="C945" s="426"/>
      <c r="D945" s="426"/>
      <c r="E945" s="426"/>
      <c r="F945" s="334">
        <f>SUM(F939:F944)</f>
        <v>137881</v>
      </c>
      <c r="G945" s="334">
        <f>SUM(G939:G944)</f>
        <v>-115562.25000000001</v>
      </c>
      <c r="H945" s="334">
        <f>SUM(H939:H944)</f>
        <v>22318.749999999996</v>
      </c>
      <c r="K945" s="312" t="s">
        <v>1400</v>
      </c>
    </row>
    <row r="947" spans="1:11">
      <c r="A947" s="428" t="s">
        <v>41</v>
      </c>
      <c r="B947" s="428"/>
      <c r="C947" s="428"/>
    </row>
    <row r="948" spans="1:11">
      <c r="A948" s="323" t="s">
        <v>1</v>
      </c>
      <c r="B948" s="325" t="s">
        <v>2</v>
      </c>
      <c r="C948" s="323" t="s">
        <v>3</v>
      </c>
      <c r="D948" s="323" t="s">
        <v>4</v>
      </c>
      <c r="E948" s="323" t="s">
        <v>5</v>
      </c>
      <c r="F948" s="323" t="s">
        <v>6</v>
      </c>
      <c r="G948" s="323" t="s">
        <v>427</v>
      </c>
      <c r="H948" s="323" t="s">
        <v>8</v>
      </c>
    </row>
    <row r="949" spans="1:11">
      <c r="A949" s="321">
        <v>1</v>
      </c>
      <c r="B949" s="322">
        <v>100000363899</v>
      </c>
      <c r="C949" s="321">
        <v>0</v>
      </c>
      <c r="D949" s="321" t="s">
        <v>275</v>
      </c>
      <c r="E949" s="344" t="s">
        <v>3695</v>
      </c>
      <c r="F949" s="328">
        <v>195000</v>
      </c>
      <c r="G949" s="328">
        <v>-143498.63</v>
      </c>
      <c r="H949" s="344">
        <v>51501.37</v>
      </c>
      <c r="I949" s="312" t="s">
        <v>42</v>
      </c>
      <c r="J949" s="312" t="s">
        <v>3524</v>
      </c>
    </row>
    <row r="950" spans="1:11">
      <c r="A950" s="321">
        <v>2</v>
      </c>
      <c r="B950" s="322">
        <v>100000365248</v>
      </c>
      <c r="C950" s="321">
        <v>0</v>
      </c>
      <c r="D950" s="321" t="s">
        <v>2502</v>
      </c>
      <c r="E950" s="344" t="s">
        <v>3694</v>
      </c>
      <c r="F950" s="328">
        <v>497700</v>
      </c>
      <c r="G950" s="328">
        <v>-363525.53</v>
      </c>
      <c r="H950" s="344">
        <v>134174.47</v>
      </c>
      <c r="I950" s="312" t="s">
        <v>42</v>
      </c>
      <c r="J950" s="312" t="s">
        <v>3524</v>
      </c>
    </row>
    <row r="951" spans="1:11">
      <c r="A951" s="321">
        <v>3</v>
      </c>
      <c r="B951" s="322">
        <v>100000365249</v>
      </c>
      <c r="C951" s="321">
        <v>0</v>
      </c>
      <c r="D951" s="321" t="s">
        <v>3693</v>
      </c>
      <c r="E951" s="344" t="s">
        <v>3692</v>
      </c>
      <c r="F951" s="328">
        <v>497700</v>
      </c>
      <c r="G951" s="328">
        <v>-362980.11</v>
      </c>
      <c r="H951" s="344">
        <v>134719.89000000001</v>
      </c>
      <c r="I951" s="312" t="s">
        <v>42</v>
      </c>
      <c r="J951" s="312" t="s">
        <v>3524</v>
      </c>
    </row>
    <row r="952" spans="1:11">
      <c r="A952" s="321">
        <v>4</v>
      </c>
      <c r="B952" s="322">
        <v>100000405247</v>
      </c>
      <c r="C952" s="321">
        <v>0</v>
      </c>
      <c r="D952" s="321" t="s">
        <v>3691</v>
      </c>
      <c r="E952" s="344" t="s">
        <v>3690</v>
      </c>
      <c r="F952" s="328">
        <v>488100</v>
      </c>
      <c r="G952" s="328">
        <v>-446199.18</v>
      </c>
      <c r="H952" s="344">
        <v>41900.82</v>
      </c>
      <c r="I952" s="312" t="s">
        <v>42</v>
      </c>
      <c r="J952" s="312" t="s">
        <v>3524</v>
      </c>
    </row>
    <row r="953" spans="1:11">
      <c r="A953" s="321">
        <v>5</v>
      </c>
      <c r="B953" s="322">
        <v>100000405280</v>
      </c>
      <c r="C953" s="321">
        <v>0</v>
      </c>
      <c r="D953" s="321" t="s">
        <v>3689</v>
      </c>
      <c r="E953" s="344" t="s">
        <v>3688</v>
      </c>
      <c r="F953" s="328">
        <v>488100</v>
      </c>
      <c r="G953" s="328">
        <v>-443524.66</v>
      </c>
      <c r="H953" s="344">
        <v>44575.34</v>
      </c>
      <c r="I953" s="312" t="s">
        <v>42</v>
      </c>
      <c r="J953" s="312" t="s">
        <v>3524</v>
      </c>
    </row>
    <row r="954" spans="1:11">
      <c r="A954" s="321">
        <v>6</v>
      </c>
      <c r="B954" s="322">
        <v>100000482127</v>
      </c>
      <c r="C954" s="321">
        <v>0</v>
      </c>
      <c r="D954" s="321" t="s">
        <v>1647</v>
      </c>
      <c r="E954" s="344" t="s">
        <v>3687</v>
      </c>
      <c r="F954" s="328">
        <v>499500</v>
      </c>
      <c r="G954" s="328">
        <v>-284920.34000000003</v>
      </c>
      <c r="H954" s="344">
        <v>214579.66</v>
      </c>
      <c r="I954" s="312" t="s">
        <v>42</v>
      </c>
      <c r="J954" s="312" t="s">
        <v>3524</v>
      </c>
    </row>
    <row r="955" spans="1:11">
      <c r="A955" s="321">
        <v>7</v>
      </c>
      <c r="B955" s="322">
        <v>100000484537</v>
      </c>
      <c r="C955" s="321">
        <v>0</v>
      </c>
      <c r="D955" s="321" t="s">
        <v>3685</v>
      </c>
      <c r="E955" s="344" t="s">
        <v>3686</v>
      </c>
      <c r="F955" s="328">
        <v>499500</v>
      </c>
      <c r="G955" s="328">
        <v>-276263.63</v>
      </c>
      <c r="H955" s="328">
        <v>223236.37</v>
      </c>
      <c r="I955" s="312" t="s">
        <v>42</v>
      </c>
      <c r="J955" s="312" t="s">
        <v>3524</v>
      </c>
    </row>
    <row r="956" spans="1:11">
      <c r="A956" s="321">
        <v>8</v>
      </c>
      <c r="B956" s="322">
        <v>100000484538</v>
      </c>
      <c r="C956" s="321">
        <v>0</v>
      </c>
      <c r="D956" s="321" t="s">
        <v>3685</v>
      </c>
      <c r="E956" s="344" t="s">
        <v>3684</v>
      </c>
      <c r="F956" s="328">
        <v>499500</v>
      </c>
      <c r="G956" s="328">
        <v>-276263.63</v>
      </c>
      <c r="H956" s="328">
        <v>223236.37</v>
      </c>
      <c r="I956" s="312" t="s">
        <v>42</v>
      </c>
      <c r="J956" s="312" t="s">
        <v>3524</v>
      </c>
    </row>
    <row r="957" spans="1:11">
      <c r="A957" s="426" t="s">
        <v>41</v>
      </c>
      <c r="B957" s="426"/>
      <c r="C957" s="426"/>
      <c r="D957" s="426"/>
      <c r="E957" s="426"/>
      <c r="F957" s="334">
        <f>SUM(F949:F956)</f>
        <v>3665100</v>
      </c>
      <c r="G957" s="334">
        <f>SUM(G949:G956)</f>
        <v>-2597175.71</v>
      </c>
      <c r="H957" s="334">
        <f>SUM(H949:H956)</f>
        <v>1067924.29</v>
      </c>
      <c r="K957" s="312" t="s">
        <v>1400</v>
      </c>
    </row>
    <row r="958" spans="1:11">
      <c r="F958" s="260"/>
      <c r="G958" s="310"/>
      <c r="H958" s="310"/>
    </row>
    <row r="959" spans="1:11">
      <c r="B959" s="317"/>
      <c r="C959" s="317"/>
      <c r="D959" s="317"/>
      <c r="F959" s="333"/>
      <c r="G959" s="333"/>
      <c r="H959" s="333"/>
    </row>
    <row r="961" spans="2:10">
      <c r="B961" s="317"/>
      <c r="C961" s="317"/>
      <c r="D961" s="317"/>
      <c r="F961" s="333"/>
      <c r="G961" s="333"/>
      <c r="H961" s="333"/>
    </row>
    <row r="963" spans="2:10">
      <c r="B963" s="317"/>
      <c r="C963" s="317"/>
      <c r="D963" s="317"/>
      <c r="F963" s="333"/>
      <c r="G963" s="333"/>
      <c r="H963" s="333"/>
    </row>
    <row r="964" spans="2:10">
      <c r="F964" s="333"/>
      <c r="G964" s="333"/>
      <c r="H964" s="333"/>
      <c r="I964" s="333"/>
      <c r="J964" s="333"/>
    </row>
    <row r="966" spans="2:10">
      <c r="F966" s="333"/>
      <c r="G966" s="333"/>
      <c r="H966" s="333"/>
      <c r="I966" s="333">
        <f>I963-I964</f>
        <v>0</v>
      </c>
      <c r="J966" s="333">
        <f>J963-J964</f>
        <v>0</v>
      </c>
    </row>
    <row r="967" spans="2:10">
      <c r="F967" s="333"/>
      <c r="G967" s="333"/>
      <c r="H967" s="333"/>
      <c r="I967" s="333">
        <f>I965-I966</f>
        <v>0</v>
      </c>
      <c r="J967" s="333">
        <f>J965-J966</f>
        <v>0</v>
      </c>
    </row>
  </sheetData>
  <autoFilter ref="A1:K967" xr:uid="{AE315644-1795-49FF-BA24-55878A04649A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33">
    <mergeCell ref="A945:E945"/>
    <mergeCell ref="A947:C947"/>
    <mergeCell ref="A957:E957"/>
    <mergeCell ref="A774:E774"/>
    <mergeCell ref="A776:D776"/>
    <mergeCell ref="A852:E852"/>
    <mergeCell ref="A933:E933"/>
    <mergeCell ref="A934:E934"/>
    <mergeCell ref="A450:E450"/>
    <mergeCell ref="A451:E451"/>
    <mergeCell ref="A453:D453"/>
    <mergeCell ref="A687:E687"/>
    <mergeCell ref="A773:E773"/>
    <mergeCell ref="A342:E342"/>
    <mergeCell ref="A343:E343"/>
    <mergeCell ref="A345:D345"/>
    <mergeCell ref="A437:E437"/>
    <mergeCell ref="A439:E439"/>
    <mergeCell ref="A307:E307"/>
    <mergeCell ref="A321:E321"/>
    <mergeCell ref="A322:E322"/>
    <mergeCell ref="A325:C325"/>
    <mergeCell ref="A335:E335"/>
    <mergeCell ref="A24:E24"/>
    <mergeCell ref="A27:C27"/>
    <mergeCell ref="A256:E256"/>
    <mergeCell ref="A276:E276"/>
    <mergeCell ref="A277:E277"/>
    <mergeCell ref="A1:H1"/>
    <mergeCell ref="A12:E12"/>
    <mergeCell ref="A18:E18"/>
    <mergeCell ref="A20:E20"/>
    <mergeCell ref="A23:E2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B98E-84AC-417D-A63C-26CAEC908DD9}">
  <sheetPr>
    <tabColor rgb="FF7030A0"/>
  </sheetPr>
  <dimension ref="A1:K32"/>
  <sheetViews>
    <sheetView workbookViewId="0">
      <selection activeCell="E18" sqref="E18"/>
    </sheetView>
  </sheetViews>
  <sheetFormatPr defaultColWidth="9.109375" defaultRowHeight="23.25" customHeight="1"/>
  <cols>
    <col min="1" max="1" width="5.6640625" style="3" customWidth="1"/>
    <col min="2" max="2" width="21.3320312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10.21875" style="3" bestFit="1" customWidth="1"/>
    <col min="9" max="9" width="22.33203125" style="3" customWidth="1"/>
    <col min="10" max="10" width="14.6640625" style="45" customWidth="1"/>
    <col min="11" max="11" width="14.33203125" style="3" customWidth="1"/>
    <col min="12" max="16384" width="9.109375" style="3"/>
  </cols>
  <sheetData>
    <row r="1" spans="1:11" ht="24" customHeight="1">
      <c r="A1" s="393" t="s">
        <v>4001</v>
      </c>
      <c r="B1" s="393"/>
      <c r="C1" s="393"/>
      <c r="D1" s="393"/>
      <c r="E1" s="393"/>
      <c r="F1" s="393"/>
      <c r="G1" s="393"/>
    </row>
    <row r="2" spans="1:11" ht="24" customHeight="1">
      <c r="A2" s="6"/>
      <c r="G2" s="40" t="s">
        <v>2093</v>
      </c>
    </row>
    <row r="3" spans="1:11" ht="48" customHeight="1">
      <c r="A3" s="7" t="s">
        <v>1</v>
      </c>
      <c r="B3" s="7" t="s">
        <v>44</v>
      </c>
      <c r="C3" s="7" t="s">
        <v>45</v>
      </c>
      <c r="D3" s="8" t="s">
        <v>46</v>
      </c>
      <c r="E3" s="8" t="s">
        <v>47</v>
      </c>
      <c r="F3" s="7" t="s">
        <v>48</v>
      </c>
      <c r="G3" s="7" t="s">
        <v>49</v>
      </c>
    </row>
    <row r="4" spans="1:11" ht="23.25" customHeight="1">
      <c r="A4" s="9">
        <v>1</v>
      </c>
      <c r="B4" s="10" t="s">
        <v>9</v>
      </c>
      <c r="C4" s="343">
        <f>D4+E4</f>
        <v>0</v>
      </c>
      <c r="D4" s="343">
        <v>0</v>
      </c>
      <c r="E4" s="343">
        <v>0</v>
      </c>
      <c r="F4" s="51">
        <v>0</v>
      </c>
      <c r="G4" s="51">
        <v>0</v>
      </c>
      <c r="H4" s="15"/>
    </row>
    <row r="5" spans="1:11" ht="23.25" customHeight="1">
      <c r="A5" s="9">
        <v>2</v>
      </c>
      <c r="B5" s="10" t="s">
        <v>11</v>
      </c>
      <c r="C5" s="343">
        <f t="shared" ref="C5:C26" si="0">D5+E5</f>
        <v>4</v>
      </c>
      <c r="D5" s="343">
        <v>4</v>
      </c>
      <c r="E5" s="343">
        <v>0</v>
      </c>
      <c r="F5" s="51">
        <v>47078189.210000001</v>
      </c>
      <c r="G5" s="51">
        <v>37526863.560000002</v>
      </c>
      <c r="H5" s="15"/>
      <c r="K5" s="119"/>
    </row>
    <row r="6" spans="1:11" ht="23.25" customHeight="1">
      <c r="A6" s="9">
        <v>3</v>
      </c>
      <c r="B6" s="10" t="s">
        <v>50</v>
      </c>
      <c r="C6" s="343">
        <f t="shared" si="0"/>
        <v>5</v>
      </c>
      <c r="D6" s="343">
        <v>5</v>
      </c>
      <c r="E6" s="343">
        <v>0</v>
      </c>
      <c r="F6" s="51">
        <v>988240.84</v>
      </c>
      <c r="G6" s="51">
        <v>461173.28</v>
      </c>
      <c r="H6" s="15"/>
      <c r="I6" s="15"/>
      <c r="K6" s="119"/>
    </row>
    <row r="7" spans="1:11" ht="23.25" customHeight="1">
      <c r="A7" s="9">
        <v>4</v>
      </c>
      <c r="B7" s="10" t="s">
        <v>51</v>
      </c>
      <c r="C7" s="343">
        <f t="shared" si="0"/>
        <v>3</v>
      </c>
      <c r="D7" s="343">
        <v>3</v>
      </c>
      <c r="E7" s="343">
        <v>0</v>
      </c>
      <c r="F7" s="51">
        <v>2284586.9</v>
      </c>
      <c r="G7" s="51">
        <v>1760281.8599999999</v>
      </c>
      <c r="H7" s="15"/>
      <c r="K7" s="119"/>
    </row>
    <row r="8" spans="1:11" ht="23.25" customHeight="1">
      <c r="A8" s="9">
        <v>5</v>
      </c>
      <c r="B8" s="10" t="s">
        <v>52</v>
      </c>
      <c r="C8" s="343">
        <f t="shared" si="0"/>
        <v>0</v>
      </c>
      <c r="D8" s="343">
        <v>0</v>
      </c>
      <c r="E8" s="343">
        <v>0</v>
      </c>
      <c r="F8" s="51">
        <v>0</v>
      </c>
      <c r="G8" s="51">
        <v>0</v>
      </c>
    </row>
    <row r="9" spans="1:11" ht="23.25" customHeight="1">
      <c r="A9" s="9">
        <v>6</v>
      </c>
      <c r="B9" s="10" t="s">
        <v>13</v>
      </c>
      <c r="C9" s="343">
        <f t="shared" si="0"/>
        <v>257</v>
      </c>
      <c r="D9" s="343">
        <v>232</v>
      </c>
      <c r="E9" s="343">
        <v>25</v>
      </c>
      <c r="F9" s="51">
        <v>4789231.7200000007</v>
      </c>
      <c r="G9" s="51">
        <v>1723003.2100000014</v>
      </c>
      <c r="H9" s="15"/>
      <c r="K9" s="119"/>
    </row>
    <row r="10" spans="1:11" ht="23.25" customHeight="1">
      <c r="A10" s="9">
        <v>7</v>
      </c>
      <c r="B10" s="10" t="s">
        <v>18</v>
      </c>
      <c r="C10" s="343">
        <f t="shared" si="0"/>
        <v>39</v>
      </c>
      <c r="D10" s="343">
        <v>25</v>
      </c>
      <c r="E10" s="343">
        <v>14</v>
      </c>
      <c r="F10" s="51">
        <v>23342789.07</v>
      </c>
      <c r="G10" s="51">
        <v>7914823.8800000008</v>
      </c>
      <c r="H10" s="15"/>
      <c r="K10" s="119"/>
    </row>
    <row r="11" spans="1:11" ht="23.25" customHeight="1">
      <c r="A11" s="9">
        <v>8</v>
      </c>
      <c r="B11" s="10" t="s">
        <v>21</v>
      </c>
      <c r="C11" s="343">
        <f t="shared" si="0"/>
        <v>22</v>
      </c>
      <c r="D11" s="343">
        <v>4</v>
      </c>
      <c r="E11" s="343">
        <v>18</v>
      </c>
      <c r="F11" s="51">
        <v>1703919.7</v>
      </c>
      <c r="G11" s="51">
        <v>1016048.6100000001</v>
      </c>
      <c r="H11" s="15"/>
      <c r="I11" s="15"/>
      <c r="K11" s="119"/>
    </row>
    <row r="12" spans="1:11" ht="23.25" customHeight="1">
      <c r="A12" s="9">
        <v>9</v>
      </c>
      <c r="B12" s="10" t="s">
        <v>27</v>
      </c>
      <c r="C12" s="343">
        <f t="shared" si="0"/>
        <v>41</v>
      </c>
      <c r="D12" s="343">
        <v>34</v>
      </c>
      <c r="E12" s="343">
        <v>7</v>
      </c>
      <c r="F12" s="51">
        <v>10478239.440000001</v>
      </c>
      <c r="G12" s="51">
        <v>4377115.7699999996</v>
      </c>
      <c r="H12" s="15"/>
      <c r="K12" s="119"/>
    </row>
    <row r="13" spans="1:11" ht="23.25" customHeight="1">
      <c r="A13" s="9">
        <v>10</v>
      </c>
      <c r="B13" s="10" t="s">
        <v>29</v>
      </c>
      <c r="C13" s="343">
        <f t="shared" si="0"/>
        <v>0</v>
      </c>
      <c r="D13" s="343">
        <v>0</v>
      </c>
      <c r="E13" s="343">
        <v>0</v>
      </c>
      <c r="F13" s="51">
        <v>0</v>
      </c>
      <c r="G13" s="51">
        <v>0</v>
      </c>
      <c r="H13" s="15"/>
    </row>
    <row r="14" spans="1:11" ht="23.25" customHeight="1">
      <c r="A14" s="9">
        <v>11</v>
      </c>
      <c r="B14" s="10" t="s">
        <v>53</v>
      </c>
      <c r="C14" s="343">
        <f t="shared" si="0"/>
        <v>0</v>
      </c>
      <c r="D14" s="343">
        <v>0</v>
      </c>
      <c r="E14" s="343">
        <v>0</v>
      </c>
      <c r="F14" s="51">
        <v>0</v>
      </c>
      <c r="G14" s="51">
        <v>0</v>
      </c>
    </row>
    <row r="15" spans="1:11" ht="23.25" customHeight="1">
      <c r="A15" s="9">
        <v>12</v>
      </c>
      <c r="B15" s="10" t="s">
        <v>54</v>
      </c>
      <c r="C15" s="343">
        <f t="shared" si="0"/>
        <v>0</v>
      </c>
      <c r="D15" s="343">
        <v>0</v>
      </c>
      <c r="E15" s="343">
        <v>0</v>
      </c>
      <c r="F15" s="51">
        <v>0</v>
      </c>
      <c r="G15" s="51">
        <v>0</v>
      </c>
    </row>
    <row r="16" spans="1:11" ht="23.25" customHeight="1">
      <c r="A16" s="9">
        <v>13</v>
      </c>
      <c r="B16" s="10" t="s">
        <v>30</v>
      </c>
      <c r="C16" s="343">
        <f t="shared" si="0"/>
        <v>0</v>
      </c>
      <c r="D16" s="343">
        <v>0</v>
      </c>
      <c r="E16" s="343">
        <v>0</v>
      </c>
      <c r="F16" s="51">
        <v>0</v>
      </c>
      <c r="G16" s="51">
        <v>0</v>
      </c>
    </row>
    <row r="17" spans="1:11" ht="23.25" customHeight="1">
      <c r="A17" s="9">
        <v>14</v>
      </c>
      <c r="B17" s="10" t="s">
        <v>33</v>
      </c>
      <c r="C17" s="343">
        <f t="shared" si="0"/>
        <v>252</v>
      </c>
      <c r="D17" s="343">
        <v>118</v>
      </c>
      <c r="E17" s="343">
        <v>134</v>
      </c>
      <c r="F17" s="51">
        <v>130474809.63999994</v>
      </c>
      <c r="G17" s="51">
        <v>37126208.399999999</v>
      </c>
      <c r="H17" s="15"/>
      <c r="I17" s="15"/>
      <c r="K17" s="119"/>
    </row>
    <row r="18" spans="1:11" ht="23.25" customHeight="1">
      <c r="A18" s="9">
        <v>15</v>
      </c>
      <c r="B18" s="10" t="s">
        <v>35</v>
      </c>
      <c r="C18" s="343">
        <f t="shared" si="0"/>
        <v>346</v>
      </c>
      <c r="D18" s="343">
        <v>270</v>
      </c>
      <c r="E18" s="343">
        <v>76</v>
      </c>
      <c r="F18" s="51">
        <v>24323948.950000111</v>
      </c>
      <c r="G18" s="51">
        <v>11848064.470000084</v>
      </c>
      <c r="H18" s="15"/>
      <c r="K18" s="119"/>
    </row>
    <row r="19" spans="1:11" ht="23.25" customHeight="1">
      <c r="A19" s="9">
        <v>16</v>
      </c>
      <c r="B19" s="10" t="s">
        <v>55</v>
      </c>
      <c r="C19" s="343">
        <f t="shared" si="0"/>
        <v>0</v>
      </c>
      <c r="D19" s="343">
        <v>0</v>
      </c>
      <c r="E19" s="343">
        <v>0</v>
      </c>
      <c r="F19" s="51">
        <v>0</v>
      </c>
      <c r="G19" s="51">
        <v>0</v>
      </c>
    </row>
    <row r="20" spans="1:11" ht="23.25" customHeight="1">
      <c r="A20" s="9">
        <v>17</v>
      </c>
      <c r="B20" s="10" t="s">
        <v>39</v>
      </c>
      <c r="C20" s="343">
        <f t="shared" si="0"/>
        <v>1</v>
      </c>
      <c r="D20" s="343">
        <v>0</v>
      </c>
      <c r="E20" s="343">
        <v>1</v>
      </c>
      <c r="F20" s="51">
        <v>179653</v>
      </c>
      <c r="G20" s="51">
        <v>1</v>
      </c>
      <c r="K20" s="119"/>
    </row>
    <row r="21" spans="1:11" ht="23.25" customHeight="1">
      <c r="A21" s="9">
        <v>18</v>
      </c>
      <c r="B21" s="10" t="s">
        <v>56</v>
      </c>
      <c r="C21" s="343">
        <f t="shared" si="0"/>
        <v>0</v>
      </c>
      <c r="D21" s="343">
        <v>0</v>
      </c>
      <c r="E21" s="343">
        <v>0</v>
      </c>
      <c r="F21" s="51">
        <v>0</v>
      </c>
      <c r="G21" s="51">
        <v>0</v>
      </c>
    </row>
    <row r="22" spans="1:11" ht="23.25" customHeight="1">
      <c r="A22" s="9">
        <v>19</v>
      </c>
      <c r="B22" s="10" t="s">
        <v>57</v>
      </c>
      <c r="C22" s="343">
        <f t="shared" si="0"/>
        <v>0</v>
      </c>
      <c r="D22" s="343">
        <v>0</v>
      </c>
      <c r="E22" s="343">
        <v>0</v>
      </c>
      <c r="F22" s="51">
        <v>0</v>
      </c>
      <c r="G22" s="51">
        <v>0</v>
      </c>
    </row>
    <row r="23" spans="1:11" ht="23.25" customHeight="1">
      <c r="A23" s="9">
        <v>20</v>
      </c>
      <c r="B23" s="10" t="s">
        <v>40</v>
      </c>
      <c r="C23" s="343">
        <f t="shared" si="0"/>
        <v>0</v>
      </c>
      <c r="D23" s="343">
        <v>0</v>
      </c>
      <c r="E23" s="343">
        <v>0</v>
      </c>
      <c r="F23" s="51">
        <v>0</v>
      </c>
      <c r="G23" s="51">
        <v>0</v>
      </c>
      <c r="I23" s="15"/>
    </row>
    <row r="24" spans="1:11" ht="23.25" customHeight="1">
      <c r="A24" s="9">
        <v>21</v>
      </c>
      <c r="B24" s="10" t="s">
        <v>42</v>
      </c>
      <c r="C24" s="343">
        <f t="shared" si="0"/>
        <v>0</v>
      </c>
      <c r="D24" s="343">
        <v>0</v>
      </c>
      <c r="E24" s="343">
        <v>0</v>
      </c>
      <c r="F24" s="51">
        <v>0</v>
      </c>
      <c r="G24" s="51">
        <v>0</v>
      </c>
    </row>
    <row r="25" spans="1:11" ht="23.25" customHeight="1">
      <c r="A25" s="9">
        <v>22</v>
      </c>
      <c r="B25" s="10" t="s">
        <v>58</v>
      </c>
      <c r="C25" s="343">
        <f t="shared" si="0"/>
        <v>0</v>
      </c>
      <c r="D25" s="343">
        <v>0</v>
      </c>
      <c r="E25" s="343">
        <v>0</v>
      </c>
      <c r="F25" s="51">
        <v>0</v>
      </c>
      <c r="G25" s="51">
        <v>0</v>
      </c>
    </row>
    <row r="26" spans="1:11" ht="23.25" customHeight="1">
      <c r="A26" s="9">
        <v>23</v>
      </c>
      <c r="B26" s="10" t="s">
        <v>59</v>
      </c>
      <c r="C26" s="343">
        <f t="shared" si="0"/>
        <v>0</v>
      </c>
      <c r="D26" s="343">
        <v>0</v>
      </c>
      <c r="E26" s="343">
        <v>0</v>
      </c>
      <c r="F26" s="51">
        <v>0</v>
      </c>
      <c r="G26" s="51">
        <v>0</v>
      </c>
    </row>
    <row r="27" spans="1:11" ht="23.25" customHeight="1">
      <c r="A27" s="394" t="s">
        <v>60</v>
      </c>
      <c r="B27" s="394"/>
      <c r="C27" s="394"/>
      <c r="D27" s="394"/>
      <c r="E27" s="394"/>
      <c r="F27" s="16">
        <f>SUM(F4:F26)</f>
        <v>245643608.47000006</v>
      </c>
      <c r="G27" s="16">
        <f>SUM(G4:G26)</f>
        <v>103753584.04000008</v>
      </c>
      <c r="K27" s="45"/>
    </row>
    <row r="28" spans="1:11" ht="23.25" customHeight="1">
      <c r="F28" s="15"/>
      <c r="G28" s="15"/>
    </row>
    <row r="29" spans="1:11" ht="23.25" customHeight="1">
      <c r="F29" s="45"/>
      <c r="G29" s="45"/>
    </row>
    <row r="30" spans="1:11" ht="23.25" customHeight="1">
      <c r="F30" s="45"/>
      <c r="G30" s="45"/>
    </row>
    <row r="31" spans="1:11" ht="23.25" customHeight="1">
      <c r="F31" s="45"/>
      <c r="G31" s="45"/>
    </row>
    <row r="32" spans="1:11" ht="23.25" customHeight="1">
      <c r="F32" s="45"/>
      <c r="G32" s="45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04022-CB1B-49A9-ADCD-27F6310B3E10}">
  <sheetPr>
    <tabColor rgb="FF7030A0"/>
  </sheetPr>
  <dimension ref="A1:M1380"/>
  <sheetViews>
    <sheetView workbookViewId="0">
      <selection activeCell="E18" sqref="E18"/>
    </sheetView>
  </sheetViews>
  <sheetFormatPr defaultColWidth="14.44140625" defaultRowHeight="24.6"/>
  <cols>
    <col min="1" max="1" width="9.77734375" style="314" customWidth="1"/>
    <col min="2" max="2" width="14.44140625" style="315"/>
    <col min="3" max="3" width="8.88671875" style="314" customWidth="1"/>
    <col min="4" max="4" width="13.88671875" style="314" customWidth="1"/>
    <col min="5" max="5" width="46.21875" style="312" bestFit="1" customWidth="1"/>
    <col min="6" max="6" width="15.109375" style="312" bestFit="1" customWidth="1"/>
    <col min="7" max="7" width="14.88671875" style="312" bestFit="1" customWidth="1"/>
    <col min="8" max="8" width="14.109375" style="312" bestFit="1" customWidth="1"/>
    <col min="9" max="10" width="0" style="312" hidden="1" customWidth="1"/>
    <col min="11" max="16384" width="14.44140625" style="312"/>
  </cols>
  <sheetData>
    <row r="1" spans="1:11">
      <c r="A1" s="425" t="s">
        <v>4258</v>
      </c>
      <c r="B1" s="425"/>
      <c r="C1" s="425"/>
      <c r="D1" s="425"/>
      <c r="E1" s="425"/>
      <c r="F1" s="425"/>
      <c r="G1" s="425"/>
      <c r="H1" s="425"/>
    </row>
    <row r="3" spans="1:11">
      <c r="A3" s="436" t="s">
        <v>10</v>
      </c>
      <c r="B3" s="436"/>
      <c r="C3" s="436"/>
      <c r="D3" s="436"/>
      <c r="E3" s="436"/>
    </row>
    <row r="4" spans="1:11">
      <c r="A4" s="323" t="s">
        <v>1</v>
      </c>
      <c r="B4" s="325" t="s">
        <v>2</v>
      </c>
      <c r="C4" s="323" t="s">
        <v>3</v>
      </c>
      <c r="D4" s="323" t="s">
        <v>4</v>
      </c>
      <c r="E4" s="323" t="s">
        <v>5</v>
      </c>
      <c r="F4" s="323" t="s">
        <v>6</v>
      </c>
      <c r="G4" s="323" t="s">
        <v>427</v>
      </c>
      <c r="H4" s="323" t="s">
        <v>8</v>
      </c>
    </row>
    <row r="5" spans="1:11">
      <c r="A5" s="321">
        <v>1</v>
      </c>
      <c r="B5" s="322">
        <v>100000112784</v>
      </c>
      <c r="C5" s="321">
        <v>0</v>
      </c>
      <c r="D5" s="321" t="s">
        <v>61</v>
      </c>
      <c r="E5" s="344" t="s">
        <v>4257</v>
      </c>
      <c r="F5" s="328">
        <v>2800000</v>
      </c>
      <c r="G5" s="328">
        <v>-2099415.87</v>
      </c>
      <c r="H5" s="328">
        <v>700584.13</v>
      </c>
      <c r="I5" s="312" t="s">
        <v>9</v>
      </c>
      <c r="J5" s="312" t="s">
        <v>3524</v>
      </c>
    </row>
    <row r="6" spans="1:11">
      <c r="A6" s="321">
        <v>2</v>
      </c>
      <c r="B6" s="322">
        <v>100000138467</v>
      </c>
      <c r="C6" s="321">
        <v>0</v>
      </c>
      <c r="D6" s="321" t="s">
        <v>365</v>
      </c>
      <c r="E6" s="344" t="s">
        <v>4256</v>
      </c>
      <c r="F6" s="328">
        <v>4451870.74</v>
      </c>
      <c r="G6" s="328">
        <v>-1150168.27</v>
      </c>
      <c r="H6" s="328">
        <v>3301702.47</v>
      </c>
      <c r="I6" s="312" t="s">
        <v>9</v>
      </c>
      <c r="J6" s="312" t="s">
        <v>3524</v>
      </c>
    </row>
    <row r="7" spans="1:11">
      <c r="A7" s="321">
        <v>3</v>
      </c>
      <c r="B7" s="322">
        <v>100000141255</v>
      </c>
      <c r="C7" s="321">
        <v>0</v>
      </c>
      <c r="D7" s="321" t="s">
        <v>4255</v>
      </c>
      <c r="E7" s="344" t="s">
        <v>4254</v>
      </c>
      <c r="F7" s="328">
        <v>7374301.4500000002</v>
      </c>
      <c r="G7" s="328">
        <v>-1846100.83</v>
      </c>
      <c r="H7" s="344">
        <v>5528200.6200000001</v>
      </c>
      <c r="I7" s="312" t="s">
        <v>9</v>
      </c>
      <c r="J7" s="312" t="s">
        <v>3524</v>
      </c>
    </row>
    <row r="8" spans="1:11">
      <c r="A8" s="321">
        <v>4</v>
      </c>
      <c r="B8" s="322">
        <v>100000247466</v>
      </c>
      <c r="C8" s="321">
        <v>0</v>
      </c>
      <c r="D8" s="321" t="s">
        <v>4068</v>
      </c>
      <c r="E8" s="344" t="s">
        <v>4253</v>
      </c>
      <c r="F8" s="328">
        <v>32452017.02</v>
      </c>
      <c r="G8" s="328">
        <v>-4455640.68</v>
      </c>
      <c r="H8" s="328">
        <v>27996376.34</v>
      </c>
      <c r="I8" s="312" t="s">
        <v>9</v>
      </c>
      <c r="J8" s="312" t="s">
        <v>3524</v>
      </c>
    </row>
    <row r="9" spans="1:11">
      <c r="A9" s="426" t="s">
        <v>10</v>
      </c>
      <c r="B9" s="426"/>
      <c r="C9" s="426"/>
      <c r="D9" s="426"/>
      <c r="E9" s="426"/>
      <c r="F9" s="334">
        <f>SUM(F5:F8)</f>
        <v>47078189.210000001</v>
      </c>
      <c r="G9" s="334">
        <f>SUM(G5:G8)</f>
        <v>-9551325.6500000004</v>
      </c>
      <c r="H9" s="334">
        <f>SUM(H5:H8)</f>
        <v>37526863.560000002</v>
      </c>
      <c r="K9" s="312" t="s">
        <v>1400</v>
      </c>
    </row>
    <row r="10" spans="1:11">
      <c r="F10" s="260"/>
      <c r="G10" s="260"/>
      <c r="H10" s="260"/>
    </row>
    <row r="11" spans="1:11">
      <c r="A11" s="436" t="s">
        <v>1026</v>
      </c>
      <c r="B11" s="436"/>
      <c r="C11" s="436"/>
      <c r="D11" s="436"/>
      <c r="E11" s="436"/>
      <c r="F11" s="333"/>
      <c r="G11" s="333"/>
      <c r="H11" s="333"/>
    </row>
    <row r="12" spans="1:11">
      <c r="A12" s="323" t="s">
        <v>1</v>
      </c>
      <c r="B12" s="347" t="s">
        <v>2</v>
      </c>
      <c r="C12" s="323" t="s">
        <v>3</v>
      </c>
      <c r="D12" s="323" t="s">
        <v>4</v>
      </c>
      <c r="E12" s="323" t="s">
        <v>5</v>
      </c>
      <c r="F12" s="323" t="s">
        <v>6</v>
      </c>
      <c r="G12" s="323" t="s">
        <v>427</v>
      </c>
      <c r="H12" s="323" t="s">
        <v>8</v>
      </c>
    </row>
    <row r="13" spans="1:11">
      <c r="A13" s="321">
        <v>1</v>
      </c>
      <c r="B13" s="322">
        <v>100000112786</v>
      </c>
      <c r="C13" s="321">
        <v>0</v>
      </c>
      <c r="D13" s="321" t="s">
        <v>61</v>
      </c>
      <c r="E13" s="344" t="s">
        <v>4252</v>
      </c>
      <c r="F13" s="328">
        <v>500000</v>
      </c>
      <c r="G13" s="328">
        <v>-372913.74</v>
      </c>
      <c r="H13" s="328">
        <v>127086.26</v>
      </c>
      <c r="I13" s="312" t="s">
        <v>11</v>
      </c>
      <c r="J13" s="312" t="s">
        <v>3524</v>
      </c>
    </row>
    <row r="14" spans="1:11">
      <c r="A14" s="321">
        <v>2</v>
      </c>
      <c r="B14" s="322">
        <v>100000247468</v>
      </c>
      <c r="C14" s="321">
        <v>0</v>
      </c>
      <c r="D14" s="321" t="s">
        <v>4068</v>
      </c>
      <c r="E14" s="344" t="s">
        <v>1046</v>
      </c>
      <c r="F14" s="328">
        <v>62506.36</v>
      </c>
      <c r="G14" s="328">
        <v>-8582.07</v>
      </c>
      <c r="H14" s="328">
        <v>53924.29</v>
      </c>
      <c r="I14" s="312" t="s">
        <v>11</v>
      </c>
      <c r="J14" s="312" t="s">
        <v>3524</v>
      </c>
    </row>
    <row r="15" spans="1:11">
      <c r="A15" s="321">
        <v>3</v>
      </c>
      <c r="B15" s="322">
        <v>100000247469</v>
      </c>
      <c r="C15" s="321">
        <v>0</v>
      </c>
      <c r="D15" s="321" t="s">
        <v>4068</v>
      </c>
      <c r="E15" s="344" t="s">
        <v>1045</v>
      </c>
      <c r="F15" s="328">
        <v>191080.48</v>
      </c>
      <c r="G15" s="328">
        <v>-41977.16</v>
      </c>
      <c r="H15" s="328">
        <v>149103.32</v>
      </c>
      <c r="I15" s="312" t="s">
        <v>11</v>
      </c>
      <c r="J15" s="312" t="s">
        <v>3524</v>
      </c>
    </row>
    <row r="16" spans="1:11">
      <c r="A16" s="321">
        <v>4</v>
      </c>
      <c r="B16" s="322">
        <v>100000567500</v>
      </c>
      <c r="C16" s="321">
        <v>0</v>
      </c>
      <c r="D16" s="321" t="s">
        <v>1431</v>
      </c>
      <c r="E16" s="344" t="s">
        <v>1045</v>
      </c>
      <c r="F16" s="328">
        <v>125790</v>
      </c>
      <c r="G16" s="328">
        <v>-54607.040000000001</v>
      </c>
      <c r="H16" s="328">
        <v>71182.960000000006</v>
      </c>
      <c r="I16" s="312" t="s">
        <v>11</v>
      </c>
      <c r="J16" s="312" t="s">
        <v>3524</v>
      </c>
    </row>
    <row r="17" spans="1:11">
      <c r="A17" s="321">
        <v>5</v>
      </c>
      <c r="B17" s="322">
        <v>100000567598</v>
      </c>
      <c r="C17" s="321">
        <v>0</v>
      </c>
      <c r="D17" s="321" t="s">
        <v>1431</v>
      </c>
      <c r="E17" s="344" t="s">
        <v>1045</v>
      </c>
      <c r="F17" s="328">
        <v>64955.519999999997</v>
      </c>
      <c r="G17" s="328">
        <v>-5080.07</v>
      </c>
      <c r="H17" s="328">
        <v>59875.45</v>
      </c>
      <c r="I17" s="312" t="s">
        <v>11</v>
      </c>
      <c r="J17" s="312" t="s">
        <v>3524</v>
      </c>
    </row>
    <row r="18" spans="1:11">
      <c r="A18" s="321"/>
      <c r="B18" s="322">
        <v>100000567598</v>
      </c>
      <c r="C18" s="321">
        <v>1</v>
      </c>
      <c r="D18" s="321" t="s">
        <v>1431</v>
      </c>
      <c r="E18" s="344" t="s">
        <v>1045</v>
      </c>
      <c r="F18" s="328">
        <v>43908.480000000003</v>
      </c>
      <c r="G18" s="328">
        <v>-43907.48</v>
      </c>
      <c r="H18" s="346">
        <v>1</v>
      </c>
      <c r="I18" s="312" t="s">
        <v>11</v>
      </c>
      <c r="J18" s="312" t="s">
        <v>3524</v>
      </c>
    </row>
    <row r="19" spans="1:11">
      <c r="A19" s="426" t="s">
        <v>1026</v>
      </c>
      <c r="B19" s="426"/>
      <c r="C19" s="426"/>
      <c r="D19" s="426"/>
      <c r="E19" s="426"/>
      <c r="F19" s="334">
        <f>SUM(F13:F18)</f>
        <v>988240.84</v>
      </c>
      <c r="G19" s="334">
        <f>SUM(G13:G18)</f>
        <v>-527067.55999999994</v>
      </c>
      <c r="H19" s="334">
        <f>SUM(H13:H18)</f>
        <v>461173.28</v>
      </c>
      <c r="K19" s="312" t="s">
        <v>1400</v>
      </c>
    </row>
    <row r="20" spans="1:11">
      <c r="F20" s="260"/>
      <c r="G20" s="260"/>
      <c r="H20" s="260"/>
    </row>
    <row r="21" spans="1:11">
      <c r="A21" s="436" t="s">
        <v>76</v>
      </c>
      <c r="B21" s="436"/>
      <c r="C21" s="436"/>
      <c r="D21" s="436"/>
      <c r="E21" s="436"/>
      <c r="F21" s="333"/>
      <c r="G21" s="333"/>
      <c r="H21" s="333"/>
    </row>
    <row r="22" spans="1:11">
      <c r="A22" s="323" t="s">
        <v>1</v>
      </c>
      <c r="B22" s="347" t="s">
        <v>2</v>
      </c>
      <c r="C22" s="323" t="s">
        <v>3</v>
      </c>
      <c r="D22" s="323" t="s">
        <v>4</v>
      </c>
      <c r="E22" s="323" t="s">
        <v>5</v>
      </c>
      <c r="F22" s="323" t="s">
        <v>6</v>
      </c>
      <c r="G22" s="323" t="s">
        <v>427</v>
      </c>
      <c r="H22" s="323" t="s">
        <v>8</v>
      </c>
    </row>
    <row r="23" spans="1:11">
      <c r="A23" s="321">
        <v>1</v>
      </c>
      <c r="B23" s="322">
        <v>100000133213</v>
      </c>
      <c r="C23" s="321">
        <v>0</v>
      </c>
      <c r="D23" s="321" t="s">
        <v>353</v>
      </c>
      <c r="E23" s="344" t="s">
        <v>4251</v>
      </c>
      <c r="F23" s="328">
        <v>105000</v>
      </c>
      <c r="G23" s="328">
        <v>-45486.58</v>
      </c>
      <c r="H23" s="328">
        <v>59513.42</v>
      </c>
      <c r="I23" s="312" t="s">
        <v>51</v>
      </c>
      <c r="J23" s="312" t="s">
        <v>3524</v>
      </c>
    </row>
    <row r="24" spans="1:11">
      <c r="A24" s="321">
        <v>2</v>
      </c>
      <c r="B24" s="322">
        <v>100000247467</v>
      </c>
      <c r="C24" s="321">
        <v>0</v>
      </c>
      <c r="D24" s="321" t="s">
        <v>4068</v>
      </c>
      <c r="E24" s="344" t="s">
        <v>4250</v>
      </c>
      <c r="F24" s="328">
        <v>894855.66</v>
      </c>
      <c r="G24" s="328">
        <v>-196584.68</v>
      </c>
      <c r="H24" s="328">
        <v>698270.98</v>
      </c>
    </row>
    <row r="25" spans="1:11">
      <c r="A25" s="321">
        <v>3</v>
      </c>
      <c r="B25" s="322">
        <v>100000247471</v>
      </c>
      <c r="C25" s="321">
        <v>0</v>
      </c>
      <c r="D25" s="321" t="s">
        <v>4068</v>
      </c>
      <c r="E25" s="344" t="s">
        <v>4249</v>
      </c>
      <c r="F25" s="328">
        <v>1284731.24</v>
      </c>
      <c r="G25" s="328">
        <v>-282233.78000000003</v>
      </c>
      <c r="H25" s="328">
        <v>1002497.46</v>
      </c>
    </row>
    <row r="26" spans="1:11">
      <c r="A26" s="426" t="s">
        <v>76</v>
      </c>
      <c r="B26" s="426"/>
      <c r="C26" s="426"/>
      <c r="D26" s="426"/>
      <c r="E26" s="426"/>
      <c r="F26" s="334">
        <f>SUM(F23:F25)</f>
        <v>2284586.9</v>
      </c>
      <c r="G26" s="334">
        <f>SUM(G23:G25)</f>
        <v>-524305.04</v>
      </c>
      <c r="H26" s="334">
        <f>SUM(H23:H25)</f>
        <v>1760281.8599999999</v>
      </c>
      <c r="K26" s="312" t="s">
        <v>1400</v>
      </c>
    </row>
    <row r="27" spans="1:11">
      <c r="F27" s="260"/>
      <c r="G27" s="260"/>
      <c r="H27" s="260"/>
    </row>
    <row r="28" spans="1:11">
      <c r="A28" s="436" t="s">
        <v>12</v>
      </c>
      <c r="B28" s="436"/>
      <c r="C28" s="436"/>
      <c r="D28" s="436"/>
      <c r="E28" s="436"/>
      <c r="F28" s="333"/>
      <c r="G28" s="333"/>
      <c r="H28" s="333"/>
    </row>
    <row r="29" spans="1:11">
      <c r="A29" s="323" t="s">
        <v>1</v>
      </c>
      <c r="B29" s="347" t="s">
        <v>2</v>
      </c>
      <c r="C29" s="323" t="s">
        <v>3</v>
      </c>
      <c r="D29" s="323" t="s">
        <v>4</v>
      </c>
      <c r="E29" s="323" t="s">
        <v>5</v>
      </c>
      <c r="F29" s="323" t="s">
        <v>6</v>
      </c>
      <c r="G29" s="323" t="s">
        <v>427</v>
      </c>
      <c r="H29" s="323" t="s">
        <v>8</v>
      </c>
    </row>
    <row r="30" spans="1:11">
      <c r="A30" s="321">
        <v>1</v>
      </c>
      <c r="B30" s="322">
        <v>100000247526</v>
      </c>
      <c r="C30" s="321">
        <v>0</v>
      </c>
      <c r="D30" s="321" t="s">
        <v>4068</v>
      </c>
      <c r="E30" s="344" t="s">
        <v>4248</v>
      </c>
      <c r="F30" s="328">
        <v>23000</v>
      </c>
      <c r="G30" s="328">
        <v>-15791.52</v>
      </c>
      <c r="H30" s="328">
        <v>7208.48</v>
      </c>
      <c r="I30" s="312" t="s">
        <v>13</v>
      </c>
      <c r="J30" s="312" t="s">
        <v>3524</v>
      </c>
    </row>
    <row r="31" spans="1:11">
      <c r="A31" s="321">
        <v>2</v>
      </c>
      <c r="B31" s="322">
        <v>100000247527</v>
      </c>
      <c r="C31" s="321">
        <v>0</v>
      </c>
      <c r="D31" s="321" t="s">
        <v>4068</v>
      </c>
      <c r="E31" s="344" t="s">
        <v>4247</v>
      </c>
      <c r="F31" s="328">
        <v>23000</v>
      </c>
      <c r="G31" s="328">
        <v>-15791.52</v>
      </c>
      <c r="H31" s="328">
        <v>7208.48</v>
      </c>
      <c r="I31" s="312" t="s">
        <v>13</v>
      </c>
      <c r="J31" s="312" t="s">
        <v>3524</v>
      </c>
    </row>
    <row r="32" spans="1:11">
      <c r="A32" s="321">
        <v>3</v>
      </c>
      <c r="B32" s="322">
        <v>100000247528</v>
      </c>
      <c r="C32" s="321">
        <v>0</v>
      </c>
      <c r="D32" s="321" t="s">
        <v>4068</v>
      </c>
      <c r="E32" s="344" t="s">
        <v>4247</v>
      </c>
      <c r="F32" s="328">
        <v>23000</v>
      </c>
      <c r="G32" s="328">
        <v>-15791.54</v>
      </c>
      <c r="H32" s="328">
        <v>7208.46</v>
      </c>
      <c r="I32" s="312" t="s">
        <v>13</v>
      </c>
      <c r="J32" s="312" t="s">
        <v>3524</v>
      </c>
    </row>
    <row r="33" spans="1:10">
      <c r="A33" s="321">
        <v>4</v>
      </c>
      <c r="B33" s="322">
        <v>100000247529</v>
      </c>
      <c r="C33" s="321">
        <v>0</v>
      </c>
      <c r="D33" s="321" t="s">
        <v>4068</v>
      </c>
      <c r="E33" s="344" t="s">
        <v>4247</v>
      </c>
      <c r="F33" s="328">
        <v>23000</v>
      </c>
      <c r="G33" s="328">
        <v>-15791.52</v>
      </c>
      <c r="H33" s="328">
        <v>7208.48</v>
      </c>
      <c r="I33" s="312" t="s">
        <v>13</v>
      </c>
      <c r="J33" s="312" t="s">
        <v>3524</v>
      </c>
    </row>
    <row r="34" spans="1:10">
      <c r="A34" s="321">
        <v>5</v>
      </c>
      <c r="B34" s="322">
        <v>100000247530</v>
      </c>
      <c r="C34" s="321">
        <v>0</v>
      </c>
      <c r="D34" s="321" t="s">
        <v>4068</v>
      </c>
      <c r="E34" s="344" t="s">
        <v>4247</v>
      </c>
      <c r="F34" s="328">
        <v>23000</v>
      </c>
      <c r="G34" s="328">
        <v>-15791.52</v>
      </c>
      <c r="H34" s="328">
        <v>7208.48</v>
      </c>
      <c r="I34" s="312" t="s">
        <v>13</v>
      </c>
      <c r="J34" s="312" t="s">
        <v>3524</v>
      </c>
    </row>
    <row r="35" spans="1:10">
      <c r="A35" s="321">
        <v>6</v>
      </c>
      <c r="B35" s="322">
        <v>100000247531</v>
      </c>
      <c r="C35" s="321">
        <v>0</v>
      </c>
      <c r="D35" s="321" t="s">
        <v>4068</v>
      </c>
      <c r="E35" s="344" t="s">
        <v>4247</v>
      </c>
      <c r="F35" s="328">
        <v>23000</v>
      </c>
      <c r="G35" s="328">
        <v>-15791.52</v>
      </c>
      <c r="H35" s="328">
        <v>7208.48</v>
      </c>
      <c r="I35" s="312" t="s">
        <v>13</v>
      </c>
      <c r="J35" s="312" t="s">
        <v>3524</v>
      </c>
    </row>
    <row r="36" spans="1:10">
      <c r="A36" s="321">
        <v>7</v>
      </c>
      <c r="B36" s="322">
        <v>100000247532</v>
      </c>
      <c r="C36" s="321">
        <v>0</v>
      </c>
      <c r="D36" s="321" t="s">
        <v>4068</v>
      </c>
      <c r="E36" s="344" t="s">
        <v>4247</v>
      </c>
      <c r="F36" s="328">
        <v>23000</v>
      </c>
      <c r="G36" s="328">
        <v>-15791.52</v>
      </c>
      <c r="H36" s="328">
        <v>7208.48</v>
      </c>
      <c r="I36" s="312" t="s">
        <v>13</v>
      </c>
      <c r="J36" s="312" t="s">
        <v>3524</v>
      </c>
    </row>
    <row r="37" spans="1:10">
      <c r="A37" s="321">
        <v>8</v>
      </c>
      <c r="B37" s="322">
        <v>100000247533</v>
      </c>
      <c r="C37" s="321">
        <v>0</v>
      </c>
      <c r="D37" s="321" t="s">
        <v>4068</v>
      </c>
      <c r="E37" s="344" t="s">
        <v>4247</v>
      </c>
      <c r="F37" s="328">
        <v>23000</v>
      </c>
      <c r="G37" s="328">
        <v>-15791.52</v>
      </c>
      <c r="H37" s="328">
        <v>7208.48</v>
      </c>
      <c r="I37" s="312" t="s">
        <v>13</v>
      </c>
      <c r="J37" s="312" t="s">
        <v>3524</v>
      </c>
    </row>
    <row r="38" spans="1:10">
      <c r="A38" s="321">
        <v>9</v>
      </c>
      <c r="B38" s="322">
        <v>100000247534</v>
      </c>
      <c r="C38" s="321">
        <v>0</v>
      </c>
      <c r="D38" s="321" t="s">
        <v>4068</v>
      </c>
      <c r="E38" s="344" t="s">
        <v>4247</v>
      </c>
      <c r="F38" s="328">
        <v>23000</v>
      </c>
      <c r="G38" s="328">
        <v>-15791.52</v>
      </c>
      <c r="H38" s="328">
        <v>7208.48</v>
      </c>
    </row>
    <row r="39" spans="1:10">
      <c r="A39" s="321">
        <v>10</v>
      </c>
      <c r="B39" s="322">
        <v>100000247535</v>
      </c>
      <c r="C39" s="321">
        <v>0</v>
      </c>
      <c r="D39" s="321" t="s">
        <v>4068</v>
      </c>
      <c r="E39" s="344" t="s">
        <v>4247</v>
      </c>
      <c r="F39" s="328">
        <v>23000</v>
      </c>
      <c r="G39" s="328">
        <v>-15791.52</v>
      </c>
      <c r="H39" s="328">
        <v>7208.48</v>
      </c>
    </row>
    <row r="40" spans="1:10">
      <c r="A40" s="321">
        <v>11</v>
      </c>
      <c r="B40" s="322">
        <v>100000247536</v>
      </c>
      <c r="C40" s="321">
        <v>0</v>
      </c>
      <c r="D40" s="321" t="s">
        <v>4068</v>
      </c>
      <c r="E40" s="344" t="s">
        <v>4247</v>
      </c>
      <c r="F40" s="328">
        <v>23000</v>
      </c>
      <c r="G40" s="328">
        <v>-15791.52</v>
      </c>
      <c r="H40" s="328">
        <v>7208.48</v>
      </c>
    </row>
    <row r="41" spans="1:10">
      <c r="A41" s="321">
        <v>12</v>
      </c>
      <c r="B41" s="322">
        <v>100000247537</v>
      </c>
      <c r="C41" s="321">
        <v>0</v>
      </c>
      <c r="D41" s="321" t="s">
        <v>4068</v>
      </c>
      <c r="E41" s="344" t="s">
        <v>4247</v>
      </c>
      <c r="F41" s="328">
        <v>23000</v>
      </c>
      <c r="G41" s="328">
        <v>-15791.52</v>
      </c>
      <c r="H41" s="328">
        <v>7208.48</v>
      </c>
    </row>
    <row r="42" spans="1:10">
      <c r="A42" s="321">
        <v>13</v>
      </c>
      <c r="B42" s="322">
        <v>100000247538</v>
      </c>
      <c r="C42" s="321">
        <v>0</v>
      </c>
      <c r="D42" s="321" t="s">
        <v>4068</v>
      </c>
      <c r="E42" s="344" t="s">
        <v>4247</v>
      </c>
      <c r="F42" s="328">
        <v>23000</v>
      </c>
      <c r="G42" s="328">
        <v>-15791.52</v>
      </c>
      <c r="H42" s="328">
        <v>7208.48</v>
      </c>
    </row>
    <row r="43" spans="1:10">
      <c r="A43" s="321">
        <v>14</v>
      </c>
      <c r="B43" s="322">
        <v>100000247539</v>
      </c>
      <c r="C43" s="321">
        <v>0</v>
      </c>
      <c r="D43" s="321" t="s">
        <v>4068</v>
      </c>
      <c r="E43" s="344" t="s">
        <v>4247</v>
      </c>
      <c r="F43" s="328">
        <v>23000</v>
      </c>
      <c r="G43" s="328">
        <v>-15791.52</v>
      </c>
      <c r="H43" s="328">
        <v>7208.48</v>
      </c>
    </row>
    <row r="44" spans="1:10">
      <c r="A44" s="321">
        <v>15</v>
      </c>
      <c r="B44" s="322">
        <v>100000247540</v>
      </c>
      <c r="C44" s="321">
        <v>0</v>
      </c>
      <c r="D44" s="321" t="s">
        <v>4068</v>
      </c>
      <c r="E44" s="344" t="s">
        <v>4247</v>
      </c>
      <c r="F44" s="328">
        <v>23000</v>
      </c>
      <c r="G44" s="328">
        <v>-15791.52</v>
      </c>
      <c r="H44" s="328">
        <v>7208.48</v>
      </c>
    </row>
    <row r="45" spans="1:10">
      <c r="A45" s="321">
        <v>16</v>
      </c>
      <c r="B45" s="322">
        <v>100000247541</v>
      </c>
      <c r="C45" s="321">
        <v>0</v>
      </c>
      <c r="D45" s="321" t="s">
        <v>4068</v>
      </c>
      <c r="E45" s="344" t="s">
        <v>4247</v>
      </c>
      <c r="F45" s="328">
        <v>23000</v>
      </c>
      <c r="G45" s="328">
        <v>-15791.52</v>
      </c>
      <c r="H45" s="328">
        <v>7208.48</v>
      </c>
    </row>
    <row r="46" spans="1:10">
      <c r="A46" s="321">
        <v>17</v>
      </c>
      <c r="B46" s="322">
        <v>100000247542</v>
      </c>
      <c r="C46" s="321">
        <v>0</v>
      </c>
      <c r="D46" s="321" t="s">
        <v>4068</v>
      </c>
      <c r="E46" s="344" t="s">
        <v>4247</v>
      </c>
      <c r="F46" s="328">
        <v>23000</v>
      </c>
      <c r="G46" s="328">
        <v>-15791.52</v>
      </c>
      <c r="H46" s="328">
        <v>7208.48</v>
      </c>
    </row>
    <row r="47" spans="1:10">
      <c r="A47" s="321">
        <v>18</v>
      </c>
      <c r="B47" s="322">
        <v>100000247543</v>
      </c>
      <c r="C47" s="321">
        <v>0</v>
      </c>
      <c r="D47" s="321" t="s">
        <v>4068</v>
      </c>
      <c r="E47" s="344" t="s">
        <v>4247</v>
      </c>
      <c r="F47" s="328">
        <v>23000</v>
      </c>
      <c r="G47" s="328">
        <v>-15791.52</v>
      </c>
      <c r="H47" s="328">
        <v>7208.48</v>
      </c>
    </row>
    <row r="48" spans="1:10">
      <c r="A48" s="321">
        <v>19</v>
      </c>
      <c r="B48" s="322">
        <v>100000247544</v>
      </c>
      <c r="C48" s="321">
        <v>0</v>
      </c>
      <c r="D48" s="321" t="s">
        <v>4068</v>
      </c>
      <c r="E48" s="344" t="s">
        <v>4247</v>
      </c>
      <c r="F48" s="328">
        <v>23000</v>
      </c>
      <c r="G48" s="328">
        <v>-15791.52</v>
      </c>
      <c r="H48" s="328">
        <v>7208.48</v>
      </c>
    </row>
    <row r="49" spans="1:8">
      <c r="A49" s="321">
        <v>20</v>
      </c>
      <c r="B49" s="322">
        <v>100000247545</v>
      </c>
      <c r="C49" s="321">
        <v>0</v>
      </c>
      <c r="D49" s="321" t="s">
        <v>4068</v>
      </c>
      <c r="E49" s="344" t="s">
        <v>4247</v>
      </c>
      <c r="F49" s="328">
        <v>23000</v>
      </c>
      <c r="G49" s="328">
        <v>-15791.52</v>
      </c>
      <c r="H49" s="328">
        <v>7208.48</v>
      </c>
    </row>
    <row r="50" spans="1:8">
      <c r="A50" s="321">
        <v>21</v>
      </c>
      <c r="B50" s="322">
        <v>100000247546</v>
      </c>
      <c r="C50" s="321">
        <v>0</v>
      </c>
      <c r="D50" s="321" t="s">
        <v>4068</v>
      </c>
      <c r="E50" s="344" t="s">
        <v>4247</v>
      </c>
      <c r="F50" s="328">
        <v>23000</v>
      </c>
      <c r="G50" s="328">
        <v>-15791.54</v>
      </c>
      <c r="H50" s="328">
        <v>7208.46</v>
      </c>
    </row>
    <row r="51" spans="1:8">
      <c r="A51" s="321">
        <v>22</v>
      </c>
      <c r="B51" s="322">
        <v>100000247547</v>
      </c>
      <c r="C51" s="321">
        <v>0</v>
      </c>
      <c r="D51" s="321" t="s">
        <v>4068</v>
      </c>
      <c r="E51" s="344" t="s">
        <v>4247</v>
      </c>
      <c r="F51" s="328">
        <v>23000</v>
      </c>
      <c r="G51" s="328">
        <v>-15791.52</v>
      </c>
      <c r="H51" s="328">
        <v>7208.48</v>
      </c>
    </row>
    <row r="52" spans="1:8">
      <c r="A52" s="321">
        <v>23</v>
      </c>
      <c r="B52" s="322">
        <v>100000247548</v>
      </c>
      <c r="C52" s="321">
        <v>0</v>
      </c>
      <c r="D52" s="321" t="s">
        <v>4068</v>
      </c>
      <c r="E52" s="344" t="s">
        <v>4247</v>
      </c>
      <c r="F52" s="328">
        <v>23000</v>
      </c>
      <c r="G52" s="328">
        <v>-15791.52</v>
      </c>
      <c r="H52" s="328">
        <v>7208.48</v>
      </c>
    </row>
    <row r="53" spans="1:8">
      <c r="A53" s="321">
        <v>24</v>
      </c>
      <c r="B53" s="322">
        <v>100000247549</v>
      </c>
      <c r="C53" s="321">
        <v>0</v>
      </c>
      <c r="D53" s="321" t="s">
        <v>4068</v>
      </c>
      <c r="E53" s="344" t="s">
        <v>4247</v>
      </c>
      <c r="F53" s="328">
        <v>23000</v>
      </c>
      <c r="G53" s="328">
        <v>-15791.52</v>
      </c>
      <c r="H53" s="328">
        <v>7208.48</v>
      </c>
    </row>
    <row r="54" spans="1:8">
      <c r="A54" s="321">
        <v>25</v>
      </c>
      <c r="B54" s="322">
        <v>100000247550</v>
      </c>
      <c r="C54" s="321">
        <v>0</v>
      </c>
      <c r="D54" s="321" t="s">
        <v>4068</v>
      </c>
      <c r="E54" s="344" t="s">
        <v>4247</v>
      </c>
      <c r="F54" s="328">
        <v>23000</v>
      </c>
      <c r="G54" s="328">
        <v>-15791.52</v>
      </c>
      <c r="H54" s="328">
        <v>7208.48</v>
      </c>
    </row>
    <row r="55" spans="1:8">
      <c r="A55" s="321">
        <v>26</v>
      </c>
      <c r="B55" s="322">
        <v>100000247551</v>
      </c>
      <c r="C55" s="321">
        <v>0</v>
      </c>
      <c r="D55" s="321" t="s">
        <v>4068</v>
      </c>
      <c r="E55" s="344" t="s">
        <v>4247</v>
      </c>
      <c r="F55" s="328">
        <v>23000</v>
      </c>
      <c r="G55" s="328">
        <v>-15791.52</v>
      </c>
      <c r="H55" s="328">
        <v>7208.48</v>
      </c>
    </row>
    <row r="56" spans="1:8">
      <c r="A56" s="321">
        <v>27</v>
      </c>
      <c r="B56" s="322">
        <v>100000247552</v>
      </c>
      <c r="C56" s="321">
        <v>0</v>
      </c>
      <c r="D56" s="321" t="s">
        <v>4068</v>
      </c>
      <c r="E56" s="344" t="s">
        <v>4247</v>
      </c>
      <c r="F56" s="328">
        <v>23000</v>
      </c>
      <c r="G56" s="328">
        <v>-15791.52</v>
      </c>
      <c r="H56" s="328">
        <v>7208.48</v>
      </c>
    </row>
    <row r="57" spans="1:8">
      <c r="A57" s="321">
        <v>28</v>
      </c>
      <c r="B57" s="322">
        <v>100000247553</v>
      </c>
      <c r="C57" s="321">
        <v>0</v>
      </c>
      <c r="D57" s="321" t="s">
        <v>4068</v>
      </c>
      <c r="E57" s="344" t="s">
        <v>4247</v>
      </c>
      <c r="F57" s="328">
        <v>23000</v>
      </c>
      <c r="G57" s="328">
        <v>-15791.52</v>
      </c>
      <c r="H57" s="328">
        <v>7208.48</v>
      </c>
    </row>
    <row r="58" spans="1:8">
      <c r="A58" s="321">
        <v>29</v>
      </c>
      <c r="B58" s="322">
        <v>100000247554</v>
      </c>
      <c r="C58" s="321">
        <v>0</v>
      </c>
      <c r="D58" s="321" t="s">
        <v>4068</v>
      </c>
      <c r="E58" s="344" t="s">
        <v>4247</v>
      </c>
      <c r="F58" s="328">
        <v>23000</v>
      </c>
      <c r="G58" s="328">
        <v>-15791.52</v>
      </c>
      <c r="H58" s="328">
        <v>7208.48</v>
      </c>
    </row>
    <row r="59" spans="1:8">
      <c r="A59" s="321">
        <v>30</v>
      </c>
      <c r="B59" s="322">
        <v>100000247555</v>
      </c>
      <c r="C59" s="321">
        <v>0</v>
      </c>
      <c r="D59" s="321" t="s">
        <v>4068</v>
      </c>
      <c r="E59" s="344" t="s">
        <v>4247</v>
      </c>
      <c r="F59" s="328">
        <v>23000</v>
      </c>
      <c r="G59" s="328">
        <v>-15791.52</v>
      </c>
      <c r="H59" s="328">
        <v>7208.48</v>
      </c>
    </row>
    <row r="60" spans="1:8">
      <c r="A60" s="321">
        <v>31</v>
      </c>
      <c r="B60" s="322">
        <v>100000247556</v>
      </c>
      <c r="C60" s="321">
        <v>0</v>
      </c>
      <c r="D60" s="321" t="s">
        <v>4068</v>
      </c>
      <c r="E60" s="344" t="s">
        <v>4247</v>
      </c>
      <c r="F60" s="328">
        <v>23000</v>
      </c>
      <c r="G60" s="328">
        <v>-15791.52</v>
      </c>
      <c r="H60" s="328">
        <v>7208.48</v>
      </c>
    </row>
    <row r="61" spans="1:8">
      <c r="A61" s="321">
        <v>32</v>
      </c>
      <c r="B61" s="322">
        <v>100000247557</v>
      </c>
      <c r="C61" s="321">
        <v>0</v>
      </c>
      <c r="D61" s="321" t="s">
        <v>4068</v>
      </c>
      <c r="E61" s="344" t="s">
        <v>4247</v>
      </c>
      <c r="F61" s="328">
        <v>23000</v>
      </c>
      <c r="G61" s="328">
        <v>-15791.52</v>
      </c>
      <c r="H61" s="328">
        <v>7208.48</v>
      </c>
    </row>
    <row r="62" spans="1:8">
      <c r="A62" s="321">
        <v>33</v>
      </c>
      <c r="B62" s="322">
        <v>100000247558</v>
      </c>
      <c r="C62" s="321">
        <v>0</v>
      </c>
      <c r="D62" s="321" t="s">
        <v>4068</v>
      </c>
      <c r="E62" s="344" t="s">
        <v>4247</v>
      </c>
      <c r="F62" s="328">
        <v>23000</v>
      </c>
      <c r="G62" s="328">
        <v>-15791.52</v>
      </c>
      <c r="H62" s="328">
        <v>7208.48</v>
      </c>
    </row>
    <row r="63" spans="1:8">
      <c r="A63" s="321">
        <v>34</v>
      </c>
      <c r="B63" s="322">
        <v>100000247559</v>
      </c>
      <c r="C63" s="321">
        <v>0</v>
      </c>
      <c r="D63" s="321" t="s">
        <v>4068</v>
      </c>
      <c r="E63" s="344" t="s">
        <v>4247</v>
      </c>
      <c r="F63" s="328">
        <v>23000</v>
      </c>
      <c r="G63" s="328">
        <v>-15791.52</v>
      </c>
      <c r="H63" s="328">
        <v>7208.48</v>
      </c>
    </row>
    <row r="64" spans="1:8">
      <c r="A64" s="321">
        <v>35</v>
      </c>
      <c r="B64" s="322">
        <v>100000247562</v>
      </c>
      <c r="C64" s="321">
        <v>0</v>
      </c>
      <c r="D64" s="321" t="s">
        <v>4068</v>
      </c>
      <c r="E64" s="344" t="s">
        <v>4246</v>
      </c>
      <c r="F64" s="328">
        <v>18000</v>
      </c>
      <c r="G64" s="328">
        <v>-12358.57</v>
      </c>
      <c r="H64" s="328">
        <v>5641.43</v>
      </c>
    </row>
    <row r="65" spans="1:8">
      <c r="A65" s="321">
        <v>36</v>
      </c>
      <c r="B65" s="322">
        <v>100000247563</v>
      </c>
      <c r="C65" s="321">
        <v>0</v>
      </c>
      <c r="D65" s="321" t="s">
        <v>4068</v>
      </c>
      <c r="E65" s="344" t="s">
        <v>4246</v>
      </c>
      <c r="F65" s="328">
        <v>18000</v>
      </c>
      <c r="G65" s="328">
        <v>-12358.57</v>
      </c>
      <c r="H65" s="328">
        <v>5641.43</v>
      </c>
    </row>
    <row r="66" spans="1:8">
      <c r="A66" s="321">
        <v>37</v>
      </c>
      <c r="B66" s="322">
        <v>100000247564</v>
      </c>
      <c r="C66" s="321">
        <v>0</v>
      </c>
      <c r="D66" s="321" t="s">
        <v>4068</v>
      </c>
      <c r="E66" s="344" t="s">
        <v>4246</v>
      </c>
      <c r="F66" s="328">
        <v>18000</v>
      </c>
      <c r="G66" s="328">
        <v>-12358.56</v>
      </c>
      <c r="H66" s="328">
        <v>5641.44</v>
      </c>
    </row>
    <row r="67" spans="1:8">
      <c r="A67" s="321">
        <v>38</v>
      </c>
      <c r="B67" s="322">
        <v>100000247565</v>
      </c>
      <c r="C67" s="321">
        <v>0</v>
      </c>
      <c r="D67" s="321" t="s">
        <v>4068</v>
      </c>
      <c r="E67" s="344" t="s">
        <v>4246</v>
      </c>
      <c r="F67" s="328">
        <v>18000</v>
      </c>
      <c r="G67" s="328">
        <v>-12358.57</v>
      </c>
      <c r="H67" s="328">
        <v>5641.43</v>
      </c>
    </row>
    <row r="68" spans="1:8">
      <c r="A68" s="321">
        <v>39</v>
      </c>
      <c r="B68" s="322">
        <v>100000247566</v>
      </c>
      <c r="C68" s="321">
        <v>0</v>
      </c>
      <c r="D68" s="321" t="s">
        <v>4068</v>
      </c>
      <c r="E68" s="344" t="s">
        <v>4246</v>
      </c>
      <c r="F68" s="328">
        <v>18000</v>
      </c>
      <c r="G68" s="328">
        <v>-12358.57</v>
      </c>
      <c r="H68" s="328">
        <v>5641.43</v>
      </c>
    </row>
    <row r="69" spans="1:8">
      <c r="A69" s="321">
        <v>40</v>
      </c>
      <c r="B69" s="322">
        <v>100000247567</v>
      </c>
      <c r="C69" s="321">
        <v>0</v>
      </c>
      <c r="D69" s="321" t="s">
        <v>4068</v>
      </c>
      <c r="E69" s="344" t="s">
        <v>4246</v>
      </c>
      <c r="F69" s="328">
        <v>18000</v>
      </c>
      <c r="G69" s="328">
        <v>-12358.57</v>
      </c>
      <c r="H69" s="328">
        <v>5641.43</v>
      </c>
    </row>
    <row r="70" spans="1:8">
      <c r="A70" s="321">
        <v>41</v>
      </c>
      <c r="B70" s="322">
        <v>100000247568</v>
      </c>
      <c r="C70" s="321">
        <v>0</v>
      </c>
      <c r="D70" s="321" t="s">
        <v>4068</v>
      </c>
      <c r="E70" s="344" t="s">
        <v>4246</v>
      </c>
      <c r="F70" s="328">
        <v>18000</v>
      </c>
      <c r="G70" s="328">
        <v>-12358.57</v>
      </c>
      <c r="H70" s="328">
        <v>5641.43</v>
      </c>
    </row>
    <row r="71" spans="1:8">
      <c r="A71" s="321">
        <v>42</v>
      </c>
      <c r="B71" s="322">
        <v>100000247569</v>
      </c>
      <c r="C71" s="321">
        <v>0</v>
      </c>
      <c r="D71" s="321" t="s">
        <v>4068</v>
      </c>
      <c r="E71" s="344" t="s">
        <v>4246</v>
      </c>
      <c r="F71" s="328">
        <v>18000</v>
      </c>
      <c r="G71" s="328">
        <v>-12358.57</v>
      </c>
      <c r="H71" s="328">
        <v>5641.43</v>
      </c>
    </row>
    <row r="72" spans="1:8">
      <c r="A72" s="321">
        <v>43</v>
      </c>
      <c r="B72" s="322">
        <v>100000247570</v>
      </c>
      <c r="C72" s="321">
        <v>0</v>
      </c>
      <c r="D72" s="321" t="s">
        <v>4068</v>
      </c>
      <c r="E72" s="344" t="s">
        <v>4246</v>
      </c>
      <c r="F72" s="328">
        <v>18000</v>
      </c>
      <c r="G72" s="328">
        <v>-12358.57</v>
      </c>
      <c r="H72" s="328">
        <v>5641.43</v>
      </c>
    </row>
    <row r="73" spans="1:8">
      <c r="A73" s="321">
        <v>44</v>
      </c>
      <c r="B73" s="322">
        <v>100000247571</v>
      </c>
      <c r="C73" s="321">
        <v>0</v>
      </c>
      <c r="D73" s="321" t="s">
        <v>4068</v>
      </c>
      <c r="E73" s="344" t="s">
        <v>4246</v>
      </c>
      <c r="F73" s="328">
        <v>18000</v>
      </c>
      <c r="G73" s="328">
        <v>-12358.57</v>
      </c>
      <c r="H73" s="328">
        <v>5641.43</v>
      </c>
    </row>
    <row r="74" spans="1:8">
      <c r="A74" s="321">
        <v>45</v>
      </c>
      <c r="B74" s="322">
        <v>100000247572</v>
      </c>
      <c r="C74" s="321">
        <v>0</v>
      </c>
      <c r="D74" s="321" t="s">
        <v>4068</v>
      </c>
      <c r="E74" s="344" t="s">
        <v>4246</v>
      </c>
      <c r="F74" s="328">
        <v>18000</v>
      </c>
      <c r="G74" s="328">
        <v>-12358.57</v>
      </c>
      <c r="H74" s="328">
        <v>5641.43</v>
      </c>
    </row>
    <row r="75" spans="1:8">
      <c r="A75" s="321">
        <v>46</v>
      </c>
      <c r="B75" s="322">
        <v>100000247573</v>
      </c>
      <c r="C75" s="321">
        <v>0</v>
      </c>
      <c r="D75" s="321" t="s">
        <v>4068</v>
      </c>
      <c r="E75" s="344" t="s">
        <v>4246</v>
      </c>
      <c r="F75" s="328">
        <v>18000</v>
      </c>
      <c r="G75" s="328">
        <v>-12358.57</v>
      </c>
      <c r="H75" s="328">
        <v>5641.43</v>
      </c>
    </row>
    <row r="76" spans="1:8">
      <c r="A76" s="321">
        <v>47</v>
      </c>
      <c r="B76" s="322">
        <v>100000247574</v>
      </c>
      <c r="C76" s="321">
        <v>0</v>
      </c>
      <c r="D76" s="321" t="s">
        <v>4068</v>
      </c>
      <c r="E76" s="344" t="s">
        <v>4246</v>
      </c>
      <c r="F76" s="328">
        <v>18000</v>
      </c>
      <c r="G76" s="328">
        <v>-12358.57</v>
      </c>
      <c r="H76" s="328">
        <v>5641.43</v>
      </c>
    </row>
    <row r="77" spans="1:8">
      <c r="A77" s="321">
        <v>48</v>
      </c>
      <c r="B77" s="322">
        <v>100000247575</v>
      </c>
      <c r="C77" s="321">
        <v>0</v>
      </c>
      <c r="D77" s="321" t="s">
        <v>4068</v>
      </c>
      <c r="E77" s="344" t="s">
        <v>4246</v>
      </c>
      <c r="F77" s="328">
        <v>18000</v>
      </c>
      <c r="G77" s="328">
        <v>-12358.57</v>
      </c>
      <c r="H77" s="328">
        <v>5641.43</v>
      </c>
    </row>
    <row r="78" spans="1:8">
      <c r="A78" s="321">
        <v>49</v>
      </c>
      <c r="B78" s="322">
        <v>100000247576</v>
      </c>
      <c r="C78" s="321">
        <v>0</v>
      </c>
      <c r="D78" s="321" t="s">
        <v>4068</v>
      </c>
      <c r="E78" s="344" t="s">
        <v>4246</v>
      </c>
      <c r="F78" s="328">
        <v>18000</v>
      </c>
      <c r="G78" s="328">
        <v>-12358.57</v>
      </c>
      <c r="H78" s="328">
        <v>5641.43</v>
      </c>
    </row>
    <row r="79" spans="1:8">
      <c r="A79" s="321">
        <v>50</v>
      </c>
      <c r="B79" s="322">
        <v>100000247577</v>
      </c>
      <c r="C79" s="321">
        <v>0</v>
      </c>
      <c r="D79" s="321" t="s">
        <v>4068</v>
      </c>
      <c r="E79" s="344" t="s">
        <v>4246</v>
      </c>
      <c r="F79" s="328">
        <v>18000</v>
      </c>
      <c r="G79" s="328">
        <v>-12358.57</v>
      </c>
      <c r="H79" s="328">
        <v>5641.43</v>
      </c>
    </row>
    <row r="80" spans="1:8">
      <c r="A80" s="321">
        <v>51</v>
      </c>
      <c r="B80" s="322">
        <v>100000247578</v>
      </c>
      <c r="C80" s="321">
        <v>0</v>
      </c>
      <c r="D80" s="321" t="s">
        <v>4068</v>
      </c>
      <c r="E80" s="344" t="s">
        <v>4246</v>
      </c>
      <c r="F80" s="328">
        <v>18000</v>
      </c>
      <c r="G80" s="328">
        <v>-12358.57</v>
      </c>
      <c r="H80" s="328">
        <v>5641.43</v>
      </c>
    </row>
    <row r="81" spans="1:8">
      <c r="A81" s="321">
        <v>52</v>
      </c>
      <c r="B81" s="322">
        <v>100000247579</v>
      </c>
      <c r="C81" s="321">
        <v>0</v>
      </c>
      <c r="D81" s="321" t="s">
        <v>4068</v>
      </c>
      <c r="E81" s="344" t="s">
        <v>4246</v>
      </c>
      <c r="F81" s="328">
        <v>18000</v>
      </c>
      <c r="G81" s="328">
        <v>-12358.57</v>
      </c>
      <c r="H81" s="328">
        <v>5641.43</v>
      </c>
    </row>
    <row r="82" spans="1:8">
      <c r="A82" s="321">
        <v>53</v>
      </c>
      <c r="B82" s="322">
        <v>100000247580</v>
      </c>
      <c r="C82" s="321">
        <v>0</v>
      </c>
      <c r="D82" s="321" t="s">
        <v>4068</v>
      </c>
      <c r="E82" s="344" t="s">
        <v>4246</v>
      </c>
      <c r="F82" s="328">
        <v>18000</v>
      </c>
      <c r="G82" s="328">
        <v>-12358.57</v>
      </c>
      <c r="H82" s="328">
        <v>5641.43</v>
      </c>
    </row>
    <row r="83" spans="1:8">
      <c r="A83" s="321">
        <v>54</v>
      </c>
      <c r="B83" s="322">
        <v>100000247581</v>
      </c>
      <c r="C83" s="321">
        <v>0</v>
      </c>
      <c r="D83" s="321" t="s">
        <v>4068</v>
      </c>
      <c r="E83" s="344" t="s">
        <v>4246</v>
      </c>
      <c r="F83" s="328">
        <v>18000</v>
      </c>
      <c r="G83" s="328">
        <v>-12358.57</v>
      </c>
      <c r="H83" s="328">
        <v>5641.43</v>
      </c>
    </row>
    <row r="84" spans="1:8">
      <c r="A84" s="321">
        <v>55</v>
      </c>
      <c r="B84" s="322">
        <v>100000247582</v>
      </c>
      <c r="C84" s="321">
        <v>0</v>
      </c>
      <c r="D84" s="321" t="s">
        <v>4068</v>
      </c>
      <c r="E84" s="344" t="s">
        <v>4246</v>
      </c>
      <c r="F84" s="328">
        <v>18000</v>
      </c>
      <c r="G84" s="328">
        <v>-12358.56</v>
      </c>
      <c r="H84" s="328">
        <v>5641.44</v>
      </c>
    </row>
    <row r="85" spans="1:8">
      <c r="A85" s="321">
        <v>56</v>
      </c>
      <c r="B85" s="322">
        <v>100000247583</v>
      </c>
      <c r="C85" s="321">
        <v>0</v>
      </c>
      <c r="D85" s="321" t="s">
        <v>4068</v>
      </c>
      <c r="E85" s="344" t="s">
        <v>4246</v>
      </c>
      <c r="F85" s="328">
        <v>18000</v>
      </c>
      <c r="G85" s="328">
        <v>-12358.57</v>
      </c>
      <c r="H85" s="328">
        <v>5641.43</v>
      </c>
    </row>
    <row r="86" spans="1:8">
      <c r="A86" s="321">
        <v>57</v>
      </c>
      <c r="B86" s="322">
        <v>100000247584</v>
      </c>
      <c r="C86" s="321">
        <v>0</v>
      </c>
      <c r="D86" s="321" t="s">
        <v>4068</v>
      </c>
      <c r="E86" s="344" t="s">
        <v>4246</v>
      </c>
      <c r="F86" s="328">
        <v>18000</v>
      </c>
      <c r="G86" s="328">
        <v>-12358.57</v>
      </c>
      <c r="H86" s="328">
        <v>5641.43</v>
      </c>
    </row>
    <row r="87" spans="1:8">
      <c r="A87" s="321">
        <v>58</v>
      </c>
      <c r="B87" s="322">
        <v>100000247585</v>
      </c>
      <c r="C87" s="321">
        <v>0</v>
      </c>
      <c r="D87" s="321" t="s">
        <v>4068</v>
      </c>
      <c r="E87" s="344" t="s">
        <v>4246</v>
      </c>
      <c r="F87" s="328">
        <v>18000</v>
      </c>
      <c r="G87" s="328">
        <v>-12358.57</v>
      </c>
      <c r="H87" s="328">
        <v>5641.43</v>
      </c>
    </row>
    <row r="88" spans="1:8">
      <c r="A88" s="321">
        <v>59</v>
      </c>
      <c r="B88" s="322">
        <v>100000247586</v>
      </c>
      <c r="C88" s="321">
        <v>0</v>
      </c>
      <c r="D88" s="321" t="s">
        <v>4068</v>
      </c>
      <c r="E88" s="344" t="s">
        <v>4246</v>
      </c>
      <c r="F88" s="328">
        <v>18000</v>
      </c>
      <c r="G88" s="328">
        <v>-12358.57</v>
      </c>
      <c r="H88" s="328">
        <v>5641.43</v>
      </c>
    </row>
    <row r="89" spans="1:8">
      <c r="A89" s="321">
        <v>60</v>
      </c>
      <c r="B89" s="322">
        <v>100000247587</v>
      </c>
      <c r="C89" s="321">
        <v>0</v>
      </c>
      <c r="D89" s="321" t="s">
        <v>4068</v>
      </c>
      <c r="E89" s="344" t="s">
        <v>4246</v>
      </c>
      <c r="F89" s="328">
        <v>18000</v>
      </c>
      <c r="G89" s="328">
        <v>-12358.57</v>
      </c>
      <c r="H89" s="328">
        <v>5641.43</v>
      </c>
    </row>
    <row r="90" spans="1:8">
      <c r="A90" s="321">
        <v>61</v>
      </c>
      <c r="B90" s="322">
        <v>100000247588</v>
      </c>
      <c r="C90" s="321">
        <v>0</v>
      </c>
      <c r="D90" s="321" t="s">
        <v>4068</v>
      </c>
      <c r="E90" s="344" t="s">
        <v>4246</v>
      </c>
      <c r="F90" s="328">
        <v>18000</v>
      </c>
      <c r="G90" s="328">
        <v>-12358.57</v>
      </c>
      <c r="H90" s="328">
        <v>5641.43</v>
      </c>
    </row>
    <row r="91" spans="1:8">
      <c r="A91" s="321">
        <v>62</v>
      </c>
      <c r="B91" s="322">
        <v>100000247589</v>
      </c>
      <c r="C91" s="321">
        <v>0</v>
      </c>
      <c r="D91" s="321" t="s">
        <v>4068</v>
      </c>
      <c r="E91" s="344" t="s">
        <v>4246</v>
      </c>
      <c r="F91" s="328">
        <v>18000</v>
      </c>
      <c r="G91" s="328">
        <v>-12358.57</v>
      </c>
      <c r="H91" s="328">
        <v>5641.43</v>
      </c>
    </row>
    <row r="92" spans="1:8">
      <c r="A92" s="321">
        <v>63</v>
      </c>
      <c r="B92" s="322">
        <v>100000247590</v>
      </c>
      <c r="C92" s="321">
        <v>0</v>
      </c>
      <c r="D92" s="321" t="s">
        <v>4068</v>
      </c>
      <c r="E92" s="344" t="s">
        <v>4246</v>
      </c>
      <c r="F92" s="328">
        <v>18000</v>
      </c>
      <c r="G92" s="328">
        <v>-12358.57</v>
      </c>
      <c r="H92" s="328">
        <v>5641.43</v>
      </c>
    </row>
    <row r="93" spans="1:8">
      <c r="A93" s="321">
        <v>64</v>
      </c>
      <c r="B93" s="322">
        <v>100000247591</v>
      </c>
      <c r="C93" s="321">
        <v>0</v>
      </c>
      <c r="D93" s="321" t="s">
        <v>4068</v>
      </c>
      <c r="E93" s="344" t="s">
        <v>4246</v>
      </c>
      <c r="F93" s="328">
        <v>18000</v>
      </c>
      <c r="G93" s="328">
        <v>-12358.57</v>
      </c>
      <c r="H93" s="328">
        <v>5641.43</v>
      </c>
    </row>
    <row r="94" spans="1:8">
      <c r="A94" s="321">
        <v>65</v>
      </c>
      <c r="B94" s="322">
        <v>100000247592</v>
      </c>
      <c r="C94" s="321">
        <v>0</v>
      </c>
      <c r="D94" s="321" t="s">
        <v>4068</v>
      </c>
      <c r="E94" s="344" t="s">
        <v>4246</v>
      </c>
      <c r="F94" s="328">
        <v>18000</v>
      </c>
      <c r="G94" s="328">
        <v>-12358.57</v>
      </c>
      <c r="H94" s="328">
        <v>5641.43</v>
      </c>
    </row>
    <row r="95" spans="1:8">
      <c r="A95" s="321">
        <v>66</v>
      </c>
      <c r="B95" s="322">
        <v>100000247593</v>
      </c>
      <c r="C95" s="321">
        <v>0</v>
      </c>
      <c r="D95" s="321" t="s">
        <v>4068</v>
      </c>
      <c r="E95" s="344" t="s">
        <v>4246</v>
      </c>
      <c r="F95" s="328">
        <v>18000</v>
      </c>
      <c r="G95" s="328">
        <v>-12358.57</v>
      </c>
      <c r="H95" s="328">
        <v>5641.43</v>
      </c>
    </row>
    <row r="96" spans="1:8">
      <c r="A96" s="321">
        <v>67</v>
      </c>
      <c r="B96" s="322">
        <v>100000247594</v>
      </c>
      <c r="C96" s="321">
        <v>0</v>
      </c>
      <c r="D96" s="321" t="s">
        <v>4068</v>
      </c>
      <c r="E96" s="344" t="s">
        <v>4246</v>
      </c>
      <c r="F96" s="328">
        <v>18000</v>
      </c>
      <c r="G96" s="328">
        <v>-12358.57</v>
      </c>
      <c r="H96" s="328">
        <v>5641.43</v>
      </c>
    </row>
    <row r="97" spans="1:8">
      <c r="A97" s="321">
        <v>68</v>
      </c>
      <c r="B97" s="322">
        <v>100000247595</v>
      </c>
      <c r="C97" s="321">
        <v>0</v>
      </c>
      <c r="D97" s="321" t="s">
        <v>4068</v>
      </c>
      <c r="E97" s="344" t="s">
        <v>4246</v>
      </c>
      <c r="F97" s="328">
        <v>18000</v>
      </c>
      <c r="G97" s="328">
        <v>-12358.57</v>
      </c>
      <c r="H97" s="328">
        <v>5641.43</v>
      </c>
    </row>
    <row r="98" spans="1:8">
      <c r="A98" s="321">
        <v>69</v>
      </c>
      <c r="B98" s="322">
        <v>100000247596</v>
      </c>
      <c r="C98" s="321">
        <v>0</v>
      </c>
      <c r="D98" s="321" t="s">
        <v>4068</v>
      </c>
      <c r="E98" s="344" t="s">
        <v>4246</v>
      </c>
      <c r="F98" s="328">
        <v>18000</v>
      </c>
      <c r="G98" s="328">
        <v>-12358.57</v>
      </c>
      <c r="H98" s="328">
        <v>5641.43</v>
      </c>
    </row>
    <row r="99" spans="1:8">
      <c r="A99" s="321">
        <v>70</v>
      </c>
      <c r="B99" s="322">
        <v>100000247597</v>
      </c>
      <c r="C99" s="321">
        <v>0</v>
      </c>
      <c r="D99" s="321" t="s">
        <v>4068</v>
      </c>
      <c r="E99" s="344" t="s">
        <v>4246</v>
      </c>
      <c r="F99" s="328">
        <v>18000</v>
      </c>
      <c r="G99" s="328">
        <v>-12358.57</v>
      </c>
      <c r="H99" s="328">
        <v>5641.43</v>
      </c>
    </row>
    <row r="100" spans="1:8">
      <c r="A100" s="321">
        <v>71</v>
      </c>
      <c r="B100" s="322">
        <v>100000247598</v>
      </c>
      <c r="C100" s="321">
        <v>0</v>
      </c>
      <c r="D100" s="321" t="s">
        <v>4068</v>
      </c>
      <c r="E100" s="344" t="s">
        <v>4246</v>
      </c>
      <c r="F100" s="328">
        <v>18000</v>
      </c>
      <c r="G100" s="328">
        <v>-12358.57</v>
      </c>
      <c r="H100" s="328">
        <v>5641.43</v>
      </c>
    </row>
    <row r="101" spans="1:8">
      <c r="A101" s="321">
        <v>72</v>
      </c>
      <c r="B101" s="322">
        <v>100000247599</v>
      </c>
      <c r="C101" s="321">
        <v>0</v>
      </c>
      <c r="D101" s="321" t="s">
        <v>4068</v>
      </c>
      <c r="E101" s="344" t="s">
        <v>4246</v>
      </c>
      <c r="F101" s="328">
        <v>18000</v>
      </c>
      <c r="G101" s="328">
        <v>-12358.57</v>
      </c>
      <c r="H101" s="328">
        <v>5641.43</v>
      </c>
    </row>
    <row r="102" spans="1:8">
      <c r="A102" s="321">
        <v>73</v>
      </c>
      <c r="B102" s="322">
        <v>100000247600</v>
      </c>
      <c r="C102" s="321">
        <v>0</v>
      </c>
      <c r="D102" s="321" t="s">
        <v>4068</v>
      </c>
      <c r="E102" s="344" t="s">
        <v>4246</v>
      </c>
      <c r="F102" s="328">
        <v>18000</v>
      </c>
      <c r="G102" s="328">
        <v>-12358.57</v>
      </c>
      <c r="H102" s="328">
        <v>5641.43</v>
      </c>
    </row>
    <row r="103" spans="1:8">
      <c r="A103" s="321">
        <v>74</v>
      </c>
      <c r="B103" s="322">
        <v>100000247601</v>
      </c>
      <c r="C103" s="321">
        <v>0</v>
      </c>
      <c r="D103" s="321" t="s">
        <v>4068</v>
      </c>
      <c r="E103" s="344" t="s">
        <v>4246</v>
      </c>
      <c r="F103" s="328">
        <v>18000</v>
      </c>
      <c r="G103" s="328">
        <v>-12358.57</v>
      </c>
      <c r="H103" s="328">
        <v>5641.43</v>
      </c>
    </row>
    <row r="104" spans="1:8">
      <c r="A104" s="321">
        <v>75</v>
      </c>
      <c r="B104" s="322">
        <v>100000247602</v>
      </c>
      <c r="C104" s="321">
        <v>0</v>
      </c>
      <c r="D104" s="321" t="s">
        <v>4068</v>
      </c>
      <c r="E104" s="344" t="s">
        <v>4246</v>
      </c>
      <c r="F104" s="328">
        <v>18000</v>
      </c>
      <c r="G104" s="328">
        <v>-12358.57</v>
      </c>
      <c r="H104" s="328">
        <v>5641.43</v>
      </c>
    </row>
    <row r="105" spans="1:8">
      <c r="A105" s="321">
        <v>76</v>
      </c>
      <c r="B105" s="322">
        <v>100000247603</v>
      </c>
      <c r="C105" s="321">
        <v>0</v>
      </c>
      <c r="D105" s="321" t="s">
        <v>4068</v>
      </c>
      <c r="E105" s="344" t="s">
        <v>4246</v>
      </c>
      <c r="F105" s="328">
        <v>18000</v>
      </c>
      <c r="G105" s="328">
        <v>-12358.57</v>
      </c>
      <c r="H105" s="328">
        <v>5641.43</v>
      </c>
    </row>
    <row r="106" spans="1:8">
      <c r="A106" s="321">
        <v>77</v>
      </c>
      <c r="B106" s="322">
        <v>100000247604</v>
      </c>
      <c r="C106" s="321">
        <v>0</v>
      </c>
      <c r="D106" s="321" t="s">
        <v>4068</v>
      </c>
      <c r="E106" s="344" t="s">
        <v>4246</v>
      </c>
      <c r="F106" s="328">
        <v>18000</v>
      </c>
      <c r="G106" s="328">
        <v>-12358.57</v>
      </c>
      <c r="H106" s="328">
        <v>5641.43</v>
      </c>
    </row>
    <row r="107" spans="1:8">
      <c r="A107" s="321">
        <v>78</v>
      </c>
      <c r="B107" s="322">
        <v>100000247605</v>
      </c>
      <c r="C107" s="321">
        <v>0</v>
      </c>
      <c r="D107" s="321" t="s">
        <v>4068</v>
      </c>
      <c r="E107" s="344" t="s">
        <v>4245</v>
      </c>
      <c r="F107" s="328">
        <v>16500</v>
      </c>
      <c r="G107" s="328">
        <v>-11328.69</v>
      </c>
      <c r="H107" s="328">
        <v>5171.3100000000004</v>
      </c>
    </row>
    <row r="108" spans="1:8">
      <c r="A108" s="321">
        <v>79</v>
      </c>
      <c r="B108" s="322">
        <v>100000247606</v>
      </c>
      <c r="C108" s="321">
        <v>0</v>
      </c>
      <c r="D108" s="321" t="s">
        <v>4068</v>
      </c>
      <c r="E108" s="344" t="s">
        <v>4245</v>
      </c>
      <c r="F108" s="328">
        <v>16500</v>
      </c>
      <c r="G108" s="328">
        <v>-11328.69</v>
      </c>
      <c r="H108" s="328">
        <v>5171.3100000000004</v>
      </c>
    </row>
    <row r="109" spans="1:8">
      <c r="A109" s="321">
        <v>80</v>
      </c>
      <c r="B109" s="322">
        <v>100000247607</v>
      </c>
      <c r="C109" s="321">
        <v>0</v>
      </c>
      <c r="D109" s="321" t="s">
        <v>4068</v>
      </c>
      <c r="E109" s="344" t="s">
        <v>4245</v>
      </c>
      <c r="F109" s="328">
        <v>16500</v>
      </c>
      <c r="G109" s="328">
        <v>-11328.69</v>
      </c>
      <c r="H109" s="328">
        <v>5171.3100000000004</v>
      </c>
    </row>
    <row r="110" spans="1:8">
      <c r="A110" s="321">
        <v>81</v>
      </c>
      <c r="B110" s="322">
        <v>100000247612</v>
      </c>
      <c r="C110" s="321">
        <v>0</v>
      </c>
      <c r="D110" s="321" t="s">
        <v>4068</v>
      </c>
      <c r="E110" s="344" t="s">
        <v>4244</v>
      </c>
      <c r="F110" s="328">
        <v>15000</v>
      </c>
      <c r="G110" s="328">
        <v>-10298.82</v>
      </c>
      <c r="H110" s="328">
        <v>4701.18</v>
      </c>
    </row>
    <row r="111" spans="1:8">
      <c r="A111" s="321">
        <v>82</v>
      </c>
      <c r="B111" s="322">
        <v>100000247613</v>
      </c>
      <c r="C111" s="321">
        <v>0</v>
      </c>
      <c r="D111" s="321" t="s">
        <v>4068</v>
      </c>
      <c r="E111" s="344" t="s">
        <v>4244</v>
      </c>
      <c r="F111" s="328">
        <v>15000</v>
      </c>
      <c r="G111" s="328">
        <v>-10298.82</v>
      </c>
      <c r="H111" s="328">
        <v>4701.18</v>
      </c>
    </row>
    <row r="112" spans="1:8">
      <c r="A112" s="321">
        <v>83</v>
      </c>
      <c r="B112" s="322">
        <v>100000247614</v>
      </c>
      <c r="C112" s="321">
        <v>0</v>
      </c>
      <c r="D112" s="321" t="s">
        <v>4068</v>
      </c>
      <c r="E112" s="344" t="s">
        <v>4244</v>
      </c>
      <c r="F112" s="328">
        <v>15000</v>
      </c>
      <c r="G112" s="328">
        <v>-10298.82</v>
      </c>
      <c r="H112" s="328">
        <v>4701.18</v>
      </c>
    </row>
    <row r="113" spans="1:8">
      <c r="A113" s="321">
        <v>84</v>
      </c>
      <c r="B113" s="322">
        <v>100000247615</v>
      </c>
      <c r="C113" s="321">
        <v>0</v>
      </c>
      <c r="D113" s="321" t="s">
        <v>4068</v>
      </c>
      <c r="E113" s="344" t="s">
        <v>4244</v>
      </c>
      <c r="F113" s="328">
        <v>15000</v>
      </c>
      <c r="G113" s="328">
        <v>-10298.82</v>
      </c>
      <c r="H113" s="328">
        <v>4701.18</v>
      </c>
    </row>
    <row r="114" spans="1:8">
      <c r="A114" s="321">
        <v>85</v>
      </c>
      <c r="B114" s="322">
        <v>100000247616</v>
      </c>
      <c r="C114" s="321">
        <v>0</v>
      </c>
      <c r="D114" s="321" t="s">
        <v>4068</v>
      </c>
      <c r="E114" s="344" t="s">
        <v>4244</v>
      </c>
      <c r="F114" s="328">
        <v>15000</v>
      </c>
      <c r="G114" s="328">
        <v>-10298.82</v>
      </c>
      <c r="H114" s="328">
        <v>4701.18</v>
      </c>
    </row>
    <row r="115" spans="1:8">
      <c r="A115" s="321">
        <v>86</v>
      </c>
      <c r="B115" s="322">
        <v>100000247617</v>
      </c>
      <c r="C115" s="321">
        <v>0</v>
      </c>
      <c r="D115" s="321" t="s">
        <v>4068</v>
      </c>
      <c r="E115" s="344" t="s">
        <v>4244</v>
      </c>
      <c r="F115" s="328">
        <v>15000</v>
      </c>
      <c r="G115" s="328">
        <v>-10298.82</v>
      </c>
      <c r="H115" s="328">
        <v>4701.18</v>
      </c>
    </row>
    <row r="116" spans="1:8">
      <c r="A116" s="321">
        <v>87</v>
      </c>
      <c r="B116" s="322">
        <v>100000247618</v>
      </c>
      <c r="C116" s="321">
        <v>0</v>
      </c>
      <c r="D116" s="321" t="s">
        <v>4068</v>
      </c>
      <c r="E116" s="344" t="s">
        <v>4244</v>
      </c>
      <c r="F116" s="328">
        <v>15000</v>
      </c>
      <c r="G116" s="328">
        <v>-10298.82</v>
      </c>
      <c r="H116" s="328">
        <v>4701.18</v>
      </c>
    </row>
    <row r="117" spans="1:8">
      <c r="A117" s="321">
        <v>88</v>
      </c>
      <c r="B117" s="322">
        <v>100000247619</v>
      </c>
      <c r="C117" s="321">
        <v>0</v>
      </c>
      <c r="D117" s="321" t="s">
        <v>4068</v>
      </c>
      <c r="E117" s="344" t="s">
        <v>4244</v>
      </c>
      <c r="F117" s="328">
        <v>15000</v>
      </c>
      <c r="G117" s="328">
        <v>-10298.82</v>
      </c>
      <c r="H117" s="328">
        <v>4701.18</v>
      </c>
    </row>
    <row r="118" spans="1:8">
      <c r="A118" s="321">
        <v>89</v>
      </c>
      <c r="B118" s="322">
        <v>100000247620</v>
      </c>
      <c r="C118" s="321">
        <v>0</v>
      </c>
      <c r="D118" s="321" t="s">
        <v>4068</v>
      </c>
      <c r="E118" s="344" t="s">
        <v>4244</v>
      </c>
      <c r="F118" s="328">
        <v>15000</v>
      </c>
      <c r="G118" s="328">
        <v>-10298.82</v>
      </c>
      <c r="H118" s="328">
        <v>4701.18</v>
      </c>
    </row>
    <row r="119" spans="1:8">
      <c r="A119" s="321">
        <v>90</v>
      </c>
      <c r="B119" s="322">
        <v>100000247621</v>
      </c>
      <c r="C119" s="321">
        <v>0</v>
      </c>
      <c r="D119" s="321" t="s">
        <v>4068</v>
      </c>
      <c r="E119" s="344" t="s">
        <v>4244</v>
      </c>
      <c r="F119" s="328">
        <v>15000</v>
      </c>
      <c r="G119" s="328">
        <v>-10298.82</v>
      </c>
      <c r="H119" s="328">
        <v>4701.18</v>
      </c>
    </row>
    <row r="120" spans="1:8">
      <c r="A120" s="321">
        <v>91</v>
      </c>
      <c r="B120" s="322">
        <v>100000247622</v>
      </c>
      <c r="C120" s="321">
        <v>0</v>
      </c>
      <c r="D120" s="321" t="s">
        <v>4068</v>
      </c>
      <c r="E120" s="344" t="s">
        <v>4244</v>
      </c>
      <c r="F120" s="328">
        <v>15000</v>
      </c>
      <c r="G120" s="328">
        <v>-10298.82</v>
      </c>
      <c r="H120" s="328">
        <v>4701.18</v>
      </c>
    </row>
    <row r="121" spans="1:8">
      <c r="A121" s="321">
        <v>92</v>
      </c>
      <c r="B121" s="322">
        <v>100000247623</v>
      </c>
      <c r="C121" s="321">
        <v>0</v>
      </c>
      <c r="D121" s="321" t="s">
        <v>4068</v>
      </c>
      <c r="E121" s="344" t="s">
        <v>4244</v>
      </c>
      <c r="F121" s="328">
        <v>15000</v>
      </c>
      <c r="G121" s="328">
        <v>-10298.82</v>
      </c>
      <c r="H121" s="328">
        <v>4701.18</v>
      </c>
    </row>
    <row r="122" spans="1:8">
      <c r="A122" s="321">
        <v>93</v>
      </c>
      <c r="B122" s="322">
        <v>100000247624</v>
      </c>
      <c r="C122" s="321">
        <v>0</v>
      </c>
      <c r="D122" s="321" t="s">
        <v>4068</v>
      </c>
      <c r="E122" s="344" t="s">
        <v>4244</v>
      </c>
      <c r="F122" s="328">
        <v>15000</v>
      </c>
      <c r="G122" s="328">
        <v>-10298.82</v>
      </c>
      <c r="H122" s="328">
        <v>4701.18</v>
      </c>
    </row>
    <row r="123" spans="1:8">
      <c r="A123" s="321">
        <v>94</v>
      </c>
      <c r="B123" s="322">
        <v>100000247625</v>
      </c>
      <c r="C123" s="321">
        <v>0</v>
      </c>
      <c r="D123" s="321" t="s">
        <v>4068</v>
      </c>
      <c r="E123" s="344" t="s">
        <v>4244</v>
      </c>
      <c r="F123" s="328">
        <v>15000</v>
      </c>
      <c r="G123" s="328">
        <v>-10298.82</v>
      </c>
      <c r="H123" s="328">
        <v>4701.18</v>
      </c>
    </row>
    <row r="124" spans="1:8">
      <c r="A124" s="321">
        <v>95</v>
      </c>
      <c r="B124" s="322">
        <v>100000247626</v>
      </c>
      <c r="C124" s="321">
        <v>0</v>
      </c>
      <c r="D124" s="321" t="s">
        <v>4068</v>
      </c>
      <c r="E124" s="344" t="s">
        <v>4244</v>
      </c>
      <c r="F124" s="328">
        <v>13000</v>
      </c>
      <c r="G124" s="328">
        <v>-8925.6299999999992</v>
      </c>
      <c r="H124" s="328">
        <v>4074.37</v>
      </c>
    </row>
    <row r="125" spans="1:8">
      <c r="A125" s="321">
        <v>96</v>
      </c>
      <c r="B125" s="322">
        <v>100000247627</v>
      </c>
      <c r="C125" s="321">
        <v>0</v>
      </c>
      <c r="D125" s="321" t="s">
        <v>4068</v>
      </c>
      <c r="E125" s="344" t="s">
        <v>4244</v>
      </c>
      <c r="F125" s="328">
        <v>13000</v>
      </c>
      <c r="G125" s="328">
        <v>-8925.6299999999992</v>
      </c>
      <c r="H125" s="328">
        <v>4074.37</v>
      </c>
    </row>
    <row r="126" spans="1:8">
      <c r="A126" s="321">
        <v>97</v>
      </c>
      <c r="B126" s="322">
        <v>100000247628</v>
      </c>
      <c r="C126" s="321">
        <v>0</v>
      </c>
      <c r="D126" s="321" t="s">
        <v>4068</v>
      </c>
      <c r="E126" s="344" t="s">
        <v>4244</v>
      </c>
      <c r="F126" s="328">
        <v>13000</v>
      </c>
      <c r="G126" s="328">
        <v>-8925.6299999999992</v>
      </c>
      <c r="H126" s="328">
        <v>4074.37</v>
      </c>
    </row>
    <row r="127" spans="1:8">
      <c r="A127" s="321">
        <v>98</v>
      </c>
      <c r="B127" s="322">
        <v>100000247629</v>
      </c>
      <c r="C127" s="321">
        <v>0</v>
      </c>
      <c r="D127" s="321" t="s">
        <v>4068</v>
      </c>
      <c r="E127" s="344" t="s">
        <v>4244</v>
      </c>
      <c r="F127" s="328">
        <v>13000</v>
      </c>
      <c r="G127" s="328">
        <v>-8925.6299999999992</v>
      </c>
      <c r="H127" s="328">
        <v>4074.37</v>
      </c>
    </row>
    <row r="128" spans="1:8">
      <c r="A128" s="321">
        <v>99</v>
      </c>
      <c r="B128" s="322">
        <v>100000247630</v>
      </c>
      <c r="C128" s="321">
        <v>0</v>
      </c>
      <c r="D128" s="321" t="s">
        <v>4068</v>
      </c>
      <c r="E128" s="344" t="s">
        <v>4244</v>
      </c>
      <c r="F128" s="328">
        <v>13000</v>
      </c>
      <c r="G128" s="328">
        <v>-8925.6299999999992</v>
      </c>
      <c r="H128" s="328">
        <v>4074.37</v>
      </c>
    </row>
    <row r="129" spans="1:8">
      <c r="A129" s="321">
        <v>100</v>
      </c>
      <c r="B129" s="322">
        <v>100000247631</v>
      </c>
      <c r="C129" s="321">
        <v>0</v>
      </c>
      <c r="D129" s="321" t="s">
        <v>4068</v>
      </c>
      <c r="E129" s="344" t="s">
        <v>4244</v>
      </c>
      <c r="F129" s="328">
        <v>13000</v>
      </c>
      <c r="G129" s="328">
        <v>-8925.6299999999992</v>
      </c>
      <c r="H129" s="328">
        <v>4074.37</v>
      </c>
    </row>
    <row r="130" spans="1:8">
      <c r="A130" s="321">
        <v>101</v>
      </c>
      <c r="B130" s="322">
        <v>100000247632</v>
      </c>
      <c r="C130" s="321">
        <v>0</v>
      </c>
      <c r="D130" s="321" t="s">
        <v>4068</v>
      </c>
      <c r="E130" s="344" t="s">
        <v>4243</v>
      </c>
      <c r="F130" s="328">
        <v>13000</v>
      </c>
      <c r="G130" s="328">
        <v>-8925.6299999999992</v>
      </c>
      <c r="H130" s="328">
        <v>4074.37</v>
      </c>
    </row>
    <row r="131" spans="1:8">
      <c r="A131" s="321">
        <v>102</v>
      </c>
      <c r="B131" s="322">
        <v>100000247633</v>
      </c>
      <c r="C131" s="321">
        <v>0</v>
      </c>
      <c r="D131" s="321" t="s">
        <v>4068</v>
      </c>
      <c r="E131" s="344" t="s">
        <v>4242</v>
      </c>
      <c r="F131" s="328">
        <v>12000</v>
      </c>
      <c r="G131" s="328">
        <v>-8239.0499999999993</v>
      </c>
      <c r="H131" s="328">
        <v>3760.95</v>
      </c>
    </row>
    <row r="132" spans="1:8">
      <c r="A132" s="321">
        <v>103</v>
      </c>
      <c r="B132" s="322">
        <v>100000247634</v>
      </c>
      <c r="C132" s="321">
        <v>0</v>
      </c>
      <c r="D132" s="321" t="s">
        <v>4068</v>
      </c>
      <c r="E132" s="344" t="s">
        <v>4241</v>
      </c>
      <c r="F132" s="328">
        <v>12000</v>
      </c>
      <c r="G132" s="328">
        <v>-8239.0499999999993</v>
      </c>
      <c r="H132" s="328">
        <v>3760.95</v>
      </c>
    </row>
    <row r="133" spans="1:8">
      <c r="A133" s="321">
        <v>104</v>
      </c>
      <c r="B133" s="322">
        <v>100000247635</v>
      </c>
      <c r="C133" s="321">
        <v>0</v>
      </c>
      <c r="D133" s="321" t="s">
        <v>4068</v>
      </c>
      <c r="E133" s="344" t="s">
        <v>4241</v>
      </c>
      <c r="F133" s="328">
        <v>12000</v>
      </c>
      <c r="G133" s="328">
        <v>-8239.0499999999993</v>
      </c>
      <c r="H133" s="328">
        <v>3760.95</v>
      </c>
    </row>
    <row r="134" spans="1:8">
      <c r="A134" s="321">
        <v>105</v>
      </c>
      <c r="B134" s="322">
        <v>100000247636</v>
      </c>
      <c r="C134" s="321">
        <v>0</v>
      </c>
      <c r="D134" s="321" t="s">
        <v>4068</v>
      </c>
      <c r="E134" s="344" t="s">
        <v>4241</v>
      </c>
      <c r="F134" s="328">
        <v>12000</v>
      </c>
      <c r="G134" s="328">
        <v>-8239.0499999999993</v>
      </c>
      <c r="H134" s="328">
        <v>3760.95</v>
      </c>
    </row>
    <row r="135" spans="1:8">
      <c r="A135" s="321">
        <v>106</v>
      </c>
      <c r="B135" s="322">
        <v>100000247639</v>
      </c>
      <c r="C135" s="321">
        <v>0</v>
      </c>
      <c r="D135" s="321" t="s">
        <v>4068</v>
      </c>
      <c r="E135" s="344" t="s">
        <v>4240</v>
      </c>
      <c r="F135" s="328">
        <v>10000</v>
      </c>
      <c r="G135" s="328">
        <v>-6865.9</v>
      </c>
      <c r="H135" s="328">
        <v>3134.1</v>
      </c>
    </row>
    <row r="136" spans="1:8">
      <c r="A136" s="321">
        <v>107</v>
      </c>
      <c r="B136" s="322">
        <v>100000247640</v>
      </c>
      <c r="C136" s="321">
        <v>0</v>
      </c>
      <c r="D136" s="321" t="s">
        <v>4068</v>
      </c>
      <c r="E136" s="344" t="s">
        <v>4240</v>
      </c>
      <c r="F136" s="328">
        <v>10000</v>
      </c>
      <c r="G136" s="328">
        <v>-6865.87</v>
      </c>
      <c r="H136" s="328">
        <v>3134.13</v>
      </c>
    </row>
    <row r="137" spans="1:8">
      <c r="A137" s="321">
        <v>108</v>
      </c>
      <c r="B137" s="322">
        <v>100000247641</v>
      </c>
      <c r="C137" s="321">
        <v>0</v>
      </c>
      <c r="D137" s="321" t="s">
        <v>4068</v>
      </c>
      <c r="E137" s="344" t="s">
        <v>4240</v>
      </c>
      <c r="F137" s="328">
        <v>10000</v>
      </c>
      <c r="G137" s="328">
        <v>-6865.87</v>
      </c>
      <c r="H137" s="328">
        <v>3134.13</v>
      </c>
    </row>
    <row r="138" spans="1:8">
      <c r="A138" s="321">
        <v>109</v>
      </c>
      <c r="B138" s="322">
        <v>100000247642</v>
      </c>
      <c r="C138" s="321">
        <v>0</v>
      </c>
      <c r="D138" s="321" t="s">
        <v>4068</v>
      </c>
      <c r="E138" s="344" t="s">
        <v>4240</v>
      </c>
      <c r="F138" s="328">
        <v>10000</v>
      </c>
      <c r="G138" s="328">
        <v>-6865.87</v>
      </c>
      <c r="H138" s="328">
        <v>3134.13</v>
      </c>
    </row>
    <row r="139" spans="1:8">
      <c r="A139" s="321">
        <v>110</v>
      </c>
      <c r="B139" s="322">
        <v>100000247643</v>
      </c>
      <c r="C139" s="321">
        <v>0</v>
      </c>
      <c r="D139" s="321" t="s">
        <v>4068</v>
      </c>
      <c r="E139" s="344" t="s">
        <v>4239</v>
      </c>
      <c r="F139" s="328">
        <v>10000</v>
      </c>
      <c r="G139" s="328">
        <v>-6865.87</v>
      </c>
      <c r="H139" s="328">
        <v>3134.13</v>
      </c>
    </row>
    <row r="140" spans="1:8">
      <c r="A140" s="321">
        <v>111</v>
      </c>
      <c r="B140" s="322">
        <v>100000247644</v>
      </c>
      <c r="C140" s="321">
        <v>0</v>
      </c>
      <c r="D140" s="321" t="s">
        <v>4068</v>
      </c>
      <c r="E140" s="344" t="s">
        <v>4238</v>
      </c>
      <c r="F140" s="328">
        <v>10000</v>
      </c>
      <c r="G140" s="328">
        <v>-6865.87</v>
      </c>
      <c r="H140" s="328">
        <v>3134.13</v>
      </c>
    </row>
    <row r="141" spans="1:8">
      <c r="A141" s="321">
        <v>112</v>
      </c>
      <c r="B141" s="322">
        <v>100000247645</v>
      </c>
      <c r="C141" s="321">
        <v>0</v>
      </c>
      <c r="D141" s="321" t="s">
        <v>4068</v>
      </c>
      <c r="E141" s="344" t="s">
        <v>4238</v>
      </c>
      <c r="F141" s="328">
        <v>10000</v>
      </c>
      <c r="G141" s="328">
        <v>-6865.87</v>
      </c>
      <c r="H141" s="328">
        <v>3134.13</v>
      </c>
    </row>
    <row r="142" spans="1:8">
      <c r="A142" s="321">
        <v>113</v>
      </c>
      <c r="B142" s="322">
        <v>100000247646</v>
      </c>
      <c r="C142" s="321">
        <v>0</v>
      </c>
      <c r="D142" s="321" t="s">
        <v>4068</v>
      </c>
      <c r="E142" s="344" t="s">
        <v>4238</v>
      </c>
      <c r="F142" s="328">
        <v>10000</v>
      </c>
      <c r="G142" s="328">
        <v>-6865.87</v>
      </c>
      <c r="H142" s="328">
        <v>3134.13</v>
      </c>
    </row>
    <row r="143" spans="1:8">
      <c r="A143" s="321">
        <v>114</v>
      </c>
      <c r="B143" s="322">
        <v>100000247647</v>
      </c>
      <c r="C143" s="321">
        <v>0</v>
      </c>
      <c r="D143" s="321" t="s">
        <v>4068</v>
      </c>
      <c r="E143" s="344" t="s">
        <v>4238</v>
      </c>
      <c r="F143" s="328">
        <v>10000</v>
      </c>
      <c r="G143" s="328">
        <v>-6865.87</v>
      </c>
      <c r="H143" s="328">
        <v>3134.13</v>
      </c>
    </row>
    <row r="144" spans="1:8">
      <c r="A144" s="321">
        <v>115</v>
      </c>
      <c r="B144" s="322">
        <v>100000247648</v>
      </c>
      <c r="C144" s="321">
        <v>0</v>
      </c>
      <c r="D144" s="321" t="s">
        <v>4068</v>
      </c>
      <c r="E144" s="344" t="s">
        <v>4238</v>
      </c>
      <c r="F144" s="328">
        <v>10000</v>
      </c>
      <c r="G144" s="328">
        <v>-6865.87</v>
      </c>
      <c r="H144" s="328">
        <v>3134.13</v>
      </c>
    </row>
    <row r="145" spans="1:8">
      <c r="A145" s="321">
        <v>116</v>
      </c>
      <c r="B145" s="322">
        <v>100000247649</v>
      </c>
      <c r="C145" s="321">
        <v>0</v>
      </c>
      <c r="D145" s="321" t="s">
        <v>4068</v>
      </c>
      <c r="E145" s="344" t="s">
        <v>4238</v>
      </c>
      <c r="F145" s="328">
        <v>10000</v>
      </c>
      <c r="G145" s="328">
        <v>-6865.87</v>
      </c>
      <c r="H145" s="328">
        <v>3134.13</v>
      </c>
    </row>
    <row r="146" spans="1:8">
      <c r="A146" s="321">
        <v>117</v>
      </c>
      <c r="B146" s="322">
        <v>100000247650</v>
      </c>
      <c r="C146" s="321">
        <v>0</v>
      </c>
      <c r="D146" s="321" t="s">
        <v>4068</v>
      </c>
      <c r="E146" s="344" t="s">
        <v>4238</v>
      </c>
      <c r="F146" s="328">
        <v>10000</v>
      </c>
      <c r="G146" s="328">
        <v>-6865.87</v>
      </c>
      <c r="H146" s="328">
        <v>3134.13</v>
      </c>
    </row>
    <row r="147" spans="1:8">
      <c r="A147" s="321">
        <v>118</v>
      </c>
      <c r="B147" s="322">
        <v>100000247651</v>
      </c>
      <c r="C147" s="321">
        <v>0</v>
      </c>
      <c r="D147" s="321" t="s">
        <v>4068</v>
      </c>
      <c r="E147" s="344" t="s">
        <v>4238</v>
      </c>
      <c r="F147" s="328">
        <v>10000</v>
      </c>
      <c r="G147" s="328">
        <v>-6865.87</v>
      </c>
      <c r="H147" s="328">
        <v>3134.13</v>
      </c>
    </row>
    <row r="148" spans="1:8">
      <c r="A148" s="321">
        <v>119</v>
      </c>
      <c r="B148" s="322">
        <v>100000247652</v>
      </c>
      <c r="C148" s="321">
        <v>0</v>
      </c>
      <c r="D148" s="321" t="s">
        <v>4068</v>
      </c>
      <c r="E148" s="344" t="s">
        <v>4238</v>
      </c>
      <c r="F148" s="328">
        <v>10000</v>
      </c>
      <c r="G148" s="328">
        <v>-6865.87</v>
      </c>
      <c r="H148" s="328">
        <v>3134.13</v>
      </c>
    </row>
    <row r="149" spans="1:8">
      <c r="A149" s="321">
        <v>120</v>
      </c>
      <c r="B149" s="322">
        <v>100000247653</v>
      </c>
      <c r="C149" s="321">
        <v>0</v>
      </c>
      <c r="D149" s="321" t="s">
        <v>4068</v>
      </c>
      <c r="E149" s="344" t="s">
        <v>4238</v>
      </c>
      <c r="F149" s="328">
        <v>10000</v>
      </c>
      <c r="G149" s="328">
        <v>-6865.87</v>
      </c>
      <c r="H149" s="328">
        <v>3134.13</v>
      </c>
    </row>
    <row r="150" spans="1:8">
      <c r="A150" s="321">
        <v>121</v>
      </c>
      <c r="B150" s="322">
        <v>100000247656</v>
      </c>
      <c r="C150" s="321">
        <v>0</v>
      </c>
      <c r="D150" s="321" t="s">
        <v>4068</v>
      </c>
      <c r="E150" s="344" t="s">
        <v>4237</v>
      </c>
      <c r="F150" s="328">
        <v>9000</v>
      </c>
      <c r="G150" s="328">
        <v>-6179.28</v>
      </c>
      <c r="H150" s="328">
        <v>2820.72</v>
      </c>
    </row>
    <row r="151" spans="1:8">
      <c r="A151" s="321">
        <v>122</v>
      </c>
      <c r="B151" s="322">
        <v>100000247659</v>
      </c>
      <c r="C151" s="321">
        <v>0</v>
      </c>
      <c r="D151" s="321" t="s">
        <v>4068</v>
      </c>
      <c r="E151" s="344" t="s">
        <v>4236</v>
      </c>
      <c r="F151" s="328">
        <v>8000</v>
      </c>
      <c r="G151" s="328">
        <v>-5492.7</v>
      </c>
      <c r="H151" s="328">
        <v>2507.3000000000002</v>
      </c>
    </row>
    <row r="152" spans="1:8">
      <c r="A152" s="321">
        <v>123</v>
      </c>
      <c r="B152" s="322">
        <v>100000247660</v>
      </c>
      <c r="C152" s="321">
        <v>0</v>
      </c>
      <c r="D152" s="321" t="s">
        <v>4068</v>
      </c>
      <c r="E152" s="344" t="s">
        <v>4236</v>
      </c>
      <c r="F152" s="328">
        <v>8000</v>
      </c>
      <c r="G152" s="328">
        <v>-5492.7</v>
      </c>
      <c r="H152" s="328">
        <v>2507.3000000000002</v>
      </c>
    </row>
    <row r="153" spans="1:8">
      <c r="A153" s="321">
        <v>124</v>
      </c>
      <c r="B153" s="322">
        <v>100000247661</v>
      </c>
      <c r="C153" s="321">
        <v>0</v>
      </c>
      <c r="D153" s="321" t="s">
        <v>4068</v>
      </c>
      <c r="E153" s="344" t="s">
        <v>4236</v>
      </c>
      <c r="F153" s="328">
        <v>8000</v>
      </c>
      <c r="G153" s="328">
        <v>-5492.7</v>
      </c>
      <c r="H153" s="328">
        <v>2507.3000000000002</v>
      </c>
    </row>
    <row r="154" spans="1:8">
      <c r="A154" s="321">
        <v>125</v>
      </c>
      <c r="B154" s="322">
        <v>100000247662</v>
      </c>
      <c r="C154" s="321">
        <v>0</v>
      </c>
      <c r="D154" s="321" t="s">
        <v>4068</v>
      </c>
      <c r="E154" s="344" t="s">
        <v>4236</v>
      </c>
      <c r="F154" s="328">
        <v>8000</v>
      </c>
      <c r="G154" s="328">
        <v>-5492.7</v>
      </c>
      <c r="H154" s="328">
        <v>2507.3000000000002</v>
      </c>
    </row>
    <row r="155" spans="1:8">
      <c r="A155" s="321">
        <v>126</v>
      </c>
      <c r="B155" s="322">
        <v>100000247663</v>
      </c>
      <c r="C155" s="321">
        <v>0</v>
      </c>
      <c r="D155" s="321" t="s">
        <v>4068</v>
      </c>
      <c r="E155" s="344" t="s">
        <v>4236</v>
      </c>
      <c r="F155" s="328">
        <v>8000</v>
      </c>
      <c r="G155" s="328">
        <v>-5492.7</v>
      </c>
      <c r="H155" s="328">
        <v>2507.3000000000002</v>
      </c>
    </row>
    <row r="156" spans="1:8">
      <c r="A156" s="321">
        <v>127</v>
      </c>
      <c r="B156" s="322">
        <v>100000247664</v>
      </c>
      <c r="C156" s="321">
        <v>0</v>
      </c>
      <c r="D156" s="321" t="s">
        <v>4068</v>
      </c>
      <c r="E156" s="344" t="s">
        <v>4236</v>
      </c>
      <c r="F156" s="328">
        <v>8000</v>
      </c>
      <c r="G156" s="328">
        <v>-5492.7</v>
      </c>
      <c r="H156" s="328">
        <v>2507.3000000000002</v>
      </c>
    </row>
    <row r="157" spans="1:8">
      <c r="A157" s="321">
        <v>128</v>
      </c>
      <c r="B157" s="322">
        <v>100000247665</v>
      </c>
      <c r="C157" s="321">
        <v>0</v>
      </c>
      <c r="D157" s="321" t="s">
        <v>4068</v>
      </c>
      <c r="E157" s="344" t="s">
        <v>4236</v>
      </c>
      <c r="F157" s="328">
        <v>8000</v>
      </c>
      <c r="G157" s="328">
        <v>-5492.7</v>
      </c>
      <c r="H157" s="328">
        <v>2507.3000000000002</v>
      </c>
    </row>
    <row r="158" spans="1:8">
      <c r="A158" s="321">
        <v>129</v>
      </c>
      <c r="B158" s="322">
        <v>100000247666</v>
      </c>
      <c r="C158" s="321">
        <v>0</v>
      </c>
      <c r="D158" s="321" t="s">
        <v>4068</v>
      </c>
      <c r="E158" s="344" t="s">
        <v>4236</v>
      </c>
      <c r="F158" s="328">
        <v>8000</v>
      </c>
      <c r="G158" s="328">
        <v>-5492.7</v>
      </c>
      <c r="H158" s="328">
        <v>2507.3000000000002</v>
      </c>
    </row>
    <row r="159" spans="1:8">
      <c r="A159" s="321">
        <v>130</v>
      </c>
      <c r="B159" s="322">
        <v>100000247667</v>
      </c>
      <c r="C159" s="321">
        <v>0</v>
      </c>
      <c r="D159" s="321" t="s">
        <v>4068</v>
      </c>
      <c r="E159" s="344" t="s">
        <v>4236</v>
      </c>
      <c r="F159" s="328">
        <v>8000</v>
      </c>
      <c r="G159" s="328">
        <v>-5492.7</v>
      </c>
      <c r="H159" s="328">
        <v>2507.3000000000002</v>
      </c>
    </row>
    <row r="160" spans="1:8">
      <c r="A160" s="321">
        <v>131</v>
      </c>
      <c r="B160" s="322">
        <v>100000247668</v>
      </c>
      <c r="C160" s="321">
        <v>0</v>
      </c>
      <c r="D160" s="321" t="s">
        <v>4068</v>
      </c>
      <c r="E160" s="344" t="s">
        <v>4236</v>
      </c>
      <c r="F160" s="328">
        <v>8000</v>
      </c>
      <c r="G160" s="328">
        <v>-5492.7</v>
      </c>
      <c r="H160" s="328">
        <v>2507.3000000000002</v>
      </c>
    </row>
    <row r="161" spans="1:8">
      <c r="A161" s="321">
        <v>132</v>
      </c>
      <c r="B161" s="322">
        <v>100000247669</v>
      </c>
      <c r="C161" s="321">
        <v>0</v>
      </c>
      <c r="D161" s="321" t="s">
        <v>4068</v>
      </c>
      <c r="E161" s="344" t="s">
        <v>4236</v>
      </c>
      <c r="F161" s="328">
        <v>8000</v>
      </c>
      <c r="G161" s="328">
        <v>-5492.7</v>
      </c>
      <c r="H161" s="328">
        <v>2507.3000000000002</v>
      </c>
    </row>
    <row r="162" spans="1:8">
      <c r="A162" s="321">
        <v>133</v>
      </c>
      <c r="B162" s="322">
        <v>100000247671</v>
      </c>
      <c r="C162" s="321">
        <v>0</v>
      </c>
      <c r="D162" s="321" t="s">
        <v>4068</v>
      </c>
      <c r="E162" s="344" t="s">
        <v>4235</v>
      </c>
      <c r="F162" s="328">
        <v>7000</v>
      </c>
      <c r="G162" s="328">
        <v>-4806.12</v>
      </c>
      <c r="H162" s="328">
        <v>2193.88</v>
      </c>
    </row>
    <row r="163" spans="1:8">
      <c r="A163" s="321">
        <v>134</v>
      </c>
      <c r="B163" s="322">
        <v>100000247672</v>
      </c>
      <c r="C163" s="321">
        <v>0</v>
      </c>
      <c r="D163" s="321" t="s">
        <v>4068</v>
      </c>
      <c r="E163" s="344" t="s">
        <v>4235</v>
      </c>
      <c r="F163" s="328">
        <v>7000</v>
      </c>
      <c r="G163" s="328">
        <v>-4806.12</v>
      </c>
      <c r="H163" s="328">
        <v>2193.88</v>
      </c>
    </row>
    <row r="164" spans="1:8">
      <c r="A164" s="321">
        <v>135</v>
      </c>
      <c r="B164" s="322">
        <v>100000247673</v>
      </c>
      <c r="C164" s="321">
        <v>0</v>
      </c>
      <c r="D164" s="321" t="s">
        <v>4068</v>
      </c>
      <c r="E164" s="344" t="s">
        <v>4234</v>
      </c>
      <c r="F164" s="328">
        <v>6000</v>
      </c>
      <c r="G164" s="328">
        <v>-4119.5200000000004</v>
      </c>
      <c r="H164" s="328">
        <v>1880.48</v>
      </c>
    </row>
    <row r="165" spans="1:8">
      <c r="A165" s="321">
        <v>136</v>
      </c>
      <c r="B165" s="322">
        <v>100000247674</v>
      </c>
      <c r="C165" s="321">
        <v>0</v>
      </c>
      <c r="D165" s="321" t="s">
        <v>4068</v>
      </c>
      <c r="E165" s="344" t="s">
        <v>4234</v>
      </c>
      <c r="F165" s="328">
        <v>6000</v>
      </c>
      <c r="G165" s="328">
        <v>-4119.5200000000004</v>
      </c>
      <c r="H165" s="328">
        <v>1880.48</v>
      </c>
    </row>
    <row r="166" spans="1:8">
      <c r="A166" s="321">
        <v>137</v>
      </c>
      <c r="B166" s="322">
        <v>100000247675</v>
      </c>
      <c r="C166" s="321">
        <v>0</v>
      </c>
      <c r="D166" s="321" t="s">
        <v>4068</v>
      </c>
      <c r="E166" s="344" t="s">
        <v>4234</v>
      </c>
      <c r="F166" s="328">
        <v>6000</v>
      </c>
      <c r="G166" s="328">
        <v>-4119.5200000000004</v>
      </c>
      <c r="H166" s="328">
        <v>1880.48</v>
      </c>
    </row>
    <row r="167" spans="1:8">
      <c r="A167" s="321">
        <v>138</v>
      </c>
      <c r="B167" s="322">
        <v>100000247676</v>
      </c>
      <c r="C167" s="321">
        <v>0</v>
      </c>
      <c r="D167" s="321" t="s">
        <v>4068</v>
      </c>
      <c r="E167" s="344" t="s">
        <v>4234</v>
      </c>
      <c r="F167" s="328">
        <v>6000</v>
      </c>
      <c r="G167" s="328">
        <v>-4119.5200000000004</v>
      </c>
      <c r="H167" s="328">
        <v>1880.48</v>
      </c>
    </row>
    <row r="168" spans="1:8">
      <c r="A168" s="321">
        <v>139</v>
      </c>
      <c r="B168" s="322">
        <v>100000247677</v>
      </c>
      <c r="C168" s="321">
        <v>0</v>
      </c>
      <c r="D168" s="321" t="s">
        <v>4068</v>
      </c>
      <c r="E168" s="344" t="s">
        <v>4234</v>
      </c>
      <c r="F168" s="328">
        <v>6000</v>
      </c>
      <c r="G168" s="328">
        <v>-4119.54</v>
      </c>
      <c r="H168" s="328">
        <v>1880.46</v>
      </c>
    </row>
    <row r="169" spans="1:8">
      <c r="A169" s="321">
        <v>140</v>
      </c>
      <c r="B169" s="322">
        <v>100000247678</v>
      </c>
      <c r="C169" s="321">
        <v>0</v>
      </c>
      <c r="D169" s="321" t="s">
        <v>4068</v>
      </c>
      <c r="E169" s="344" t="s">
        <v>4234</v>
      </c>
      <c r="F169" s="328">
        <v>6000</v>
      </c>
      <c r="G169" s="328">
        <v>-4119.5200000000004</v>
      </c>
      <c r="H169" s="328">
        <v>1880.48</v>
      </c>
    </row>
    <row r="170" spans="1:8">
      <c r="A170" s="321">
        <v>141</v>
      </c>
      <c r="B170" s="322">
        <v>100000247690</v>
      </c>
      <c r="C170" s="321">
        <v>0</v>
      </c>
      <c r="D170" s="321" t="s">
        <v>4068</v>
      </c>
      <c r="E170" s="344" t="s">
        <v>4233</v>
      </c>
      <c r="F170" s="328">
        <v>5000</v>
      </c>
      <c r="G170" s="328">
        <v>-3432.93</v>
      </c>
      <c r="H170" s="328">
        <v>1567.07</v>
      </c>
    </row>
    <row r="171" spans="1:8">
      <c r="A171" s="321">
        <v>142</v>
      </c>
      <c r="B171" s="322">
        <v>100000247691</v>
      </c>
      <c r="C171" s="321">
        <v>0</v>
      </c>
      <c r="D171" s="321" t="s">
        <v>4068</v>
      </c>
      <c r="E171" s="344" t="s">
        <v>4233</v>
      </c>
      <c r="F171" s="328">
        <v>5000</v>
      </c>
      <c r="G171" s="328">
        <v>-3432.93</v>
      </c>
      <c r="H171" s="328">
        <v>1567.07</v>
      </c>
    </row>
    <row r="172" spans="1:8">
      <c r="A172" s="321">
        <v>143</v>
      </c>
      <c r="B172" s="322">
        <v>100000247693</v>
      </c>
      <c r="C172" s="321">
        <v>0</v>
      </c>
      <c r="D172" s="321" t="s">
        <v>4068</v>
      </c>
      <c r="E172" s="344" t="s">
        <v>4232</v>
      </c>
      <c r="F172" s="328">
        <v>5000</v>
      </c>
      <c r="G172" s="328">
        <v>-3432.93</v>
      </c>
      <c r="H172" s="328">
        <v>1567.07</v>
      </c>
    </row>
    <row r="173" spans="1:8">
      <c r="A173" s="321">
        <v>144</v>
      </c>
      <c r="B173" s="322">
        <v>100000247694</v>
      </c>
      <c r="C173" s="321">
        <v>0</v>
      </c>
      <c r="D173" s="321" t="s">
        <v>4068</v>
      </c>
      <c r="E173" s="344" t="s">
        <v>4231</v>
      </c>
      <c r="F173" s="328">
        <v>5000</v>
      </c>
      <c r="G173" s="328">
        <v>-3432.93</v>
      </c>
      <c r="H173" s="328">
        <v>1567.07</v>
      </c>
    </row>
    <row r="174" spans="1:8">
      <c r="A174" s="321">
        <v>145</v>
      </c>
      <c r="B174" s="322">
        <v>100000258130</v>
      </c>
      <c r="C174" s="321">
        <v>0</v>
      </c>
      <c r="D174" s="321" t="s">
        <v>4230</v>
      </c>
      <c r="E174" s="344" t="s">
        <v>4229</v>
      </c>
      <c r="F174" s="328">
        <v>95000</v>
      </c>
      <c r="G174" s="328">
        <v>-58333.9</v>
      </c>
      <c r="H174" s="328">
        <v>36666.1</v>
      </c>
    </row>
    <row r="175" spans="1:8">
      <c r="A175" s="321">
        <v>146</v>
      </c>
      <c r="B175" s="322">
        <v>100000258131</v>
      </c>
      <c r="C175" s="321">
        <v>0</v>
      </c>
      <c r="D175" s="321" t="s">
        <v>4230</v>
      </c>
      <c r="E175" s="344" t="s">
        <v>4229</v>
      </c>
      <c r="F175" s="328">
        <v>95000</v>
      </c>
      <c r="G175" s="328">
        <v>-58333.9</v>
      </c>
      <c r="H175" s="328">
        <v>36666.1</v>
      </c>
    </row>
    <row r="176" spans="1:8">
      <c r="A176" s="321">
        <v>147</v>
      </c>
      <c r="B176" s="322">
        <v>100000265966</v>
      </c>
      <c r="C176" s="321">
        <v>0</v>
      </c>
      <c r="D176" s="321" t="s">
        <v>4228</v>
      </c>
      <c r="E176" s="344" t="s">
        <v>4227</v>
      </c>
      <c r="F176" s="328">
        <v>197950</v>
      </c>
      <c r="G176" s="328">
        <v>-120058.03</v>
      </c>
      <c r="H176" s="328">
        <v>77891.97</v>
      </c>
    </row>
    <row r="177" spans="1:8">
      <c r="A177" s="321">
        <v>148</v>
      </c>
      <c r="B177" s="322">
        <v>100000269409</v>
      </c>
      <c r="C177" s="321">
        <v>0</v>
      </c>
      <c r="D177" s="321" t="s">
        <v>4149</v>
      </c>
      <c r="E177" s="344" t="s">
        <v>4226</v>
      </c>
      <c r="F177" s="328">
        <v>15000</v>
      </c>
      <c r="G177" s="328">
        <v>-8928.1</v>
      </c>
      <c r="H177" s="328">
        <v>6071.9</v>
      </c>
    </row>
    <row r="178" spans="1:8">
      <c r="A178" s="321">
        <v>149</v>
      </c>
      <c r="B178" s="322">
        <v>100000269410</v>
      </c>
      <c r="C178" s="321">
        <v>0</v>
      </c>
      <c r="D178" s="321" t="s">
        <v>4149</v>
      </c>
      <c r="E178" s="344" t="s">
        <v>4226</v>
      </c>
      <c r="F178" s="328">
        <v>15000</v>
      </c>
      <c r="G178" s="328">
        <v>-8928.08</v>
      </c>
      <c r="H178" s="328">
        <v>6071.92</v>
      </c>
    </row>
    <row r="179" spans="1:8">
      <c r="A179" s="321">
        <v>150</v>
      </c>
      <c r="B179" s="322">
        <v>100000269411</v>
      </c>
      <c r="C179" s="321">
        <v>0</v>
      </c>
      <c r="D179" s="321" t="s">
        <v>4149</v>
      </c>
      <c r="E179" s="344" t="s">
        <v>4226</v>
      </c>
      <c r="F179" s="328">
        <v>15000</v>
      </c>
      <c r="G179" s="328">
        <v>-8928.08</v>
      </c>
      <c r="H179" s="328">
        <v>6071.92</v>
      </c>
    </row>
    <row r="180" spans="1:8">
      <c r="A180" s="321">
        <v>151</v>
      </c>
      <c r="B180" s="322">
        <v>100000269412</v>
      </c>
      <c r="C180" s="321">
        <v>0</v>
      </c>
      <c r="D180" s="321" t="s">
        <v>4149</v>
      </c>
      <c r="E180" s="344" t="s">
        <v>4226</v>
      </c>
      <c r="F180" s="328">
        <v>15000</v>
      </c>
      <c r="G180" s="328">
        <v>-8928.08</v>
      </c>
      <c r="H180" s="328">
        <v>6071.92</v>
      </c>
    </row>
    <row r="181" spans="1:8">
      <c r="A181" s="321">
        <v>152</v>
      </c>
      <c r="B181" s="322">
        <v>100000269413</v>
      </c>
      <c r="C181" s="321">
        <v>0</v>
      </c>
      <c r="D181" s="321" t="s">
        <v>4149</v>
      </c>
      <c r="E181" s="344" t="s">
        <v>4226</v>
      </c>
      <c r="F181" s="328">
        <v>15000</v>
      </c>
      <c r="G181" s="328">
        <v>-8928.08</v>
      </c>
      <c r="H181" s="328">
        <v>6071.92</v>
      </c>
    </row>
    <row r="182" spans="1:8">
      <c r="A182" s="321">
        <v>153</v>
      </c>
      <c r="B182" s="322">
        <v>100000269414</v>
      </c>
      <c r="C182" s="321">
        <v>0</v>
      </c>
      <c r="D182" s="321" t="s">
        <v>4149</v>
      </c>
      <c r="E182" s="344" t="s">
        <v>4226</v>
      </c>
      <c r="F182" s="328">
        <v>15000</v>
      </c>
      <c r="G182" s="328">
        <v>-8928.08</v>
      </c>
      <c r="H182" s="328">
        <v>6071.92</v>
      </c>
    </row>
    <row r="183" spans="1:8">
      <c r="A183" s="321">
        <v>154</v>
      </c>
      <c r="B183" s="322">
        <v>100000269415</v>
      </c>
      <c r="C183" s="321">
        <v>0</v>
      </c>
      <c r="D183" s="321" t="s">
        <v>4149</v>
      </c>
      <c r="E183" s="344" t="s">
        <v>4226</v>
      </c>
      <c r="F183" s="328">
        <v>15000</v>
      </c>
      <c r="G183" s="328">
        <v>-8928.08</v>
      </c>
      <c r="H183" s="328">
        <v>6071.92</v>
      </c>
    </row>
    <row r="184" spans="1:8">
      <c r="A184" s="321">
        <v>155</v>
      </c>
      <c r="B184" s="322">
        <v>100000269416</v>
      </c>
      <c r="C184" s="321">
        <v>0</v>
      </c>
      <c r="D184" s="321" t="s">
        <v>4149</v>
      </c>
      <c r="E184" s="344" t="s">
        <v>4226</v>
      </c>
      <c r="F184" s="328">
        <v>15000</v>
      </c>
      <c r="G184" s="328">
        <v>-8928.08</v>
      </c>
      <c r="H184" s="328">
        <v>6071.92</v>
      </c>
    </row>
    <row r="185" spans="1:8">
      <c r="A185" s="321">
        <v>156</v>
      </c>
      <c r="B185" s="322">
        <v>100000269628</v>
      </c>
      <c r="C185" s="321">
        <v>0</v>
      </c>
      <c r="D185" s="321" t="s">
        <v>4149</v>
      </c>
      <c r="E185" s="344" t="s">
        <v>4225</v>
      </c>
      <c r="F185" s="328">
        <v>21000</v>
      </c>
      <c r="G185" s="328">
        <v>-12499.3</v>
      </c>
      <c r="H185" s="328">
        <v>8500.7000000000007</v>
      </c>
    </row>
    <row r="186" spans="1:8">
      <c r="A186" s="321">
        <v>157</v>
      </c>
      <c r="B186" s="322">
        <v>100000269629</v>
      </c>
      <c r="C186" s="321">
        <v>0</v>
      </c>
      <c r="D186" s="321" t="s">
        <v>4149</v>
      </c>
      <c r="E186" s="344" t="s">
        <v>4225</v>
      </c>
      <c r="F186" s="328">
        <v>21000</v>
      </c>
      <c r="G186" s="328">
        <v>-12499.32</v>
      </c>
      <c r="H186" s="328">
        <v>8500.68</v>
      </c>
    </row>
    <row r="187" spans="1:8">
      <c r="A187" s="321">
        <v>158</v>
      </c>
      <c r="B187" s="322">
        <v>100000269630</v>
      </c>
      <c r="C187" s="321">
        <v>0</v>
      </c>
      <c r="D187" s="321" t="s">
        <v>4149</v>
      </c>
      <c r="E187" s="344" t="s">
        <v>4225</v>
      </c>
      <c r="F187" s="328">
        <v>21000</v>
      </c>
      <c r="G187" s="328">
        <v>-12499.32</v>
      </c>
      <c r="H187" s="328">
        <v>8500.68</v>
      </c>
    </row>
    <row r="188" spans="1:8">
      <c r="A188" s="321">
        <v>159</v>
      </c>
      <c r="B188" s="322">
        <v>100000269631</v>
      </c>
      <c r="C188" s="321">
        <v>0</v>
      </c>
      <c r="D188" s="321" t="s">
        <v>4149</v>
      </c>
      <c r="E188" s="344" t="s">
        <v>4225</v>
      </c>
      <c r="F188" s="328">
        <v>21000</v>
      </c>
      <c r="G188" s="328">
        <v>-12499.32</v>
      </c>
      <c r="H188" s="328">
        <v>8500.68</v>
      </c>
    </row>
    <row r="189" spans="1:8">
      <c r="A189" s="321">
        <v>160</v>
      </c>
      <c r="B189" s="322">
        <v>100000270339</v>
      </c>
      <c r="C189" s="321">
        <v>0</v>
      </c>
      <c r="D189" s="321" t="s">
        <v>4149</v>
      </c>
      <c r="E189" s="344" t="s">
        <v>4224</v>
      </c>
      <c r="F189" s="328">
        <v>6000</v>
      </c>
      <c r="G189" s="328">
        <v>-3571.25</v>
      </c>
      <c r="H189" s="328">
        <v>2428.75</v>
      </c>
    </row>
    <row r="190" spans="1:8">
      <c r="A190" s="321">
        <v>161</v>
      </c>
      <c r="B190" s="322">
        <v>100000270340</v>
      </c>
      <c r="C190" s="321">
        <v>0</v>
      </c>
      <c r="D190" s="321" t="s">
        <v>4149</v>
      </c>
      <c r="E190" s="344" t="s">
        <v>4224</v>
      </c>
      <c r="F190" s="328">
        <v>6000</v>
      </c>
      <c r="G190" s="328">
        <v>-3571.23</v>
      </c>
      <c r="H190" s="328">
        <v>2428.77</v>
      </c>
    </row>
    <row r="191" spans="1:8">
      <c r="A191" s="321">
        <v>162</v>
      </c>
      <c r="B191" s="322">
        <v>100000270341</v>
      </c>
      <c r="C191" s="321">
        <v>0</v>
      </c>
      <c r="D191" s="321" t="s">
        <v>4149</v>
      </c>
      <c r="E191" s="344" t="s">
        <v>4224</v>
      </c>
      <c r="F191" s="328">
        <v>6000</v>
      </c>
      <c r="G191" s="328">
        <v>-3571.23</v>
      </c>
      <c r="H191" s="328">
        <v>2428.77</v>
      </c>
    </row>
    <row r="192" spans="1:8">
      <c r="A192" s="321">
        <v>163</v>
      </c>
      <c r="B192" s="322">
        <v>100000270342</v>
      </c>
      <c r="C192" s="321">
        <v>0</v>
      </c>
      <c r="D192" s="321" t="s">
        <v>4149</v>
      </c>
      <c r="E192" s="344" t="s">
        <v>4224</v>
      </c>
      <c r="F192" s="328">
        <v>6000</v>
      </c>
      <c r="G192" s="328">
        <v>-3571.23</v>
      </c>
      <c r="H192" s="328">
        <v>2428.77</v>
      </c>
    </row>
    <row r="193" spans="1:8">
      <c r="A193" s="321">
        <v>164</v>
      </c>
      <c r="B193" s="322">
        <v>100000270343</v>
      </c>
      <c r="C193" s="321">
        <v>0</v>
      </c>
      <c r="D193" s="321" t="s">
        <v>4149</v>
      </c>
      <c r="E193" s="344" t="s">
        <v>4224</v>
      </c>
      <c r="F193" s="328">
        <v>6000</v>
      </c>
      <c r="G193" s="328">
        <v>-3571.23</v>
      </c>
      <c r="H193" s="328">
        <v>2428.77</v>
      </c>
    </row>
    <row r="194" spans="1:8">
      <c r="A194" s="321">
        <v>165</v>
      </c>
      <c r="B194" s="322">
        <v>100000270344</v>
      </c>
      <c r="C194" s="321">
        <v>0</v>
      </c>
      <c r="D194" s="321" t="s">
        <v>4149</v>
      </c>
      <c r="E194" s="344" t="s">
        <v>4224</v>
      </c>
      <c r="F194" s="328">
        <v>6000</v>
      </c>
      <c r="G194" s="328">
        <v>-3571.23</v>
      </c>
      <c r="H194" s="328">
        <v>2428.77</v>
      </c>
    </row>
    <row r="195" spans="1:8">
      <c r="A195" s="321">
        <v>166</v>
      </c>
      <c r="B195" s="322">
        <v>100000270345</v>
      </c>
      <c r="C195" s="321">
        <v>0</v>
      </c>
      <c r="D195" s="321" t="s">
        <v>4149</v>
      </c>
      <c r="E195" s="344" t="s">
        <v>2608</v>
      </c>
      <c r="F195" s="328">
        <v>7500</v>
      </c>
      <c r="G195" s="328">
        <v>-4464.05</v>
      </c>
      <c r="H195" s="328">
        <v>3035.95</v>
      </c>
    </row>
    <row r="196" spans="1:8">
      <c r="A196" s="321">
        <v>167</v>
      </c>
      <c r="B196" s="322">
        <v>100000270346</v>
      </c>
      <c r="C196" s="321">
        <v>0</v>
      </c>
      <c r="D196" s="321" t="s">
        <v>4149</v>
      </c>
      <c r="E196" s="344" t="s">
        <v>2608</v>
      </c>
      <c r="F196" s="328">
        <v>7500</v>
      </c>
      <c r="G196" s="328">
        <v>-4464.04</v>
      </c>
      <c r="H196" s="328">
        <v>3035.96</v>
      </c>
    </row>
    <row r="197" spans="1:8">
      <c r="A197" s="321">
        <v>168</v>
      </c>
      <c r="B197" s="322">
        <v>100000270347</v>
      </c>
      <c r="C197" s="321">
        <v>0</v>
      </c>
      <c r="D197" s="321" t="s">
        <v>4149</v>
      </c>
      <c r="E197" s="344" t="s">
        <v>2608</v>
      </c>
      <c r="F197" s="328">
        <v>7500</v>
      </c>
      <c r="G197" s="328">
        <v>-4464.04</v>
      </c>
      <c r="H197" s="328">
        <v>3035.96</v>
      </c>
    </row>
    <row r="198" spans="1:8">
      <c r="A198" s="321">
        <v>169</v>
      </c>
      <c r="B198" s="322">
        <v>100000270348</v>
      </c>
      <c r="C198" s="321">
        <v>0</v>
      </c>
      <c r="D198" s="321" t="s">
        <v>4149</v>
      </c>
      <c r="E198" s="344" t="s">
        <v>2608</v>
      </c>
      <c r="F198" s="328">
        <v>7500</v>
      </c>
      <c r="G198" s="328">
        <v>-4464.04</v>
      </c>
      <c r="H198" s="328">
        <v>3035.96</v>
      </c>
    </row>
    <row r="199" spans="1:8">
      <c r="A199" s="321">
        <v>170</v>
      </c>
      <c r="B199" s="322">
        <v>100000270349</v>
      </c>
      <c r="C199" s="321">
        <v>0</v>
      </c>
      <c r="D199" s="321" t="s">
        <v>4149</v>
      </c>
      <c r="E199" s="344" t="s">
        <v>2608</v>
      </c>
      <c r="F199" s="328">
        <v>7500</v>
      </c>
      <c r="G199" s="328">
        <v>-4464.04</v>
      </c>
      <c r="H199" s="328">
        <v>3035.96</v>
      </c>
    </row>
    <row r="200" spans="1:8">
      <c r="A200" s="321">
        <v>171</v>
      </c>
      <c r="B200" s="322">
        <v>100000270350</v>
      </c>
      <c r="C200" s="321">
        <v>0</v>
      </c>
      <c r="D200" s="321" t="s">
        <v>4149</v>
      </c>
      <c r="E200" s="344" t="s">
        <v>2608</v>
      </c>
      <c r="F200" s="328">
        <v>7500</v>
      </c>
      <c r="G200" s="328">
        <v>-4464.04</v>
      </c>
      <c r="H200" s="328">
        <v>3035.96</v>
      </c>
    </row>
    <row r="201" spans="1:8">
      <c r="A201" s="321">
        <v>172</v>
      </c>
      <c r="B201" s="322">
        <v>100000270351</v>
      </c>
      <c r="C201" s="321">
        <v>0</v>
      </c>
      <c r="D201" s="321" t="s">
        <v>4149</v>
      </c>
      <c r="E201" s="344" t="s">
        <v>2608</v>
      </c>
      <c r="F201" s="328">
        <v>7500</v>
      </c>
      <c r="G201" s="328">
        <v>-4464.04</v>
      </c>
      <c r="H201" s="328">
        <v>3035.96</v>
      </c>
    </row>
    <row r="202" spans="1:8">
      <c r="A202" s="321">
        <v>173</v>
      </c>
      <c r="B202" s="322">
        <v>100000270352</v>
      </c>
      <c r="C202" s="321">
        <v>0</v>
      </c>
      <c r="D202" s="321" t="s">
        <v>4149</v>
      </c>
      <c r="E202" s="344" t="s">
        <v>2608</v>
      </c>
      <c r="F202" s="328">
        <v>7500</v>
      </c>
      <c r="G202" s="328">
        <v>-4464.04</v>
      </c>
      <c r="H202" s="328">
        <v>3035.96</v>
      </c>
    </row>
    <row r="203" spans="1:8">
      <c r="A203" s="321">
        <v>174</v>
      </c>
      <c r="B203" s="322">
        <v>100000448614</v>
      </c>
      <c r="C203" s="321">
        <v>0</v>
      </c>
      <c r="D203" s="321" t="s">
        <v>4170</v>
      </c>
      <c r="E203" s="344" t="s">
        <v>4223</v>
      </c>
      <c r="F203" s="328">
        <v>24400</v>
      </c>
      <c r="G203" s="328">
        <v>-6735.07</v>
      </c>
      <c r="H203" s="328">
        <v>17664.93</v>
      </c>
    </row>
    <row r="204" spans="1:8">
      <c r="A204" s="321">
        <v>175</v>
      </c>
      <c r="B204" s="322">
        <v>100000448618</v>
      </c>
      <c r="C204" s="321">
        <v>0</v>
      </c>
      <c r="D204" s="321" t="s">
        <v>4221</v>
      </c>
      <c r="E204" s="344" t="s">
        <v>4222</v>
      </c>
      <c r="F204" s="328">
        <v>9000</v>
      </c>
      <c r="G204" s="328">
        <v>-2564.38</v>
      </c>
      <c r="H204" s="328">
        <v>6435.62</v>
      </c>
    </row>
    <row r="205" spans="1:8">
      <c r="A205" s="321">
        <v>176</v>
      </c>
      <c r="B205" s="322">
        <v>100000448619</v>
      </c>
      <c r="C205" s="321">
        <v>0</v>
      </c>
      <c r="D205" s="321" t="s">
        <v>4221</v>
      </c>
      <c r="E205" s="344" t="s">
        <v>4222</v>
      </c>
      <c r="F205" s="328">
        <v>9000</v>
      </c>
      <c r="G205" s="328">
        <v>-2564.38</v>
      </c>
      <c r="H205" s="328">
        <v>6435.62</v>
      </c>
    </row>
    <row r="206" spans="1:8">
      <c r="A206" s="321">
        <v>177</v>
      </c>
      <c r="B206" s="322">
        <v>100000448620</v>
      </c>
      <c r="C206" s="321">
        <v>0</v>
      </c>
      <c r="D206" s="321" t="s">
        <v>4221</v>
      </c>
      <c r="E206" s="344" t="s">
        <v>4222</v>
      </c>
      <c r="F206" s="328">
        <v>9000</v>
      </c>
      <c r="G206" s="328">
        <v>-2564.38</v>
      </c>
      <c r="H206" s="328">
        <v>6435.62</v>
      </c>
    </row>
    <row r="207" spans="1:8">
      <c r="A207" s="321">
        <v>178</v>
      </c>
      <c r="B207" s="322">
        <v>100000448621</v>
      </c>
      <c r="C207" s="321">
        <v>0</v>
      </c>
      <c r="D207" s="321" t="s">
        <v>4221</v>
      </c>
      <c r="E207" s="344" t="s">
        <v>4220</v>
      </c>
      <c r="F207" s="328">
        <v>6100</v>
      </c>
      <c r="G207" s="328">
        <v>-1738.08</v>
      </c>
      <c r="H207" s="328">
        <v>4361.92</v>
      </c>
    </row>
    <row r="208" spans="1:8">
      <c r="A208" s="321">
        <v>179</v>
      </c>
      <c r="B208" s="322">
        <v>100000448622</v>
      </c>
      <c r="C208" s="321">
        <v>0</v>
      </c>
      <c r="D208" s="321" t="s">
        <v>4221</v>
      </c>
      <c r="E208" s="344" t="s">
        <v>4220</v>
      </c>
      <c r="F208" s="328">
        <v>6100</v>
      </c>
      <c r="G208" s="328">
        <v>-1738.08</v>
      </c>
      <c r="H208" s="328">
        <v>4361.92</v>
      </c>
    </row>
    <row r="209" spans="1:8">
      <c r="A209" s="321">
        <v>180</v>
      </c>
      <c r="B209" s="322">
        <v>100000448623</v>
      </c>
      <c r="C209" s="321">
        <v>0</v>
      </c>
      <c r="D209" s="321" t="s">
        <v>4221</v>
      </c>
      <c r="E209" s="344" t="s">
        <v>4220</v>
      </c>
      <c r="F209" s="328">
        <v>6100</v>
      </c>
      <c r="G209" s="328">
        <v>-1738.08</v>
      </c>
      <c r="H209" s="328">
        <v>4361.92</v>
      </c>
    </row>
    <row r="210" spans="1:8">
      <c r="A210" s="321">
        <v>181</v>
      </c>
      <c r="B210" s="322">
        <v>100000448624</v>
      </c>
      <c r="C210" s="321">
        <v>0</v>
      </c>
      <c r="D210" s="321" t="s">
        <v>4221</v>
      </c>
      <c r="E210" s="344" t="s">
        <v>4220</v>
      </c>
      <c r="F210" s="328">
        <v>6100</v>
      </c>
      <c r="G210" s="328">
        <v>-1738.08</v>
      </c>
      <c r="H210" s="328">
        <v>4361.92</v>
      </c>
    </row>
    <row r="211" spans="1:8">
      <c r="A211" s="321">
        <v>182</v>
      </c>
      <c r="B211" s="322">
        <v>100000448625</v>
      </c>
      <c r="C211" s="321">
        <v>0</v>
      </c>
      <c r="D211" s="321" t="s">
        <v>4221</v>
      </c>
      <c r="E211" s="344" t="s">
        <v>4220</v>
      </c>
      <c r="F211" s="328">
        <v>6100</v>
      </c>
      <c r="G211" s="328">
        <v>-1738.08</v>
      </c>
      <c r="H211" s="328">
        <v>4361.92</v>
      </c>
    </row>
    <row r="212" spans="1:8">
      <c r="A212" s="321">
        <v>183</v>
      </c>
      <c r="B212" s="322">
        <v>100000448626</v>
      </c>
      <c r="C212" s="321">
        <v>0</v>
      </c>
      <c r="D212" s="321" t="s">
        <v>4221</v>
      </c>
      <c r="E212" s="344" t="s">
        <v>4220</v>
      </c>
      <c r="F212" s="328">
        <v>6100</v>
      </c>
      <c r="G212" s="328">
        <v>-1738.08</v>
      </c>
      <c r="H212" s="328">
        <v>4361.92</v>
      </c>
    </row>
    <row r="213" spans="1:8">
      <c r="A213" s="321">
        <v>184</v>
      </c>
      <c r="B213" s="322">
        <v>100000448627</v>
      </c>
      <c r="C213" s="321">
        <v>0</v>
      </c>
      <c r="D213" s="321" t="s">
        <v>4221</v>
      </c>
      <c r="E213" s="344" t="s">
        <v>4220</v>
      </c>
      <c r="F213" s="328">
        <v>6100</v>
      </c>
      <c r="G213" s="328">
        <v>-1738.08</v>
      </c>
      <c r="H213" s="328">
        <v>4361.92</v>
      </c>
    </row>
    <row r="214" spans="1:8">
      <c r="A214" s="321">
        <v>185</v>
      </c>
      <c r="B214" s="322">
        <v>100000448628</v>
      </c>
      <c r="C214" s="321">
        <v>0</v>
      </c>
      <c r="D214" s="321" t="s">
        <v>4221</v>
      </c>
      <c r="E214" s="344" t="s">
        <v>4220</v>
      </c>
      <c r="F214" s="328">
        <v>6100</v>
      </c>
      <c r="G214" s="328">
        <v>-1738.08</v>
      </c>
      <c r="H214" s="328">
        <v>4361.92</v>
      </c>
    </row>
    <row r="215" spans="1:8">
      <c r="A215" s="321">
        <v>186</v>
      </c>
      <c r="B215" s="322">
        <v>100000448732</v>
      </c>
      <c r="C215" s="321">
        <v>0</v>
      </c>
      <c r="D215" s="321" t="s">
        <v>1042</v>
      </c>
      <c r="E215" s="344" t="s">
        <v>4219</v>
      </c>
      <c r="F215" s="328">
        <v>7600</v>
      </c>
      <c r="G215" s="328">
        <v>-2082.19</v>
      </c>
      <c r="H215" s="328">
        <v>5517.81</v>
      </c>
    </row>
    <row r="216" spans="1:8">
      <c r="A216" s="321">
        <v>187</v>
      </c>
      <c r="B216" s="322">
        <v>100000448733</v>
      </c>
      <c r="C216" s="321">
        <v>0</v>
      </c>
      <c r="D216" s="321" t="s">
        <v>1042</v>
      </c>
      <c r="E216" s="344" t="s">
        <v>4219</v>
      </c>
      <c r="F216" s="328">
        <v>7600</v>
      </c>
      <c r="G216" s="328">
        <v>-2082.19</v>
      </c>
      <c r="H216" s="328">
        <v>5517.81</v>
      </c>
    </row>
    <row r="217" spans="1:8">
      <c r="A217" s="321">
        <v>188</v>
      </c>
      <c r="B217" s="322">
        <v>100000448734</v>
      </c>
      <c r="C217" s="321">
        <v>0</v>
      </c>
      <c r="D217" s="321" t="s">
        <v>1042</v>
      </c>
      <c r="E217" s="344" t="s">
        <v>4219</v>
      </c>
      <c r="F217" s="328">
        <v>7600</v>
      </c>
      <c r="G217" s="328">
        <v>-2082.19</v>
      </c>
      <c r="H217" s="328">
        <v>5517.81</v>
      </c>
    </row>
    <row r="218" spans="1:8">
      <c r="A218" s="321">
        <v>189</v>
      </c>
      <c r="B218" s="322">
        <v>100000448735</v>
      </c>
      <c r="C218" s="321">
        <v>0</v>
      </c>
      <c r="D218" s="321" t="s">
        <v>1042</v>
      </c>
      <c r="E218" s="344" t="s">
        <v>4219</v>
      </c>
      <c r="F218" s="328">
        <v>7600</v>
      </c>
      <c r="G218" s="328">
        <v>-2082.19</v>
      </c>
      <c r="H218" s="328">
        <v>5517.81</v>
      </c>
    </row>
    <row r="219" spans="1:8">
      <c r="A219" s="321">
        <v>190</v>
      </c>
      <c r="B219" s="322">
        <v>100000448736</v>
      </c>
      <c r="C219" s="321">
        <v>0</v>
      </c>
      <c r="D219" s="321" t="s">
        <v>1042</v>
      </c>
      <c r="E219" s="344" t="s">
        <v>4219</v>
      </c>
      <c r="F219" s="328">
        <v>7600</v>
      </c>
      <c r="G219" s="328">
        <v>-2082.19</v>
      </c>
      <c r="H219" s="328">
        <v>5517.81</v>
      </c>
    </row>
    <row r="220" spans="1:8">
      <c r="A220" s="321">
        <v>191</v>
      </c>
      <c r="B220" s="322">
        <v>100000448737</v>
      </c>
      <c r="C220" s="321">
        <v>0</v>
      </c>
      <c r="D220" s="321" t="s">
        <v>1042</v>
      </c>
      <c r="E220" s="344" t="s">
        <v>4219</v>
      </c>
      <c r="F220" s="328">
        <v>7600</v>
      </c>
      <c r="G220" s="328">
        <v>-2082.19</v>
      </c>
      <c r="H220" s="328">
        <v>5517.81</v>
      </c>
    </row>
    <row r="221" spans="1:8">
      <c r="A221" s="321">
        <v>192</v>
      </c>
      <c r="B221" s="322">
        <v>100000567499</v>
      </c>
      <c r="C221" s="321">
        <v>0</v>
      </c>
      <c r="D221" s="321" t="s">
        <v>1431</v>
      </c>
      <c r="E221" s="344" t="s">
        <v>4218</v>
      </c>
      <c r="F221" s="328">
        <v>14670.9</v>
      </c>
      <c r="G221" s="328">
        <v>-4669.7</v>
      </c>
      <c r="H221" s="328">
        <v>10001.200000000001</v>
      </c>
    </row>
    <row r="222" spans="1:8">
      <c r="A222" s="321"/>
      <c r="B222" s="322">
        <v>100000567499</v>
      </c>
      <c r="C222" s="321">
        <v>1</v>
      </c>
      <c r="D222" s="321" t="s">
        <v>1431</v>
      </c>
      <c r="E222" s="344" t="s">
        <v>4218</v>
      </c>
      <c r="F222" s="328">
        <v>17338.34</v>
      </c>
      <c r="G222" s="328">
        <v>-17337.34</v>
      </c>
      <c r="H222" s="328">
        <v>1</v>
      </c>
    </row>
    <row r="223" spans="1:8">
      <c r="A223" s="321">
        <v>193</v>
      </c>
      <c r="B223" s="322">
        <v>100000592886</v>
      </c>
      <c r="C223" s="321">
        <v>0</v>
      </c>
      <c r="D223" s="321" t="s">
        <v>4217</v>
      </c>
      <c r="E223" s="344" t="s">
        <v>4216</v>
      </c>
      <c r="F223" s="328">
        <v>60455</v>
      </c>
      <c r="G223" s="328">
        <v>-6314.65</v>
      </c>
      <c r="H223" s="328">
        <v>54140.35</v>
      </c>
    </row>
    <row r="224" spans="1:8">
      <c r="A224" s="321">
        <v>194</v>
      </c>
      <c r="B224" s="322">
        <v>100000592887</v>
      </c>
      <c r="C224" s="321">
        <v>0</v>
      </c>
      <c r="D224" s="321" t="s">
        <v>4217</v>
      </c>
      <c r="E224" s="344" t="s">
        <v>4216</v>
      </c>
      <c r="F224" s="328">
        <v>60455</v>
      </c>
      <c r="G224" s="328">
        <v>-6314.65</v>
      </c>
      <c r="H224" s="328">
        <v>54140.35</v>
      </c>
    </row>
    <row r="225" spans="1:8">
      <c r="A225" s="321">
        <v>195</v>
      </c>
      <c r="B225" s="322">
        <v>100000592888</v>
      </c>
      <c r="C225" s="321">
        <v>0</v>
      </c>
      <c r="D225" s="321" t="s">
        <v>4217</v>
      </c>
      <c r="E225" s="344" t="s">
        <v>4216</v>
      </c>
      <c r="F225" s="328">
        <v>60455</v>
      </c>
      <c r="G225" s="328">
        <v>-6314.65</v>
      </c>
      <c r="H225" s="328">
        <v>54140.35</v>
      </c>
    </row>
    <row r="226" spans="1:8">
      <c r="A226" s="321">
        <v>196</v>
      </c>
      <c r="B226" s="322">
        <v>100000592889</v>
      </c>
      <c r="C226" s="321">
        <v>0</v>
      </c>
      <c r="D226" s="321" t="s">
        <v>4217</v>
      </c>
      <c r="E226" s="344" t="s">
        <v>4216</v>
      </c>
      <c r="F226" s="328">
        <v>60455</v>
      </c>
      <c r="G226" s="328">
        <v>-6314.65</v>
      </c>
      <c r="H226" s="328">
        <v>54140.35</v>
      </c>
    </row>
    <row r="227" spans="1:8">
      <c r="A227" s="321">
        <v>197</v>
      </c>
      <c r="B227" s="322">
        <v>100000592890</v>
      </c>
      <c r="C227" s="321">
        <v>0</v>
      </c>
      <c r="D227" s="321" t="s">
        <v>4217</v>
      </c>
      <c r="E227" s="344" t="s">
        <v>4216</v>
      </c>
      <c r="F227" s="328">
        <v>60455</v>
      </c>
      <c r="G227" s="328">
        <v>-6314.65</v>
      </c>
      <c r="H227" s="328">
        <v>54140.35</v>
      </c>
    </row>
    <row r="228" spans="1:8">
      <c r="A228" s="321">
        <v>198</v>
      </c>
      <c r="B228" s="322">
        <v>100000592891</v>
      </c>
      <c r="C228" s="321">
        <v>0</v>
      </c>
      <c r="D228" s="321" t="s">
        <v>4217</v>
      </c>
      <c r="E228" s="344" t="s">
        <v>4216</v>
      </c>
      <c r="F228" s="328">
        <v>60455</v>
      </c>
      <c r="G228" s="328">
        <v>-6314.65</v>
      </c>
      <c r="H228" s="328">
        <v>54140.35</v>
      </c>
    </row>
    <row r="229" spans="1:8">
      <c r="A229" s="321">
        <v>199</v>
      </c>
      <c r="B229" s="322">
        <v>100000674481</v>
      </c>
      <c r="C229" s="321">
        <v>0</v>
      </c>
      <c r="D229" s="321" t="s">
        <v>4215</v>
      </c>
      <c r="E229" s="344" t="s">
        <v>4214</v>
      </c>
      <c r="F229" s="328">
        <v>22550</v>
      </c>
      <c r="G229" s="328">
        <v>-1104.33</v>
      </c>
      <c r="H229" s="328">
        <v>21445.67</v>
      </c>
    </row>
    <row r="230" spans="1:8">
      <c r="A230" s="321">
        <v>200</v>
      </c>
      <c r="B230" s="322">
        <v>100000685772</v>
      </c>
      <c r="C230" s="321">
        <v>0</v>
      </c>
      <c r="D230" s="321" t="s">
        <v>1735</v>
      </c>
      <c r="E230" s="344" t="s">
        <v>1982</v>
      </c>
      <c r="F230" s="328">
        <v>15938.54</v>
      </c>
      <c r="G230" s="328">
        <v>-983.56</v>
      </c>
      <c r="H230" s="328">
        <v>14954.98</v>
      </c>
    </row>
    <row r="231" spans="1:8">
      <c r="A231" s="321"/>
      <c r="B231" s="322">
        <v>100000685772</v>
      </c>
      <c r="C231" s="321">
        <v>1</v>
      </c>
      <c r="D231" s="321" t="s">
        <v>1735</v>
      </c>
      <c r="E231" s="344" t="s">
        <v>1982</v>
      </c>
      <c r="F231" s="328">
        <v>7601.46</v>
      </c>
      <c r="G231" s="328">
        <v>-7600.46</v>
      </c>
      <c r="H231" s="328">
        <v>1</v>
      </c>
    </row>
    <row r="232" spans="1:8">
      <c r="A232" s="321">
        <v>201</v>
      </c>
      <c r="B232" s="322">
        <v>100000685773</v>
      </c>
      <c r="C232" s="321">
        <v>0</v>
      </c>
      <c r="D232" s="321" t="s">
        <v>1735</v>
      </c>
      <c r="E232" s="344" t="s">
        <v>1982</v>
      </c>
      <c r="F232" s="328">
        <v>15938.54</v>
      </c>
      <c r="G232" s="328">
        <v>-983.56</v>
      </c>
      <c r="H232" s="328">
        <v>14954.98</v>
      </c>
    </row>
    <row r="233" spans="1:8">
      <c r="A233" s="321"/>
      <c r="B233" s="322">
        <v>100000685773</v>
      </c>
      <c r="C233" s="321">
        <v>1</v>
      </c>
      <c r="D233" s="321" t="s">
        <v>1735</v>
      </c>
      <c r="E233" s="344" t="s">
        <v>1982</v>
      </c>
      <c r="F233" s="328">
        <v>7601.46</v>
      </c>
      <c r="G233" s="328">
        <v>-7600.46</v>
      </c>
      <c r="H233" s="328">
        <v>1</v>
      </c>
    </row>
    <row r="234" spans="1:8">
      <c r="A234" s="321">
        <v>202</v>
      </c>
      <c r="B234" s="322">
        <v>100000685774</v>
      </c>
      <c r="C234" s="321">
        <v>0</v>
      </c>
      <c r="D234" s="321" t="s">
        <v>1735</v>
      </c>
      <c r="E234" s="344" t="s">
        <v>3145</v>
      </c>
      <c r="F234" s="328">
        <v>19995.63</v>
      </c>
      <c r="G234" s="328">
        <v>-1233.92</v>
      </c>
      <c r="H234" s="328">
        <v>18761.71</v>
      </c>
    </row>
    <row r="235" spans="1:8">
      <c r="A235" s="321"/>
      <c r="B235" s="322">
        <v>100000685774</v>
      </c>
      <c r="C235" s="321">
        <v>1</v>
      </c>
      <c r="D235" s="321" t="s">
        <v>1735</v>
      </c>
      <c r="E235" s="344" t="s">
        <v>3145</v>
      </c>
      <c r="F235" s="328">
        <v>9536.3700000000008</v>
      </c>
      <c r="G235" s="328">
        <v>-9535.3700000000008</v>
      </c>
      <c r="H235" s="328">
        <v>1</v>
      </c>
    </row>
    <row r="236" spans="1:8">
      <c r="A236" s="321">
        <v>203</v>
      </c>
      <c r="B236" s="322">
        <v>100000685775</v>
      </c>
      <c r="C236" s="321">
        <v>0</v>
      </c>
      <c r="D236" s="321" t="s">
        <v>1735</v>
      </c>
      <c r="E236" s="344" t="s">
        <v>1673</v>
      </c>
      <c r="F236" s="328">
        <v>22024.17</v>
      </c>
      <c r="G236" s="328">
        <v>-1359.1</v>
      </c>
      <c r="H236" s="328">
        <v>20665.07</v>
      </c>
    </row>
    <row r="237" spans="1:8">
      <c r="A237" s="321"/>
      <c r="B237" s="322">
        <v>100000685775</v>
      </c>
      <c r="C237" s="321">
        <v>1</v>
      </c>
      <c r="D237" s="321" t="s">
        <v>1735</v>
      </c>
      <c r="E237" s="344" t="s">
        <v>1673</v>
      </c>
      <c r="F237" s="328">
        <v>10503.83</v>
      </c>
      <c r="G237" s="328">
        <v>-10502.83</v>
      </c>
      <c r="H237" s="328">
        <v>1</v>
      </c>
    </row>
    <row r="238" spans="1:8">
      <c r="A238" s="321">
        <v>204</v>
      </c>
      <c r="B238" s="322">
        <v>100000685776</v>
      </c>
      <c r="C238" s="321">
        <v>0</v>
      </c>
      <c r="D238" s="321" t="s">
        <v>1735</v>
      </c>
      <c r="E238" s="344" t="s">
        <v>1673</v>
      </c>
      <c r="F238" s="328">
        <v>22024.17</v>
      </c>
      <c r="G238" s="328">
        <v>-1359.1</v>
      </c>
      <c r="H238" s="328">
        <v>20665.07</v>
      </c>
    </row>
    <row r="239" spans="1:8">
      <c r="A239" s="321"/>
      <c r="B239" s="322">
        <v>100000685776</v>
      </c>
      <c r="C239" s="321">
        <v>1</v>
      </c>
      <c r="D239" s="321" t="s">
        <v>1735</v>
      </c>
      <c r="E239" s="344" t="s">
        <v>1673</v>
      </c>
      <c r="F239" s="328">
        <v>10503.83</v>
      </c>
      <c r="G239" s="328">
        <v>-10502.83</v>
      </c>
      <c r="H239" s="328">
        <v>1</v>
      </c>
    </row>
    <row r="240" spans="1:8">
      <c r="A240" s="321">
        <v>205</v>
      </c>
      <c r="B240" s="322">
        <v>100000685789</v>
      </c>
      <c r="C240" s="321">
        <v>0</v>
      </c>
      <c r="D240" s="321" t="s">
        <v>1735</v>
      </c>
      <c r="E240" s="344" t="s">
        <v>1983</v>
      </c>
      <c r="F240" s="328">
        <v>43483.24</v>
      </c>
      <c r="G240" s="328">
        <v>-2683.33</v>
      </c>
      <c r="H240" s="328">
        <v>40799.910000000003</v>
      </c>
    </row>
    <row r="241" spans="1:8">
      <c r="A241" s="321"/>
      <c r="B241" s="322">
        <v>100000685789</v>
      </c>
      <c r="C241" s="321">
        <v>1</v>
      </c>
      <c r="D241" s="321" t="s">
        <v>1735</v>
      </c>
      <c r="E241" s="344" t="s">
        <v>1983</v>
      </c>
      <c r="F241" s="328">
        <v>20738.16</v>
      </c>
      <c r="G241" s="328">
        <v>-20737.16</v>
      </c>
      <c r="H241" s="328">
        <v>1</v>
      </c>
    </row>
    <row r="242" spans="1:8">
      <c r="A242" s="321">
        <v>206</v>
      </c>
      <c r="B242" s="322">
        <v>100000685796</v>
      </c>
      <c r="C242" s="321">
        <v>0</v>
      </c>
      <c r="D242" s="321" t="s">
        <v>1735</v>
      </c>
      <c r="E242" s="344" t="s">
        <v>1984</v>
      </c>
      <c r="F242" s="328">
        <v>36463.040000000001</v>
      </c>
      <c r="G242" s="328">
        <v>-2250.12</v>
      </c>
      <c r="H242" s="328">
        <v>34212.92</v>
      </c>
    </row>
    <row r="243" spans="1:8">
      <c r="A243" s="321"/>
      <c r="B243" s="322">
        <v>100000685796</v>
      </c>
      <c r="C243" s="321">
        <v>1</v>
      </c>
      <c r="D243" s="321" t="s">
        <v>1735</v>
      </c>
      <c r="E243" s="344" t="s">
        <v>1984</v>
      </c>
      <c r="F243" s="328">
        <v>17390.060000000001</v>
      </c>
      <c r="G243" s="328">
        <v>-17389.060000000001</v>
      </c>
      <c r="H243" s="328">
        <v>1</v>
      </c>
    </row>
    <row r="244" spans="1:8">
      <c r="A244" s="321">
        <v>207</v>
      </c>
      <c r="B244" s="322">
        <v>100000685810</v>
      </c>
      <c r="C244" s="321">
        <v>0</v>
      </c>
      <c r="D244" s="321" t="s">
        <v>1735</v>
      </c>
      <c r="E244" s="344" t="s">
        <v>1985</v>
      </c>
      <c r="F244" s="328">
        <v>5578.49</v>
      </c>
      <c r="G244" s="328">
        <v>-344.25</v>
      </c>
      <c r="H244" s="328">
        <v>5234.24</v>
      </c>
    </row>
    <row r="245" spans="1:8">
      <c r="A245" s="321"/>
      <c r="B245" s="322">
        <v>100000685810</v>
      </c>
      <c r="C245" s="321">
        <v>1</v>
      </c>
      <c r="D245" s="321" t="s">
        <v>1735</v>
      </c>
      <c r="E245" s="344" t="s">
        <v>1985</v>
      </c>
      <c r="F245" s="328">
        <v>2660.51</v>
      </c>
      <c r="G245" s="328">
        <v>-2659.51</v>
      </c>
      <c r="H245" s="328">
        <v>1</v>
      </c>
    </row>
    <row r="246" spans="1:8">
      <c r="A246" s="321">
        <v>208</v>
      </c>
      <c r="B246" s="322">
        <v>100000685811</v>
      </c>
      <c r="C246" s="321">
        <v>0</v>
      </c>
      <c r="D246" s="321" t="s">
        <v>1735</v>
      </c>
      <c r="E246" s="344" t="s">
        <v>1985</v>
      </c>
      <c r="F246" s="328">
        <v>5578.49</v>
      </c>
      <c r="G246" s="328">
        <v>-344.25</v>
      </c>
      <c r="H246" s="328">
        <v>5234.24</v>
      </c>
    </row>
    <row r="247" spans="1:8">
      <c r="A247" s="321"/>
      <c r="B247" s="322">
        <v>100000685811</v>
      </c>
      <c r="C247" s="321">
        <v>1</v>
      </c>
      <c r="D247" s="321" t="s">
        <v>1735</v>
      </c>
      <c r="E247" s="344" t="s">
        <v>1985</v>
      </c>
      <c r="F247" s="328">
        <v>2660.51</v>
      </c>
      <c r="G247" s="328">
        <v>-2659.51</v>
      </c>
      <c r="H247" s="328">
        <v>1</v>
      </c>
    </row>
    <row r="248" spans="1:8">
      <c r="A248" s="321">
        <v>209</v>
      </c>
      <c r="B248" s="322">
        <v>100000685812</v>
      </c>
      <c r="C248" s="321">
        <v>0</v>
      </c>
      <c r="D248" s="321" t="s">
        <v>1735</v>
      </c>
      <c r="E248" s="344" t="s">
        <v>1985</v>
      </c>
      <c r="F248" s="328">
        <v>5578.49</v>
      </c>
      <c r="G248" s="328">
        <v>-344.25</v>
      </c>
      <c r="H248" s="328">
        <v>5234.24</v>
      </c>
    </row>
    <row r="249" spans="1:8">
      <c r="A249" s="321"/>
      <c r="B249" s="322">
        <v>100000685812</v>
      </c>
      <c r="C249" s="321">
        <v>1</v>
      </c>
      <c r="D249" s="321" t="s">
        <v>1735</v>
      </c>
      <c r="E249" s="344" t="s">
        <v>1985</v>
      </c>
      <c r="F249" s="328">
        <v>2660.51</v>
      </c>
      <c r="G249" s="328">
        <v>-2659.51</v>
      </c>
      <c r="H249" s="328">
        <v>1</v>
      </c>
    </row>
    <row r="250" spans="1:8">
      <c r="A250" s="321">
        <v>210</v>
      </c>
      <c r="B250" s="322">
        <v>100000685813</v>
      </c>
      <c r="C250" s="321">
        <v>0</v>
      </c>
      <c r="D250" s="321" t="s">
        <v>1735</v>
      </c>
      <c r="E250" s="344" t="s">
        <v>1985</v>
      </c>
      <c r="F250" s="328">
        <v>5578.49</v>
      </c>
      <c r="G250" s="328">
        <v>-344.25</v>
      </c>
      <c r="H250" s="328">
        <v>5234.24</v>
      </c>
    </row>
    <row r="251" spans="1:8">
      <c r="A251" s="321"/>
      <c r="B251" s="322">
        <v>100000685813</v>
      </c>
      <c r="C251" s="321">
        <v>1</v>
      </c>
      <c r="D251" s="321" t="s">
        <v>1735</v>
      </c>
      <c r="E251" s="344" t="s">
        <v>1985</v>
      </c>
      <c r="F251" s="328">
        <v>2660.51</v>
      </c>
      <c r="G251" s="328">
        <v>-2659.51</v>
      </c>
      <c r="H251" s="328">
        <v>1</v>
      </c>
    </row>
    <row r="252" spans="1:8">
      <c r="A252" s="321">
        <v>211</v>
      </c>
      <c r="B252" s="322">
        <v>100000685814</v>
      </c>
      <c r="C252" s="321">
        <v>0</v>
      </c>
      <c r="D252" s="321" t="s">
        <v>1735</v>
      </c>
      <c r="E252" s="344" t="s">
        <v>1985</v>
      </c>
      <c r="F252" s="328">
        <v>5578.49</v>
      </c>
      <c r="G252" s="328">
        <v>-344.25</v>
      </c>
      <c r="H252" s="328">
        <v>5234.24</v>
      </c>
    </row>
    <row r="253" spans="1:8">
      <c r="A253" s="321"/>
      <c r="B253" s="322">
        <v>100000685814</v>
      </c>
      <c r="C253" s="321">
        <v>1</v>
      </c>
      <c r="D253" s="321" t="s">
        <v>1735</v>
      </c>
      <c r="E253" s="344" t="s">
        <v>1985</v>
      </c>
      <c r="F253" s="328">
        <v>2660.51</v>
      </c>
      <c r="G253" s="328">
        <v>-2659.51</v>
      </c>
      <c r="H253" s="328">
        <v>1</v>
      </c>
    </row>
    <row r="254" spans="1:8">
      <c r="A254" s="321">
        <v>212</v>
      </c>
      <c r="B254" s="322">
        <v>100000685815</v>
      </c>
      <c r="C254" s="321">
        <v>0</v>
      </c>
      <c r="D254" s="321" t="s">
        <v>1735</v>
      </c>
      <c r="E254" s="344" t="s">
        <v>1985</v>
      </c>
      <c r="F254" s="328">
        <v>5578.49</v>
      </c>
      <c r="G254" s="328">
        <v>-344.25</v>
      </c>
      <c r="H254" s="328">
        <v>5234.24</v>
      </c>
    </row>
    <row r="255" spans="1:8">
      <c r="A255" s="321"/>
      <c r="B255" s="322">
        <v>100000685815</v>
      </c>
      <c r="C255" s="321">
        <v>1</v>
      </c>
      <c r="D255" s="321" t="s">
        <v>1735</v>
      </c>
      <c r="E255" s="344" t="s">
        <v>1985</v>
      </c>
      <c r="F255" s="328">
        <v>2660.51</v>
      </c>
      <c r="G255" s="328">
        <v>-2659.51</v>
      </c>
      <c r="H255" s="328">
        <v>1</v>
      </c>
    </row>
    <row r="256" spans="1:8">
      <c r="A256" s="321">
        <v>213</v>
      </c>
      <c r="B256" s="322">
        <v>100000685816</v>
      </c>
      <c r="C256" s="321">
        <v>0</v>
      </c>
      <c r="D256" s="321" t="s">
        <v>1735</v>
      </c>
      <c r="E256" s="344" t="s">
        <v>1985</v>
      </c>
      <c r="F256" s="328">
        <v>5578.49</v>
      </c>
      <c r="G256" s="328">
        <v>-344.25</v>
      </c>
      <c r="H256" s="328">
        <v>5234.24</v>
      </c>
    </row>
    <row r="257" spans="1:8">
      <c r="A257" s="321"/>
      <c r="B257" s="322">
        <v>100000685816</v>
      </c>
      <c r="C257" s="321">
        <v>1</v>
      </c>
      <c r="D257" s="321" t="s">
        <v>1735</v>
      </c>
      <c r="E257" s="344" t="s">
        <v>1985</v>
      </c>
      <c r="F257" s="328">
        <v>2660.51</v>
      </c>
      <c r="G257" s="328">
        <v>-2659.51</v>
      </c>
      <c r="H257" s="328">
        <v>1</v>
      </c>
    </row>
    <row r="258" spans="1:8">
      <c r="A258" s="321">
        <v>214</v>
      </c>
      <c r="B258" s="322">
        <v>100000685817</v>
      </c>
      <c r="C258" s="321">
        <v>0</v>
      </c>
      <c r="D258" s="321" t="s">
        <v>1735</v>
      </c>
      <c r="E258" s="344" t="s">
        <v>1985</v>
      </c>
      <c r="F258" s="328">
        <v>5578.49</v>
      </c>
      <c r="G258" s="328">
        <v>-344.25</v>
      </c>
      <c r="H258" s="328">
        <v>5234.24</v>
      </c>
    </row>
    <row r="259" spans="1:8">
      <c r="A259" s="321"/>
      <c r="B259" s="322">
        <v>100000685817</v>
      </c>
      <c r="C259" s="321">
        <v>1</v>
      </c>
      <c r="D259" s="321" t="s">
        <v>1735</v>
      </c>
      <c r="E259" s="344" t="s">
        <v>1985</v>
      </c>
      <c r="F259" s="328">
        <v>2660.51</v>
      </c>
      <c r="G259" s="328">
        <v>-2659.51</v>
      </c>
      <c r="H259" s="328">
        <v>1</v>
      </c>
    </row>
    <row r="260" spans="1:8">
      <c r="A260" s="321">
        <v>215</v>
      </c>
      <c r="B260" s="322">
        <v>100000685818</v>
      </c>
      <c r="C260" s="321">
        <v>0</v>
      </c>
      <c r="D260" s="321" t="s">
        <v>1735</v>
      </c>
      <c r="E260" s="344" t="s">
        <v>1985</v>
      </c>
      <c r="F260" s="328">
        <v>5578.49</v>
      </c>
      <c r="G260" s="328">
        <v>-344.25</v>
      </c>
      <c r="H260" s="328">
        <v>5234.24</v>
      </c>
    </row>
    <row r="261" spans="1:8">
      <c r="A261" s="321"/>
      <c r="B261" s="322">
        <v>100000685818</v>
      </c>
      <c r="C261" s="321">
        <v>1</v>
      </c>
      <c r="D261" s="321" t="s">
        <v>1735</v>
      </c>
      <c r="E261" s="344" t="s">
        <v>1985</v>
      </c>
      <c r="F261" s="328">
        <v>2660.51</v>
      </c>
      <c r="G261" s="328">
        <v>-2659.51</v>
      </c>
      <c r="H261" s="328">
        <v>1</v>
      </c>
    </row>
    <row r="262" spans="1:8">
      <c r="A262" s="321">
        <v>216</v>
      </c>
      <c r="B262" s="322">
        <v>100000685819</v>
      </c>
      <c r="C262" s="321">
        <v>0</v>
      </c>
      <c r="D262" s="321" t="s">
        <v>1735</v>
      </c>
      <c r="E262" s="344" t="s">
        <v>1985</v>
      </c>
      <c r="F262" s="328">
        <v>5578.49</v>
      </c>
      <c r="G262" s="328">
        <v>-344.25</v>
      </c>
      <c r="H262" s="328">
        <v>5234.24</v>
      </c>
    </row>
    <row r="263" spans="1:8">
      <c r="A263" s="321"/>
      <c r="B263" s="322">
        <v>100000685819</v>
      </c>
      <c r="C263" s="321">
        <v>1</v>
      </c>
      <c r="D263" s="321" t="s">
        <v>1735</v>
      </c>
      <c r="E263" s="344" t="s">
        <v>1985</v>
      </c>
      <c r="F263" s="328">
        <v>2660.51</v>
      </c>
      <c r="G263" s="328">
        <v>-2659.51</v>
      </c>
      <c r="H263" s="328">
        <v>1</v>
      </c>
    </row>
    <row r="264" spans="1:8">
      <c r="A264" s="321">
        <v>217</v>
      </c>
      <c r="B264" s="322">
        <v>100000685820</v>
      </c>
      <c r="C264" s="321">
        <v>0</v>
      </c>
      <c r="D264" s="321" t="s">
        <v>1735</v>
      </c>
      <c r="E264" s="344" t="s">
        <v>1985</v>
      </c>
      <c r="F264" s="328">
        <v>5578.49</v>
      </c>
      <c r="G264" s="328">
        <v>-344.25</v>
      </c>
      <c r="H264" s="328">
        <v>5234.24</v>
      </c>
    </row>
    <row r="265" spans="1:8">
      <c r="A265" s="321"/>
      <c r="B265" s="322">
        <v>100000685820</v>
      </c>
      <c r="C265" s="321">
        <v>1</v>
      </c>
      <c r="D265" s="321" t="s">
        <v>1735</v>
      </c>
      <c r="E265" s="344" t="s">
        <v>1985</v>
      </c>
      <c r="F265" s="328">
        <v>2660.51</v>
      </c>
      <c r="G265" s="328">
        <v>-2659.51</v>
      </c>
      <c r="H265" s="328">
        <v>1</v>
      </c>
    </row>
    <row r="266" spans="1:8">
      <c r="A266" s="321">
        <v>218</v>
      </c>
      <c r="B266" s="322">
        <v>100000685847</v>
      </c>
      <c r="C266" s="321">
        <v>0</v>
      </c>
      <c r="D266" s="321" t="s">
        <v>1735</v>
      </c>
      <c r="E266" s="344" t="s">
        <v>4203</v>
      </c>
      <c r="F266" s="328">
        <v>3984.64</v>
      </c>
      <c r="G266" s="328">
        <v>-245.89</v>
      </c>
      <c r="H266" s="328">
        <v>3738.75</v>
      </c>
    </row>
    <row r="267" spans="1:8">
      <c r="A267" s="321"/>
      <c r="B267" s="322">
        <v>100000685847</v>
      </c>
      <c r="C267" s="321">
        <v>1</v>
      </c>
      <c r="D267" s="321" t="s">
        <v>1735</v>
      </c>
      <c r="E267" s="344" t="s">
        <v>4203</v>
      </c>
      <c r="F267" s="328">
        <v>1900.36</v>
      </c>
      <c r="G267" s="328">
        <v>-1899.36</v>
      </c>
      <c r="H267" s="328">
        <v>1</v>
      </c>
    </row>
    <row r="268" spans="1:8">
      <c r="A268" s="321">
        <v>219</v>
      </c>
      <c r="B268" s="322">
        <v>100000685848</v>
      </c>
      <c r="C268" s="321">
        <v>0</v>
      </c>
      <c r="D268" s="321" t="s">
        <v>1735</v>
      </c>
      <c r="E268" s="344" t="s">
        <v>4203</v>
      </c>
      <c r="F268" s="328">
        <v>3984.64</v>
      </c>
      <c r="G268" s="328">
        <v>-245.89</v>
      </c>
      <c r="H268" s="328">
        <v>3738.75</v>
      </c>
    </row>
    <row r="269" spans="1:8">
      <c r="A269" s="321"/>
      <c r="B269" s="322">
        <v>100000685848</v>
      </c>
      <c r="C269" s="321">
        <v>1</v>
      </c>
      <c r="D269" s="321" t="s">
        <v>1735</v>
      </c>
      <c r="E269" s="344" t="s">
        <v>4203</v>
      </c>
      <c r="F269" s="328">
        <v>1900.36</v>
      </c>
      <c r="G269" s="328">
        <v>-1899.36</v>
      </c>
      <c r="H269" s="328">
        <v>1</v>
      </c>
    </row>
    <row r="270" spans="1:8">
      <c r="A270" s="321">
        <v>220</v>
      </c>
      <c r="B270" s="322">
        <v>100000685857</v>
      </c>
      <c r="C270" s="321">
        <v>0</v>
      </c>
      <c r="D270" s="321" t="s">
        <v>1735</v>
      </c>
      <c r="E270" s="344" t="s">
        <v>1986</v>
      </c>
      <c r="F270" s="328">
        <v>3984.64</v>
      </c>
      <c r="G270" s="328">
        <v>-245.89</v>
      </c>
      <c r="H270" s="328">
        <v>3738.75</v>
      </c>
    </row>
    <row r="271" spans="1:8">
      <c r="A271" s="321"/>
      <c r="B271" s="322">
        <v>100000685857</v>
      </c>
      <c r="C271" s="321">
        <v>1</v>
      </c>
      <c r="D271" s="321" t="s">
        <v>1735</v>
      </c>
      <c r="E271" s="344" t="s">
        <v>1986</v>
      </c>
      <c r="F271" s="328">
        <v>1900.36</v>
      </c>
      <c r="G271" s="328">
        <v>-1899.36</v>
      </c>
      <c r="H271" s="328">
        <v>1</v>
      </c>
    </row>
    <row r="272" spans="1:8">
      <c r="A272" s="321">
        <v>221</v>
      </c>
      <c r="B272" s="322">
        <v>100000685858</v>
      </c>
      <c r="C272" s="321">
        <v>0</v>
      </c>
      <c r="D272" s="321" t="s">
        <v>1735</v>
      </c>
      <c r="E272" s="344" t="s">
        <v>1986</v>
      </c>
      <c r="F272" s="328">
        <v>3984.64</v>
      </c>
      <c r="G272" s="328">
        <v>-245.89</v>
      </c>
      <c r="H272" s="328">
        <v>3738.75</v>
      </c>
    </row>
    <row r="273" spans="1:8">
      <c r="A273" s="321"/>
      <c r="B273" s="322">
        <v>100000685858</v>
      </c>
      <c r="C273" s="321">
        <v>1</v>
      </c>
      <c r="D273" s="321" t="s">
        <v>1735</v>
      </c>
      <c r="E273" s="344" t="s">
        <v>1986</v>
      </c>
      <c r="F273" s="328">
        <v>1900.36</v>
      </c>
      <c r="G273" s="328">
        <v>-1899.36</v>
      </c>
      <c r="H273" s="328">
        <v>1</v>
      </c>
    </row>
    <row r="274" spans="1:8">
      <c r="A274" s="321">
        <v>222</v>
      </c>
      <c r="B274" s="322">
        <v>100000685859</v>
      </c>
      <c r="C274" s="321">
        <v>0</v>
      </c>
      <c r="D274" s="321" t="s">
        <v>1735</v>
      </c>
      <c r="E274" s="344" t="s">
        <v>1986</v>
      </c>
      <c r="F274" s="328">
        <v>3984.64</v>
      </c>
      <c r="G274" s="328">
        <v>-245.89</v>
      </c>
      <c r="H274" s="328">
        <v>3738.75</v>
      </c>
    </row>
    <row r="275" spans="1:8">
      <c r="A275" s="321"/>
      <c r="B275" s="322">
        <v>100000685859</v>
      </c>
      <c r="C275" s="321">
        <v>1</v>
      </c>
      <c r="D275" s="321" t="s">
        <v>1735</v>
      </c>
      <c r="E275" s="344" t="s">
        <v>1986</v>
      </c>
      <c r="F275" s="328">
        <v>1900.36</v>
      </c>
      <c r="G275" s="328">
        <v>-1899.36</v>
      </c>
      <c r="H275" s="328">
        <v>1</v>
      </c>
    </row>
    <row r="276" spans="1:8">
      <c r="A276" s="321">
        <v>223</v>
      </c>
      <c r="B276" s="322">
        <v>100000685860</v>
      </c>
      <c r="C276" s="321">
        <v>0</v>
      </c>
      <c r="D276" s="321" t="s">
        <v>1735</v>
      </c>
      <c r="E276" s="344" t="s">
        <v>1986</v>
      </c>
      <c r="F276" s="328">
        <v>3984.64</v>
      </c>
      <c r="G276" s="328">
        <v>-245.89</v>
      </c>
      <c r="H276" s="328">
        <v>3738.75</v>
      </c>
    </row>
    <row r="277" spans="1:8">
      <c r="A277" s="321"/>
      <c r="B277" s="322">
        <v>100000685860</v>
      </c>
      <c r="C277" s="321">
        <v>1</v>
      </c>
      <c r="D277" s="321" t="s">
        <v>1735</v>
      </c>
      <c r="E277" s="344" t="s">
        <v>1986</v>
      </c>
      <c r="F277" s="328">
        <v>1900.36</v>
      </c>
      <c r="G277" s="328">
        <v>-1899.36</v>
      </c>
      <c r="H277" s="328">
        <v>1</v>
      </c>
    </row>
    <row r="278" spans="1:8">
      <c r="A278" s="321">
        <v>224</v>
      </c>
      <c r="B278" s="322">
        <v>100000685861</v>
      </c>
      <c r="C278" s="321">
        <v>0</v>
      </c>
      <c r="D278" s="321" t="s">
        <v>1735</v>
      </c>
      <c r="E278" s="344" t="s">
        <v>1986</v>
      </c>
      <c r="F278" s="328">
        <v>3984.64</v>
      </c>
      <c r="G278" s="328">
        <v>-245.89</v>
      </c>
      <c r="H278" s="328">
        <v>3738.75</v>
      </c>
    </row>
    <row r="279" spans="1:8">
      <c r="A279" s="321"/>
      <c r="B279" s="322">
        <v>100000685861</v>
      </c>
      <c r="C279" s="321">
        <v>1</v>
      </c>
      <c r="D279" s="321" t="s">
        <v>1735</v>
      </c>
      <c r="E279" s="344" t="s">
        <v>1986</v>
      </c>
      <c r="F279" s="328">
        <v>1900.36</v>
      </c>
      <c r="G279" s="328">
        <v>-1899.36</v>
      </c>
      <c r="H279" s="328">
        <v>1</v>
      </c>
    </row>
    <row r="280" spans="1:8">
      <c r="A280" s="321">
        <v>225</v>
      </c>
      <c r="B280" s="322">
        <v>100000685862</v>
      </c>
      <c r="C280" s="321">
        <v>0</v>
      </c>
      <c r="D280" s="321" t="s">
        <v>1735</v>
      </c>
      <c r="E280" s="344" t="s">
        <v>1986</v>
      </c>
      <c r="F280" s="328">
        <v>3984.64</v>
      </c>
      <c r="G280" s="328">
        <v>-245.89</v>
      </c>
      <c r="H280" s="328">
        <v>3738.75</v>
      </c>
    </row>
    <row r="281" spans="1:8">
      <c r="A281" s="321"/>
      <c r="B281" s="322">
        <v>100000685862</v>
      </c>
      <c r="C281" s="321">
        <v>1</v>
      </c>
      <c r="D281" s="321" t="s">
        <v>1735</v>
      </c>
      <c r="E281" s="344" t="s">
        <v>1986</v>
      </c>
      <c r="F281" s="328">
        <v>1900.36</v>
      </c>
      <c r="G281" s="328">
        <v>-1899.36</v>
      </c>
      <c r="H281" s="328">
        <v>1</v>
      </c>
    </row>
    <row r="282" spans="1:8">
      <c r="A282" s="321">
        <v>226</v>
      </c>
      <c r="B282" s="322">
        <v>100000685863</v>
      </c>
      <c r="C282" s="321">
        <v>0</v>
      </c>
      <c r="D282" s="321" t="s">
        <v>1735</v>
      </c>
      <c r="E282" s="344" t="s">
        <v>1986</v>
      </c>
      <c r="F282" s="328">
        <v>3984.64</v>
      </c>
      <c r="G282" s="328">
        <v>-245.89</v>
      </c>
      <c r="H282" s="328">
        <v>3738.75</v>
      </c>
    </row>
    <row r="283" spans="1:8">
      <c r="A283" s="321"/>
      <c r="B283" s="322">
        <v>100000685863</v>
      </c>
      <c r="C283" s="321">
        <v>1</v>
      </c>
      <c r="D283" s="321" t="s">
        <v>1735</v>
      </c>
      <c r="E283" s="344" t="s">
        <v>1986</v>
      </c>
      <c r="F283" s="328">
        <v>1900.36</v>
      </c>
      <c r="G283" s="328">
        <v>-1899.36</v>
      </c>
      <c r="H283" s="328">
        <v>1</v>
      </c>
    </row>
    <row r="284" spans="1:8">
      <c r="A284" s="321">
        <v>227</v>
      </c>
      <c r="B284" s="322">
        <v>100000685864</v>
      </c>
      <c r="C284" s="321">
        <v>0</v>
      </c>
      <c r="D284" s="321" t="s">
        <v>1735</v>
      </c>
      <c r="E284" s="344" t="s">
        <v>1986</v>
      </c>
      <c r="F284" s="328">
        <v>3984.64</v>
      </c>
      <c r="G284" s="328">
        <v>-245.89</v>
      </c>
      <c r="H284" s="328">
        <v>3738.75</v>
      </c>
    </row>
    <row r="285" spans="1:8">
      <c r="A285" s="321"/>
      <c r="B285" s="322">
        <v>100000685864</v>
      </c>
      <c r="C285" s="321">
        <v>1</v>
      </c>
      <c r="D285" s="321" t="s">
        <v>1735</v>
      </c>
      <c r="E285" s="344" t="s">
        <v>1986</v>
      </c>
      <c r="F285" s="328">
        <v>1900.36</v>
      </c>
      <c r="G285" s="328">
        <v>-1899.36</v>
      </c>
      <c r="H285" s="328">
        <v>1</v>
      </c>
    </row>
    <row r="286" spans="1:8">
      <c r="A286" s="321">
        <v>228</v>
      </c>
      <c r="B286" s="322">
        <v>100000685880</v>
      </c>
      <c r="C286" s="321">
        <v>0</v>
      </c>
      <c r="D286" s="321" t="s">
        <v>1735</v>
      </c>
      <c r="E286" s="344" t="s">
        <v>1987</v>
      </c>
      <c r="F286" s="328">
        <v>4049.84</v>
      </c>
      <c r="G286" s="328">
        <v>-249.91</v>
      </c>
      <c r="H286" s="328">
        <v>3799.93</v>
      </c>
    </row>
    <row r="287" spans="1:8">
      <c r="A287" s="321"/>
      <c r="B287" s="322">
        <v>100000685880</v>
      </c>
      <c r="C287" s="321">
        <v>1</v>
      </c>
      <c r="D287" s="321" t="s">
        <v>1735</v>
      </c>
      <c r="E287" s="344" t="s">
        <v>1987</v>
      </c>
      <c r="F287" s="328">
        <v>1931.46</v>
      </c>
      <c r="G287" s="328">
        <v>-1930.46</v>
      </c>
      <c r="H287" s="328">
        <v>1</v>
      </c>
    </row>
    <row r="288" spans="1:8">
      <c r="A288" s="321">
        <v>229</v>
      </c>
      <c r="B288" s="322">
        <v>100000685881</v>
      </c>
      <c r="C288" s="321">
        <v>0</v>
      </c>
      <c r="D288" s="321" t="s">
        <v>1735</v>
      </c>
      <c r="E288" s="344" t="s">
        <v>4202</v>
      </c>
      <c r="F288" s="328">
        <v>3586.17</v>
      </c>
      <c r="G288" s="328">
        <v>-221.3</v>
      </c>
      <c r="H288" s="328">
        <v>3364.87</v>
      </c>
    </row>
    <row r="289" spans="1:10">
      <c r="A289" s="321"/>
      <c r="B289" s="322">
        <v>100000685881</v>
      </c>
      <c r="C289" s="321">
        <v>1</v>
      </c>
      <c r="D289" s="321" t="s">
        <v>1735</v>
      </c>
      <c r="E289" s="344" t="s">
        <v>4202</v>
      </c>
      <c r="F289" s="328">
        <v>1710.33</v>
      </c>
      <c r="G289" s="328">
        <v>-1709.33</v>
      </c>
      <c r="H289" s="328">
        <v>1</v>
      </c>
    </row>
    <row r="290" spans="1:10">
      <c r="A290" s="321">
        <v>230</v>
      </c>
      <c r="B290" s="322">
        <v>100000685882</v>
      </c>
      <c r="C290" s="321">
        <v>0</v>
      </c>
      <c r="D290" s="321" t="s">
        <v>1735</v>
      </c>
      <c r="E290" s="344" t="s">
        <v>4202</v>
      </c>
      <c r="F290" s="328">
        <v>3586.17</v>
      </c>
      <c r="G290" s="328">
        <v>-221.3</v>
      </c>
      <c r="H290" s="328">
        <v>3364.87</v>
      </c>
    </row>
    <row r="291" spans="1:10">
      <c r="A291" s="321"/>
      <c r="B291" s="322">
        <v>100000685882</v>
      </c>
      <c r="C291" s="321">
        <v>1</v>
      </c>
      <c r="D291" s="321" t="s">
        <v>1735</v>
      </c>
      <c r="E291" s="344" t="s">
        <v>4202</v>
      </c>
      <c r="F291" s="328">
        <v>1710.33</v>
      </c>
      <c r="G291" s="328">
        <v>-1709.33</v>
      </c>
      <c r="H291" s="328">
        <v>1</v>
      </c>
    </row>
    <row r="292" spans="1:10">
      <c r="A292" s="321">
        <v>231</v>
      </c>
      <c r="B292" s="322">
        <v>100000685883</v>
      </c>
      <c r="C292" s="321">
        <v>0</v>
      </c>
      <c r="D292" s="321" t="s">
        <v>1735</v>
      </c>
      <c r="E292" s="344" t="s">
        <v>4202</v>
      </c>
      <c r="F292" s="328">
        <v>3586.17</v>
      </c>
      <c r="G292" s="328">
        <v>-221.3</v>
      </c>
      <c r="H292" s="328">
        <v>3364.87</v>
      </c>
    </row>
    <row r="293" spans="1:10">
      <c r="A293" s="321"/>
      <c r="B293" s="322">
        <v>100000685883</v>
      </c>
      <c r="C293" s="321">
        <v>1</v>
      </c>
      <c r="D293" s="321" t="s">
        <v>1735</v>
      </c>
      <c r="E293" s="344" t="s">
        <v>4202</v>
      </c>
      <c r="F293" s="328">
        <v>1710.33</v>
      </c>
      <c r="G293" s="328">
        <v>-1709.33</v>
      </c>
      <c r="H293" s="328">
        <v>1</v>
      </c>
    </row>
    <row r="294" spans="1:10">
      <c r="A294" s="321">
        <v>232</v>
      </c>
      <c r="B294" s="322">
        <v>100000685901</v>
      </c>
      <c r="C294" s="321">
        <v>0</v>
      </c>
      <c r="D294" s="321" t="s">
        <v>1735</v>
      </c>
      <c r="E294" s="344" t="s">
        <v>1988</v>
      </c>
      <c r="F294" s="328">
        <v>3441.28</v>
      </c>
      <c r="G294" s="328">
        <v>-212.36</v>
      </c>
      <c r="H294" s="328">
        <v>3228.92</v>
      </c>
    </row>
    <row r="295" spans="1:10">
      <c r="A295" s="321"/>
      <c r="B295" s="322">
        <v>100000685901</v>
      </c>
      <c r="C295" s="321">
        <v>1</v>
      </c>
      <c r="D295" s="321" t="s">
        <v>1735</v>
      </c>
      <c r="E295" s="344" t="s">
        <v>1988</v>
      </c>
      <c r="F295" s="328">
        <v>1641.22</v>
      </c>
      <c r="G295" s="328">
        <v>-1640.22</v>
      </c>
      <c r="H295" s="328">
        <v>1</v>
      </c>
    </row>
    <row r="296" spans="1:10">
      <c r="A296" s="427" t="s">
        <v>12</v>
      </c>
      <c r="B296" s="427"/>
      <c r="C296" s="427"/>
      <c r="D296" s="427"/>
      <c r="E296" s="427"/>
      <c r="F296" s="327">
        <f>SUM(F30:F295)</f>
        <v>3958714.04</v>
      </c>
      <c r="G296" s="327">
        <f>SUM(G30:G295)</f>
        <v>-2235735.8299999982</v>
      </c>
      <c r="H296" s="327">
        <f>SUM(H30:H295)</f>
        <v>1722978.2100000014</v>
      </c>
    </row>
    <row r="297" spans="1:10">
      <c r="A297" s="339"/>
      <c r="B297" s="339"/>
      <c r="C297" s="339"/>
      <c r="D297" s="339"/>
      <c r="E297" s="339"/>
      <c r="F297" s="349"/>
      <c r="G297" s="349"/>
      <c r="H297" s="349"/>
    </row>
    <row r="298" spans="1:10">
      <c r="A298" s="436" t="s">
        <v>3638</v>
      </c>
      <c r="B298" s="436"/>
      <c r="C298" s="436"/>
      <c r="D298" s="436"/>
      <c r="E298" s="436"/>
      <c r="F298" s="350"/>
      <c r="G298" s="350"/>
      <c r="H298" s="350"/>
    </row>
    <row r="299" spans="1:10">
      <c r="A299" s="323" t="s">
        <v>1</v>
      </c>
      <c r="B299" s="347" t="s">
        <v>2</v>
      </c>
      <c r="C299" s="323" t="s">
        <v>3</v>
      </c>
      <c r="D299" s="323" t="s">
        <v>4</v>
      </c>
      <c r="E299" s="323" t="s">
        <v>5</v>
      </c>
      <c r="F299" s="323" t="s">
        <v>6</v>
      </c>
      <c r="G299" s="323" t="s">
        <v>427</v>
      </c>
      <c r="H299" s="323" t="s">
        <v>8</v>
      </c>
    </row>
    <row r="300" spans="1:10">
      <c r="A300" s="321">
        <v>1</v>
      </c>
      <c r="B300" s="322">
        <v>100000129603</v>
      </c>
      <c r="C300" s="321">
        <v>0</v>
      </c>
      <c r="D300" s="321" t="s">
        <v>4213</v>
      </c>
      <c r="E300" s="344" t="s">
        <v>4212</v>
      </c>
      <c r="F300" s="328">
        <v>27500</v>
      </c>
      <c r="G300" s="328">
        <v>-27499</v>
      </c>
      <c r="H300" s="328">
        <v>1</v>
      </c>
      <c r="I300" s="312" t="s">
        <v>13</v>
      </c>
      <c r="J300" s="312" t="s">
        <v>3524</v>
      </c>
    </row>
    <row r="301" spans="1:10">
      <c r="A301" s="321">
        <v>2</v>
      </c>
      <c r="B301" s="322">
        <v>100000133302</v>
      </c>
      <c r="C301" s="321">
        <v>0</v>
      </c>
      <c r="D301" s="321" t="s">
        <v>366</v>
      </c>
      <c r="E301" s="344" t="s">
        <v>4211</v>
      </c>
      <c r="F301" s="328">
        <v>26360</v>
      </c>
      <c r="G301" s="328">
        <v>-26359</v>
      </c>
      <c r="H301" s="328">
        <v>1</v>
      </c>
      <c r="I301" s="312" t="s">
        <v>13</v>
      </c>
      <c r="J301" s="312" t="s">
        <v>3524</v>
      </c>
    </row>
    <row r="302" spans="1:10">
      <c r="A302" s="321">
        <v>3</v>
      </c>
      <c r="B302" s="322">
        <v>100000133303</v>
      </c>
      <c r="C302" s="321">
        <v>0</v>
      </c>
      <c r="D302" s="321" t="s">
        <v>366</v>
      </c>
      <c r="E302" s="344" t="s">
        <v>4210</v>
      </c>
      <c r="F302" s="328">
        <v>31229</v>
      </c>
      <c r="G302" s="328">
        <v>-31228</v>
      </c>
      <c r="H302" s="328">
        <v>1</v>
      </c>
      <c r="I302" s="312" t="s">
        <v>13</v>
      </c>
      <c r="J302" s="312" t="s">
        <v>3524</v>
      </c>
    </row>
    <row r="303" spans="1:10">
      <c r="A303" s="321">
        <v>4</v>
      </c>
      <c r="B303" s="322">
        <v>100000133304</v>
      </c>
      <c r="C303" s="321">
        <v>0</v>
      </c>
      <c r="D303" s="321" t="s">
        <v>366</v>
      </c>
      <c r="E303" s="344" t="s">
        <v>4210</v>
      </c>
      <c r="F303" s="328">
        <v>31229</v>
      </c>
      <c r="G303" s="328">
        <v>-31228</v>
      </c>
      <c r="H303" s="328">
        <v>1</v>
      </c>
      <c r="I303" s="312" t="s">
        <v>13</v>
      </c>
      <c r="J303" s="312" t="s">
        <v>3524</v>
      </c>
    </row>
    <row r="304" spans="1:10">
      <c r="A304" s="321">
        <v>5</v>
      </c>
      <c r="B304" s="322">
        <v>100000133305</v>
      </c>
      <c r="C304" s="321">
        <v>0</v>
      </c>
      <c r="D304" s="321" t="s">
        <v>366</v>
      </c>
      <c r="E304" s="344" t="s">
        <v>4209</v>
      </c>
      <c r="F304" s="328">
        <v>35175</v>
      </c>
      <c r="G304" s="328">
        <v>-35174</v>
      </c>
      <c r="H304" s="328">
        <v>1</v>
      </c>
      <c r="I304" s="312" t="s">
        <v>13</v>
      </c>
      <c r="J304" s="312" t="s">
        <v>3524</v>
      </c>
    </row>
    <row r="305" spans="1:10">
      <c r="A305" s="321">
        <v>6</v>
      </c>
      <c r="B305" s="322">
        <v>100000133306</v>
      </c>
      <c r="C305" s="321">
        <v>0</v>
      </c>
      <c r="D305" s="321" t="s">
        <v>366</v>
      </c>
      <c r="E305" s="344" t="s">
        <v>4209</v>
      </c>
      <c r="F305" s="328">
        <v>35175</v>
      </c>
      <c r="G305" s="328">
        <v>-35174</v>
      </c>
      <c r="H305" s="328">
        <v>1</v>
      </c>
      <c r="I305" s="312" t="s">
        <v>13</v>
      </c>
      <c r="J305" s="312" t="s">
        <v>3524</v>
      </c>
    </row>
    <row r="306" spans="1:10">
      <c r="A306" s="321">
        <v>7</v>
      </c>
      <c r="B306" s="322">
        <v>100000133307</v>
      </c>
      <c r="C306" s="321">
        <v>0</v>
      </c>
      <c r="D306" s="321" t="s">
        <v>366</v>
      </c>
      <c r="E306" s="344" t="s">
        <v>4208</v>
      </c>
      <c r="F306" s="328">
        <v>41976</v>
      </c>
      <c r="G306" s="328">
        <v>-41975</v>
      </c>
      <c r="H306" s="328">
        <v>1</v>
      </c>
      <c r="I306" s="312" t="s">
        <v>13</v>
      </c>
      <c r="J306" s="312" t="s">
        <v>3524</v>
      </c>
    </row>
    <row r="307" spans="1:10">
      <c r="A307" s="321">
        <v>8</v>
      </c>
      <c r="B307" s="322">
        <v>100000133700</v>
      </c>
      <c r="C307" s="321">
        <v>0</v>
      </c>
      <c r="D307" s="321" t="s">
        <v>179</v>
      </c>
      <c r="E307" s="344" t="s">
        <v>78</v>
      </c>
      <c r="F307" s="328">
        <v>32558.14</v>
      </c>
      <c r="G307" s="328">
        <v>-32557.14</v>
      </c>
      <c r="H307" s="328">
        <v>1</v>
      </c>
      <c r="I307" s="312" t="s">
        <v>13</v>
      </c>
      <c r="J307" s="312" t="s">
        <v>3524</v>
      </c>
    </row>
    <row r="308" spans="1:10">
      <c r="A308" s="321">
        <v>9</v>
      </c>
      <c r="B308" s="322">
        <v>100000133701</v>
      </c>
      <c r="C308" s="321">
        <v>0</v>
      </c>
      <c r="D308" s="321" t="s">
        <v>179</v>
      </c>
      <c r="E308" s="344" t="s">
        <v>78</v>
      </c>
      <c r="F308" s="328">
        <v>32558.14</v>
      </c>
      <c r="G308" s="328">
        <v>-32557.14</v>
      </c>
      <c r="H308" s="328">
        <v>1</v>
      </c>
      <c r="I308" s="312" t="s">
        <v>13</v>
      </c>
      <c r="J308" s="312" t="s">
        <v>3524</v>
      </c>
    </row>
    <row r="309" spans="1:10">
      <c r="A309" s="321">
        <v>10</v>
      </c>
      <c r="B309" s="322">
        <v>100000133702</v>
      </c>
      <c r="C309" s="321">
        <v>0</v>
      </c>
      <c r="D309" s="321" t="s">
        <v>179</v>
      </c>
      <c r="E309" s="344" t="s">
        <v>78</v>
      </c>
      <c r="F309" s="328">
        <v>32558.14</v>
      </c>
      <c r="G309" s="328">
        <v>-32557.14</v>
      </c>
      <c r="H309" s="328">
        <v>1</v>
      </c>
      <c r="I309" s="312" t="s">
        <v>13</v>
      </c>
      <c r="J309" s="312" t="s">
        <v>3524</v>
      </c>
    </row>
    <row r="310" spans="1:10">
      <c r="A310" s="321">
        <v>11</v>
      </c>
      <c r="B310" s="322">
        <v>100000133703</v>
      </c>
      <c r="C310" s="321">
        <v>0</v>
      </c>
      <c r="D310" s="321" t="s">
        <v>179</v>
      </c>
      <c r="E310" s="344" t="s">
        <v>78</v>
      </c>
      <c r="F310" s="328">
        <v>32558.14</v>
      </c>
      <c r="G310" s="328">
        <v>-32557.14</v>
      </c>
      <c r="H310" s="328">
        <v>1</v>
      </c>
    </row>
    <row r="311" spans="1:10">
      <c r="A311" s="321">
        <v>12</v>
      </c>
      <c r="B311" s="322">
        <v>100000133704</v>
      </c>
      <c r="C311" s="321">
        <v>0</v>
      </c>
      <c r="D311" s="321" t="s">
        <v>179</v>
      </c>
      <c r="E311" s="344" t="s">
        <v>78</v>
      </c>
      <c r="F311" s="328">
        <v>32558.14</v>
      </c>
      <c r="G311" s="328">
        <v>-32557.14</v>
      </c>
      <c r="H311" s="328">
        <v>1</v>
      </c>
    </row>
    <row r="312" spans="1:10">
      <c r="A312" s="321">
        <v>13</v>
      </c>
      <c r="B312" s="322">
        <v>100000133705</v>
      </c>
      <c r="C312" s="321">
        <v>0</v>
      </c>
      <c r="D312" s="321" t="s">
        <v>179</v>
      </c>
      <c r="E312" s="344" t="s">
        <v>78</v>
      </c>
      <c r="F312" s="328">
        <v>32558.14</v>
      </c>
      <c r="G312" s="328">
        <v>-32557.14</v>
      </c>
      <c r="H312" s="328">
        <v>1</v>
      </c>
    </row>
    <row r="313" spans="1:10">
      <c r="A313" s="321">
        <v>14</v>
      </c>
      <c r="B313" s="322">
        <v>100000133706</v>
      </c>
      <c r="C313" s="321">
        <v>0</v>
      </c>
      <c r="D313" s="321" t="s">
        <v>179</v>
      </c>
      <c r="E313" s="344" t="s">
        <v>78</v>
      </c>
      <c r="F313" s="328">
        <v>32558.14</v>
      </c>
      <c r="G313" s="328">
        <v>-32557.14</v>
      </c>
      <c r="H313" s="328">
        <v>1</v>
      </c>
    </row>
    <row r="314" spans="1:10">
      <c r="A314" s="321">
        <v>15</v>
      </c>
      <c r="B314" s="322">
        <v>100000133707</v>
      </c>
      <c r="C314" s="321">
        <v>0</v>
      </c>
      <c r="D314" s="321" t="s">
        <v>179</v>
      </c>
      <c r="E314" s="344" t="s">
        <v>78</v>
      </c>
      <c r="F314" s="328">
        <v>32558.14</v>
      </c>
      <c r="G314" s="328">
        <v>-32557.14</v>
      </c>
      <c r="H314" s="328">
        <v>1</v>
      </c>
    </row>
    <row r="315" spans="1:10">
      <c r="A315" s="321">
        <v>16</v>
      </c>
      <c r="B315" s="322">
        <v>100000133708</v>
      </c>
      <c r="C315" s="321">
        <v>0</v>
      </c>
      <c r="D315" s="321" t="s">
        <v>179</v>
      </c>
      <c r="E315" s="344" t="s">
        <v>78</v>
      </c>
      <c r="F315" s="328">
        <v>32558.14</v>
      </c>
      <c r="G315" s="328">
        <v>-32557.14</v>
      </c>
      <c r="H315" s="328">
        <v>1</v>
      </c>
    </row>
    <row r="316" spans="1:10">
      <c r="A316" s="321">
        <v>17</v>
      </c>
      <c r="B316" s="322">
        <v>100000133709</v>
      </c>
      <c r="C316" s="321">
        <v>0</v>
      </c>
      <c r="D316" s="321" t="s">
        <v>179</v>
      </c>
      <c r="E316" s="344" t="s">
        <v>78</v>
      </c>
      <c r="F316" s="328">
        <v>32558.14</v>
      </c>
      <c r="G316" s="328">
        <v>-32557.14</v>
      </c>
      <c r="H316" s="328">
        <v>1</v>
      </c>
    </row>
    <row r="317" spans="1:10">
      <c r="A317" s="321">
        <v>18</v>
      </c>
      <c r="B317" s="322">
        <v>100000133710</v>
      </c>
      <c r="C317" s="321">
        <v>0</v>
      </c>
      <c r="D317" s="321" t="s">
        <v>179</v>
      </c>
      <c r="E317" s="344" t="s">
        <v>78</v>
      </c>
      <c r="F317" s="328">
        <v>32558.14</v>
      </c>
      <c r="G317" s="328">
        <v>-32557.14</v>
      </c>
      <c r="H317" s="328">
        <v>1</v>
      </c>
    </row>
    <row r="318" spans="1:10">
      <c r="A318" s="321">
        <v>19</v>
      </c>
      <c r="B318" s="322">
        <v>100000133711</v>
      </c>
      <c r="C318" s="321">
        <v>0</v>
      </c>
      <c r="D318" s="321" t="s">
        <v>179</v>
      </c>
      <c r="E318" s="344" t="s">
        <v>78</v>
      </c>
      <c r="F318" s="328">
        <v>32558.14</v>
      </c>
      <c r="G318" s="328">
        <v>-32557.14</v>
      </c>
      <c r="H318" s="328">
        <v>1</v>
      </c>
    </row>
    <row r="319" spans="1:10">
      <c r="A319" s="321">
        <v>20</v>
      </c>
      <c r="B319" s="322">
        <v>100000141143</v>
      </c>
      <c r="C319" s="321">
        <v>0</v>
      </c>
      <c r="D319" s="321" t="s">
        <v>363</v>
      </c>
      <c r="E319" s="344" t="s">
        <v>4207</v>
      </c>
      <c r="F319" s="328">
        <v>44900</v>
      </c>
      <c r="G319" s="328">
        <v>-44899</v>
      </c>
      <c r="H319" s="328">
        <v>1</v>
      </c>
    </row>
    <row r="320" spans="1:10">
      <c r="A320" s="321">
        <v>21</v>
      </c>
      <c r="B320" s="322">
        <v>100000214961</v>
      </c>
      <c r="C320" s="321">
        <v>0</v>
      </c>
      <c r="D320" s="321" t="s">
        <v>3234</v>
      </c>
      <c r="E320" s="344" t="s">
        <v>4206</v>
      </c>
      <c r="F320" s="328">
        <v>31900</v>
      </c>
      <c r="G320" s="328">
        <v>-31899</v>
      </c>
      <c r="H320" s="328">
        <v>1</v>
      </c>
    </row>
    <row r="321" spans="1:13">
      <c r="A321" s="321">
        <v>22</v>
      </c>
      <c r="B321" s="322">
        <v>100000214965</v>
      </c>
      <c r="C321" s="321">
        <v>0</v>
      </c>
      <c r="D321" s="321" t="s">
        <v>4205</v>
      </c>
      <c r="E321" s="344" t="s">
        <v>4204</v>
      </c>
      <c r="F321" s="328">
        <v>33594</v>
      </c>
      <c r="G321" s="328">
        <v>-33593</v>
      </c>
      <c r="H321" s="328">
        <v>1</v>
      </c>
    </row>
    <row r="322" spans="1:13">
      <c r="A322" s="321">
        <v>23</v>
      </c>
      <c r="B322" s="322">
        <v>100000214966</v>
      </c>
      <c r="C322" s="321">
        <v>0</v>
      </c>
      <c r="D322" s="321" t="s">
        <v>4205</v>
      </c>
      <c r="E322" s="344" t="s">
        <v>4204</v>
      </c>
      <c r="F322" s="328">
        <v>33594</v>
      </c>
      <c r="G322" s="328">
        <v>-33593</v>
      </c>
      <c r="H322" s="328">
        <v>1</v>
      </c>
      <c r="I322" s="312" t="s">
        <v>13</v>
      </c>
      <c r="J322" s="312" t="s">
        <v>3524</v>
      </c>
    </row>
    <row r="323" spans="1:13">
      <c r="A323" s="321">
        <v>24</v>
      </c>
      <c r="B323" s="322">
        <v>100000214967</v>
      </c>
      <c r="C323" s="321">
        <v>0</v>
      </c>
      <c r="D323" s="321" t="s">
        <v>4205</v>
      </c>
      <c r="E323" s="344" t="s">
        <v>4204</v>
      </c>
      <c r="F323" s="328">
        <v>33594</v>
      </c>
      <c r="G323" s="328">
        <v>-33593</v>
      </c>
      <c r="H323" s="328">
        <v>1</v>
      </c>
      <c r="I323" s="312" t="s">
        <v>13</v>
      </c>
      <c r="J323" s="312" t="s">
        <v>3524</v>
      </c>
    </row>
    <row r="324" spans="1:13">
      <c r="A324" s="321">
        <v>25</v>
      </c>
      <c r="B324" s="322">
        <v>100000214968</v>
      </c>
      <c r="C324" s="321">
        <v>0</v>
      </c>
      <c r="D324" s="321" t="s">
        <v>4205</v>
      </c>
      <c r="E324" s="344" t="s">
        <v>4204</v>
      </c>
      <c r="F324" s="328">
        <v>33594</v>
      </c>
      <c r="G324" s="328">
        <v>-33593</v>
      </c>
      <c r="H324" s="328">
        <v>1</v>
      </c>
      <c r="I324" s="312" t="s">
        <v>13</v>
      </c>
      <c r="J324" s="312" t="s">
        <v>3524</v>
      </c>
    </row>
    <row r="325" spans="1:13">
      <c r="A325" s="427" t="s">
        <v>3638</v>
      </c>
      <c r="B325" s="427"/>
      <c r="C325" s="427"/>
      <c r="D325" s="427"/>
      <c r="E325" s="427"/>
      <c r="F325" s="327">
        <f>SUM(F300:F324)</f>
        <v>830517.68000000017</v>
      </c>
      <c r="G325" s="327">
        <f>SUM(G300:G324)</f>
        <v>-830492.68000000017</v>
      </c>
      <c r="H325" s="327">
        <f>SUM(H300:H324)</f>
        <v>25</v>
      </c>
      <c r="K325" s="333"/>
      <c r="L325" s="333"/>
      <c r="M325" s="333"/>
    </row>
    <row r="326" spans="1:13">
      <c r="A326" s="432" t="s">
        <v>12</v>
      </c>
      <c r="B326" s="432"/>
      <c r="C326" s="432"/>
      <c r="D326" s="432"/>
      <c r="E326" s="432"/>
      <c r="F326" s="334">
        <f>F296+F325</f>
        <v>4789231.7200000007</v>
      </c>
      <c r="G326" s="334">
        <f>G296+G325</f>
        <v>-3066228.5099999984</v>
      </c>
      <c r="H326" s="334">
        <f>H296+H325</f>
        <v>1723003.2100000014</v>
      </c>
      <c r="K326" s="312" t="s">
        <v>1400</v>
      </c>
    </row>
    <row r="327" spans="1:13">
      <c r="F327" s="333"/>
      <c r="G327" s="333"/>
      <c r="H327" s="333"/>
    </row>
    <row r="328" spans="1:13">
      <c r="A328" s="436" t="s">
        <v>17</v>
      </c>
      <c r="B328" s="436"/>
      <c r="C328" s="436"/>
      <c r="D328" s="436"/>
      <c r="E328" s="436"/>
      <c r="F328" s="333"/>
      <c r="G328" s="333"/>
      <c r="H328" s="333"/>
    </row>
    <row r="329" spans="1:13">
      <c r="A329" s="323" t="s">
        <v>1</v>
      </c>
      <c r="B329" s="347" t="s">
        <v>2</v>
      </c>
      <c r="C329" s="323" t="s">
        <v>3</v>
      </c>
      <c r="D329" s="323" t="s">
        <v>4</v>
      </c>
      <c r="E329" s="323" t="s">
        <v>5</v>
      </c>
      <c r="F329" s="323" t="s">
        <v>6</v>
      </c>
      <c r="G329" s="323" t="s">
        <v>427</v>
      </c>
      <c r="H329" s="323" t="s">
        <v>8</v>
      </c>
    </row>
    <row r="330" spans="1:13">
      <c r="A330" s="321">
        <v>1</v>
      </c>
      <c r="B330" s="322">
        <v>100000208765</v>
      </c>
      <c r="C330" s="321">
        <v>0</v>
      </c>
      <c r="D330" s="321" t="s">
        <v>121</v>
      </c>
      <c r="E330" s="344" t="s">
        <v>4201</v>
      </c>
      <c r="F330" s="328">
        <v>45500</v>
      </c>
      <c r="G330" s="328">
        <v>-36371.4</v>
      </c>
      <c r="H330" s="328">
        <v>9128.6</v>
      </c>
      <c r="I330" s="312" t="s">
        <v>18</v>
      </c>
      <c r="J330" s="312" t="s">
        <v>3524</v>
      </c>
    </row>
    <row r="331" spans="1:13">
      <c r="A331" s="321">
        <v>2</v>
      </c>
      <c r="B331" s="322">
        <v>100000208766</v>
      </c>
      <c r="C331" s="321">
        <v>0</v>
      </c>
      <c r="D331" s="321" t="s">
        <v>121</v>
      </c>
      <c r="E331" s="344" t="s">
        <v>4200</v>
      </c>
      <c r="F331" s="328">
        <v>45500</v>
      </c>
      <c r="G331" s="328">
        <v>-36371.4</v>
      </c>
      <c r="H331" s="328">
        <v>9128.6</v>
      </c>
      <c r="I331" s="312" t="s">
        <v>18</v>
      </c>
      <c r="J331" s="312" t="s">
        <v>3524</v>
      </c>
    </row>
    <row r="332" spans="1:13">
      <c r="A332" s="321">
        <v>3</v>
      </c>
      <c r="B332" s="322">
        <v>100000208767</v>
      </c>
      <c r="C332" s="321">
        <v>0</v>
      </c>
      <c r="D332" s="321" t="s">
        <v>121</v>
      </c>
      <c r="E332" s="344" t="s">
        <v>4199</v>
      </c>
      <c r="F332" s="328">
        <v>45500</v>
      </c>
      <c r="G332" s="328">
        <v>-36371.4</v>
      </c>
      <c r="H332" s="328">
        <v>9128.6</v>
      </c>
      <c r="I332" s="312" t="s">
        <v>18</v>
      </c>
      <c r="J332" s="312" t="s">
        <v>3524</v>
      </c>
    </row>
    <row r="333" spans="1:13">
      <c r="A333" s="321">
        <v>4</v>
      </c>
      <c r="B333" s="322">
        <v>100000208768</v>
      </c>
      <c r="C333" s="321">
        <v>0</v>
      </c>
      <c r="D333" s="321" t="s">
        <v>121</v>
      </c>
      <c r="E333" s="344" t="s">
        <v>4198</v>
      </c>
      <c r="F333" s="328">
        <v>45500</v>
      </c>
      <c r="G333" s="328">
        <v>-36371.4</v>
      </c>
      <c r="H333" s="328">
        <v>9128.6</v>
      </c>
      <c r="I333" s="312" t="s">
        <v>18</v>
      </c>
      <c r="J333" s="312" t="s">
        <v>3524</v>
      </c>
    </row>
    <row r="334" spans="1:13">
      <c r="A334" s="321">
        <v>5</v>
      </c>
      <c r="B334" s="322">
        <v>100000208769</v>
      </c>
      <c r="C334" s="321">
        <v>0</v>
      </c>
      <c r="D334" s="321" t="s">
        <v>121</v>
      </c>
      <c r="E334" s="344" t="s">
        <v>4197</v>
      </c>
      <c r="F334" s="328">
        <v>45500</v>
      </c>
      <c r="G334" s="328">
        <v>-36371.4</v>
      </c>
      <c r="H334" s="328">
        <v>9128.6</v>
      </c>
      <c r="I334" s="312" t="s">
        <v>18</v>
      </c>
      <c r="J334" s="312" t="s">
        <v>3524</v>
      </c>
    </row>
    <row r="335" spans="1:13">
      <c r="A335" s="321">
        <v>6</v>
      </c>
      <c r="B335" s="322">
        <v>100000208770</v>
      </c>
      <c r="C335" s="321">
        <v>0</v>
      </c>
      <c r="D335" s="321" t="s">
        <v>121</v>
      </c>
      <c r="E335" s="344" t="s">
        <v>4196</v>
      </c>
      <c r="F335" s="328">
        <v>45500</v>
      </c>
      <c r="G335" s="328">
        <v>-36371.4</v>
      </c>
      <c r="H335" s="328">
        <v>9128.6</v>
      </c>
      <c r="I335" s="312" t="s">
        <v>18</v>
      </c>
      <c r="J335" s="312" t="s">
        <v>3524</v>
      </c>
    </row>
    <row r="336" spans="1:13">
      <c r="A336" s="321">
        <v>7</v>
      </c>
      <c r="B336" s="322">
        <v>100000208771</v>
      </c>
      <c r="C336" s="321">
        <v>0</v>
      </c>
      <c r="D336" s="321" t="s">
        <v>121</v>
      </c>
      <c r="E336" s="344" t="s">
        <v>4195</v>
      </c>
      <c r="F336" s="328">
        <v>45500</v>
      </c>
      <c r="G336" s="328">
        <v>-36371.4</v>
      </c>
      <c r="H336" s="328">
        <v>9128.6</v>
      </c>
      <c r="I336" s="312" t="s">
        <v>18</v>
      </c>
      <c r="J336" s="312" t="s">
        <v>3524</v>
      </c>
    </row>
    <row r="337" spans="1:10">
      <c r="A337" s="321">
        <v>8</v>
      </c>
      <c r="B337" s="322">
        <v>100000208772</v>
      </c>
      <c r="C337" s="321">
        <v>0</v>
      </c>
      <c r="D337" s="321" t="s">
        <v>121</v>
      </c>
      <c r="E337" s="344" t="s">
        <v>4194</v>
      </c>
      <c r="F337" s="328">
        <v>45500</v>
      </c>
      <c r="G337" s="328">
        <v>-36371.4</v>
      </c>
      <c r="H337" s="328">
        <v>9128.6</v>
      </c>
      <c r="I337" s="312" t="s">
        <v>18</v>
      </c>
      <c r="J337" s="312" t="s">
        <v>3524</v>
      </c>
    </row>
    <row r="338" spans="1:10">
      <c r="A338" s="321">
        <v>9</v>
      </c>
      <c r="B338" s="322">
        <v>100000208773</v>
      </c>
      <c r="C338" s="321">
        <v>0</v>
      </c>
      <c r="D338" s="321" t="s">
        <v>121</v>
      </c>
      <c r="E338" s="344" t="s">
        <v>4193</v>
      </c>
      <c r="F338" s="328">
        <v>45500</v>
      </c>
      <c r="G338" s="328">
        <v>-36371.4</v>
      </c>
      <c r="H338" s="328">
        <v>9128.6</v>
      </c>
      <c r="I338" s="312" t="s">
        <v>18</v>
      </c>
      <c r="J338" s="312" t="s">
        <v>3524</v>
      </c>
    </row>
    <row r="339" spans="1:10">
      <c r="A339" s="321">
        <v>10</v>
      </c>
      <c r="B339" s="322">
        <v>100000208774</v>
      </c>
      <c r="C339" s="321">
        <v>0</v>
      </c>
      <c r="D339" s="321" t="s">
        <v>121</v>
      </c>
      <c r="E339" s="344" t="s">
        <v>4192</v>
      </c>
      <c r="F339" s="328">
        <v>45500</v>
      </c>
      <c r="G339" s="328">
        <v>-36371.4</v>
      </c>
      <c r="H339" s="328">
        <v>9128.6</v>
      </c>
    </row>
    <row r="340" spans="1:10">
      <c r="A340" s="321">
        <v>11</v>
      </c>
      <c r="B340" s="322">
        <v>100000208775</v>
      </c>
      <c r="C340" s="321">
        <v>0</v>
      </c>
      <c r="D340" s="321" t="s">
        <v>121</v>
      </c>
      <c r="E340" s="344" t="s">
        <v>4191</v>
      </c>
      <c r="F340" s="328">
        <v>45500</v>
      </c>
      <c r="G340" s="328">
        <v>-36371.4</v>
      </c>
      <c r="H340" s="328">
        <v>9128.6</v>
      </c>
    </row>
    <row r="341" spans="1:10">
      <c r="A341" s="321">
        <v>12</v>
      </c>
      <c r="B341" s="322">
        <v>100000299566</v>
      </c>
      <c r="C341" s="321">
        <v>0</v>
      </c>
      <c r="D341" s="321" t="s">
        <v>32</v>
      </c>
      <c r="E341" s="344" t="s">
        <v>135</v>
      </c>
      <c r="F341" s="328">
        <v>705000</v>
      </c>
      <c r="G341" s="328">
        <v>-638032.93999999994</v>
      </c>
      <c r="H341" s="328">
        <v>66967.06</v>
      </c>
    </row>
    <row r="342" spans="1:10">
      <c r="A342" s="321">
        <v>13</v>
      </c>
      <c r="B342" s="322">
        <v>100000564410</v>
      </c>
      <c r="C342" s="321">
        <v>0</v>
      </c>
      <c r="D342" s="321" t="s">
        <v>1436</v>
      </c>
      <c r="E342" s="344" t="s">
        <v>4190</v>
      </c>
      <c r="F342" s="328">
        <v>782063</v>
      </c>
      <c r="G342" s="328">
        <v>-402259.35</v>
      </c>
      <c r="H342" s="328">
        <v>379803.65</v>
      </c>
    </row>
    <row r="343" spans="1:10">
      <c r="A343" s="321">
        <v>14</v>
      </c>
      <c r="B343" s="322">
        <v>100000564411</v>
      </c>
      <c r="C343" s="321">
        <v>0</v>
      </c>
      <c r="D343" s="321" t="s">
        <v>1436</v>
      </c>
      <c r="E343" s="344" t="s">
        <v>4189</v>
      </c>
      <c r="F343" s="328">
        <v>782063</v>
      </c>
      <c r="G343" s="328">
        <v>-402259.35</v>
      </c>
      <c r="H343" s="328">
        <v>379803.65</v>
      </c>
    </row>
    <row r="344" spans="1:10">
      <c r="A344" s="321">
        <v>15</v>
      </c>
      <c r="B344" s="322">
        <v>100000567842</v>
      </c>
      <c r="C344" s="321">
        <v>0</v>
      </c>
      <c r="D344" s="321" t="s">
        <v>1431</v>
      </c>
      <c r="E344" s="344" t="s">
        <v>4188</v>
      </c>
      <c r="F344" s="328">
        <v>776619.38</v>
      </c>
      <c r="G344" s="328">
        <v>-172617.9</v>
      </c>
      <c r="H344" s="328">
        <v>604001.48</v>
      </c>
    </row>
    <row r="345" spans="1:10">
      <c r="A345" s="321"/>
      <c r="B345" s="322">
        <v>100000567842</v>
      </c>
      <c r="C345" s="321">
        <v>1</v>
      </c>
      <c r="D345" s="321" t="s">
        <v>1431</v>
      </c>
      <c r="E345" s="344" t="s">
        <v>4188</v>
      </c>
      <c r="F345" s="328">
        <v>406800.62</v>
      </c>
      <c r="G345" s="328">
        <v>-406799.62</v>
      </c>
      <c r="H345" s="328">
        <v>1</v>
      </c>
    </row>
    <row r="346" spans="1:10">
      <c r="A346" s="321">
        <v>16</v>
      </c>
      <c r="B346" s="322">
        <v>100000567843</v>
      </c>
      <c r="C346" s="321">
        <v>0</v>
      </c>
      <c r="D346" s="321" t="s">
        <v>1431</v>
      </c>
      <c r="E346" s="344" t="s">
        <v>4187</v>
      </c>
      <c r="F346" s="328">
        <v>456040</v>
      </c>
      <c r="G346" s="328">
        <v>-163761.97</v>
      </c>
      <c r="H346" s="328">
        <v>292278.03000000003</v>
      </c>
    </row>
    <row r="347" spans="1:10">
      <c r="A347" s="321"/>
      <c r="B347" s="322">
        <v>100000567843</v>
      </c>
      <c r="C347" s="321">
        <v>1</v>
      </c>
      <c r="D347" s="321" t="s">
        <v>1431</v>
      </c>
      <c r="E347" s="344" t="s">
        <v>4187</v>
      </c>
      <c r="F347" s="328">
        <v>245560</v>
      </c>
      <c r="G347" s="328">
        <v>-245559</v>
      </c>
      <c r="H347" s="328">
        <v>1</v>
      </c>
    </row>
    <row r="348" spans="1:10">
      <c r="A348" s="321">
        <v>17</v>
      </c>
      <c r="B348" s="322">
        <v>100000567874</v>
      </c>
      <c r="C348" s="321">
        <v>0</v>
      </c>
      <c r="D348" s="321" t="s">
        <v>1431</v>
      </c>
      <c r="E348" s="344" t="s">
        <v>4186</v>
      </c>
      <c r="F348" s="328">
        <v>962741.41</v>
      </c>
      <c r="G348" s="328">
        <v>-179742.99</v>
      </c>
      <c r="H348" s="328">
        <v>782998.42</v>
      </c>
    </row>
    <row r="349" spans="1:10">
      <c r="A349" s="321"/>
      <c r="B349" s="322">
        <v>100000567874</v>
      </c>
      <c r="C349" s="321">
        <v>1</v>
      </c>
      <c r="D349" s="321" t="s">
        <v>1431</v>
      </c>
      <c r="E349" s="344" t="s">
        <v>4186</v>
      </c>
      <c r="F349" s="328">
        <v>269567.59000000003</v>
      </c>
      <c r="G349" s="328">
        <v>-269566.59000000003</v>
      </c>
      <c r="H349" s="328">
        <v>1</v>
      </c>
    </row>
    <row r="350" spans="1:10">
      <c r="A350" s="321">
        <v>18</v>
      </c>
      <c r="B350" s="322">
        <v>100000601930</v>
      </c>
      <c r="C350" s="321">
        <v>0</v>
      </c>
      <c r="D350" s="321" t="s">
        <v>1753</v>
      </c>
      <c r="E350" s="344" t="s">
        <v>4185</v>
      </c>
      <c r="F350" s="328">
        <v>815000</v>
      </c>
      <c r="G350" s="328">
        <v>-115663.01</v>
      </c>
      <c r="H350" s="328">
        <v>699336.99</v>
      </c>
    </row>
    <row r="351" spans="1:10">
      <c r="A351" s="321">
        <v>19</v>
      </c>
      <c r="B351" s="322">
        <v>100000601931</v>
      </c>
      <c r="C351" s="321">
        <v>0</v>
      </c>
      <c r="D351" s="321" t="s">
        <v>1753</v>
      </c>
      <c r="E351" s="344" t="s">
        <v>4184</v>
      </c>
      <c r="F351" s="328">
        <v>815000</v>
      </c>
      <c r="G351" s="328">
        <v>-115663.01</v>
      </c>
      <c r="H351" s="328">
        <v>699336.99</v>
      </c>
    </row>
    <row r="352" spans="1:10">
      <c r="A352" s="321">
        <v>20</v>
      </c>
      <c r="B352" s="322">
        <v>100000601932</v>
      </c>
      <c r="C352" s="321">
        <v>0</v>
      </c>
      <c r="D352" s="321" t="s">
        <v>1753</v>
      </c>
      <c r="E352" s="344" t="s">
        <v>4183</v>
      </c>
      <c r="F352" s="328">
        <v>815000</v>
      </c>
      <c r="G352" s="328">
        <v>-115663.01</v>
      </c>
      <c r="H352" s="328">
        <v>699336.99</v>
      </c>
    </row>
    <row r="353" spans="1:10">
      <c r="A353" s="321">
        <v>21</v>
      </c>
      <c r="B353" s="322">
        <v>100000601933</v>
      </c>
      <c r="C353" s="321">
        <v>0</v>
      </c>
      <c r="D353" s="321" t="s">
        <v>1753</v>
      </c>
      <c r="E353" s="344" t="s">
        <v>4182</v>
      </c>
      <c r="F353" s="328">
        <v>815000</v>
      </c>
      <c r="G353" s="328">
        <v>-115663.01</v>
      </c>
      <c r="H353" s="328">
        <v>699336.99</v>
      </c>
    </row>
    <row r="354" spans="1:10">
      <c r="A354" s="321">
        <v>22</v>
      </c>
      <c r="B354" s="322">
        <v>100000601934</v>
      </c>
      <c r="C354" s="321">
        <v>0</v>
      </c>
      <c r="D354" s="321" t="s">
        <v>1753</v>
      </c>
      <c r="E354" s="344" t="s">
        <v>4181</v>
      </c>
      <c r="F354" s="328">
        <v>815000</v>
      </c>
      <c r="G354" s="328">
        <v>-115663.01</v>
      </c>
      <c r="H354" s="328">
        <v>699336.99</v>
      </c>
    </row>
    <row r="355" spans="1:10">
      <c r="A355" s="321">
        <v>23</v>
      </c>
      <c r="B355" s="322">
        <v>100000601935</v>
      </c>
      <c r="C355" s="321">
        <v>0</v>
      </c>
      <c r="D355" s="321" t="s">
        <v>1753</v>
      </c>
      <c r="E355" s="344" t="s">
        <v>4180</v>
      </c>
      <c r="F355" s="328">
        <v>815000</v>
      </c>
      <c r="G355" s="328">
        <v>-115663.01</v>
      </c>
      <c r="H355" s="328">
        <v>699336.99</v>
      </c>
    </row>
    <row r="356" spans="1:10">
      <c r="A356" s="321">
        <v>24</v>
      </c>
      <c r="B356" s="322">
        <v>100000673557</v>
      </c>
      <c r="C356" s="321">
        <v>0</v>
      </c>
      <c r="D356" s="321" t="s">
        <v>1808</v>
      </c>
      <c r="E356" s="344" t="s">
        <v>4179</v>
      </c>
      <c r="F356" s="328">
        <v>577788.24</v>
      </c>
      <c r="G356" s="328">
        <v>-69171.83</v>
      </c>
      <c r="H356" s="328">
        <v>508616.41</v>
      </c>
    </row>
    <row r="357" spans="1:10">
      <c r="A357" s="321"/>
      <c r="B357" s="322">
        <v>100000673557</v>
      </c>
      <c r="C357" s="321">
        <v>1</v>
      </c>
      <c r="D357" s="321" t="s">
        <v>1808</v>
      </c>
      <c r="E357" s="344" t="s">
        <v>4179</v>
      </c>
      <c r="F357" s="328">
        <v>123811.76</v>
      </c>
      <c r="G357" s="328">
        <v>-123810.76</v>
      </c>
      <c r="H357" s="328">
        <v>1</v>
      </c>
    </row>
    <row r="358" spans="1:10">
      <c r="A358" s="321">
        <v>25</v>
      </c>
      <c r="B358" s="322">
        <v>100000691099</v>
      </c>
      <c r="C358" s="321">
        <v>0</v>
      </c>
      <c r="D358" s="321" t="s">
        <v>1735</v>
      </c>
      <c r="E358" s="344" t="s">
        <v>4178</v>
      </c>
      <c r="F358" s="328">
        <v>653346.46</v>
      </c>
      <c r="G358" s="328">
        <v>-49446.82</v>
      </c>
      <c r="H358" s="328">
        <v>603899.64</v>
      </c>
    </row>
    <row r="359" spans="1:10">
      <c r="A359" s="321"/>
      <c r="B359" s="322">
        <v>100000691099</v>
      </c>
      <c r="C359" s="321">
        <v>1</v>
      </c>
      <c r="D359" s="321" t="s">
        <v>1735</v>
      </c>
      <c r="E359" s="344" t="s">
        <v>4178</v>
      </c>
      <c r="F359" s="328">
        <v>530073.54</v>
      </c>
      <c r="G359" s="328">
        <v>-530072.54</v>
      </c>
      <c r="H359" s="328">
        <v>1</v>
      </c>
    </row>
    <row r="360" spans="1:10">
      <c r="A360" s="427" t="s">
        <v>17</v>
      </c>
      <c r="B360" s="427"/>
      <c r="C360" s="427"/>
      <c r="D360" s="427"/>
      <c r="E360" s="427"/>
      <c r="F360" s="327">
        <f>SUM(F330:F359)</f>
        <v>12661975</v>
      </c>
      <c r="G360" s="327">
        <f>SUM(G330:G359)</f>
        <v>-4747165.1199999992</v>
      </c>
      <c r="H360" s="327">
        <f>SUM(H330:H359)</f>
        <v>7914809.8800000008</v>
      </c>
    </row>
    <row r="361" spans="1:10">
      <c r="A361" s="339"/>
      <c r="B361" s="339"/>
      <c r="C361" s="339"/>
      <c r="D361" s="339"/>
      <c r="E361" s="339"/>
      <c r="F361" s="349"/>
      <c r="G361" s="349"/>
      <c r="H361" s="349"/>
    </row>
    <row r="362" spans="1:10">
      <c r="A362" s="428" t="s">
        <v>3615</v>
      </c>
      <c r="B362" s="428"/>
      <c r="C362" s="428"/>
      <c r="D362" s="428"/>
      <c r="E362" s="428"/>
      <c r="F362" s="333"/>
      <c r="G362" s="333"/>
      <c r="H362" s="333"/>
    </row>
    <row r="363" spans="1:10">
      <c r="A363" s="323" t="s">
        <v>1</v>
      </c>
      <c r="B363" s="347" t="s">
        <v>2</v>
      </c>
      <c r="C363" s="323" t="s">
        <v>3</v>
      </c>
      <c r="D363" s="323" t="s">
        <v>4</v>
      </c>
      <c r="E363" s="323" t="s">
        <v>5</v>
      </c>
      <c r="F363" s="323" t="s">
        <v>6</v>
      </c>
      <c r="G363" s="323" t="s">
        <v>427</v>
      </c>
      <c r="H363" s="323" t="s">
        <v>8</v>
      </c>
    </row>
    <row r="364" spans="1:10">
      <c r="A364" s="321">
        <v>1</v>
      </c>
      <c r="B364" s="322">
        <v>100000112789</v>
      </c>
      <c r="C364" s="321">
        <v>0</v>
      </c>
      <c r="D364" s="321" t="s">
        <v>61</v>
      </c>
      <c r="E364" s="344" t="s">
        <v>4177</v>
      </c>
      <c r="F364" s="328">
        <v>803271.03</v>
      </c>
      <c r="G364" s="328">
        <v>-803270.03</v>
      </c>
      <c r="H364" s="346">
        <v>1</v>
      </c>
      <c r="I364" s="312" t="s">
        <v>18</v>
      </c>
      <c r="J364" s="312" t="s">
        <v>3518</v>
      </c>
    </row>
    <row r="365" spans="1:10">
      <c r="A365" s="321">
        <v>2</v>
      </c>
      <c r="B365" s="322">
        <v>100000231598</v>
      </c>
      <c r="C365" s="321">
        <v>0</v>
      </c>
      <c r="D365" s="321" t="s">
        <v>132</v>
      </c>
      <c r="E365" s="344" t="s">
        <v>133</v>
      </c>
      <c r="F365" s="328">
        <v>720000</v>
      </c>
      <c r="G365" s="328">
        <v>-719999</v>
      </c>
      <c r="H365" s="346">
        <v>1</v>
      </c>
      <c r="I365" s="312" t="s">
        <v>18</v>
      </c>
      <c r="J365" s="312" t="s">
        <v>3518</v>
      </c>
    </row>
    <row r="366" spans="1:10">
      <c r="A366" s="321">
        <v>3</v>
      </c>
      <c r="B366" s="322">
        <v>100000231621</v>
      </c>
      <c r="C366" s="321">
        <v>0</v>
      </c>
      <c r="D366" s="321" t="s">
        <v>132</v>
      </c>
      <c r="E366" s="344" t="s">
        <v>133</v>
      </c>
      <c r="F366" s="328">
        <v>799032.26</v>
      </c>
      <c r="G366" s="328">
        <v>-799031.26</v>
      </c>
      <c r="H366" s="346">
        <v>1</v>
      </c>
      <c r="I366" s="312" t="s">
        <v>18</v>
      </c>
      <c r="J366" s="312" t="s">
        <v>3518</v>
      </c>
    </row>
    <row r="367" spans="1:10">
      <c r="A367" s="321">
        <v>4</v>
      </c>
      <c r="B367" s="322">
        <v>100000231622</v>
      </c>
      <c r="C367" s="321">
        <v>0</v>
      </c>
      <c r="D367" s="321" t="s">
        <v>132</v>
      </c>
      <c r="E367" s="344" t="s">
        <v>133</v>
      </c>
      <c r="F367" s="328">
        <v>799032.26</v>
      </c>
      <c r="G367" s="328">
        <v>-799031.26</v>
      </c>
      <c r="H367" s="346">
        <v>1</v>
      </c>
      <c r="I367" s="312" t="s">
        <v>18</v>
      </c>
      <c r="J367" s="312" t="s">
        <v>3518</v>
      </c>
    </row>
    <row r="368" spans="1:10">
      <c r="A368" s="321">
        <v>5</v>
      </c>
      <c r="B368" s="322">
        <v>100000231623</v>
      </c>
      <c r="C368" s="321">
        <v>0</v>
      </c>
      <c r="D368" s="321" t="s">
        <v>132</v>
      </c>
      <c r="E368" s="344" t="s">
        <v>133</v>
      </c>
      <c r="F368" s="328">
        <v>799032.26</v>
      </c>
      <c r="G368" s="328">
        <v>-799031.26</v>
      </c>
      <c r="H368" s="346">
        <v>1</v>
      </c>
      <c r="I368" s="312" t="s">
        <v>18</v>
      </c>
      <c r="J368" s="312" t="s">
        <v>3518</v>
      </c>
    </row>
    <row r="369" spans="1:11">
      <c r="A369" s="321">
        <v>6</v>
      </c>
      <c r="B369" s="322">
        <v>100000231624</v>
      </c>
      <c r="C369" s="321">
        <v>0</v>
      </c>
      <c r="D369" s="321" t="s">
        <v>132</v>
      </c>
      <c r="E369" s="344" t="s">
        <v>133</v>
      </c>
      <c r="F369" s="328">
        <v>799032.26</v>
      </c>
      <c r="G369" s="328">
        <v>-799031.26</v>
      </c>
      <c r="H369" s="346">
        <v>1</v>
      </c>
      <c r="I369" s="312" t="s">
        <v>18</v>
      </c>
      <c r="J369" s="312" t="s">
        <v>3518</v>
      </c>
    </row>
    <row r="370" spans="1:11">
      <c r="A370" s="321">
        <v>7</v>
      </c>
      <c r="B370" s="322">
        <v>100000299275</v>
      </c>
      <c r="C370" s="321">
        <v>0</v>
      </c>
      <c r="D370" s="321" t="s">
        <v>32</v>
      </c>
      <c r="E370" s="344" t="s">
        <v>134</v>
      </c>
      <c r="F370" s="328">
        <v>895000</v>
      </c>
      <c r="G370" s="328">
        <v>-894999</v>
      </c>
      <c r="H370" s="346">
        <v>1</v>
      </c>
      <c r="I370" s="312" t="s">
        <v>18</v>
      </c>
      <c r="J370" s="312" t="s">
        <v>3518</v>
      </c>
    </row>
    <row r="371" spans="1:11">
      <c r="A371" s="321">
        <v>8</v>
      </c>
      <c r="B371" s="322">
        <v>100000299357</v>
      </c>
      <c r="C371" s="321">
        <v>0</v>
      </c>
      <c r="D371" s="321" t="s">
        <v>32</v>
      </c>
      <c r="E371" s="344" t="s">
        <v>134</v>
      </c>
      <c r="F371" s="328">
        <v>720000</v>
      </c>
      <c r="G371" s="328">
        <v>-719999</v>
      </c>
      <c r="H371" s="346">
        <v>1</v>
      </c>
      <c r="I371" s="312" t="s">
        <v>18</v>
      </c>
      <c r="J371" s="312" t="s">
        <v>3518</v>
      </c>
    </row>
    <row r="372" spans="1:11">
      <c r="A372" s="321">
        <v>9</v>
      </c>
      <c r="B372" s="322">
        <v>100000567805</v>
      </c>
      <c r="C372" s="321">
        <v>0</v>
      </c>
      <c r="D372" s="321" t="s">
        <v>1431</v>
      </c>
      <c r="E372" s="344" t="s">
        <v>4176</v>
      </c>
      <c r="F372" s="328">
        <v>273000</v>
      </c>
      <c r="G372" s="328">
        <v>-272999</v>
      </c>
      <c r="H372" s="346">
        <v>1</v>
      </c>
      <c r="I372" s="312" t="s">
        <v>18</v>
      </c>
      <c r="J372" s="312" t="s">
        <v>3518</v>
      </c>
    </row>
    <row r="373" spans="1:11">
      <c r="A373" s="321">
        <v>10</v>
      </c>
      <c r="B373" s="322">
        <v>100000567837</v>
      </c>
      <c r="C373" s="321">
        <v>0</v>
      </c>
      <c r="D373" s="321" t="s">
        <v>1431</v>
      </c>
      <c r="E373" s="344" t="s">
        <v>4175</v>
      </c>
      <c r="F373" s="328">
        <v>1040000</v>
      </c>
      <c r="G373" s="328">
        <v>-1039999</v>
      </c>
      <c r="H373" s="346">
        <v>1</v>
      </c>
      <c r="I373" s="312" t="s">
        <v>18</v>
      </c>
      <c r="J373" s="312" t="s">
        <v>3518</v>
      </c>
    </row>
    <row r="374" spans="1:11">
      <c r="A374" s="321">
        <v>11</v>
      </c>
      <c r="B374" s="322">
        <v>100000567838</v>
      </c>
      <c r="C374" s="321">
        <v>0</v>
      </c>
      <c r="D374" s="321" t="s">
        <v>1431</v>
      </c>
      <c r="E374" s="344" t="s">
        <v>4174</v>
      </c>
      <c r="F374" s="328">
        <v>601564</v>
      </c>
      <c r="G374" s="328">
        <v>-601563</v>
      </c>
      <c r="H374" s="346">
        <v>1</v>
      </c>
      <c r="I374" s="312" t="s">
        <v>18</v>
      </c>
      <c r="J374" s="312" t="s">
        <v>3518</v>
      </c>
    </row>
    <row r="375" spans="1:11">
      <c r="A375" s="321">
        <v>12</v>
      </c>
      <c r="B375" s="322">
        <v>100000626303</v>
      </c>
      <c r="C375" s="321">
        <v>0</v>
      </c>
      <c r="D375" s="321" t="s">
        <v>1771</v>
      </c>
      <c r="E375" s="344" t="s">
        <v>4173</v>
      </c>
      <c r="F375" s="328">
        <v>701050</v>
      </c>
      <c r="G375" s="328">
        <v>-701049</v>
      </c>
      <c r="H375" s="346">
        <v>1</v>
      </c>
      <c r="I375" s="312" t="s">
        <v>18</v>
      </c>
      <c r="J375" s="312" t="s">
        <v>3518</v>
      </c>
    </row>
    <row r="376" spans="1:11">
      <c r="A376" s="321">
        <v>13</v>
      </c>
      <c r="B376" s="322">
        <v>100000626305</v>
      </c>
      <c r="C376" s="321">
        <v>0</v>
      </c>
      <c r="D376" s="321" t="s">
        <v>1771</v>
      </c>
      <c r="E376" s="344" t="s">
        <v>4172</v>
      </c>
      <c r="F376" s="328">
        <v>865400</v>
      </c>
      <c r="G376" s="328">
        <v>-865399</v>
      </c>
      <c r="H376" s="346">
        <v>1</v>
      </c>
      <c r="I376" s="312" t="s">
        <v>18</v>
      </c>
      <c r="J376" s="312" t="s">
        <v>3518</v>
      </c>
    </row>
    <row r="377" spans="1:11">
      <c r="A377" s="321">
        <v>14</v>
      </c>
      <c r="B377" s="322">
        <v>100000626306</v>
      </c>
      <c r="C377" s="321">
        <v>0</v>
      </c>
      <c r="D377" s="321" t="s">
        <v>1771</v>
      </c>
      <c r="E377" s="344" t="s">
        <v>4171</v>
      </c>
      <c r="F377" s="328">
        <v>865400</v>
      </c>
      <c r="G377" s="328">
        <v>-865399</v>
      </c>
      <c r="H377" s="346">
        <v>1</v>
      </c>
      <c r="I377" s="312" t="s">
        <v>18</v>
      </c>
      <c r="J377" s="312" t="s">
        <v>3518</v>
      </c>
    </row>
    <row r="378" spans="1:11">
      <c r="A378" s="427" t="s">
        <v>3615</v>
      </c>
      <c r="B378" s="427"/>
      <c r="C378" s="427"/>
      <c r="D378" s="427"/>
      <c r="E378" s="427"/>
      <c r="F378" s="327">
        <f>SUM(F364:F377)</f>
        <v>10680814.07</v>
      </c>
      <c r="G378" s="327">
        <f>SUM(G364:G377)</f>
        <v>-10680800.07</v>
      </c>
      <c r="H378" s="327">
        <f>SUM(H364:H377)</f>
        <v>14</v>
      </c>
    </row>
    <row r="379" spans="1:11">
      <c r="A379" s="432" t="s">
        <v>17</v>
      </c>
      <c r="B379" s="432"/>
      <c r="C379" s="432"/>
      <c r="D379" s="432"/>
      <c r="E379" s="432"/>
      <c r="F379" s="334">
        <f>+F360+F378</f>
        <v>23342789.07</v>
      </c>
      <c r="G379" s="334">
        <f>+G360+G378</f>
        <v>-15427965.189999999</v>
      </c>
      <c r="H379" s="334">
        <f>+H360+H378</f>
        <v>7914823.8800000008</v>
      </c>
      <c r="K379" s="312" t="s">
        <v>1400</v>
      </c>
    </row>
    <row r="380" spans="1:11">
      <c r="F380" s="333"/>
      <c r="G380" s="333"/>
      <c r="H380" s="333"/>
    </row>
    <row r="381" spans="1:11">
      <c r="A381" s="436" t="s">
        <v>20</v>
      </c>
      <c r="B381" s="436"/>
      <c r="C381" s="436"/>
      <c r="D381" s="436"/>
      <c r="E381" s="436"/>
      <c r="F381" s="333"/>
      <c r="G381" s="333"/>
      <c r="H381" s="333"/>
    </row>
    <row r="382" spans="1:11">
      <c r="A382" s="323" t="s">
        <v>1</v>
      </c>
      <c r="B382" s="347" t="s">
        <v>2</v>
      </c>
      <c r="C382" s="323" t="s">
        <v>3</v>
      </c>
      <c r="D382" s="323" t="s">
        <v>4</v>
      </c>
      <c r="E382" s="323" t="s">
        <v>5</v>
      </c>
      <c r="F382" s="323" t="s">
        <v>6</v>
      </c>
      <c r="G382" s="323" t="s">
        <v>427</v>
      </c>
      <c r="H382" s="323" t="s">
        <v>8</v>
      </c>
    </row>
    <row r="383" spans="1:11">
      <c r="A383" s="321">
        <v>1</v>
      </c>
      <c r="B383" s="322">
        <v>100000448617</v>
      </c>
      <c r="C383" s="321">
        <v>0</v>
      </c>
      <c r="D383" s="321" t="s">
        <v>4170</v>
      </c>
      <c r="E383" s="344" t="s">
        <v>4169</v>
      </c>
      <c r="F383" s="328">
        <v>43400</v>
      </c>
      <c r="G383" s="328">
        <v>-19167.34</v>
      </c>
      <c r="H383" s="328">
        <v>24232.66</v>
      </c>
      <c r="I383" s="312" t="s">
        <v>21</v>
      </c>
      <c r="J383" s="312" t="s">
        <v>3524</v>
      </c>
    </row>
    <row r="384" spans="1:11">
      <c r="A384" s="321">
        <v>2</v>
      </c>
      <c r="B384" s="322">
        <v>100000448731</v>
      </c>
      <c r="C384" s="321">
        <v>0</v>
      </c>
      <c r="D384" s="321" t="s">
        <v>1042</v>
      </c>
      <c r="E384" s="344" t="s">
        <v>4168</v>
      </c>
      <c r="F384" s="328">
        <v>24400</v>
      </c>
      <c r="G384" s="328">
        <v>-10695.89</v>
      </c>
      <c r="H384" s="328">
        <v>13704.11</v>
      </c>
      <c r="I384" s="312" t="s">
        <v>21</v>
      </c>
      <c r="J384" s="312" t="s">
        <v>3524</v>
      </c>
    </row>
    <row r="385" spans="1:10">
      <c r="A385" s="321">
        <v>3</v>
      </c>
      <c r="B385" s="322">
        <v>100000557569</v>
      </c>
      <c r="C385" s="321">
        <v>0</v>
      </c>
      <c r="D385" s="321" t="s">
        <v>1412</v>
      </c>
      <c r="E385" s="344" t="s">
        <v>1442</v>
      </c>
      <c r="F385" s="328">
        <v>392048</v>
      </c>
      <c r="G385" s="328">
        <v>-117276.42</v>
      </c>
      <c r="H385" s="328">
        <v>274771.58</v>
      </c>
      <c r="I385" s="312" t="s">
        <v>21</v>
      </c>
      <c r="J385" s="312" t="s">
        <v>3524</v>
      </c>
    </row>
    <row r="386" spans="1:10">
      <c r="A386" s="321">
        <v>4</v>
      </c>
      <c r="B386" s="322">
        <v>100000557570</v>
      </c>
      <c r="C386" s="321">
        <v>0</v>
      </c>
      <c r="D386" s="321" t="s">
        <v>1412</v>
      </c>
      <c r="E386" s="344" t="s">
        <v>1443</v>
      </c>
      <c r="F386" s="328">
        <v>1003510.2</v>
      </c>
      <c r="G386" s="328">
        <v>-300187.94</v>
      </c>
      <c r="H386" s="328">
        <v>703322.26</v>
      </c>
      <c r="I386" s="312" t="s">
        <v>21</v>
      </c>
      <c r="J386" s="312" t="s">
        <v>3524</v>
      </c>
    </row>
    <row r="387" spans="1:10">
      <c r="A387" s="427" t="s">
        <v>20</v>
      </c>
      <c r="B387" s="427"/>
      <c r="C387" s="427"/>
      <c r="D387" s="427"/>
      <c r="E387" s="427"/>
      <c r="F387" s="327">
        <f>SUM(F383:F386)</f>
        <v>1463358.2</v>
      </c>
      <c r="G387" s="327">
        <f>SUM(G383:G386)</f>
        <v>-447327.58999999997</v>
      </c>
      <c r="H387" s="327">
        <f>SUM(H383:H386)</f>
        <v>1016030.6100000001</v>
      </c>
    </row>
    <row r="388" spans="1:10">
      <c r="A388" s="339"/>
      <c r="B388" s="339"/>
      <c r="C388" s="339"/>
      <c r="D388" s="339"/>
      <c r="E388" s="339"/>
      <c r="F388" s="349"/>
      <c r="G388" s="349"/>
      <c r="H388" s="349"/>
    </row>
    <row r="389" spans="1:10">
      <c r="A389" s="318" t="s">
        <v>3614</v>
      </c>
      <c r="B389" s="318"/>
      <c r="C389" s="318"/>
      <c r="D389" s="318"/>
      <c r="E389" s="318"/>
      <c r="F389" s="329"/>
      <c r="G389" s="329"/>
      <c r="H389" s="329"/>
    </row>
    <row r="390" spans="1:10">
      <c r="A390" s="323" t="s">
        <v>1</v>
      </c>
      <c r="B390" s="347" t="s">
        <v>2</v>
      </c>
      <c r="C390" s="323" t="s">
        <v>3</v>
      </c>
      <c r="D390" s="323" t="s">
        <v>4</v>
      </c>
      <c r="E390" s="323" t="s">
        <v>5</v>
      </c>
      <c r="F390" s="323" t="s">
        <v>6</v>
      </c>
      <c r="G390" s="323" t="s">
        <v>427</v>
      </c>
      <c r="H390" s="323" t="s">
        <v>8</v>
      </c>
    </row>
    <row r="391" spans="1:10">
      <c r="A391" s="321">
        <v>1</v>
      </c>
      <c r="B391" s="322">
        <v>100000214950</v>
      </c>
      <c r="C391" s="321">
        <v>0</v>
      </c>
      <c r="D391" s="321" t="s">
        <v>3234</v>
      </c>
      <c r="E391" s="344" t="s">
        <v>4167</v>
      </c>
      <c r="F391" s="328">
        <v>17000</v>
      </c>
      <c r="G391" s="328">
        <v>-16999</v>
      </c>
      <c r="H391" s="346">
        <v>1</v>
      </c>
      <c r="I391" s="312" t="s">
        <v>21</v>
      </c>
      <c r="J391" s="312" t="s">
        <v>3518</v>
      </c>
    </row>
    <row r="392" spans="1:10">
      <c r="A392" s="321">
        <v>2</v>
      </c>
      <c r="B392" s="322">
        <v>100000247657</v>
      </c>
      <c r="C392" s="321">
        <v>0</v>
      </c>
      <c r="D392" s="321" t="s">
        <v>4068</v>
      </c>
      <c r="E392" s="344" t="s">
        <v>1043</v>
      </c>
      <c r="F392" s="328">
        <v>9000</v>
      </c>
      <c r="G392" s="328">
        <v>-8999</v>
      </c>
      <c r="H392" s="346">
        <v>1</v>
      </c>
      <c r="I392" s="312" t="s">
        <v>21</v>
      </c>
      <c r="J392" s="312" t="s">
        <v>3518</v>
      </c>
    </row>
    <row r="393" spans="1:10">
      <c r="A393" s="321">
        <v>3</v>
      </c>
      <c r="B393" s="322">
        <v>100000247658</v>
      </c>
      <c r="C393" s="321">
        <v>0</v>
      </c>
      <c r="D393" s="321" t="s">
        <v>4068</v>
      </c>
      <c r="E393" s="344" t="s">
        <v>1041</v>
      </c>
      <c r="F393" s="328">
        <v>8500</v>
      </c>
      <c r="G393" s="328">
        <v>-8499</v>
      </c>
      <c r="H393" s="346">
        <v>1</v>
      </c>
      <c r="I393" s="312" t="s">
        <v>21</v>
      </c>
      <c r="J393" s="312" t="s">
        <v>3518</v>
      </c>
    </row>
    <row r="394" spans="1:10">
      <c r="A394" s="321">
        <v>4</v>
      </c>
      <c r="B394" s="322">
        <v>100000247679</v>
      </c>
      <c r="C394" s="321">
        <v>0</v>
      </c>
      <c r="D394" s="321" t="s">
        <v>4068</v>
      </c>
      <c r="E394" s="344" t="s">
        <v>4166</v>
      </c>
      <c r="F394" s="328">
        <v>6000</v>
      </c>
      <c r="G394" s="328">
        <v>-5999</v>
      </c>
      <c r="H394" s="346">
        <v>1</v>
      </c>
      <c r="I394" s="312" t="s">
        <v>21</v>
      </c>
      <c r="J394" s="312" t="s">
        <v>3518</v>
      </c>
    </row>
    <row r="395" spans="1:10">
      <c r="A395" s="321">
        <v>5</v>
      </c>
      <c r="B395" s="322">
        <v>100000247680</v>
      </c>
      <c r="C395" s="321">
        <v>0</v>
      </c>
      <c r="D395" s="321" t="s">
        <v>4068</v>
      </c>
      <c r="E395" s="344" t="s">
        <v>4165</v>
      </c>
      <c r="F395" s="328">
        <v>5500</v>
      </c>
      <c r="G395" s="328">
        <v>-5499</v>
      </c>
      <c r="H395" s="346">
        <v>1</v>
      </c>
      <c r="I395" s="312" t="s">
        <v>21</v>
      </c>
      <c r="J395" s="312" t="s">
        <v>3518</v>
      </c>
    </row>
    <row r="396" spans="1:10">
      <c r="A396" s="321">
        <v>6</v>
      </c>
      <c r="B396" s="322">
        <v>100000247681</v>
      </c>
      <c r="C396" s="321">
        <v>0</v>
      </c>
      <c r="D396" s="321" t="s">
        <v>4068</v>
      </c>
      <c r="E396" s="344" t="s">
        <v>4165</v>
      </c>
      <c r="F396" s="328">
        <v>5500</v>
      </c>
      <c r="G396" s="328">
        <v>-5499</v>
      </c>
      <c r="H396" s="346">
        <v>1</v>
      </c>
      <c r="I396" s="312" t="s">
        <v>21</v>
      </c>
      <c r="J396" s="312" t="s">
        <v>3518</v>
      </c>
    </row>
    <row r="397" spans="1:10">
      <c r="A397" s="321">
        <v>7</v>
      </c>
      <c r="B397" s="322">
        <v>100000247682</v>
      </c>
      <c r="C397" s="321">
        <v>0</v>
      </c>
      <c r="D397" s="321" t="s">
        <v>4068</v>
      </c>
      <c r="E397" s="344" t="s">
        <v>4165</v>
      </c>
      <c r="F397" s="328">
        <v>5500</v>
      </c>
      <c r="G397" s="328">
        <v>-5499</v>
      </c>
      <c r="H397" s="346">
        <v>1</v>
      </c>
      <c r="I397" s="312" t="s">
        <v>21</v>
      </c>
      <c r="J397" s="312" t="s">
        <v>3518</v>
      </c>
    </row>
    <row r="398" spans="1:10">
      <c r="A398" s="321">
        <v>8</v>
      </c>
      <c r="B398" s="322">
        <v>100000247683</v>
      </c>
      <c r="C398" s="321">
        <v>0</v>
      </c>
      <c r="D398" s="321" t="s">
        <v>4068</v>
      </c>
      <c r="E398" s="344" t="s">
        <v>4165</v>
      </c>
      <c r="F398" s="328">
        <v>5500</v>
      </c>
      <c r="G398" s="328">
        <v>-5499</v>
      </c>
      <c r="H398" s="346">
        <v>1</v>
      </c>
      <c r="I398" s="312" t="s">
        <v>21</v>
      </c>
      <c r="J398" s="312" t="s">
        <v>3518</v>
      </c>
    </row>
    <row r="399" spans="1:10">
      <c r="A399" s="321">
        <v>9</v>
      </c>
      <c r="B399" s="322">
        <v>100000247684</v>
      </c>
      <c r="C399" s="321">
        <v>0</v>
      </c>
      <c r="D399" s="321" t="s">
        <v>4068</v>
      </c>
      <c r="E399" s="344" t="s">
        <v>4165</v>
      </c>
      <c r="F399" s="328">
        <v>5500</v>
      </c>
      <c r="G399" s="328">
        <v>-5499</v>
      </c>
      <c r="H399" s="346">
        <v>1</v>
      </c>
      <c r="I399" s="312" t="s">
        <v>21</v>
      </c>
      <c r="J399" s="312" t="s">
        <v>3518</v>
      </c>
    </row>
    <row r="400" spans="1:10">
      <c r="A400" s="321">
        <v>10</v>
      </c>
      <c r="B400" s="322">
        <v>100000247685</v>
      </c>
      <c r="C400" s="321">
        <v>0</v>
      </c>
      <c r="D400" s="321" t="s">
        <v>4068</v>
      </c>
      <c r="E400" s="344" t="s">
        <v>4165</v>
      </c>
      <c r="F400" s="328">
        <v>5500</v>
      </c>
      <c r="G400" s="328">
        <v>-5499</v>
      </c>
      <c r="H400" s="346">
        <v>1</v>
      </c>
      <c r="I400" s="312" t="s">
        <v>21</v>
      </c>
      <c r="J400" s="312" t="s">
        <v>3518</v>
      </c>
    </row>
    <row r="401" spans="1:11">
      <c r="A401" s="321">
        <v>11</v>
      </c>
      <c r="B401" s="322">
        <v>100000247686</v>
      </c>
      <c r="C401" s="321">
        <v>0</v>
      </c>
      <c r="D401" s="321" t="s">
        <v>4068</v>
      </c>
      <c r="E401" s="344" t="s">
        <v>4165</v>
      </c>
      <c r="F401" s="328">
        <v>5500</v>
      </c>
      <c r="G401" s="328">
        <v>-5499</v>
      </c>
      <c r="H401" s="346">
        <v>1</v>
      </c>
    </row>
    <row r="402" spans="1:11">
      <c r="A402" s="321">
        <v>12</v>
      </c>
      <c r="B402" s="322">
        <v>100000247687</v>
      </c>
      <c r="C402" s="321">
        <v>0</v>
      </c>
      <c r="D402" s="321" t="s">
        <v>4068</v>
      </c>
      <c r="E402" s="344" t="s">
        <v>4165</v>
      </c>
      <c r="F402" s="328">
        <v>5500</v>
      </c>
      <c r="G402" s="328">
        <v>-5499</v>
      </c>
      <c r="H402" s="346">
        <v>1</v>
      </c>
    </row>
    <row r="403" spans="1:11">
      <c r="A403" s="321">
        <v>13</v>
      </c>
      <c r="B403" s="322">
        <v>100000247688</v>
      </c>
      <c r="C403" s="321">
        <v>0</v>
      </c>
      <c r="D403" s="321" t="s">
        <v>4068</v>
      </c>
      <c r="E403" s="344" t="s">
        <v>4165</v>
      </c>
      <c r="F403" s="328">
        <v>5500</v>
      </c>
      <c r="G403" s="328">
        <v>-5499</v>
      </c>
      <c r="H403" s="346">
        <v>1</v>
      </c>
    </row>
    <row r="404" spans="1:11">
      <c r="A404" s="321">
        <v>14</v>
      </c>
      <c r="B404" s="322">
        <v>100000247689</v>
      </c>
      <c r="C404" s="321">
        <v>0</v>
      </c>
      <c r="D404" s="321" t="s">
        <v>4068</v>
      </c>
      <c r="E404" s="344" t="s">
        <v>4165</v>
      </c>
      <c r="F404" s="328">
        <v>5500</v>
      </c>
      <c r="G404" s="328">
        <v>-5499</v>
      </c>
      <c r="H404" s="346">
        <v>1</v>
      </c>
    </row>
    <row r="405" spans="1:11">
      <c r="A405" s="321">
        <v>15</v>
      </c>
      <c r="B405" s="322">
        <v>100000303280</v>
      </c>
      <c r="C405" s="321">
        <v>0</v>
      </c>
      <c r="D405" s="321" t="s">
        <v>1030</v>
      </c>
      <c r="E405" s="344" t="s">
        <v>1029</v>
      </c>
      <c r="F405" s="328">
        <v>101061.5</v>
      </c>
      <c r="G405" s="328">
        <v>-101060.5</v>
      </c>
      <c r="H405" s="346">
        <v>1</v>
      </c>
    </row>
    <row r="406" spans="1:11">
      <c r="A406" s="321">
        <v>16</v>
      </c>
      <c r="B406" s="322">
        <v>100000567358</v>
      </c>
      <c r="C406" s="321">
        <v>0</v>
      </c>
      <c r="D406" s="321" t="s">
        <v>1431</v>
      </c>
      <c r="E406" s="344" t="s">
        <v>1040</v>
      </c>
      <c r="F406" s="328">
        <v>22000</v>
      </c>
      <c r="G406" s="328">
        <v>-21999</v>
      </c>
      <c r="H406" s="346">
        <v>1</v>
      </c>
    </row>
    <row r="407" spans="1:11">
      <c r="A407" s="321">
        <v>17</v>
      </c>
      <c r="B407" s="322">
        <v>100000567360</v>
      </c>
      <c r="C407" s="321">
        <v>0</v>
      </c>
      <c r="D407" s="321" t="s">
        <v>1431</v>
      </c>
      <c r="E407" s="344" t="s">
        <v>4164</v>
      </c>
      <c r="F407" s="328">
        <v>12000</v>
      </c>
      <c r="G407" s="328">
        <v>-11999</v>
      </c>
      <c r="H407" s="346">
        <v>1</v>
      </c>
    </row>
    <row r="408" spans="1:11">
      <c r="A408" s="321">
        <v>18</v>
      </c>
      <c r="B408" s="322">
        <v>100000567361</v>
      </c>
      <c r="C408" s="321">
        <v>0</v>
      </c>
      <c r="D408" s="321" t="s">
        <v>1431</v>
      </c>
      <c r="E408" s="344" t="s">
        <v>4163</v>
      </c>
      <c r="F408" s="328">
        <v>10000</v>
      </c>
      <c r="G408" s="328">
        <v>-9999</v>
      </c>
      <c r="H408" s="346">
        <v>1</v>
      </c>
    </row>
    <row r="409" spans="1:11">
      <c r="A409" s="434" t="s">
        <v>3614</v>
      </c>
      <c r="B409" s="434"/>
      <c r="C409" s="434"/>
      <c r="D409" s="434"/>
      <c r="E409" s="435"/>
      <c r="F409" s="327">
        <f>SUM(F391:F408)</f>
        <v>240561.5</v>
      </c>
      <c r="G409" s="327">
        <f>SUM(G391:G408)</f>
        <v>-240543.5</v>
      </c>
      <c r="H409" s="327">
        <f>SUM(H391:H408)</f>
        <v>18</v>
      </c>
    </row>
    <row r="410" spans="1:11">
      <c r="A410" s="432" t="s">
        <v>20</v>
      </c>
      <c r="B410" s="432"/>
      <c r="C410" s="432"/>
      <c r="D410" s="432"/>
      <c r="E410" s="432"/>
      <c r="F410" s="334">
        <f>+F387+F409</f>
        <v>1703919.7</v>
      </c>
      <c r="G410" s="334">
        <f>+G387+G409</f>
        <v>-687871.09</v>
      </c>
      <c r="H410" s="334">
        <f>+H387+H409</f>
        <v>1016048.6100000001</v>
      </c>
      <c r="K410" s="312" t="s">
        <v>1400</v>
      </c>
    </row>
    <row r="411" spans="1:11">
      <c r="F411" s="333"/>
      <c r="G411" s="333"/>
      <c r="H411" s="333"/>
    </row>
    <row r="412" spans="1:11">
      <c r="F412" s="260"/>
      <c r="G412" s="260"/>
      <c r="H412" s="260"/>
    </row>
    <row r="413" spans="1:11">
      <c r="A413" s="436" t="s">
        <v>26</v>
      </c>
      <c r="B413" s="436"/>
      <c r="C413" s="436"/>
      <c r="D413" s="436"/>
      <c r="E413" s="436"/>
      <c r="F413" s="333"/>
      <c r="G413" s="333"/>
      <c r="H413" s="333"/>
    </row>
    <row r="414" spans="1:11">
      <c r="A414" s="323" t="s">
        <v>1</v>
      </c>
      <c r="B414" s="347" t="s">
        <v>2</v>
      </c>
      <c r="C414" s="323" t="s">
        <v>3</v>
      </c>
      <c r="D414" s="323" t="s">
        <v>4</v>
      </c>
      <c r="E414" s="323" t="s">
        <v>5</v>
      </c>
      <c r="F414" s="323" t="s">
        <v>6</v>
      </c>
      <c r="G414" s="323" t="s">
        <v>427</v>
      </c>
      <c r="H414" s="323" t="s">
        <v>8</v>
      </c>
    </row>
    <row r="415" spans="1:11">
      <c r="A415" s="321">
        <v>1</v>
      </c>
      <c r="B415" s="322">
        <v>100000299397</v>
      </c>
      <c r="C415" s="321">
        <v>0</v>
      </c>
      <c r="D415" s="321" t="s">
        <v>32</v>
      </c>
      <c r="E415" s="344" t="s">
        <v>150</v>
      </c>
      <c r="F415" s="328">
        <v>23968</v>
      </c>
      <c r="G415" s="328">
        <v>-22782.6</v>
      </c>
      <c r="H415" s="328">
        <v>1185.4000000000001</v>
      </c>
      <c r="I415" s="312" t="s">
        <v>27</v>
      </c>
      <c r="J415" s="312" t="s">
        <v>3524</v>
      </c>
    </row>
    <row r="416" spans="1:11">
      <c r="A416" s="321">
        <v>2</v>
      </c>
      <c r="B416" s="322">
        <v>100000299398</v>
      </c>
      <c r="C416" s="321">
        <v>0</v>
      </c>
      <c r="D416" s="321" t="s">
        <v>32</v>
      </c>
      <c r="E416" s="344" t="s">
        <v>150</v>
      </c>
      <c r="F416" s="328">
        <v>23968</v>
      </c>
      <c r="G416" s="328">
        <v>-22782.6</v>
      </c>
      <c r="H416" s="328">
        <v>1185.4000000000001</v>
      </c>
      <c r="I416" s="312" t="s">
        <v>27</v>
      </c>
      <c r="J416" s="312" t="s">
        <v>3524</v>
      </c>
    </row>
    <row r="417" spans="1:10">
      <c r="A417" s="321">
        <v>3</v>
      </c>
      <c r="B417" s="322">
        <v>100000299399</v>
      </c>
      <c r="C417" s="321">
        <v>0</v>
      </c>
      <c r="D417" s="321" t="s">
        <v>32</v>
      </c>
      <c r="E417" s="344" t="s">
        <v>150</v>
      </c>
      <c r="F417" s="328">
        <v>23968</v>
      </c>
      <c r="G417" s="328">
        <v>-22782.6</v>
      </c>
      <c r="H417" s="328">
        <v>1185.4000000000001</v>
      </c>
      <c r="I417" s="312" t="s">
        <v>27</v>
      </c>
      <c r="J417" s="312" t="s">
        <v>3524</v>
      </c>
    </row>
    <row r="418" spans="1:10">
      <c r="A418" s="321">
        <v>4</v>
      </c>
      <c r="B418" s="322">
        <v>100000299400</v>
      </c>
      <c r="C418" s="321">
        <v>0</v>
      </c>
      <c r="D418" s="321" t="s">
        <v>32</v>
      </c>
      <c r="E418" s="344" t="s">
        <v>150</v>
      </c>
      <c r="F418" s="328">
        <v>23968</v>
      </c>
      <c r="G418" s="328">
        <v>-22782.6</v>
      </c>
      <c r="H418" s="328">
        <v>1185.4000000000001</v>
      </c>
      <c r="I418" s="312" t="s">
        <v>27</v>
      </c>
      <c r="J418" s="312" t="s">
        <v>3524</v>
      </c>
    </row>
    <row r="419" spans="1:10">
      <c r="A419" s="321">
        <v>5</v>
      </c>
      <c r="B419" s="322">
        <v>100000299401</v>
      </c>
      <c r="C419" s="321">
        <v>0</v>
      </c>
      <c r="D419" s="321" t="s">
        <v>32</v>
      </c>
      <c r="E419" s="344" t="s">
        <v>150</v>
      </c>
      <c r="F419" s="328">
        <v>23968</v>
      </c>
      <c r="G419" s="328">
        <v>-22782.6</v>
      </c>
      <c r="H419" s="328">
        <v>1185.4000000000001</v>
      </c>
      <c r="I419" s="312" t="s">
        <v>27</v>
      </c>
      <c r="J419" s="312" t="s">
        <v>3524</v>
      </c>
    </row>
    <row r="420" spans="1:10">
      <c r="A420" s="321">
        <v>6</v>
      </c>
      <c r="B420" s="322">
        <v>100000299402</v>
      </c>
      <c r="C420" s="321">
        <v>0</v>
      </c>
      <c r="D420" s="321" t="s">
        <v>32</v>
      </c>
      <c r="E420" s="344" t="s">
        <v>150</v>
      </c>
      <c r="F420" s="328">
        <v>23968</v>
      </c>
      <c r="G420" s="328">
        <v>-22782.6</v>
      </c>
      <c r="H420" s="328">
        <v>1185.4000000000001</v>
      </c>
      <c r="I420" s="312" t="s">
        <v>27</v>
      </c>
      <c r="J420" s="312" t="s">
        <v>3524</v>
      </c>
    </row>
    <row r="421" spans="1:10">
      <c r="A421" s="321">
        <v>7</v>
      </c>
      <c r="B421" s="322">
        <v>100000299403</v>
      </c>
      <c r="C421" s="321">
        <v>0</v>
      </c>
      <c r="D421" s="321" t="s">
        <v>32</v>
      </c>
      <c r="E421" s="344" t="s">
        <v>150</v>
      </c>
      <c r="F421" s="328">
        <v>23968</v>
      </c>
      <c r="G421" s="328">
        <v>-22782.6</v>
      </c>
      <c r="H421" s="328">
        <v>1185.4000000000001</v>
      </c>
      <c r="I421" s="312" t="s">
        <v>27</v>
      </c>
      <c r="J421" s="312" t="s">
        <v>3524</v>
      </c>
    </row>
    <row r="422" spans="1:10">
      <c r="A422" s="321">
        <v>8</v>
      </c>
      <c r="B422" s="322">
        <v>100000299404</v>
      </c>
      <c r="C422" s="321">
        <v>0</v>
      </c>
      <c r="D422" s="321" t="s">
        <v>32</v>
      </c>
      <c r="E422" s="344" t="s">
        <v>150</v>
      </c>
      <c r="F422" s="328">
        <v>23968</v>
      </c>
      <c r="G422" s="328">
        <v>-22782.6</v>
      </c>
      <c r="H422" s="328">
        <v>1185.4000000000001</v>
      </c>
    </row>
    <row r="423" spans="1:10">
      <c r="A423" s="321">
        <v>9</v>
      </c>
      <c r="B423" s="322">
        <v>100000557571</v>
      </c>
      <c r="C423" s="321">
        <v>0</v>
      </c>
      <c r="D423" s="321" t="s">
        <v>1412</v>
      </c>
      <c r="E423" s="344" t="s">
        <v>1446</v>
      </c>
      <c r="F423" s="328">
        <v>523872</v>
      </c>
      <c r="G423" s="328">
        <v>-156709.97</v>
      </c>
      <c r="H423" s="328">
        <v>367162.03</v>
      </c>
    </row>
    <row r="424" spans="1:10">
      <c r="A424" s="321">
        <v>10</v>
      </c>
      <c r="B424" s="322">
        <v>100000669337</v>
      </c>
      <c r="C424" s="321">
        <v>0</v>
      </c>
      <c r="D424" s="321" t="s">
        <v>1808</v>
      </c>
      <c r="E424" s="344" t="s">
        <v>2020</v>
      </c>
      <c r="F424" s="328">
        <v>35845</v>
      </c>
      <c r="G424" s="328">
        <v>-13824.78</v>
      </c>
      <c r="H424" s="328">
        <v>22020.22</v>
      </c>
    </row>
    <row r="425" spans="1:10">
      <c r="A425" s="321">
        <v>11</v>
      </c>
      <c r="B425" s="322">
        <v>100000698701</v>
      </c>
      <c r="C425" s="321">
        <v>0</v>
      </c>
      <c r="D425" s="321" t="s">
        <v>1809</v>
      </c>
      <c r="E425" s="344" t="s">
        <v>1800</v>
      </c>
      <c r="F425" s="328">
        <v>250100</v>
      </c>
      <c r="G425" s="328">
        <v>-17404.22</v>
      </c>
      <c r="H425" s="328">
        <v>232695.78</v>
      </c>
    </row>
    <row r="426" spans="1:10">
      <c r="A426" s="321">
        <v>12</v>
      </c>
      <c r="B426" s="322">
        <v>100000698702</v>
      </c>
      <c r="C426" s="321">
        <v>0</v>
      </c>
      <c r="D426" s="321" t="s">
        <v>1809</v>
      </c>
      <c r="E426" s="344" t="s">
        <v>1800</v>
      </c>
      <c r="F426" s="328">
        <v>250100</v>
      </c>
      <c r="G426" s="328">
        <v>-17404.22</v>
      </c>
      <c r="H426" s="328">
        <v>232695.78</v>
      </c>
    </row>
    <row r="427" spans="1:10">
      <c r="A427" s="321">
        <v>13</v>
      </c>
      <c r="B427" s="322">
        <v>100000698703</v>
      </c>
      <c r="C427" s="321">
        <v>0</v>
      </c>
      <c r="D427" s="321" t="s">
        <v>1809</v>
      </c>
      <c r="E427" s="344" t="s">
        <v>1800</v>
      </c>
      <c r="F427" s="328">
        <v>250100</v>
      </c>
      <c r="G427" s="328">
        <v>-17404.22</v>
      </c>
      <c r="H427" s="328">
        <v>232695.78</v>
      </c>
    </row>
    <row r="428" spans="1:10">
      <c r="A428" s="321">
        <v>14</v>
      </c>
      <c r="B428" s="322">
        <v>100000698704</v>
      </c>
      <c r="C428" s="321">
        <v>0</v>
      </c>
      <c r="D428" s="321" t="s">
        <v>1809</v>
      </c>
      <c r="E428" s="344" t="s">
        <v>1800</v>
      </c>
      <c r="F428" s="328">
        <v>250100</v>
      </c>
      <c r="G428" s="328">
        <v>-17404.22</v>
      </c>
      <c r="H428" s="328">
        <v>232695.78</v>
      </c>
    </row>
    <row r="429" spans="1:10">
      <c r="A429" s="321">
        <v>15</v>
      </c>
      <c r="B429" s="322">
        <v>100000698705</v>
      </c>
      <c r="C429" s="321">
        <v>0</v>
      </c>
      <c r="D429" s="321" t="s">
        <v>1809</v>
      </c>
      <c r="E429" s="344" t="s">
        <v>1800</v>
      </c>
      <c r="F429" s="328">
        <v>250100</v>
      </c>
      <c r="G429" s="328">
        <v>-17404.22</v>
      </c>
      <c r="H429" s="328">
        <v>232695.78</v>
      </c>
    </row>
    <row r="430" spans="1:10">
      <c r="A430" s="321">
        <v>16</v>
      </c>
      <c r="B430" s="322">
        <v>100000698706</v>
      </c>
      <c r="C430" s="321">
        <v>0</v>
      </c>
      <c r="D430" s="321" t="s">
        <v>1809</v>
      </c>
      <c r="E430" s="344" t="s">
        <v>1800</v>
      </c>
      <c r="F430" s="328">
        <v>250100</v>
      </c>
      <c r="G430" s="328">
        <v>-17404.22</v>
      </c>
      <c r="H430" s="328">
        <v>232695.78</v>
      </c>
    </row>
    <row r="431" spans="1:10">
      <c r="A431" s="321">
        <v>17</v>
      </c>
      <c r="B431" s="322">
        <v>100000698707</v>
      </c>
      <c r="C431" s="321">
        <v>0</v>
      </c>
      <c r="D431" s="321" t="s">
        <v>1809</v>
      </c>
      <c r="E431" s="344" t="s">
        <v>1800</v>
      </c>
      <c r="F431" s="328">
        <v>250100</v>
      </c>
      <c r="G431" s="328">
        <v>-17404.22</v>
      </c>
      <c r="H431" s="328">
        <v>232695.78</v>
      </c>
    </row>
    <row r="432" spans="1:10">
      <c r="A432" s="321">
        <v>18</v>
      </c>
      <c r="B432" s="322">
        <v>100000702354</v>
      </c>
      <c r="C432" s="321">
        <v>0</v>
      </c>
      <c r="D432" s="321" t="s">
        <v>1809</v>
      </c>
      <c r="E432" s="344" t="s">
        <v>1810</v>
      </c>
      <c r="F432" s="328">
        <v>41682.76</v>
      </c>
      <c r="G432" s="328">
        <v>-3600.78</v>
      </c>
      <c r="H432" s="328">
        <v>38081.980000000003</v>
      </c>
    </row>
    <row r="433" spans="1:8">
      <c r="A433" s="321"/>
      <c r="B433" s="322">
        <v>100000702354</v>
      </c>
      <c r="C433" s="321">
        <v>2</v>
      </c>
      <c r="D433" s="321" t="s">
        <v>1809</v>
      </c>
      <c r="E433" s="344" t="s">
        <v>1810</v>
      </c>
      <c r="F433" s="328">
        <v>29773.4</v>
      </c>
      <c r="G433" s="328">
        <v>-29772.400000000001</v>
      </c>
      <c r="H433" s="328">
        <v>1</v>
      </c>
    </row>
    <row r="434" spans="1:8">
      <c r="A434" s="321">
        <v>19</v>
      </c>
      <c r="B434" s="322">
        <v>100000702381</v>
      </c>
      <c r="C434" s="321">
        <v>0</v>
      </c>
      <c r="D434" s="321" t="s">
        <v>1809</v>
      </c>
      <c r="E434" s="344" t="s">
        <v>2021</v>
      </c>
      <c r="F434" s="328">
        <v>87500</v>
      </c>
      <c r="G434" s="328">
        <v>-7558.65</v>
      </c>
      <c r="H434" s="328">
        <v>79941.350000000006</v>
      </c>
    </row>
    <row r="435" spans="1:8">
      <c r="A435" s="321"/>
      <c r="B435" s="322">
        <v>100000702381</v>
      </c>
      <c r="C435" s="321">
        <v>2</v>
      </c>
      <c r="D435" s="321" t="s">
        <v>1809</v>
      </c>
      <c r="E435" s="344" t="s">
        <v>2021</v>
      </c>
      <c r="F435" s="328">
        <v>62500</v>
      </c>
      <c r="G435" s="328">
        <v>-62499</v>
      </c>
      <c r="H435" s="328">
        <v>1</v>
      </c>
    </row>
    <row r="436" spans="1:8">
      <c r="A436" s="321">
        <v>20</v>
      </c>
      <c r="B436" s="322">
        <v>100000703554</v>
      </c>
      <c r="C436" s="321">
        <v>0</v>
      </c>
      <c r="D436" s="321" t="s">
        <v>1809</v>
      </c>
      <c r="E436" s="344" t="s">
        <v>1799</v>
      </c>
      <c r="F436" s="328">
        <v>296290.63</v>
      </c>
      <c r="G436" s="328">
        <v>-20618.59</v>
      </c>
      <c r="H436" s="328">
        <v>275672.03999999998</v>
      </c>
    </row>
    <row r="437" spans="1:8">
      <c r="A437" s="321">
        <v>21</v>
      </c>
      <c r="B437" s="322">
        <v>100000703555</v>
      </c>
      <c r="C437" s="321">
        <v>0</v>
      </c>
      <c r="D437" s="321" t="s">
        <v>1809</v>
      </c>
      <c r="E437" s="344" t="s">
        <v>1799</v>
      </c>
      <c r="F437" s="328">
        <v>296290.63</v>
      </c>
      <c r="G437" s="328">
        <v>-20618.580000000002</v>
      </c>
      <c r="H437" s="328">
        <v>275672.05</v>
      </c>
    </row>
    <row r="438" spans="1:8">
      <c r="A438" s="321">
        <v>22</v>
      </c>
      <c r="B438" s="322">
        <v>100000703556</v>
      </c>
      <c r="C438" s="321">
        <v>0</v>
      </c>
      <c r="D438" s="321" t="s">
        <v>1809</v>
      </c>
      <c r="E438" s="344" t="s">
        <v>1799</v>
      </c>
      <c r="F438" s="328">
        <v>296290.63</v>
      </c>
      <c r="G438" s="328">
        <v>-20618.59</v>
      </c>
      <c r="H438" s="328">
        <v>275672.03999999998</v>
      </c>
    </row>
    <row r="439" spans="1:8">
      <c r="A439" s="321">
        <v>23</v>
      </c>
      <c r="B439" s="322">
        <v>100000703557</v>
      </c>
      <c r="C439" s="321">
        <v>0</v>
      </c>
      <c r="D439" s="321" t="s">
        <v>1809</v>
      </c>
      <c r="E439" s="344" t="s">
        <v>1799</v>
      </c>
      <c r="F439" s="328">
        <v>296290.63</v>
      </c>
      <c r="G439" s="328">
        <v>-20618.580000000002</v>
      </c>
      <c r="H439" s="328">
        <v>275672.05</v>
      </c>
    </row>
    <row r="440" spans="1:8">
      <c r="A440" s="321">
        <v>24</v>
      </c>
      <c r="B440" s="322">
        <v>100000703558</v>
      </c>
      <c r="C440" s="321">
        <v>0</v>
      </c>
      <c r="D440" s="321" t="s">
        <v>1809</v>
      </c>
      <c r="E440" s="344" t="s">
        <v>1799</v>
      </c>
      <c r="F440" s="328">
        <v>296290.63</v>
      </c>
      <c r="G440" s="328">
        <v>-20618.59</v>
      </c>
      <c r="H440" s="328">
        <v>275672.03999999998</v>
      </c>
    </row>
    <row r="441" spans="1:8">
      <c r="A441" s="321">
        <v>25</v>
      </c>
      <c r="B441" s="322">
        <v>100000703559</v>
      </c>
      <c r="C441" s="321">
        <v>0</v>
      </c>
      <c r="D441" s="321" t="s">
        <v>1809</v>
      </c>
      <c r="E441" s="344" t="s">
        <v>1799</v>
      </c>
      <c r="F441" s="328">
        <v>296290.63</v>
      </c>
      <c r="G441" s="328">
        <v>-20618.580000000002</v>
      </c>
      <c r="H441" s="328">
        <v>275672.05</v>
      </c>
    </row>
    <row r="442" spans="1:8">
      <c r="A442" s="321">
        <v>26</v>
      </c>
      <c r="B442" s="322">
        <v>100000703560</v>
      </c>
      <c r="C442" s="321">
        <v>0</v>
      </c>
      <c r="D442" s="321" t="s">
        <v>1809</v>
      </c>
      <c r="E442" s="344" t="s">
        <v>1799</v>
      </c>
      <c r="F442" s="328">
        <v>296290.63</v>
      </c>
      <c r="G442" s="328">
        <v>-20618.59</v>
      </c>
      <c r="H442" s="328">
        <v>275672.03999999998</v>
      </c>
    </row>
    <row r="443" spans="1:8">
      <c r="A443" s="321">
        <v>27</v>
      </c>
      <c r="B443" s="322">
        <v>100000703780</v>
      </c>
      <c r="C443" s="321">
        <v>0</v>
      </c>
      <c r="D443" s="321" t="s">
        <v>1811</v>
      </c>
      <c r="E443" s="344" t="s">
        <v>1812</v>
      </c>
      <c r="F443" s="328">
        <v>37000</v>
      </c>
      <c r="G443" s="328">
        <v>-1236.71</v>
      </c>
      <c r="H443" s="328">
        <v>35763.29</v>
      </c>
    </row>
    <row r="444" spans="1:8">
      <c r="A444" s="321">
        <v>28</v>
      </c>
      <c r="B444" s="322">
        <v>100000704924</v>
      </c>
      <c r="C444" s="321">
        <v>0</v>
      </c>
      <c r="D444" s="321" t="s">
        <v>1811</v>
      </c>
      <c r="E444" s="344" t="s">
        <v>4162</v>
      </c>
      <c r="F444" s="328">
        <v>41682.76</v>
      </c>
      <c r="G444" s="328">
        <v>-3672.34</v>
      </c>
      <c r="H444" s="328">
        <v>38010.42</v>
      </c>
    </row>
    <row r="445" spans="1:8">
      <c r="A445" s="321"/>
      <c r="B445" s="322">
        <v>100000704924</v>
      </c>
      <c r="C445" s="321">
        <v>1</v>
      </c>
      <c r="D445" s="321" t="s">
        <v>1811</v>
      </c>
      <c r="E445" s="344" t="s">
        <v>4162</v>
      </c>
      <c r="F445" s="328">
        <v>29773.4</v>
      </c>
      <c r="G445" s="328">
        <v>-29772.400000000001</v>
      </c>
      <c r="H445" s="328">
        <v>1</v>
      </c>
    </row>
    <row r="446" spans="1:8">
      <c r="A446" s="321">
        <v>29</v>
      </c>
      <c r="B446" s="322">
        <v>100000704925</v>
      </c>
      <c r="C446" s="321">
        <v>0</v>
      </c>
      <c r="D446" s="321" t="s">
        <v>1811</v>
      </c>
      <c r="E446" s="344" t="s">
        <v>4161</v>
      </c>
      <c r="F446" s="328">
        <v>41682.76</v>
      </c>
      <c r="G446" s="328">
        <v>-3672.34</v>
      </c>
      <c r="H446" s="328">
        <v>38010.42</v>
      </c>
    </row>
    <row r="447" spans="1:8">
      <c r="A447" s="321"/>
      <c r="B447" s="322">
        <v>100000704925</v>
      </c>
      <c r="C447" s="321">
        <v>1</v>
      </c>
      <c r="D447" s="321" t="s">
        <v>1811</v>
      </c>
      <c r="E447" s="344" t="s">
        <v>4161</v>
      </c>
      <c r="F447" s="328">
        <v>29773.4</v>
      </c>
      <c r="G447" s="328">
        <v>-29772.400000000001</v>
      </c>
      <c r="H447" s="328">
        <v>1</v>
      </c>
    </row>
    <row r="448" spans="1:8">
      <c r="A448" s="321">
        <v>30</v>
      </c>
      <c r="B448" s="322">
        <v>100000704926</v>
      </c>
      <c r="C448" s="321">
        <v>0</v>
      </c>
      <c r="D448" s="321" t="s">
        <v>1811</v>
      </c>
      <c r="E448" s="344" t="s">
        <v>4160</v>
      </c>
      <c r="F448" s="328">
        <v>41682.76</v>
      </c>
      <c r="G448" s="328">
        <v>-3672.34</v>
      </c>
      <c r="H448" s="328">
        <v>38010.42</v>
      </c>
    </row>
    <row r="449" spans="1:10">
      <c r="A449" s="321"/>
      <c r="B449" s="322">
        <v>100000704926</v>
      </c>
      <c r="C449" s="321">
        <v>1</v>
      </c>
      <c r="D449" s="321" t="s">
        <v>1811</v>
      </c>
      <c r="E449" s="344" t="s">
        <v>4160</v>
      </c>
      <c r="F449" s="328">
        <v>29773.4</v>
      </c>
      <c r="G449" s="328">
        <v>-29772.400000000001</v>
      </c>
      <c r="H449" s="328">
        <v>1</v>
      </c>
    </row>
    <row r="450" spans="1:10">
      <c r="A450" s="321">
        <v>31</v>
      </c>
      <c r="B450" s="322">
        <v>100000704927</v>
      </c>
      <c r="C450" s="321">
        <v>0</v>
      </c>
      <c r="D450" s="321" t="s">
        <v>1811</v>
      </c>
      <c r="E450" s="344" t="s">
        <v>4159</v>
      </c>
      <c r="F450" s="328">
        <v>41682.76</v>
      </c>
      <c r="G450" s="328">
        <v>-3672.34</v>
      </c>
      <c r="H450" s="328">
        <v>38010.42</v>
      </c>
    </row>
    <row r="451" spans="1:10">
      <c r="A451" s="321"/>
      <c r="B451" s="322">
        <v>100000704927</v>
      </c>
      <c r="C451" s="321">
        <v>1</v>
      </c>
      <c r="D451" s="321" t="s">
        <v>1811</v>
      </c>
      <c r="E451" s="344" t="s">
        <v>4159</v>
      </c>
      <c r="F451" s="328">
        <v>29773.4</v>
      </c>
      <c r="G451" s="328">
        <v>-29772.400000000001</v>
      </c>
      <c r="H451" s="328">
        <v>1</v>
      </c>
    </row>
    <row r="452" spans="1:10">
      <c r="A452" s="321">
        <v>32</v>
      </c>
      <c r="B452" s="322">
        <v>100000704928</v>
      </c>
      <c r="C452" s="321">
        <v>0</v>
      </c>
      <c r="D452" s="321" t="s">
        <v>1811</v>
      </c>
      <c r="E452" s="344" t="s">
        <v>4158</v>
      </c>
      <c r="F452" s="328">
        <v>41682.76</v>
      </c>
      <c r="G452" s="328">
        <v>-3672.34</v>
      </c>
      <c r="H452" s="328">
        <v>38010.42</v>
      </c>
    </row>
    <row r="453" spans="1:10">
      <c r="A453" s="321"/>
      <c r="B453" s="322">
        <v>100000704928</v>
      </c>
      <c r="C453" s="321">
        <v>1</v>
      </c>
      <c r="D453" s="321" t="s">
        <v>1811</v>
      </c>
      <c r="E453" s="344" t="s">
        <v>4158</v>
      </c>
      <c r="F453" s="328">
        <v>29773.4</v>
      </c>
      <c r="G453" s="328">
        <v>-29772.400000000001</v>
      </c>
      <c r="H453" s="328">
        <v>1</v>
      </c>
    </row>
    <row r="454" spans="1:10">
      <c r="A454" s="321">
        <v>33</v>
      </c>
      <c r="B454" s="322">
        <v>100000704929</v>
      </c>
      <c r="C454" s="321">
        <v>0</v>
      </c>
      <c r="D454" s="321" t="s">
        <v>1811</v>
      </c>
      <c r="E454" s="344" t="s">
        <v>4157</v>
      </c>
      <c r="F454" s="328">
        <v>41682.76</v>
      </c>
      <c r="G454" s="328">
        <v>-3672.34</v>
      </c>
      <c r="H454" s="328">
        <v>38010.42</v>
      </c>
    </row>
    <row r="455" spans="1:10">
      <c r="A455" s="321"/>
      <c r="B455" s="322">
        <v>100000704929</v>
      </c>
      <c r="C455" s="321">
        <v>1</v>
      </c>
      <c r="D455" s="321" t="s">
        <v>1811</v>
      </c>
      <c r="E455" s="344" t="s">
        <v>4157</v>
      </c>
      <c r="F455" s="328">
        <v>29773.4</v>
      </c>
      <c r="G455" s="328">
        <v>-29772.400000000001</v>
      </c>
      <c r="H455" s="328">
        <v>1</v>
      </c>
    </row>
    <row r="456" spans="1:10">
      <c r="A456" s="321">
        <v>34</v>
      </c>
      <c r="B456" s="322">
        <v>100000704930</v>
      </c>
      <c r="C456" s="321">
        <v>0</v>
      </c>
      <c r="D456" s="321" t="s">
        <v>1811</v>
      </c>
      <c r="E456" s="344" t="s">
        <v>4156</v>
      </c>
      <c r="F456" s="328">
        <v>41682.76</v>
      </c>
      <c r="G456" s="328">
        <v>-3672.35</v>
      </c>
      <c r="H456" s="328">
        <v>38010.410000000003</v>
      </c>
    </row>
    <row r="457" spans="1:10">
      <c r="A457" s="321"/>
      <c r="B457" s="322">
        <v>100000704930</v>
      </c>
      <c r="C457" s="321">
        <v>1</v>
      </c>
      <c r="D457" s="321" t="s">
        <v>1811</v>
      </c>
      <c r="E457" s="344" t="s">
        <v>4156</v>
      </c>
      <c r="F457" s="328">
        <v>29773.4</v>
      </c>
      <c r="G457" s="328">
        <v>-29772.400000000001</v>
      </c>
      <c r="H457" s="328">
        <v>1</v>
      </c>
    </row>
    <row r="458" spans="1:10">
      <c r="A458" s="427" t="s">
        <v>26</v>
      </c>
      <c r="B458" s="427"/>
      <c r="C458" s="427"/>
      <c r="D458" s="427"/>
      <c r="E458" s="427"/>
      <c r="F458" s="327">
        <f>SUM(F415:F457)</f>
        <v>5334844.6900000004</v>
      </c>
      <c r="G458" s="327">
        <f>SUM(G415:G457)</f>
        <v>-957735.91999999958</v>
      </c>
      <c r="H458" s="327">
        <f>SUM(H415:H457)</f>
        <v>4377108.7699999996</v>
      </c>
    </row>
    <row r="459" spans="1:10">
      <c r="A459" s="339"/>
      <c r="B459" s="339"/>
      <c r="C459" s="339"/>
      <c r="D459" s="339"/>
      <c r="E459" s="339"/>
      <c r="F459" s="349"/>
      <c r="G459" s="349"/>
      <c r="H459" s="349"/>
    </row>
    <row r="460" spans="1:10">
      <c r="A460" s="318" t="s">
        <v>3601</v>
      </c>
      <c r="B460" s="318"/>
      <c r="C460" s="318"/>
      <c r="D460" s="318"/>
      <c r="E460" s="319"/>
      <c r="F460" s="329"/>
      <c r="G460" s="329"/>
      <c r="H460" s="329"/>
    </row>
    <row r="461" spans="1:10">
      <c r="A461" s="323" t="s">
        <v>1</v>
      </c>
      <c r="B461" s="347" t="s">
        <v>2</v>
      </c>
      <c r="C461" s="323" t="s">
        <v>3</v>
      </c>
      <c r="D461" s="323" t="s">
        <v>4</v>
      </c>
      <c r="E461" s="323" t="s">
        <v>5</v>
      </c>
      <c r="F461" s="323" t="s">
        <v>6</v>
      </c>
      <c r="G461" s="323" t="s">
        <v>427</v>
      </c>
      <c r="H461" s="323" t="s">
        <v>8</v>
      </c>
    </row>
    <row r="462" spans="1:10">
      <c r="A462" s="321">
        <v>1</v>
      </c>
      <c r="B462" s="322">
        <v>100000141174</v>
      </c>
      <c r="C462" s="321">
        <v>0</v>
      </c>
      <c r="D462" s="321" t="s">
        <v>369</v>
      </c>
      <c r="E462" s="344" t="s">
        <v>4155</v>
      </c>
      <c r="F462" s="328">
        <v>23994.75</v>
      </c>
      <c r="G462" s="328">
        <v>-23993.75</v>
      </c>
      <c r="H462" s="346">
        <v>1</v>
      </c>
      <c r="I462" s="312" t="s">
        <v>27</v>
      </c>
      <c r="J462" s="312" t="s">
        <v>3518</v>
      </c>
    </row>
    <row r="463" spans="1:10">
      <c r="A463" s="321">
        <v>2</v>
      </c>
      <c r="B463" s="322">
        <v>100000209093</v>
      </c>
      <c r="C463" s="321">
        <v>0</v>
      </c>
      <c r="D463" s="321" t="s">
        <v>121</v>
      </c>
      <c r="E463" s="344" t="s">
        <v>149</v>
      </c>
      <c r="F463" s="328">
        <v>4987500</v>
      </c>
      <c r="G463" s="328">
        <v>-4987499</v>
      </c>
      <c r="H463" s="346">
        <v>1</v>
      </c>
      <c r="I463" s="312" t="s">
        <v>27</v>
      </c>
      <c r="J463" s="312" t="s">
        <v>3518</v>
      </c>
    </row>
    <row r="464" spans="1:10">
      <c r="A464" s="321">
        <v>3</v>
      </c>
      <c r="B464" s="322">
        <v>100000247522</v>
      </c>
      <c r="C464" s="321">
        <v>0</v>
      </c>
      <c r="D464" s="321" t="s">
        <v>4068</v>
      </c>
      <c r="E464" s="344" t="s">
        <v>1041</v>
      </c>
      <c r="F464" s="328">
        <v>30000</v>
      </c>
      <c r="G464" s="328">
        <v>-29999</v>
      </c>
      <c r="H464" s="346">
        <v>1</v>
      </c>
      <c r="I464" s="312" t="s">
        <v>27</v>
      </c>
      <c r="J464" s="312" t="s">
        <v>3518</v>
      </c>
    </row>
    <row r="465" spans="1:11">
      <c r="A465" s="321">
        <v>4</v>
      </c>
      <c r="B465" s="322">
        <v>100000247523</v>
      </c>
      <c r="C465" s="321">
        <v>0</v>
      </c>
      <c r="D465" s="321" t="s">
        <v>4068</v>
      </c>
      <c r="E465" s="344" t="s">
        <v>4154</v>
      </c>
      <c r="F465" s="328">
        <v>30000</v>
      </c>
      <c r="G465" s="328">
        <v>-29999</v>
      </c>
      <c r="H465" s="346">
        <v>1</v>
      </c>
      <c r="I465" s="312" t="s">
        <v>27</v>
      </c>
      <c r="J465" s="312" t="s">
        <v>3518</v>
      </c>
    </row>
    <row r="466" spans="1:11">
      <c r="A466" s="321">
        <v>5</v>
      </c>
      <c r="B466" s="322">
        <v>100000247524</v>
      </c>
      <c r="C466" s="321">
        <v>0</v>
      </c>
      <c r="D466" s="321" t="s">
        <v>4068</v>
      </c>
      <c r="E466" s="344" t="s">
        <v>4153</v>
      </c>
      <c r="F466" s="328">
        <v>26000</v>
      </c>
      <c r="G466" s="328">
        <v>-25999</v>
      </c>
      <c r="H466" s="346">
        <v>1</v>
      </c>
      <c r="I466" s="312" t="s">
        <v>27</v>
      </c>
      <c r="J466" s="312" t="s">
        <v>3518</v>
      </c>
    </row>
    <row r="467" spans="1:11">
      <c r="A467" s="321">
        <v>6</v>
      </c>
      <c r="B467" s="322">
        <v>100000247525</v>
      </c>
      <c r="C467" s="321">
        <v>0</v>
      </c>
      <c r="D467" s="321" t="s">
        <v>4068</v>
      </c>
      <c r="E467" s="344" t="s">
        <v>4153</v>
      </c>
      <c r="F467" s="328">
        <v>26000</v>
      </c>
      <c r="G467" s="328">
        <v>-25999</v>
      </c>
      <c r="H467" s="346">
        <v>1</v>
      </c>
      <c r="I467" s="312" t="s">
        <v>27</v>
      </c>
      <c r="J467" s="312" t="s">
        <v>3518</v>
      </c>
    </row>
    <row r="468" spans="1:11">
      <c r="A468" s="321">
        <v>7</v>
      </c>
      <c r="B468" s="322">
        <v>100000247561</v>
      </c>
      <c r="C468" s="321">
        <v>0</v>
      </c>
      <c r="D468" s="321" t="s">
        <v>4068</v>
      </c>
      <c r="E468" s="344" t="s">
        <v>4152</v>
      </c>
      <c r="F468" s="328">
        <v>19900</v>
      </c>
      <c r="G468" s="328">
        <v>-19899</v>
      </c>
      <c r="H468" s="346">
        <v>1</v>
      </c>
      <c r="I468" s="312" t="s">
        <v>27</v>
      </c>
      <c r="J468" s="312" t="s">
        <v>3518</v>
      </c>
    </row>
    <row r="469" spans="1:11">
      <c r="A469" s="427" t="s">
        <v>3601</v>
      </c>
      <c r="B469" s="427"/>
      <c r="C469" s="427"/>
      <c r="D469" s="427"/>
      <c r="E469" s="427"/>
      <c r="F469" s="327">
        <f>SUM(F462:F468)</f>
        <v>5143394.75</v>
      </c>
      <c r="G469" s="327">
        <f>SUM(G462:G468)</f>
        <v>-5143387.75</v>
      </c>
      <c r="H469" s="327">
        <f>SUM(H462:H468)</f>
        <v>7</v>
      </c>
    </row>
    <row r="470" spans="1:11">
      <c r="A470" s="432" t="s">
        <v>26</v>
      </c>
      <c r="B470" s="432"/>
      <c r="C470" s="432"/>
      <c r="D470" s="432"/>
      <c r="E470" s="432"/>
      <c r="F470" s="334">
        <f>+F458+F469</f>
        <v>10478239.440000001</v>
      </c>
      <c r="G470" s="334">
        <f>+G458+G469</f>
        <v>-6101123.6699999999</v>
      </c>
      <c r="H470" s="334">
        <f>+H458+H469</f>
        <v>4377115.7699999996</v>
      </c>
      <c r="K470" s="312" t="s">
        <v>1400</v>
      </c>
    </row>
    <row r="471" spans="1:11">
      <c r="F471" s="333"/>
      <c r="G471" s="333"/>
      <c r="H471" s="333"/>
    </row>
    <row r="472" spans="1:11">
      <c r="F472" s="260"/>
      <c r="G472" s="260"/>
      <c r="H472" s="260"/>
    </row>
    <row r="473" spans="1:11">
      <c r="A473" s="436" t="s">
        <v>31</v>
      </c>
      <c r="B473" s="436"/>
      <c r="C473" s="436"/>
      <c r="D473" s="436"/>
      <c r="E473" s="436"/>
      <c r="F473" s="333"/>
      <c r="G473" s="333"/>
      <c r="H473" s="333"/>
    </row>
    <row r="474" spans="1:11">
      <c r="A474" s="323" t="s">
        <v>1</v>
      </c>
      <c r="B474" s="347" t="s">
        <v>2</v>
      </c>
      <c r="C474" s="323" t="s">
        <v>3</v>
      </c>
      <c r="D474" s="323" t="s">
        <v>4</v>
      </c>
      <c r="E474" s="323" t="s">
        <v>5</v>
      </c>
      <c r="F474" s="323" t="s">
        <v>6</v>
      </c>
      <c r="G474" s="323" t="s">
        <v>427</v>
      </c>
      <c r="H474" s="323" t="s">
        <v>8</v>
      </c>
    </row>
    <row r="475" spans="1:11">
      <c r="A475" s="321">
        <v>1</v>
      </c>
      <c r="B475" s="322">
        <v>100000270325</v>
      </c>
      <c r="C475" s="321">
        <v>0</v>
      </c>
      <c r="D475" s="321" t="s">
        <v>4149</v>
      </c>
      <c r="E475" s="344" t="s">
        <v>4151</v>
      </c>
      <c r="F475" s="328">
        <v>25000</v>
      </c>
      <c r="G475" s="328">
        <v>-23808.22</v>
      </c>
      <c r="H475" s="328">
        <v>1191.78</v>
      </c>
      <c r="I475" s="312" t="s">
        <v>33</v>
      </c>
      <c r="J475" s="312" t="s">
        <v>3524</v>
      </c>
    </row>
    <row r="476" spans="1:11">
      <c r="A476" s="321">
        <v>2</v>
      </c>
      <c r="B476" s="322">
        <v>100000270327</v>
      </c>
      <c r="C476" s="321">
        <v>0</v>
      </c>
      <c r="D476" s="321" t="s">
        <v>4149</v>
      </c>
      <c r="E476" s="344" t="s">
        <v>4151</v>
      </c>
      <c r="F476" s="328">
        <v>25000</v>
      </c>
      <c r="G476" s="328">
        <v>-23808.22</v>
      </c>
      <c r="H476" s="328">
        <v>1191.78</v>
      </c>
      <c r="I476" s="312" t="s">
        <v>33</v>
      </c>
      <c r="J476" s="312" t="s">
        <v>3524</v>
      </c>
    </row>
    <row r="477" spans="1:11">
      <c r="A477" s="321">
        <v>3</v>
      </c>
      <c r="B477" s="322">
        <v>100000270328</v>
      </c>
      <c r="C477" s="321">
        <v>0</v>
      </c>
      <c r="D477" s="321" t="s">
        <v>4149</v>
      </c>
      <c r="E477" s="344" t="s">
        <v>4151</v>
      </c>
      <c r="F477" s="328">
        <v>50000</v>
      </c>
      <c r="G477" s="328">
        <v>-47616.44</v>
      </c>
      <c r="H477" s="328">
        <v>2383.56</v>
      </c>
    </row>
    <row r="478" spans="1:11">
      <c r="A478" s="321">
        <v>4</v>
      </c>
      <c r="B478" s="322">
        <v>100000270329</v>
      </c>
      <c r="C478" s="321">
        <v>0</v>
      </c>
      <c r="D478" s="321" t="s">
        <v>4149</v>
      </c>
      <c r="E478" s="344" t="s">
        <v>371</v>
      </c>
      <c r="F478" s="328">
        <v>15000</v>
      </c>
      <c r="G478" s="328">
        <v>-14284.93</v>
      </c>
      <c r="H478" s="328">
        <v>715.07</v>
      </c>
    </row>
    <row r="479" spans="1:11">
      <c r="A479" s="321">
        <v>5</v>
      </c>
      <c r="B479" s="322">
        <v>100000270330</v>
      </c>
      <c r="C479" s="321">
        <v>0</v>
      </c>
      <c r="D479" s="321" t="s">
        <v>4149</v>
      </c>
      <c r="E479" s="344" t="s">
        <v>371</v>
      </c>
      <c r="F479" s="328">
        <v>15000</v>
      </c>
      <c r="G479" s="328">
        <v>-14284.93</v>
      </c>
      <c r="H479" s="328">
        <v>715.07</v>
      </c>
    </row>
    <row r="480" spans="1:11">
      <c r="A480" s="321">
        <v>6</v>
      </c>
      <c r="B480" s="322">
        <v>100000270331</v>
      </c>
      <c r="C480" s="321">
        <v>0</v>
      </c>
      <c r="D480" s="321" t="s">
        <v>4149</v>
      </c>
      <c r="E480" s="344" t="s">
        <v>371</v>
      </c>
      <c r="F480" s="328">
        <v>15000</v>
      </c>
      <c r="G480" s="328">
        <v>-14284.93</v>
      </c>
      <c r="H480" s="328">
        <v>715.07</v>
      </c>
    </row>
    <row r="481" spans="1:8">
      <c r="A481" s="321">
        <v>7</v>
      </c>
      <c r="B481" s="322">
        <v>100000270332</v>
      </c>
      <c r="C481" s="321">
        <v>0</v>
      </c>
      <c r="D481" s="321" t="s">
        <v>4149</v>
      </c>
      <c r="E481" s="344" t="s">
        <v>371</v>
      </c>
      <c r="F481" s="328">
        <v>15000</v>
      </c>
      <c r="G481" s="328">
        <v>-14284.93</v>
      </c>
      <c r="H481" s="328">
        <v>715.07</v>
      </c>
    </row>
    <row r="482" spans="1:8">
      <c r="A482" s="321">
        <v>8</v>
      </c>
      <c r="B482" s="322">
        <v>100000270333</v>
      </c>
      <c r="C482" s="321">
        <v>0</v>
      </c>
      <c r="D482" s="321" t="s">
        <v>4149</v>
      </c>
      <c r="E482" s="344" t="s">
        <v>4150</v>
      </c>
      <c r="F482" s="328">
        <v>20000</v>
      </c>
      <c r="G482" s="328">
        <v>-19046.57</v>
      </c>
      <c r="H482" s="328">
        <v>953.43</v>
      </c>
    </row>
    <row r="483" spans="1:8">
      <c r="A483" s="321">
        <v>9</v>
      </c>
      <c r="B483" s="322">
        <v>100000270334</v>
      </c>
      <c r="C483" s="321">
        <v>0</v>
      </c>
      <c r="D483" s="321" t="s">
        <v>4149</v>
      </c>
      <c r="E483" s="344" t="s">
        <v>4150</v>
      </c>
      <c r="F483" s="328">
        <v>20000</v>
      </c>
      <c r="G483" s="328">
        <v>-19046.580000000002</v>
      </c>
      <c r="H483" s="328">
        <v>953.42</v>
      </c>
    </row>
    <row r="484" spans="1:8">
      <c r="A484" s="321">
        <v>10</v>
      </c>
      <c r="B484" s="322">
        <v>100000270335</v>
      </c>
      <c r="C484" s="321">
        <v>0</v>
      </c>
      <c r="D484" s="321" t="s">
        <v>4149</v>
      </c>
      <c r="E484" s="344" t="s">
        <v>4150</v>
      </c>
      <c r="F484" s="328">
        <v>20000</v>
      </c>
      <c r="G484" s="328">
        <v>-19046.580000000002</v>
      </c>
      <c r="H484" s="328">
        <v>953.42</v>
      </c>
    </row>
    <row r="485" spans="1:8">
      <c r="A485" s="321">
        <v>11</v>
      </c>
      <c r="B485" s="322">
        <v>100000270336</v>
      </c>
      <c r="C485" s="321">
        <v>0</v>
      </c>
      <c r="D485" s="321" t="s">
        <v>4149</v>
      </c>
      <c r="E485" s="344" t="s">
        <v>4150</v>
      </c>
      <c r="F485" s="328">
        <v>20000</v>
      </c>
      <c r="G485" s="328">
        <v>-19046.580000000002</v>
      </c>
      <c r="H485" s="328">
        <v>953.42</v>
      </c>
    </row>
    <row r="486" spans="1:8">
      <c r="A486" s="321">
        <v>12</v>
      </c>
      <c r="B486" s="322">
        <v>100000270337</v>
      </c>
      <c r="C486" s="321">
        <v>0</v>
      </c>
      <c r="D486" s="321" t="s">
        <v>4149</v>
      </c>
      <c r="E486" s="344" t="s">
        <v>4148</v>
      </c>
      <c r="F486" s="328">
        <v>19000</v>
      </c>
      <c r="G486" s="328">
        <v>-18094.25</v>
      </c>
      <c r="H486" s="328">
        <v>905.75</v>
      </c>
    </row>
    <row r="487" spans="1:8">
      <c r="A487" s="321">
        <v>13</v>
      </c>
      <c r="B487" s="322">
        <v>100000270338</v>
      </c>
      <c r="C487" s="321">
        <v>0</v>
      </c>
      <c r="D487" s="321" t="s">
        <v>4149</v>
      </c>
      <c r="E487" s="344" t="s">
        <v>4148</v>
      </c>
      <c r="F487" s="328">
        <v>19000</v>
      </c>
      <c r="G487" s="328">
        <v>-18094.25</v>
      </c>
      <c r="H487" s="328">
        <v>905.75</v>
      </c>
    </row>
    <row r="488" spans="1:8">
      <c r="A488" s="321">
        <v>14</v>
      </c>
      <c r="B488" s="322">
        <v>100000296323</v>
      </c>
      <c r="C488" s="321">
        <v>0</v>
      </c>
      <c r="D488" s="321" t="s">
        <v>4147</v>
      </c>
      <c r="E488" s="344" t="s">
        <v>4146</v>
      </c>
      <c r="F488" s="328">
        <v>8479750</v>
      </c>
      <c r="G488" s="328">
        <v>-7903591.6399999997</v>
      </c>
      <c r="H488" s="328">
        <v>576158.36</v>
      </c>
    </row>
    <row r="489" spans="1:8">
      <c r="A489" s="321">
        <v>15</v>
      </c>
      <c r="B489" s="322">
        <v>100000317552</v>
      </c>
      <c r="C489" s="321">
        <v>0</v>
      </c>
      <c r="D489" s="321" t="s">
        <v>4145</v>
      </c>
      <c r="E489" s="344" t="s">
        <v>4144</v>
      </c>
      <c r="F489" s="328">
        <v>2950000</v>
      </c>
      <c r="G489" s="328">
        <v>-2403643.84</v>
      </c>
      <c r="H489" s="328">
        <v>546356.16</v>
      </c>
    </row>
    <row r="490" spans="1:8">
      <c r="A490" s="321">
        <v>16</v>
      </c>
      <c r="B490" s="322">
        <v>100000317553</v>
      </c>
      <c r="C490" s="321">
        <v>0</v>
      </c>
      <c r="D490" s="321" t="s">
        <v>4143</v>
      </c>
      <c r="E490" s="344" t="s">
        <v>4142</v>
      </c>
      <c r="F490" s="328">
        <v>5000000</v>
      </c>
      <c r="G490" s="328">
        <v>-4139726.03</v>
      </c>
      <c r="H490" s="328">
        <v>860273.97</v>
      </c>
    </row>
    <row r="491" spans="1:8">
      <c r="A491" s="321">
        <v>17</v>
      </c>
      <c r="B491" s="322">
        <v>100000362110</v>
      </c>
      <c r="C491" s="321">
        <v>0</v>
      </c>
      <c r="D491" s="321" t="s">
        <v>4141</v>
      </c>
      <c r="E491" s="344" t="s">
        <v>4140</v>
      </c>
      <c r="F491" s="328">
        <v>8000</v>
      </c>
      <c r="G491" s="328">
        <v>-6132.6</v>
      </c>
      <c r="H491" s="328">
        <v>1867.4</v>
      </c>
    </row>
    <row r="492" spans="1:8">
      <c r="A492" s="321">
        <v>18</v>
      </c>
      <c r="B492" s="322">
        <v>100000362111</v>
      </c>
      <c r="C492" s="321">
        <v>0</v>
      </c>
      <c r="D492" s="321" t="s">
        <v>4141</v>
      </c>
      <c r="E492" s="344" t="s">
        <v>4140</v>
      </c>
      <c r="F492" s="328">
        <v>8000</v>
      </c>
      <c r="G492" s="328">
        <v>-6132.6</v>
      </c>
      <c r="H492" s="328">
        <v>1867.4</v>
      </c>
    </row>
    <row r="493" spans="1:8">
      <c r="A493" s="321">
        <v>19</v>
      </c>
      <c r="B493" s="322">
        <v>100000362112</v>
      </c>
      <c r="C493" s="321">
        <v>0</v>
      </c>
      <c r="D493" s="321" t="s">
        <v>4141</v>
      </c>
      <c r="E493" s="344" t="s">
        <v>4140</v>
      </c>
      <c r="F493" s="328">
        <v>8000</v>
      </c>
      <c r="G493" s="328">
        <v>-6132.6</v>
      </c>
      <c r="H493" s="328">
        <v>1867.4</v>
      </c>
    </row>
    <row r="494" spans="1:8">
      <c r="A494" s="321">
        <v>20</v>
      </c>
      <c r="B494" s="322">
        <v>100000362113</v>
      </c>
      <c r="C494" s="321">
        <v>0</v>
      </c>
      <c r="D494" s="321" t="s">
        <v>3087</v>
      </c>
      <c r="E494" s="344" t="s">
        <v>4139</v>
      </c>
      <c r="F494" s="328">
        <v>199020</v>
      </c>
      <c r="G494" s="328">
        <v>-151255.20000000001</v>
      </c>
      <c r="H494" s="328">
        <v>47764.800000000003</v>
      </c>
    </row>
    <row r="495" spans="1:8">
      <c r="A495" s="321">
        <v>21</v>
      </c>
      <c r="B495" s="322">
        <v>100000362124</v>
      </c>
      <c r="C495" s="321">
        <v>0</v>
      </c>
      <c r="D495" s="321" t="s">
        <v>2503</v>
      </c>
      <c r="E495" s="344" t="s">
        <v>4138</v>
      </c>
      <c r="F495" s="328">
        <v>35000</v>
      </c>
      <c r="G495" s="328">
        <v>-26484.93</v>
      </c>
      <c r="H495" s="328">
        <v>8515.07</v>
      </c>
    </row>
    <row r="496" spans="1:8">
      <c r="A496" s="321">
        <v>22</v>
      </c>
      <c r="B496" s="322">
        <v>100000364111</v>
      </c>
      <c r="C496" s="321">
        <v>0</v>
      </c>
      <c r="D496" s="321" t="s">
        <v>322</v>
      </c>
      <c r="E496" s="344" t="s">
        <v>276</v>
      </c>
      <c r="F496" s="328">
        <v>43870</v>
      </c>
      <c r="G496" s="328">
        <v>-32355.63</v>
      </c>
      <c r="H496" s="328">
        <v>11514.37</v>
      </c>
    </row>
    <row r="497" spans="1:8">
      <c r="A497" s="321">
        <v>23</v>
      </c>
      <c r="B497" s="322">
        <v>100000364112</v>
      </c>
      <c r="C497" s="321">
        <v>0</v>
      </c>
      <c r="D497" s="321" t="s">
        <v>322</v>
      </c>
      <c r="E497" s="344" t="s">
        <v>276</v>
      </c>
      <c r="F497" s="328">
        <v>43870</v>
      </c>
      <c r="G497" s="328">
        <v>-32355.63</v>
      </c>
      <c r="H497" s="328">
        <v>11514.37</v>
      </c>
    </row>
    <row r="498" spans="1:8">
      <c r="A498" s="321">
        <v>24</v>
      </c>
      <c r="B498" s="322">
        <v>100000364113</v>
      </c>
      <c r="C498" s="321">
        <v>0</v>
      </c>
      <c r="D498" s="321" t="s">
        <v>322</v>
      </c>
      <c r="E498" s="344" t="s">
        <v>276</v>
      </c>
      <c r="F498" s="328">
        <v>43870</v>
      </c>
      <c r="G498" s="328">
        <v>-32355.63</v>
      </c>
      <c r="H498" s="328">
        <v>11514.37</v>
      </c>
    </row>
    <row r="499" spans="1:8">
      <c r="A499" s="321">
        <v>25</v>
      </c>
      <c r="B499" s="322">
        <v>100000364114</v>
      </c>
      <c r="C499" s="321">
        <v>0</v>
      </c>
      <c r="D499" s="321" t="s">
        <v>322</v>
      </c>
      <c r="E499" s="344" t="s">
        <v>276</v>
      </c>
      <c r="F499" s="328">
        <v>43870</v>
      </c>
      <c r="G499" s="328">
        <v>-32355.63</v>
      </c>
      <c r="H499" s="328">
        <v>11514.37</v>
      </c>
    </row>
    <row r="500" spans="1:8">
      <c r="A500" s="321">
        <v>26</v>
      </c>
      <c r="B500" s="322">
        <v>100000364115</v>
      </c>
      <c r="C500" s="321">
        <v>0</v>
      </c>
      <c r="D500" s="321" t="s">
        <v>322</v>
      </c>
      <c r="E500" s="344" t="s">
        <v>276</v>
      </c>
      <c r="F500" s="328">
        <v>43870</v>
      </c>
      <c r="G500" s="328">
        <v>-32355.63</v>
      </c>
      <c r="H500" s="328">
        <v>11514.37</v>
      </c>
    </row>
    <row r="501" spans="1:8">
      <c r="A501" s="321">
        <v>27</v>
      </c>
      <c r="B501" s="322">
        <v>100000364116</v>
      </c>
      <c r="C501" s="321">
        <v>0</v>
      </c>
      <c r="D501" s="321" t="s">
        <v>322</v>
      </c>
      <c r="E501" s="344" t="s">
        <v>276</v>
      </c>
      <c r="F501" s="328">
        <v>43870</v>
      </c>
      <c r="G501" s="328">
        <v>-32355.63</v>
      </c>
      <c r="H501" s="328">
        <v>11514.37</v>
      </c>
    </row>
    <row r="502" spans="1:8">
      <c r="A502" s="321">
        <v>28</v>
      </c>
      <c r="B502" s="322">
        <v>100000364117</v>
      </c>
      <c r="C502" s="321">
        <v>0</v>
      </c>
      <c r="D502" s="321" t="s">
        <v>322</v>
      </c>
      <c r="E502" s="344" t="s">
        <v>276</v>
      </c>
      <c r="F502" s="328">
        <v>43870</v>
      </c>
      <c r="G502" s="328">
        <v>-32355.63</v>
      </c>
      <c r="H502" s="328">
        <v>11514.37</v>
      </c>
    </row>
    <row r="503" spans="1:8">
      <c r="A503" s="321">
        <v>29</v>
      </c>
      <c r="B503" s="322">
        <v>100000364118</v>
      </c>
      <c r="C503" s="321">
        <v>0</v>
      </c>
      <c r="D503" s="321" t="s">
        <v>322</v>
      </c>
      <c r="E503" s="344" t="s">
        <v>276</v>
      </c>
      <c r="F503" s="328">
        <v>43870</v>
      </c>
      <c r="G503" s="328">
        <v>-32355.63</v>
      </c>
      <c r="H503" s="328">
        <v>11514.37</v>
      </c>
    </row>
    <row r="504" spans="1:8">
      <c r="A504" s="321">
        <v>30</v>
      </c>
      <c r="B504" s="322">
        <v>100000365345</v>
      </c>
      <c r="C504" s="321">
        <v>0</v>
      </c>
      <c r="D504" s="321" t="s">
        <v>4137</v>
      </c>
      <c r="E504" s="344" t="s">
        <v>1035</v>
      </c>
      <c r="F504" s="328">
        <v>379850</v>
      </c>
      <c r="G504" s="328">
        <v>-273075.73</v>
      </c>
      <c r="H504" s="328">
        <v>106774.27</v>
      </c>
    </row>
    <row r="505" spans="1:8">
      <c r="A505" s="321">
        <v>31</v>
      </c>
      <c r="B505" s="322">
        <v>100000367828</v>
      </c>
      <c r="C505" s="321">
        <v>0</v>
      </c>
      <c r="D505" s="321" t="s">
        <v>373</v>
      </c>
      <c r="E505" s="344" t="s">
        <v>3357</v>
      </c>
      <c r="F505" s="328">
        <v>51253</v>
      </c>
      <c r="G505" s="328">
        <v>-36649.410000000003</v>
      </c>
      <c r="H505" s="328">
        <v>14603.59</v>
      </c>
    </row>
    <row r="506" spans="1:8">
      <c r="A506" s="321">
        <v>32</v>
      </c>
      <c r="B506" s="322">
        <v>100000367829</v>
      </c>
      <c r="C506" s="321">
        <v>0</v>
      </c>
      <c r="D506" s="321" t="s">
        <v>373</v>
      </c>
      <c r="E506" s="344" t="s">
        <v>4136</v>
      </c>
      <c r="F506" s="328">
        <v>19795</v>
      </c>
      <c r="G506" s="328">
        <v>-14154.78</v>
      </c>
      <c r="H506" s="328">
        <v>5640.22</v>
      </c>
    </row>
    <row r="507" spans="1:8">
      <c r="A507" s="321">
        <v>33</v>
      </c>
      <c r="B507" s="322">
        <v>100000371174</v>
      </c>
      <c r="C507" s="321">
        <v>0</v>
      </c>
      <c r="D507" s="321" t="s">
        <v>4135</v>
      </c>
      <c r="E507" s="344" t="s">
        <v>1034</v>
      </c>
      <c r="F507" s="328">
        <v>1742000</v>
      </c>
      <c r="G507" s="328">
        <v>-1212241.1000000001</v>
      </c>
      <c r="H507" s="328">
        <v>529758.9</v>
      </c>
    </row>
    <row r="508" spans="1:8">
      <c r="A508" s="321">
        <v>34</v>
      </c>
      <c r="B508" s="322">
        <v>100000424884</v>
      </c>
      <c r="C508" s="321">
        <v>0</v>
      </c>
      <c r="D508" s="321" t="s">
        <v>935</v>
      </c>
      <c r="E508" s="344" t="s">
        <v>362</v>
      </c>
      <c r="F508" s="328">
        <v>3480000</v>
      </c>
      <c r="G508" s="328">
        <v>-1748580.82</v>
      </c>
      <c r="H508" s="328">
        <v>1731419.18</v>
      </c>
    </row>
    <row r="509" spans="1:8">
      <c r="A509" s="321">
        <v>35</v>
      </c>
      <c r="B509" s="322">
        <v>100000424885</v>
      </c>
      <c r="C509" s="321">
        <v>0</v>
      </c>
      <c r="D509" s="321" t="s">
        <v>935</v>
      </c>
      <c r="E509" s="344" t="s">
        <v>402</v>
      </c>
      <c r="F509" s="328">
        <v>4280000</v>
      </c>
      <c r="G509" s="328">
        <v>-2150553.42</v>
      </c>
      <c r="H509" s="328">
        <v>2129446.58</v>
      </c>
    </row>
    <row r="510" spans="1:8">
      <c r="A510" s="321">
        <v>36</v>
      </c>
      <c r="B510" s="322">
        <v>100000424886</v>
      </c>
      <c r="C510" s="321">
        <v>0</v>
      </c>
      <c r="D510" s="321" t="s">
        <v>935</v>
      </c>
      <c r="E510" s="344" t="s">
        <v>4134</v>
      </c>
      <c r="F510" s="328">
        <v>3370000</v>
      </c>
      <c r="G510" s="328">
        <v>-1693309.59</v>
      </c>
      <c r="H510" s="328">
        <v>1676690.41</v>
      </c>
    </row>
    <row r="511" spans="1:8">
      <c r="A511" s="321">
        <v>37</v>
      </c>
      <c r="B511" s="322">
        <v>100000424887</v>
      </c>
      <c r="C511" s="321">
        <v>0</v>
      </c>
      <c r="D511" s="321" t="s">
        <v>935</v>
      </c>
      <c r="E511" s="344" t="s">
        <v>4134</v>
      </c>
      <c r="F511" s="328">
        <v>3370000</v>
      </c>
      <c r="G511" s="328">
        <v>-1693309.59</v>
      </c>
      <c r="H511" s="328">
        <v>1676690.41</v>
      </c>
    </row>
    <row r="512" spans="1:8">
      <c r="A512" s="321">
        <v>38</v>
      </c>
      <c r="B512" s="322">
        <v>100000632802</v>
      </c>
      <c r="C512" s="321">
        <v>0</v>
      </c>
      <c r="D512" s="321" t="s">
        <v>1681</v>
      </c>
      <c r="E512" s="344" t="s">
        <v>3078</v>
      </c>
      <c r="F512" s="328">
        <v>9988602.75</v>
      </c>
      <c r="G512" s="328">
        <v>-2710359.26</v>
      </c>
      <c r="H512" s="328">
        <v>7278243.4900000002</v>
      </c>
    </row>
    <row r="513" spans="1:8">
      <c r="A513" s="321">
        <v>39</v>
      </c>
      <c r="B513" s="322">
        <v>100000632804</v>
      </c>
      <c r="C513" s="321">
        <v>0</v>
      </c>
      <c r="D513" s="321" t="s">
        <v>1681</v>
      </c>
      <c r="E513" s="344" t="s">
        <v>4133</v>
      </c>
      <c r="F513" s="328">
        <v>5993725.5</v>
      </c>
      <c r="G513" s="328">
        <v>-1623870.5</v>
      </c>
      <c r="H513" s="328">
        <v>4369855</v>
      </c>
    </row>
    <row r="514" spans="1:8">
      <c r="A514" s="321">
        <v>40</v>
      </c>
      <c r="B514" s="322">
        <v>100000632816</v>
      </c>
      <c r="C514" s="321">
        <v>0</v>
      </c>
      <c r="D514" s="321" t="s">
        <v>1681</v>
      </c>
      <c r="E514" s="344" t="s">
        <v>190</v>
      </c>
      <c r="F514" s="328">
        <v>101493</v>
      </c>
      <c r="G514" s="328">
        <v>-27497.34</v>
      </c>
      <c r="H514" s="328">
        <v>73995.66</v>
      </c>
    </row>
    <row r="515" spans="1:8">
      <c r="A515" s="321">
        <v>41</v>
      </c>
      <c r="B515" s="322">
        <v>100000637344</v>
      </c>
      <c r="C515" s="321">
        <v>0</v>
      </c>
      <c r="D515" s="321" t="s">
        <v>1768</v>
      </c>
      <c r="E515" s="344" t="s">
        <v>3080</v>
      </c>
      <c r="F515" s="328">
        <v>5992000</v>
      </c>
      <c r="G515" s="328">
        <v>-669790.68000000005</v>
      </c>
      <c r="H515" s="328">
        <v>5322209.32</v>
      </c>
    </row>
    <row r="516" spans="1:8">
      <c r="A516" s="321">
        <v>42</v>
      </c>
      <c r="B516" s="322">
        <v>100000637351</v>
      </c>
      <c r="C516" s="321">
        <v>0</v>
      </c>
      <c r="D516" s="321" t="s">
        <v>1725</v>
      </c>
      <c r="E516" s="344" t="s">
        <v>1865</v>
      </c>
      <c r="F516" s="328">
        <v>70000</v>
      </c>
      <c r="G516" s="328">
        <v>-7824.66</v>
      </c>
      <c r="H516" s="328">
        <v>62175.34</v>
      </c>
    </row>
    <row r="517" spans="1:8">
      <c r="A517" s="321">
        <v>43</v>
      </c>
      <c r="B517" s="322">
        <v>100000637359</v>
      </c>
      <c r="C517" s="321">
        <v>0</v>
      </c>
      <c r="D517" s="321" t="s">
        <v>1768</v>
      </c>
      <c r="E517" s="344" t="s">
        <v>174</v>
      </c>
      <c r="F517" s="328">
        <v>60000</v>
      </c>
      <c r="G517" s="328">
        <v>-6706.85</v>
      </c>
      <c r="H517" s="328">
        <v>53293.15</v>
      </c>
    </row>
    <row r="518" spans="1:8">
      <c r="A518" s="321">
        <v>44</v>
      </c>
      <c r="B518" s="322">
        <v>100000637360</v>
      </c>
      <c r="C518" s="321">
        <v>0</v>
      </c>
      <c r="D518" s="321" t="s">
        <v>1725</v>
      </c>
      <c r="E518" s="344" t="s">
        <v>4132</v>
      </c>
      <c r="F518" s="328">
        <v>60000</v>
      </c>
      <c r="G518" s="328">
        <v>-6706.85</v>
      </c>
      <c r="H518" s="328">
        <v>53293.15</v>
      </c>
    </row>
    <row r="519" spans="1:8">
      <c r="A519" s="321">
        <v>45</v>
      </c>
      <c r="B519" s="322">
        <v>100000637369</v>
      </c>
      <c r="C519" s="321">
        <v>0</v>
      </c>
      <c r="D519" s="321" t="s">
        <v>1725</v>
      </c>
      <c r="E519" s="344" t="s">
        <v>1866</v>
      </c>
      <c r="F519" s="328">
        <v>12000</v>
      </c>
      <c r="G519" s="328">
        <v>-1341.37</v>
      </c>
      <c r="H519" s="328">
        <v>10658.63</v>
      </c>
    </row>
    <row r="520" spans="1:8">
      <c r="A520" s="321">
        <v>46</v>
      </c>
      <c r="B520" s="322">
        <v>100000669303</v>
      </c>
      <c r="C520" s="321">
        <v>0</v>
      </c>
      <c r="D520" s="321" t="s">
        <v>1808</v>
      </c>
      <c r="E520" s="344" t="s">
        <v>2039</v>
      </c>
      <c r="F520" s="328">
        <v>57594</v>
      </c>
      <c r="G520" s="328">
        <v>-22212.99</v>
      </c>
      <c r="H520" s="328">
        <v>35381.01</v>
      </c>
    </row>
    <row r="521" spans="1:8">
      <c r="A521" s="321">
        <v>47</v>
      </c>
      <c r="B521" s="322">
        <v>100000669304</v>
      </c>
      <c r="C521" s="321">
        <v>0</v>
      </c>
      <c r="D521" s="321" t="s">
        <v>1808</v>
      </c>
      <c r="E521" s="344" t="s">
        <v>2040</v>
      </c>
      <c r="F521" s="328">
        <v>29960</v>
      </c>
      <c r="G521" s="328">
        <v>-11555.05</v>
      </c>
      <c r="H521" s="328">
        <v>18404.95</v>
      </c>
    </row>
    <row r="522" spans="1:8">
      <c r="A522" s="321">
        <v>48</v>
      </c>
      <c r="B522" s="322">
        <v>100000669338</v>
      </c>
      <c r="C522" s="321">
        <v>0</v>
      </c>
      <c r="D522" s="321" t="s">
        <v>1808</v>
      </c>
      <c r="E522" s="344" t="s">
        <v>2711</v>
      </c>
      <c r="F522" s="328">
        <v>5176666.66</v>
      </c>
      <c r="G522" s="328">
        <v>-1361320.72</v>
      </c>
      <c r="H522" s="328">
        <v>3815345.94</v>
      </c>
    </row>
    <row r="523" spans="1:8">
      <c r="A523" s="321">
        <v>49</v>
      </c>
      <c r="B523" s="322">
        <v>100000669456</v>
      </c>
      <c r="C523" s="321">
        <v>0</v>
      </c>
      <c r="D523" s="321" t="s">
        <v>1808</v>
      </c>
      <c r="E523" s="344" t="s">
        <v>1667</v>
      </c>
      <c r="F523" s="328">
        <v>800000</v>
      </c>
      <c r="G523" s="328">
        <v>-371107.17</v>
      </c>
      <c r="H523" s="328">
        <v>428892.83</v>
      </c>
    </row>
    <row r="524" spans="1:8">
      <c r="A524" s="321">
        <v>50</v>
      </c>
      <c r="B524" s="322">
        <v>100000702100</v>
      </c>
      <c r="C524" s="321">
        <v>0</v>
      </c>
      <c r="D524" s="321" t="s">
        <v>1809</v>
      </c>
      <c r="E524" s="344" t="s">
        <v>1876</v>
      </c>
      <c r="F524" s="328">
        <v>21889.53</v>
      </c>
      <c r="G524" s="328">
        <v>-1890.9</v>
      </c>
      <c r="H524" s="328">
        <v>19998.63</v>
      </c>
    </row>
    <row r="525" spans="1:8">
      <c r="A525" s="321"/>
      <c r="B525" s="322">
        <v>100000702100</v>
      </c>
      <c r="C525" s="321">
        <v>2</v>
      </c>
      <c r="D525" s="321" t="s">
        <v>1809</v>
      </c>
      <c r="E525" s="344" t="s">
        <v>1876</v>
      </c>
      <c r="F525" s="328">
        <v>15635.37</v>
      </c>
      <c r="G525" s="328">
        <v>-15634.37</v>
      </c>
      <c r="H525" s="328">
        <v>1</v>
      </c>
    </row>
    <row r="526" spans="1:8">
      <c r="A526" s="321">
        <v>51</v>
      </c>
      <c r="B526" s="322">
        <v>100000702115</v>
      </c>
      <c r="C526" s="321">
        <v>0</v>
      </c>
      <c r="D526" s="321" t="s">
        <v>1809</v>
      </c>
      <c r="E526" s="344" t="s">
        <v>2167</v>
      </c>
      <c r="F526" s="328">
        <v>308962.59999999998</v>
      </c>
      <c r="G526" s="328">
        <v>-26689.73</v>
      </c>
      <c r="H526" s="328">
        <v>282272.87</v>
      </c>
    </row>
    <row r="527" spans="1:8">
      <c r="A527" s="321"/>
      <c r="B527" s="322">
        <v>100000702115</v>
      </c>
      <c r="C527" s="321">
        <v>1</v>
      </c>
      <c r="D527" s="321" t="s">
        <v>1809</v>
      </c>
      <c r="E527" s="344" t="s">
        <v>2167</v>
      </c>
      <c r="F527" s="328">
        <v>220687.57</v>
      </c>
      <c r="G527" s="328">
        <v>-220686.57</v>
      </c>
      <c r="H527" s="328">
        <v>1</v>
      </c>
    </row>
    <row r="528" spans="1:8">
      <c r="A528" s="321">
        <v>52</v>
      </c>
      <c r="B528" s="322">
        <v>100000702127</v>
      </c>
      <c r="C528" s="321">
        <v>0</v>
      </c>
      <c r="D528" s="321" t="s">
        <v>1809</v>
      </c>
      <c r="E528" s="344" t="s">
        <v>354</v>
      </c>
      <c r="F528" s="328">
        <v>7829.94</v>
      </c>
      <c r="G528" s="328">
        <v>-676.35</v>
      </c>
      <c r="H528" s="328">
        <v>7153.59</v>
      </c>
    </row>
    <row r="529" spans="1:8">
      <c r="A529" s="321"/>
      <c r="B529" s="322">
        <v>100000702127</v>
      </c>
      <c r="C529" s="321">
        <v>2</v>
      </c>
      <c r="D529" s="321" t="s">
        <v>1809</v>
      </c>
      <c r="E529" s="344" t="s">
        <v>354</v>
      </c>
      <c r="F529" s="328">
        <v>5592.81</v>
      </c>
      <c r="G529" s="328">
        <v>-5591.81</v>
      </c>
      <c r="H529" s="328">
        <v>1</v>
      </c>
    </row>
    <row r="530" spans="1:8">
      <c r="A530" s="321">
        <v>53</v>
      </c>
      <c r="B530" s="322">
        <v>100000702141</v>
      </c>
      <c r="C530" s="321">
        <v>0</v>
      </c>
      <c r="D530" s="321" t="s">
        <v>1809</v>
      </c>
      <c r="E530" s="344" t="s">
        <v>1877</v>
      </c>
      <c r="F530" s="328">
        <v>33092.620000000003</v>
      </c>
      <c r="G530" s="328">
        <v>-2858.67</v>
      </c>
      <c r="H530" s="328">
        <v>30233.95</v>
      </c>
    </row>
    <row r="531" spans="1:8">
      <c r="A531" s="321"/>
      <c r="B531" s="322">
        <v>100000702141</v>
      </c>
      <c r="C531" s="321">
        <v>2</v>
      </c>
      <c r="D531" s="321" t="s">
        <v>1809</v>
      </c>
      <c r="E531" s="344" t="s">
        <v>1877</v>
      </c>
      <c r="F531" s="328">
        <v>23637.57</v>
      </c>
      <c r="G531" s="328">
        <v>-23636.57</v>
      </c>
      <c r="H531" s="328">
        <v>1</v>
      </c>
    </row>
    <row r="532" spans="1:8">
      <c r="A532" s="321">
        <v>54</v>
      </c>
      <c r="B532" s="322">
        <v>100000702180</v>
      </c>
      <c r="C532" s="321">
        <v>0</v>
      </c>
      <c r="D532" s="321" t="s">
        <v>1809</v>
      </c>
      <c r="E532" s="344" t="s">
        <v>1878</v>
      </c>
      <c r="F532" s="328">
        <v>14000</v>
      </c>
      <c r="G532" s="328">
        <v>-1209.3800000000001</v>
      </c>
      <c r="H532" s="328">
        <v>12790.62</v>
      </c>
    </row>
    <row r="533" spans="1:8">
      <c r="A533" s="321"/>
      <c r="B533" s="322">
        <v>100000702180</v>
      </c>
      <c r="C533" s="321">
        <v>2</v>
      </c>
      <c r="D533" s="321" t="s">
        <v>1809</v>
      </c>
      <c r="E533" s="344" t="s">
        <v>1878</v>
      </c>
      <c r="F533" s="328">
        <v>10000</v>
      </c>
      <c r="G533" s="328">
        <v>-9999</v>
      </c>
      <c r="H533" s="328">
        <v>1</v>
      </c>
    </row>
    <row r="534" spans="1:8">
      <c r="A534" s="321">
        <v>55</v>
      </c>
      <c r="B534" s="322">
        <v>100000702374</v>
      </c>
      <c r="C534" s="321">
        <v>0</v>
      </c>
      <c r="D534" s="321" t="s">
        <v>1809</v>
      </c>
      <c r="E534" s="344" t="s">
        <v>1873</v>
      </c>
      <c r="F534" s="328">
        <v>787499.95</v>
      </c>
      <c r="G534" s="328">
        <v>-68028.160000000003</v>
      </c>
      <c r="H534" s="328">
        <v>719471.79</v>
      </c>
    </row>
    <row r="535" spans="1:8">
      <c r="A535" s="321"/>
      <c r="B535" s="322">
        <v>100000702374</v>
      </c>
      <c r="C535" s="321">
        <v>1</v>
      </c>
      <c r="D535" s="321" t="s">
        <v>1809</v>
      </c>
      <c r="E535" s="344" t="s">
        <v>1873</v>
      </c>
      <c r="F535" s="328">
        <v>562499.96</v>
      </c>
      <c r="G535" s="328">
        <v>-562498.96</v>
      </c>
      <c r="H535" s="328">
        <v>1</v>
      </c>
    </row>
    <row r="536" spans="1:8">
      <c r="A536" s="321">
        <v>56</v>
      </c>
      <c r="B536" s="322">
        <v>100000704974</v>
      </c>
      <c r="C536" s="321">
        <v>0</v>
      </c>
      <c r="D536" s="321" t="s">
        <v>1811</v>
      </c>
      <c r="E536" s="344" t="s">
        <v>4130</v>
      </c>
      <c r="F536" s="328">
        <v>14000</v>
      </c>
      <c r="G536" s="328">
        <v>-1233.43</v>
      </c>
      <c r="H536" s="328">
        <v>12766.57</v>
      </c>
    </row>
    <row r="537" spans="1:8">
      <c r="A537" s="321"/>
      <c r="B537" s="322">
        <v>100000704974</v>
      </c>
      <c r="C537" s="321">
        <v>1</v>
      </c>
      <c r="D537" s="321" t="s">
        <v>1811</v>
      </c>
      <c r="E537" s="344" t="s">
        <v>4130</v>
      </c>
      <c r="F537" s="328">
        <v>10000</v>
      </c>
      <c r="G537" s="328">
        <v>-9999</v>
      </c>
      <c r="H537" s="328">
        <v>1</v>
      </c>
    </row>
    <row r="538" spans="1:8">
      <c r="A538" s="321">
        <v>57</v>
      </c>
      <c r="B538" s="322">
        <v>100000704975</v>
      </c>
      <c r="C538" s="321">
        <v>0</v>
      </c>
      <c r="D538" s="321" t="s">
        <v>1811</v>
      </c>
      <c r="E538" s="344" t="s">
        <v>4129</v>
      </c>
      <c r="F538" s="328">
        <v>14000</v>
      </c>
      <c r="G538" s="328">
        <v>-1233.43</v>
      </c>
      <c r="H538" s="328">
        <v>12766.57</v>
      </c>
    </row>
    <row r="539" spans="1:8">
      <c r="A539" s="321"/>
      <c r="B539" s="322">
        <v>100000704975</v>
      </c>
      <c r="C539" s="321">
        <v>1</v>
      </c>
      <c r="D539" s="321" t="s">
        <v>1811</v>
      </c>
      <c r="E539" s="344" t="s">
        <v>4129</v>
      </c>
      <c r="F539" s="328">
        <v>10000</v>
      </c>
      <c r="G539" s="328">
        <v>-9999</v>
      </c>
      <c r="H539" s="328">
        <v>1</v>
      </c>
    </row>
    <row r="540" spans="1:8">
      <c r="A540" s="321">
        <v>58</v>
      </c>
      <c r="B540" s="322">
        <v>100000704976</v>
      </c>
      <c r="C540" s="321">
        <v>0</v>
      </c>
      <c r="D540" s="321" t="s">
        <v>1811</v>
      </c>
      <c r="E540" s="344" t="s">
        <v>4128</v>
      </c>
      <c r="F540" s="328">
        <v>14000</v>
      </c>
      <c r="G540" s="328">
        <v>-1233.43</v>
      </c>
      <c r="H540" s="328">
        <v>12766.57</v>
      </c>
    </row>
    <row r="541" spans="1:8">
      <c r="A541" s="321"/>
      <c r="B541" s="322">
        <v>100000704976</v>
      </c>
      <c r="C541" s="321">
        <v>1</v>
      </c>
      <c r="D541" s="321" t="s">
        <v>1811</v>
      </c>
      <c r="E541" s="344" t="s">
        <v>4128</v>
      </c>
      <c r="F541" s="328">
        <v>10000</v>
      </c>
      <c r="G541" s="328">
        <v>-9999</v>
      </c>
      <c r="H541" s="328">
        <v>1</v>
      </c>
    </row>
    <row r="542" spans="1:8">
      <c r="A542" s="321">
        <v>59</v>
      </c>
      <c r="B542" s="322">
        <v>100000704977</v>
      </c>
      <c r="C542" s="321">
        <v>0</v>
      </c>
      <c r="D542" s="321" t="s">
        <v>1811</v>
      </c>
      <c r="E542" s="344" t="s">
        <v>4127</v>
      </c>
      <c r="F542" s="328">
        <v>14000</v>
      </c>
      <c r="G542" s="328">
        <v>-1233.43</v>
      </c>
      <c r="H542" s="328">
        <v>12766.57</v>
      </c>
    </row>
    <row r="543" spans="1:8">
      <c r="A543" s="321"/>
      <c r="B543" s="322">
        <v>100000704977</v>
      </c>
      <c r="C543" s="321">
        <v>1</v>
      </c>
      <c r="D543" s="321" t="s">
        <v>1811</v>
      </c>
      <c r="E543" s="344" t="s">
        <v>4127</v>
      </c>
      <c r="F543" s="328">
        <v>10000</v>
      </c>
      <c r="G543" s="328">
        <v>-9999</v>
      </c>
      <c r="H543" s="328">
        <v>1</v>
      </c>
    </row>
    <row r="544" spans="1:8">
      <c r="A544" s="321">
        <v>60</v>
      </c>
      <c r="B544" s="322">
        <v>100000704978</v>
      </c>
      <c r="C544" s="321">
        <v>0</v>
      </c>
      <c r="D544" s="321" t="s">
        <v>1811</v>
      </c>
      <c r="E544" s="344" t="s">
        <v>4126</v>
      </c>
      <c r="F544" s="328">
        <v>14000</v>
      </c>
      <c r="G544" s="328">
        <v>-1233.43</v>
      </c>
      <c r="H544" s="328">
        <v>12766.57</v>
      </c>
    </row>
    <row r="545" spans="1:8">
      <c r="A545" s="321"/>
      <c r="B545" s="322">
        <v>100000704978</v>
      </c>
      <c r="C545" s="321">
        <v>1</v>
      </c>
      <c r="D545" s="321" t="s">
        <v>1811</v>
      </c>
      <c r="E545" s="344" t="s">
        <v>4126</v>
      </c>
      <c r="F545" s="328">
        <v>10000</v>
      </c>
      <c r="G545" s="328">
        <v>-9999</v>
      </c>
      <c r="H545" s="328">
        <v>1</v>
      </c>
    </row>
    <row r="546" spans="1:8">
      <c r="A546" s="321">
        <v>61</v>
      </c>
      <c r="B546" s="322">
        <v>100000704979</v>
      </c>
      <c r="C546" s="321">
        <v>0</v>
      </c>
      <c r="D546" s="321" t="s">
        <v>1811</v>
      </c>
      <c r="E546" s="344" t="s">
        <v>4125</v>
      </c>
      <c r="F546" s="328">
        <v>14000</v>
      </c>
      <c r="G546" s="328">
        <v>-1233.43</v>
      </c>
      <c r="H546" s="328">
        <v>12766.57</v>
      </c>
    </row>
    <row r="547" spans="1:8">
      <c r="A547" s="321"/>
      <c r="B547" s="322">
        <v>100000704979</v>
      </c>
      <c r="C547" s="321">
        <v>1</v>
      </c>
      <c r="D547" s="321" t="s">
        <v>1811</v>
      </c>
      <c r="E547" s="344" t="s">
        <v>4125</v>
      </c>
      <c r="F547" s="328">
        <v>10000</v>
      </c>
      <c r="G547" s="328">
        <v>-9999</v>
      </c>
      <c r="H547" s="328">
        <v>1</v>
      </c>
    </row>
    <row r="548" spans="1:8">
      <c r="A548" s="321">
        <v>62</v>
      </c>
      <c r="B548" s="322">
        <v>100000704980</v>
      </c>
      <c r="C548" s="321">
        <v>0</v>
      </c>
      <c r="D548" s="321" t="s">
        <v>1811</v>
      </c>
      <c r="E548" s="344" t="s">
        <v>4124</v>
      </c>
      <c r="F548" s="328">
        <v>14000</v>
      </c>
      <c r="G548" s="328">
        <v>-1233.44</v>
      </c>
      <c r="H548" s="328">
        <v>12766.56</v>
      </c>
    </row>
    <row r="549" spans="1:8">
      <c r="A549" s="321"/>
      <c r="B549" s="322">
        <v>100000704980</v>
      </c>
      <c r="C549" s="321">
        <v>1</v>
      </c>
      <c r="D549" s="321" t="s">
        <v>1811</v>
      </c>
      <c r="E549" s="344" t="s">
        <v>4124</v>
      </c>
      <c r="F549" s="328">
        <v>10000</v>
      </c>
      <c r="G549" s="328">
        <v>-9999</v>
      </c>
      <c r="H549" s="328">
        <v>1</v>
      </c>
    </row>
    <row r="550" spans="1:8">
      <c r="A550" s="321">
        <v>63</v>
      </c>
      <c r="B550" s="322">
        <v>100000704989</v>
      </c>
      <c r="C550" s="321">
        <v>0</v>
      </c>
      <c r="D550" s="321" t="s">
        <v>1811</v>
      </c>
      <c r="E550" s="344" t="s">
        <v>4123</v>
      </c>
      <c r="F550" s="328">
        <v>87500</v>
      </c>
      <c r="G550" s="328">
        <v>-7708.94</v>
      </c>
      <c r="H550" s="328">
        <v>79791.06</v>
      </c>
    </row>
    <row r="551" spans="1:8">
      <c r="A551" s="321"/>
      <c r="B551" s="322">
        <v>100000704989</v>
      </c>
      <c r="C551" s="321">
        <v>1</v>
      </c>
      <c r="D551" s="321" t="s">
        <v>1811</v>
      </c>
      <c r="E551" s="344" t="s">
        <v>4123</v>
      </c>
      <c r="F551" s="328">
        <v>62500</v>
      </c>
      <c r="G551" s="328">
        <v>-62499</v>
      </c>
      <c r="H551" s="328">
        <v>1</v>
      </c>
    </row>
    <row r="552" spans="1:8">
      <c r="A552" s="321">
        <v>64</v>
      </c>
      <c r="B552" s="322">
        <v>100000704990</v>
      </c>
      <c r="C552" s="321">
        <v>0</v>
      </c>
      <c r="D552" s="321" t="s">
        <v>1811</v>
      </c>
      <c r="E552" s="344" t="s">
        <v>4122</v>
      </c>
      <c r="F552" s="328">
        <v>87500</v>
      </c>
      <c r="G552" s="328">
        <v>-7708.94</v>
      </c>
      <c r="H552" s="328">
        <v>79791.06</v>
      </c>
    </row>
    <row r="553" spans="1:8">
      <c r="A553" s="321"/>
      <c r="B553" s="322">
        <v>100000704990</v>
      </c>
      <c r="C553" s="321">
        <v>1</v>
      </c>
      <c r="D553" s="321" t="s">
        <v>1811</v>
      </c>
      <c r="E553" s="344" t="s">
        <v>4122</v>
      </c>
      <c r="F553" s="328">
        <v>62500</v>
      </c>
      <c r="G553" s="328">
        <v>-62499</v>
      </c>
      <c r="H553" s="328">
        <v>1</v>
      </c>
    </row>
    <row r="554" spans="1:8">
      <c r="A554" s="321">
        <v>65</v>
      </c>
      <c r="B554" s="322">
        <v>100000704991</v>
      </c>
      <c r="C554" s="321">
        <v>0</v>
      </c>
      <c r="D554" s="321" t="s">
        <v>1811</v>
      </c>
      <c r="E554" s="344" t="s">
        <v>4121</v>
      </c>
      <c r="F554" s="328">
        <v>87500</v>
      </c>
      <c r="G554" s="328">
        <v>-7708.94</v>
      </c>
      <c r="H554" s="328">
        <v>79791.06</v>
      </c>
    </row>
    <row r="555" spans="1:8">
      <c r="A555" s="321"/>
      <c r="B555" s="322">
        <v>100000704991</v>
      </c>
      <c r="C555" s="321">
        <v>1</v>
      </c>
      <c r="D555" s="321" t="s">
        <v>1811</v>
      </c>
      <c r="E555" s="344" t="s">
        <v>4121</v>
      </c>
      <c r="F555" s="328">
        <v>62500</v>
      </c>
      <c r="G555" s="328">
        <v>-62499</v>
      </c>
      <c r="H555" s="328">
        <v>1</v>
      </c>
    </row>
    <row r="556" spans="1:8">
      <c r="A556" s="321">
        <v>66</v>
      </c>
      <c r="B556" s="322">
        <v>100000704992</v>
      </c>
      <c r="C556" s="321">
        <v>0</v>
      </c>
      <c r="D556" s="321" t="s">
        <v>1811</v>
      </c>
      <c r="E556" s="344" t="s">
        <v>4120</v>
      </c>
      <c r="F556" s="328">
        <v>87500</v>
      </c>
      <c r="G556" s="328">
        <v>-7708.94</v>
      </c>
      <c r="H556" s="328">
        <v>79791.06</v>
      </c>
    </row>
    <row r="557" spans="1:8">
      <c r="A557" s="321"/>
      <c r="B557" s="322">
        <v>100000704992</v>
      </c>
      <c r="C557" s="321">
        <v>1</v>
      </c>
      <c r="D557" s="321" t="s">
        <v>1811</v>
      </c>
      <c r="E557" s="344" t="s">
        <v>4120</v>
      </c>
      <c r="F557" s="328">
        <v>62500</v>
      </c>
      <c r="G557" s="328">
        <v>-62499</v>
      </c>
      <c r="H557" s="328">
        <v>1</v>
      </c>
    </row>
    <row r="558" spans="1:8">
      <c r="A558" s="321">
        <v>67</v>
      </c>
      <c r="B558" s="322">
        <v>100000704993</v>
      </c>
      <c r="C558" s="321">
        <v>0</v>
      </c>
      <c r="D558" s="321" t="s">
        <v>1811</v>
      </c>
      <c r="E558" s="344" t="s">
        <v>4119</v>
      </c>
      <c r="F558" s="328">
        <v>87500</v>
      </c>
      <c r="G558" s="328">
        <v>-7708.94</v>
      </c>
      <c r="H558" s="328">
        <v>79791.06</v>
      </c>
    </row>
    <row r="559" spans="1:8">
      <c r="A559" s="321"/>
      <c r="B559" s="322">
        <v>100000704993</v>
      </c>
      <c r="C559" s="321">
        <v>1</v>
      </c>
      <c r="D559" s="321" t="s">
        <v>1811</v>
      </c>
      <c r="E559" s="344" t="s">
        <v>4119</v>
      </c>
      <c r="F559" s="328">
        <v>62500</v>
      </c>
      <c r="G559" s="328">
        <v>-62499</v>
      </c>
      <c r="H559" s="328">
        <v>1</v>
      </c>
    </row>
    <row r="560" spans="1:8">
      <c r="A560" s="321">
        <v>68</v>
      </c>
      <c r="B560" s="322">
        <v>100000704994</v>
      </c>
      <c r="C560" s="321">
        <v>0</v>
      </c>
      <c r="D560" s="321" t="s">
        <v>1811</v>
      </c>
      <c r="E560" s="344" t="s">
        <v>4118</v>
      </c>
      <c r="F560" s="328">
        <v>87500</v>
      </c>
      <c r="G560" s="328">
        <v>-7708.94</v>
      </c>
      <c r="H560" s="328">
        <v>79791.06</v>
      </c>
    </row>
    <row r="561" spans="1:8">
      <c r="A561" s="321"/>
      <c r="B561" s="322">
        <v>100000704994</v>
      </c>
      <c r="C561" s="321">
        <v>1</v>
      </c>
      <c r="D561" s="321" t="s">
        <v>1811</v>
      </c>
      <c r="E561" s="344" t="s">
        <v>4118</v>
      </c>
      <c r="F561" s="328">
        <v>62500</v>
      </c>
      <c r="G561" s="328">
        <v>-62499</v>
      </c>
      <c r="H561" s="328">
        <v>1</v>
      </c>
    </row>
    <row r="562" spans="1:8">
      <c r="A562" s="321">
        <v>69</v>
      </c>
      <c r="B562" s="322">
        <v>100000704995</v>
      </c>
      <c r="C562" s="321">
        <v>0</v>
      </c>
      <c r="D562" s="321" t="s">
        <v>1811</v>
      </c>
      <c r="E562" s="344" t="s">
        <v>4117</v>
      </c>
      <c r="F562" s="328">
        <v>87500</v>
      </c>
      <c r="G562" s="328">
        <v>-7708.94</v>
      </c>
      <c r="H562" s="328">
        <v>79791.06</v>
      </c>
    </row>
    <row r="563" spans="1:8">
      <c r="A563" s="321"/>
      <c r="B563" s="322">
        <v>100000704995</v>
      </c>
      <c r="C563" s="321">
        <v>1</v>
      </c>
      <c r="D563" s="321" t="s">
        <v>1811</v>
      </c>
      <c r="E563" s="344" t="s">
        <v>4117</v>
      </c>
      <c r="F563" s="328">
        <v>62500</v>
      </c>
      <c r="G563" s="328">
        <v>-62499</v>
      </c>
      <c r="H563" s="328">
        <v>1</v>
      </c>
    </row>
    <row r="564" spans="1:8">
      <c r="A564" s="321">
        <v>70</v>
      </c>
      <c r="B564" s="322">
        <v>100000706400</v>
      </c>
      <c r="C564" s="321">
        <v>0</v>
      </c>
      <c r="D564" s="321" t="s">
        <v>1811</v>
      </c>
      <c r="E564" s="344" t="s">
        <v>4116</v>
      </c>
      <c r="F564" s="328">
        <v>21889.53</v>
      </c>
      <c r="G564" s="328">
        <v>-1928.51</v>
      </c>
      <c r="H564" s="328">
        <v>19961.02</v>
      </c>
    </row>
    <row r="565" spans="1:8">
      <c r="A565" s="321"/>
      <c r="B565" s="322">
        <v>100000706400</v>
      </c>
      <c r="C565" s="321">
        <v>1</v>
      </c>
      <c r="D565" s="321" t="s">
        <v>1811</v>
      </c>
      <c r="E565" s="344" t="s">
        <v>4116</v>
      </c>
      <c r="F565" s="328">
        <v>15635.37</v>
      </c>
      <c r="G565" s="328">
        <v>-15634.37</v>
      </c>
      <c r="H565" s="328">
        <v>1</v>
      </c>
    </row>
    <row r="566" spans="1:8">
      <c r="A566" s="321">
        <v>71</v>
      </c>
      <c r="B566" s="322">
        <v>100000706401</v>
      </c>
      <c r="C566" s="321">
        <v>0</v>
      </c>
      <c r="D566" s="321" t="s">
        <v>1811</v>
      </c>
      <c r="E566" s="344" t="s">
        <v>4115</v>
      </c>
      <c r="F566" s="328">
        <v>21889.53</v>
      </c>
      <c r="G566" s="328">
        <v>-1928.51</v>
      </c>
      <c r="H566" s="328">
        <v>19961.02</v>
      </c>
    </row>
    <row r="567" spans="1:8">
      <c r="A567" s="321"/>
      <c r="B567" s="322">
        <v>100000706401</v>
      </c>
      <c r="C567" s="321">
        <v>1</v>
      </c>
      <c r="D567" s="321" t="s">
        <v>1811</v>
      </c>
      <c r="E567" s="344" t="s">
        <v>4115</v>
      </c>
      <c r="F567" s="328">
        <v>15635.37</v>
      </c>
      <c r="G567" s="328">
        <v>-15634.37</v>
      </c>
      <c r="H567" s="328">
        <v>1</v>
      </c>
    </row>
    <row r="568" spans="1:8">
      <c r="A568" s="321">
        <v>72</v>
      </c>
      <c r="B568" s="322">
        <v>100000706402</v>
      </c>
      <c r="C568" s="321">
        <v>0</v>
      </c>
      <c r="D568" s="321" t="s">
        <v>1811</v>
      </c>
      <c r="E568" s="344" t="s">
        <v>4114</v>
      </c>
      <c r="F568" s="328">
        <v>21889.53</v>
      </c>
      <c r="G568" s="328">
        <v>-1928.51</v>
      </c>
      <c r="H568" s="328">
        <v>19961.02</v>
      </c>
    </row>
    <row r="569" spans="1:8">
      <c r="A569" s="321"/>
      <c r="B569" s="322">
        <v>100000706402</v>
      </c>
      <c r="C569" s="321">
        <v>1</v>
      </c>
      <c r="D569" s="321" t="s">
        <v>1811</v>
      </c>
      <c r="E569" s="344" t="s">
        <v>4114</v>
      </c>
      <c r="F569" s="328">
        <v>15635.37</v>
      </c>
      <c r="G569" s="328">
        <v>-15634.37</v>
      </c>
      <c r="H569" s="328">
        <v>1</v>
      </c>
    </row>
    <row r="570" spans="1:8">
      <c r="A570" s="321">
        <v>73</v>
      </c>
      <c r="B570" s="322">
        <v>100000706403</v>
      </c>
      <c r="C570" s="321">
        <v>0</v>
      </c>
      <c r="D570" s="321" t="s">
        <v>1811</v>
      </c>
      <c r="E570" s="344" t="s">
        <v>4113</v>
      </c>
      <c r="F570" s="328">
        <v>21889.53</v>
      </c>
      <c r="G570" s="328">
        <v>-1928.51</v>
      </c>
      <c r="H570" s="328">
        <v>19961.02</v>
      </c>
    </row>
    <row r="571" spans="1:8">
      <c r="A571" s="321"/>
      <c r="B571" s="322">
        <v>100000706403</v>
      </c>
      <c r="C571" s="321">
        <v>1</v>
      </c>
      <c r="D571" s="321" t="s">
        <v>1811</v>
      </c>
      <c r="E571" s="344" t="s">
        <v>4113</v>
      </c>
      <c r="F571" s="328">
        <v>15635.37</v>
      </c>
      <c r="G571" s="328">
        <v>-15634.37</v>
      </c>
      <c r="H571" s="328">
        <v>1</v>
      </c>
    </row>
    <row r="572" spans="1:8">
      <c r="A572" s="321">
        <v>74</v>
      </c>
      <c r="B572" s="322">
        <v>100000706404</v>
      </c>
      <c r="C572" s="321">
        <v>0</v>
      </c>
      <c r="D572" s="321" t="s">
        <v>1811</v>
      </c>
      <c r="E572" s="344" t="s">
        <v>4112</v>
      </c>
      <c r="F572" s="328">
        <v>21889.53</v>
      </c>
      <c r="G572" s="328">
        <v>-1928.51</v>
      </c>
      <c r="H572" s="328">
        <v>19961.02</v>
      </c>
    </row>
    <row r="573" spans="1:8">
      <c r="A573" s="321"/>
      <c r="B573" s="322">
        <v>100000706404</v>
      </c>
      <c r="C573" s="321">
        <v>1</v>
      </c>
      <c r="D573" s="321" t="s">
        <v>1811</v>
      </c>
      <c r="E573" s="344" t="s">
        <v>4112</v>
      </c>
      <c r="F573" s="328">
        <v>15635.37</v>
      </c>
      <c r="G573" s="328">
        <v>-15634.37</v>
      </c>
      <c r="H573" s="328">
        <v>1</v>
      </c>
    </row>
    <row r="574" spans="1:8">
      <c r="A574" s="321">
        <v>75</v>
      </c>
      <c r="B574" s="322">
        <v>100000706405</v>
      </c>
      <c r="C574" s="321">
        <v>0</v>
      </c>
      <c r="D574" s="321" t="s">
        <v>1811</v>
      </c>
      <c r="E574" s="344" t="s">
        <v>4111</v>
      </c>
      <c r="F574" s="328">
        <v>21889.53</v>
      </c>
      <c r="G574" s="328">
        <v>-1928.51</v>
      </c>
      <c r="H574" s="328">
        <v>19961.02</v>
      </c>
    </row>
    <row r="575" spans="1:8">
      <c r="A575" s="321"/>
      <c r="B575" s="322">
        <v>100000706405</v>
      </c>
      <c r="C575" s="321">
        <v>1</v>
      </c>
      <c r="D575" s="321" t="s">
        <v>1811</v>
      </c>
      <c r="E575" s="344" t="s">
        <v>4111</v>
      </c>
      <c r="F575" s="328">
        <v>15635.37</v>
      </c>
      <c r="G575" s="328">
        <v>-15634.37</v>
      </c>
      <c r="H575" s="328">
        <v>1</v>
      </c>
    </row>
    <row r="576" spans="1:8">
      <c r="A576" s="321">
        <v>76</v>
      </c>
      <c r="B576" s="322">
        <v>100000706406</v>
      </c>
      <c r="C576" s="321">
        <v>0</v>
      </c>
      <c r="D576" s="321" t="s">
        <v>1811</v>
      </c>
      <c r="E576" s="344" t="s">
        <v>4110</v>
      </c>
      <c r="F576" s="328">
        <v>21889.53</v>
      </c>
      <c r="G576" s="328">
        <v>-1928.51</v>
      </c>
      <c r="H576" s="328">
        <v>19961.02</v>
      </c>
    </row>
    <row r="577" spans="1:8">
      <c r="A577" s="321"/>
      <c r="B577" s="322">
        <v>100000706406</v>
      </c>
      <c r="C577" s="321">
        <v>1</v>
      </c>
      <c r="D577" s="321" t="s">
        <v>1811</v>
      </c>
      <c r="E577" s="344" t="s">
        <v>4110</v>
      </c>
      <c r="F577" s="328">
        <v>15635.37</v>
      </c>
      <c r="G577" s="328">
        <v>-15634.37</v>
      </c>
      <c r="H577" s="328">
        <v>1</v>
      </c>
    </row>
    <row r="578" spans="1:8">
      <c r="A578" s="321">
        <v>77</v>
      </c>
      <c r="B578" s="322">
        <v>100000706407</v>
      </c>
      <c r="C578" s="321">
        <v>0</v>
      </c>
      <c r="D578" s="321" t="s">
        <v>1811</v>
      </c>
      <c r="E578" s="344" t="s">
        <v>4108</v>
      </c>
      <c r="F578" s="328">
        <v>7829.94</v>
      </c>
      <c r="G578" s="328">
        <v>-689.83</v>
      </c>
      <c r="H578" s="328">
        <v>7140.11</v>
      </c>
    </row>
    <row r="579" spans="1:8">
      <c r="A579" s="321"/>
      <c r="B579" s="322">
        <v>100000706407</v>
      </c>
      <c r="C579" s="321">
        <v>1</v>
      </c>
      <c r="D579" s="321" t="s">
        <v>1811</v>
      </c>
      <c r="E579" s="344" t="s">
        <v>4108</v>
      </c>
      <c r="F579" s="328">
        <v>5592.81</v>
      </c>
      <c r="G579" s="328">
        <v>-5591.81</v>
      </c>
      <c r="H579" s="328">
        <v>1</v>
      </c>
    </row>
    <row r="580" spans="1:8">
      <c r="A580" s="321">
        <v>78</v>
      </c>
      <c r="B580" s="322">
        <v>100000706408</v>
      </c>
      <c r="C580" s="321">
        <v>0</v>
      </c>
      <c r="D580" s="321" t="s">
        <v>1811</v>
      </c>
      <c r="E580" s="344" t="s">
        <v>4109</v>
      </c>
      <c r="F580" s="328">
        <v>7829.94</v>
      </c>
      <c r="G580" s="328">
        <v>-689.83</v>
      </c>
      <c r="H580" s="328">
        <v>7140.11</v>
      </c>
    </row>
    <row r="581" spans="1:8">
      <c r="A581" s="321"/>
      <c r="B581" s="322">
        <v>100000706408</v>
      </c>
      <c r="C581" s="321">
        <v>1</v>
      </c>
      <c r="D581" s="321" t="s">
        <v>1811</v>
      </c>
      <c r="E581" s="344" t="s">
        <v>4109</v>
      </c>
      <c r="F581" s="328">
        <v>5592.81</v>
      </c>
      <c r="G581" s="328">
        <v>-5591.81</v>
      </c>
      <c r="H581" s="328">
        <v>1</v>
      </c>
    </row>
    <row r="582" spans="1:8">
      <c r="A582" s="321">
        <v>79</v>
      </c>
      <c r="B582" s="322">
        <v>100000706409</v>
      </c>
      <c r="C582" s="321">
        <v>0</v>
      </c>
      <c r="D582" s="321" t="s">
        <v>1811</v>
      </c>
      <c r="E582" s="344" t="s">
        <v>4108</v>
      </c>
      <c r="F582" s="328">
        <v>7829.94</v>
      </c>
      <c r="G582" s="328">
        <v>-689.84</v>
      </c>
      <c r="H582" s="328">
        <v>7140.1</v>
      </c>
    </row>
    <row r="583" spans="1:8">
      <c r="A583" s="321"/>
      <c r="B583" s="322">
        <v>100000706409</v>
      </c>
      <c r="C583" s="321">
        <v>1</v>
      </c>
      <c r="D583" s="321" t="s">
        <v>1811</v>
      </c>
      <c r="E583" s="344" t="s">
        <v>4108</v>
      </c>
      <c r="F583" s="328">
        <v>5592.81</v>
      </c>
      <c r="G583" s="328">
        <v>-5591.81</v>
      </c>
      <c r="H583" s="328">
        <v>1</v>
      </c>
    </row>
    <row r="584" spans="1:8">
      <c r="A584" s="321">
        <v>80</v>
      </c>
      <c r="B584" s="322">
        <v>100000706410</v>
      </c>
      <c r="C584" s="321">
        <v>0</v>
      </c>
      <c r="D584" s="321" t="s">
        <v>1811</v>
      </c>
      <c r="E584" s="344" t="s">
        <v>4107</v>
      </c>
      <c r="F584" s="328">
        <v>7829.94</v>
      </c>
      <c r="G584" s="328">
        <v>-689.83</v>
      </c>
      <c r="H584" s="328">
        <v>7140.11</v>
      </c>
    </row>
    <row r="585" spans="1:8">
      <c r="A585" s="321"/>
      <c r="B585" s="322">
        <v>100000706410</v>
      </c>
      <c r="C585" s="321">
        <v>1</v>
      </c>
      <c r="D585" s="321" t="s">
        <v>1811</v>
      </c>
      <c r="E585" s="344" t="s">
        <v>4107</v>
      </c>
      <c r="F585" s="328">
        <v>5592.81</v>
      </c>
      <c r="G585" s="328">
        <v>-5591.81</v>
      </c>
      <c r="H585" s="328">
        <v>1</v>
      </c>
    </row>
    <row r="586" spans="1:8">
      <c r="A586" s="321">
        <v>81</v>
      </c>
      <c r="B586" s="322">
        <v>100000706411</v>
      </c>
      <c r="C586" s="321">
        <v>0</v>
      </c>
      <c r="D586" s="321" t="s">
        <v>1811</v>
      </c>
      <c r="E586" s="344" t="s">
        <v>4106</v>
      </c>
      <c r="F586" s="328">
        <v>7829.94</v>
      </c>
      <c r="G586" s="328">
        <v>-689.84</v>
      </c>
      <c r="H586" s="328">
        <v>7140.1</v>
      </c>
    </row>
    <row r="587" spans="1:8">
      <c r="A587" s="321"/>
      <c r="B587" s="322">
        <v>100000706411</v>
      </c>
      <c r="C587" s="321">
        <v>1</v>
      </c>
      <c r="D587" s="321" t="s">
        <v>1811</v>
      </c>
      <c r="E587" s="344" t="s">
        <v>4106</v>
      </c>
      <c r="F587" s="328">
        <v>5592.81</v>
      </c>
      <c r="G587" s="328">
        <v>-5591.81</v>
      </c>
      <c r="H587" s="328">
        <v>1</v>
      </c>
    </row>
    <row r="588" spans="1:8">
      <c r="A588" s="321">
        <v>82</v>
      </c>
      <c r="B588" s="322">
        <v>100000706412</v>
      </c>
      <c r="C588" s="321">
        <v>0</v>
      </c>
      <c r="D588" s="321" t="s">
        <v>1811</v>
      </c>
      <c r="E588" s="344" t="s">
        <v>4105</v>
      </c>
      <c r="F588" s="328">
        <v>7829.94</v>
      </c>
      <c r="G588" s="328">
        <v>-689.83</v>
      </c>
      <c r="H588" s="328">
        <v>7140.11</v>
      </c>
    </row>
    <row r="589" spans="1:8">
      <c r="A589" s="321"/>
      <c r="B589" s="322">
        <v>100000706412</v>
      </c>
      <c r="C589" s="321">
        <v>1</v>
      </c>
      <c r="D589" s="321" t="s">
        <v>1811</v>
      </c>
      <c r="E589" s="344" t="s">
        <v>4105</v>
      </c>
      <c r="F589" s="328">
        <v>5592.81</v>
      </c>
      <c r="G589" s="328">
        <v>-5591.81</v>
      </c>
      <c r="H589" s="328">
        <v>1</v>
      </c>
    </row>
    <row r="590" spans="1:8">
      <c r="A590" s="321">
        <v>83</v>
      </c>
      <c r="B590" s="322">
        <v>100000706413</v>
      </c>
      <c r="C590" s="321">
        <v>0</v>
      </c>
      <c r="D590" s="321" t="s">
        <v>1811</v>
      </c>
      <c r="E590" s="344" t="s">
        <v>4104</v>
      </c>
      <c r="F590" s="328">
        <v>7829.94</v>
      </c>
      <c r="G590" s="328">
        <v>-689.84</v>
      </c>
      <c r="H590" s="328">
        <v>7140.1</v>
      </c>
    </row>
    <row r="591" spans="1:8">
      <c r="A591" s="321"/>
      <c r="B591" s="322">
        <v>100000706413</v>
      </c>
      <c r="C591" s="321">
        <v>1</v>
      </c>
      <c r="D591" s="321" t="s">
        <v>1811</v>
      </c>
      <c r="E591" s="344" t="s">
        <v>4104</v>
      </c>
      <c r="F591" s="328">
        <v>5592.81</v>
      </c>
      <c r="G591" s="328">
        <v>-5591.81</v>
      </c>
      <c r="H591" s="328">
        <v>1</v>
      </c>
    </row>
    <row r="592" spans="1:8">
      <c r="A592" s="321">
        <v>84</v>
      </c>
      <c r="B592" s="322">
        <v>100000706414</v>
      </c>
      <c r="C592" s="321">
        <v>0</v>
      </c>
      <c r="D592" s="321" t="s">
        <v>1811</v>
      </c>
      <c r="E592" s="344" t="s">
        <v>4098</v>
      </c>
      <c r="F592" s="328">
        <v>33092.620000000003</v>
      </c>
      <c r="G592" s="328">
        <v>-2915.53</v>
      </c>
      <c r="H592" s="328">
        <v>30177.09</v>
      </c>
    </row>
    <row r="593" spans="1:8">
      <c r="A593" s="321"/>
      <c r="B593" s="322">
        <v>100000706414</v>
      </c>
      <c r="C593" s="321">
        <v>1</v>
      </c>
      <c r="D593" s="321" t="s">
        <v>1811</v>
      </c>
      <c r="E593" s="344" t="s">
        <v>4098</v>
      </c>
      <c r="F593" s="328">
        <v>23637.57</v>
      </c>
      <c r="G593" s="328">
        <v>-23636.57</v>
      </c>
      <c r="H593" s="328">
        <v>1</v>
      </c>
    </row>
    <row r="594" spans="1:8">
      <c r="A594" s="321">
        <v>85</v>
      </c>
      <c r="B594" s="322">
        <v>100000706415</v>
      </c>
      <c r="C594" s="321">
        <v>0</v>
      </c>
      <c r="D594" s="321" t="s">
        <v>1811</v>
      </c>
      <c r="E594" s="344" t="s">
        <v>4098</v>
      </c>
      <c r="F594" s="328">
        <v>33092.620000000003</v>
      </c>
      <c r="G594" s="328">
        <v>-2915.53</v>
      </c>
      <c r="H594" s="328">
        <v>30177.09</v>
      </c>
    </row>
    <row r="595" spans="1:8">
      <c r="A595" s="321"/>
      <c r="B595" s="322">
        <v>100000706415</v>
      </c>
      <c r="C595" s="321">
        <v>1</v>
      </c>
      <c r="D595" s="321" t="s">
        <v>1811</v>
      </c>
      <c r="E595" s="344" t="s">
        <v>4103</v>
      </c>
      <c r="F595" s="328">
        <v>23637.57</v>
      </c>
      <c r="G595" s="328">
        <v>-23636.57</v>
      </c>
      <c r="H595" s="328">
        <v>1</v>
      </c>
    </row>
    <row r="596" spans="1:8">
      <c r="A596" s="321">
        <v>86</v>
      </c>
      <c r="B596" s="322">
        <v>100000706416</v>
      </c>
      <c r="C596" s="321">
        <v>0</v>
      </c>
      <c r="D596" s="321" t="s">
        <v>1811</v>
      </c>
      <c r="E596" s="344" t="s">
        <v>4098</v>
      </c>
      <c r="F596" s="328">
        <v>33092.620000000003</v>
      </c>
      <c r="G596" s="328">
        <v>-2915.53</v>
      </c>
      <c r="H596" s="328">
        <v>30177.09</v>
      </c>
    </row>
    <row r="597" spans="1:8">
      <c r="A597" s="321"/>
      <c r="B597" s="322">
        <v>100000706416</v>
      </c>
      <c r="C597" s="321">
        <v>1</v>
      </c>
      <c r="D597" s="321" t="s">
        <v>1811</v>
      </c>
      <c r="E597" s="344" t="s">
        <v>4102</v>
      </c>
      <c r="F597" s="328">
        <v>23637.57</v>
      </c>
      <c r="G597" s="328">
        <v>-23636.57</v>
      </c>
      <c r="H597" s="328">
        <v>1</v>
      </c>
    </row>
    <row r="598" spans="1:8">
      <c r="A598" s="321">
        <v>87</v>
      </c>
      <c r="B598" s="322">
        <v>100000706417</v>
      </c>
      <c r="C598" s="321">
        <v>0</v>
      </c>
      <c r="D598" s="321" t="s">
        <v>1811</v>
      </c>
      <c r="E598" s="344" t="s">
        <v>4098</v>
      </c>
      <c r="F598" s="328">
        <v>33092.620000000003</v>
      </c>
      <c r="G598" s="328">
        <v>-2915.53</v>
      </c>
      <c r="H598" s="328">
        <v>30177.09</v>
      </c>
    </row>
    <row r="599" spans="1:8">
      <c r="A599" s="321"/>
      <c r="B599" s="322">
        <v>100000706417</v>
      </c>
      <c r="C599" s="321">
        <v>1</v>
      </c>
      <c r="D599" s="321" t="s">
        <v>1811</v>
      </c>
      <c r="E599" s="344" t="s">
        <v>4101</v>
      </c>
      <c r="F599" s="328">
        <v>23637.57</v>
      </c>
      <c r="G599" s="328">
        <v>-23636.57</v>
      </c>
      <c r="H599" s="328">
        <v>1</v>
      </c>
    </row>
    <row r="600" spans="1:8">
      <c r="A600" s="321">
        <v>88</v>
      </c>
      <c r="B600" s="322">
        <v>100000706418</v>
      </c>
      <c r="C600" s="321">
        <v>0</v>
      </c>
      <c r="D600" s="321" t="s">
        <v>1811</v>
      </c>
      <c r="E600" s="344" t="s">
        <v>4098</v>
      </c>
      <c r="F600" s="328">
        <v>33092.620000000003</v>
      </c>
      <c r="G600" s="328">
        <v>-2915.53</v>
      </c>
      <c r="H600" s="328">
        <v>30177.09</v>
      </c>
    </row>
    <row r="601" spans="1:8">
      <c r="A601" s="321"/>
      <c r="B601" s="322">
        <v>100000706418</v>
      </c>
      <c r="C601" s="321">
        <v>1</v>
      </c>
      <c r="D601" s="321" t="s">
        <v>1811</v>
      </c>
      <c r="E601" s="344" t="s">
        <v>4100</v>
      </c>
      <c r="F601" s="328">
        <v>23637.57</v>
      </c>
      <c r="G601" s="328">
        <v>-23636.57</v>
      </c>
      <c r="H601" s="328">
        <v>1</v>
      </c>
    </row>
    <row r="602" spans="1:8">
      <c r="A602" s="321">
        <v>89</v>
      </c>
      <c r="B602" s="322">
        <v>100000706419</v>
      </c>
      <c r="C602" s="321">
        <v>0</v>
      </c>
      <c r="D602" s="321" t="s">
        <v>1811</v>
      </c>
      <c r="E602" s="344" t="s">
        <v>4098</v>
      </c>
      <c r="F602" s="328">
        <v>33092.620000000003</v>
      </c>
      <c r="G602" s="328">
        <v>-2915.53</v>
      </c>
      <c r="H602" s="328">
        <v>30177.09</v>
      </c>
    </row>
    <row r="603" spans="1:8">
      <c r="A603" s="321"/>
      <c r="B603" s="322">
        <v>100000706419</v>
      </c>
      <c r="C603" s="321">
        <v>1</v>
      </c>
      <c r="D603" s="321" t="s">
        <v>1811</v>
      </c>
      <c r="E603" s="344" t="s">
        <v>4099</v>
      </c>
      <c r="F603" s="328">
        <v>23637.57</v>
      </c>
      <c r="G603" s="328">
        <v>-23636.57</v>
      </c>
      <c r="H603" s="328">
        <v>1</v>
      </c>
    </row>
    <row r="604" spans="1:8">
      <c r="A604" s="321">
        <v>90</v>
      </c>
      <c r="B604" s="322">
        <v>100000706420</v>
      </c>
      <c r="C604" s="321">
        <v>0</v>
      </c>
      <c r="D604" s="321" t="s">
        <v>1811</v>
      </c>
      <c r="E604" s="344" t="s">
        <v>4098</v>
      </c>
      <c r="F604" s="328">
        <v>33092.620000000003</v>
      </c>
      <c r="G604" s="328">
        <v>-2915.53</v>
      </c>
      <c r="H604" s="328">
        <v>30177.09</v>
      </c>
    </row>
    <row r="605" spans="1:8">
      <c r="A605" s="321"/>
      <c r="B605" s="322">
        <v>100000706420</v>
      </c>
      <c r="C605" s="321">
        <v>1</v>
      </c>
      <c r="D605" s="321" t="s">
        <v>1811</v>
      </c>
      <c r="E605" s="344" t="s">
        <v>4097</v>
      </c>
      <c r="F605" s="328">
        <v>23637.57</v>
      </c>
      <c r="G605" s="328">
        <v>-23636.57</v>
      </c>
      <c r="H605" s="328">
        <v>1</v>
      </c>
    </row>
    <row r="606" spans="1:8">
      <c r="A606" s="321">
        <v>91</v>
      </c>
      <c r="B606" s="322">
        <v>100000710258</v>
      </c>
      <c r="C606" s="321">
        <v>0</v>
      </c>
      <c r="D606" s="321" t="s">
        <v>1811</v>
      </c>
      <c r="E606" s="344" t="s">
        <v>1882</v>
      </c>
      <c r="F606" s="328">
        <v>49000</v>
      </c>
      <c r="G606" s="328">
        <v>-5853.15</v>
      </c>
      <c r="H606" s="328">
        <v>43146.85</v>
      </c>
    </row>
    <row r="607" spans="1:8">
      <c r="A607" s="321">
        <v>92</v>
      </c>
      <c r="B607" s="322">
        <v>100000710558</v>
      </c>
      <c r="C607" s="321">
        <v>0</v>
      </c>
      <c r="D607" s="321" t="s">
        <v>1811</v>
      </c>
      <c r="E607" s="344" t="s">
        <v>4096</v>
      </c>
      <c r="F607" s="328">
        <v>239000</v>
      </c>
      <c r="G607" s="328">
        <v>-28549.040000000001</v>
      </c>
      <c r="H607" s="328">
        <v>210450.96</v>
      </c>
    </row>
    <row r="608" spans="1:8">
      <c r="A608" s="321">
        <v>93</v>
      </c>
      <c r="B608" s="322">
        <v>100000710826</v>
      </c>
      <c r="C608" s="321">
        <v>0</v>
      </c>
      <c r="D608" s="321" t="s">
        <v>1811</v>
      </c>
      <c r="E608" s="344" t="s">
        <v>2080</v>
      </c>
      <c r="F608" s="328">
        <v>2492126.54</v>
      </c>
      <c r="G608" s="328">
        <v>-187080.19</v>
      </c>
      <c r="H608" s="328">
        <v>2305046.35</v>
      </c>
    </row>
    <row r="609" spans="1:8">
      <c r="A609" s="321">
        <v>94</v>
      </c>
      <c r="B609" s="322">
        <v>100000710841</v>
      </c>
      <c r="C609" s="321">
        <v>0</v>
      </c>
      <c r="D609" s="321" t="s">
        <v>1811</v>
      </c>
      <c r="E609" s="344" t="s">
        <v>1459</v>
      </c>
      <c r="F609" s="328">
        <v>109653.57</v>
      </c>
      <c r="G609" s="328">
        <v>-8231.5300000000007</v>
      </c>
      <c r="H609" s="328">
        <v>101422.04</v>
      </c>
    </row>
    <row r="610" spans="1:8">
      <c r="A610" s="321">
        <v>95</v>
      </c>
      <c r="B610" s="322">
        <v>100000710849</v>
      </c>
      <c r="C610" s="321">
        <v>0</v>
      </c>
      <c r="D610" s="321" t="s">
        <v>1811</v>
      </c>
      <c r="E610" s="344" t="s">
        <v>1460</v>
      </c>
      <c r="F610" s="328">
        <v>109653.57</v>
      </c>
      <c r="G610" s="328">
        <v>-8231.5300000000007</v>
      </c>
      <c r="H610" s="328">
        <v>101422.04</v>
      </c>
    </row>
    <row r="611" spans="1:8">
      <c r="A611" s="321">
        <v>96</v>
      </c>
      <c r="B611" s="322">
        <v>100000710870</v>
      </c>
      <c r="C611" s="321">
        <v>0</v>
      </c>
      <c r="D611" s="321" t="s">
        <v>1811</v>
      </c>
      <c r="E611" s="344" t="s">
        <v>2225</v>
      </c>
      <c r="F611" s="328">
        <v>59811.040000000001</v>
      </c>
      <c r="G611" s="328">
        <v>-4489.92</v>
      </c>
      <c r="H611" s="328">
        <v>55321.120000000003</v>
      </c>
    </row>
    <row r="612" spans="1:8">
      <c r="A612" s="321">
        <v>97</v>
      </c>
      <c r="B612" s="322">
        <v>100000710886</v>
      </c>
      <c r="C612" s="321">
        <v>0</v>
      </c>
      <c r="D612" s="321" t="s">
        <v>1811</v>
      </c>
      <c r="E612" s="344" t="s">
        <v>2081</v>
      </c>
      <c r="F612" s="328">
        <v>158927.89000000001</v>
      </c>
      <c r="G612" s="328">
        <v>-11930.48</v>
      </c>
      <c r="H612" s="328">
        <v>146997.41</v>
      </c>
    </row>
    <row r="613" spans="1:8">
      <c r="A613" s="321">
        <v>98</v>
      </c>
      <c r="B613" s="322">
        <v>100000710894</v>
      </c>
      <c r="C613" s="321">
        <v>0</v>
      </c>
      <c r="D613" s="321" t="s">
        <v>1811</v>
      </c>
      <c r="E613" s="344" t="s">
        <v>2081</v>
      </c>
      <c r="F613" s="328">
        <v>158927.89000000001</v>
      </c>
      <c r="G613" s="328">
        <v>-11930.48</v>
      </c>
      <c r="H613" s="328">
        <v>146997.41</v>
      </c>
    </row>
    <row r="614" spans="1:8">
      <c r="A614" s="321">
        <v>99</v>
      </c>
      <c r="B614" s="322">
        <v>100000712612</v>
      </c>
      <c r="C614" s="321">
        <v>0</v>
      </c>
      <c r="D614" s="321" t="s">
        <v>1783</v>
      </c>
      <c r="E614" s="344" t="s">
        <v>3077</v>
      </c>
      <c r="F614" s="328">
        <v>67000</v>
      </c>
      <c r="G614" s="328">
        <v>-3450.96</v>
      </c>
      <c r="H614" s="328">
        <v>63549.04</v>
      </c>
    </row>
    <row r="615" spans="1:8">
      <c r="A615" s="321">
        <v>100</v>
      </c>
      <c r="B615" s="322">
        <v>100000712622</v>
      </c>
      <c r="C615" s="321">
        <v>0</v>
      </c>
      <c r="D615" s="321" t="s">
        <v>1783</v>
      </c>
      <c r="E615" s="344" t="s">
        <v>242</v>
      </c>
      <c r="F615" s="328">
        <v>17500</v>
      </c>
      <c r="G615" s="328">
        <v>-901.37</v>
      </c>
      <c r="H615" s="328">
        <v>16598.63</v>
      </c>
    </row>
    <row r="616" spans="1:8">
      <c r="A616" s="321">
        <v>101</v>
      </c>
      <c r="B616" s="322">
        <v>100000712623</v>
      </c>
      <c r="C616" s="321">
        <v>0</v>
      </c>
      <c r="D616" s="321" t="s">
        <v>1783</v>
      </c>
      <c r="E616" s="344" t="s">
        <v>242</v>
      </c>
      <c r="F616" s="328">
        <v>17500</v>
      </c>
      <c r="G616" s="328">
        <v>-901.37</v>
      </c>
      <c r="H616" s="328">
        <v>16598.63</v>
      </c>
    </row>
    <row r="617" spans="1:8">
      <c r="A617" s="321">
        <v>102</v>
      </c>
      <c r="B617" s="322">
        <v>100000712624</v>
      </c>
      <c r="C617" s="321">
        <v>0</v>
      </c>
      <c r="D617" s="321" t="s">
        <v>1783</v>
      </c>
      <c r="E617" s="344" t="s">
        <v>242</v>
      </c>
      <c r="F617" s="328">
        <v>17500</v>
      </c>
      <c r="G617" s="328">
        <v>-901.37</v>
      </c>
      <c r="H617" s="328">
        <v>16598.63</v>
      </c>
    </row>
    <row r="618" spans="1:8">
      <c r="A618" s="321">
        <v>103</v>
      </c>
      <c r="B618" s="322">
        <v>100000712630</v>
      </c>
      <c r="C618" s="321">
        <v>0</v>
      </c>
      <c r="D618" s="321" t="s">
        <v>1783</v>
      </c>
      <c r="E618" s="344" t="s">
        <v>1668</v>
      </c>
      <c r="F618" s="328">
        <v>18000</v>
      </c>
      <c r="G618" s="328">
        <v>-927.12</v>
      </c>
      <c r="H618" s="328">
        <v>17072.88</v>
      </c>
    </row>
    <row r="619" spans="1:8">
      <c r="A619" s="321">
        <v>104</v>
      </c>
      <c r="B619" s="322">
        <v>100000712631</v>
      </c>
      <c r="C619" s="321">
        <v>0</v>
      </c>
      <c r="D619" s="321" t="s">
        <v>1783</v>
      </c>
      <c r="E619" s="344" t="s">
        <v>1668</v>
      </c>
      <c r="F619" s="328">
        <v>18000</v>
      </c>
      <c r="G619" s="328">
        <v>-927.12</v>
      </c>
      <c r="H619" s="328">
        <v>17072.88</v>
      </c>
    </row>
    <row r="620" spans="1:8">
      <c r="A620" s="321">
        <v>105</v>
      </c>
      <c r="B620" s="322">
        <v>100000712632</v>
      </c>
      <c r="C620" s="321">
        <v>0</v>
      </c>
      <c r="D620" s="321" t="s">
        <v>1783</v>
      </c>
      <c r="E620" s="344" t="s">
        <v>237</v>
      </c>
      <c r="F620" s="328">
        <v>31000</v>
      </c>
      <c r="G620" s="328">
        <v>-1596.72</v>
      </c>
      <c r="H620" s="328">
        <v>29403.279999999999</v>
      </c>
    </row>
    <row r="621" spans="1:8">
      <c r="A621" s="321">
        <v>106</v>
      </c>
      <c r="B621" s="322">
        <v>100000712633</v>
      </c>
      <c r="C621" s="321">
        <v>0</v>
      </c>
      <c r="D621" s="321" t="s">
        <v>1783</v>
      </c>
      <c r="E621" s="344" t="s">
        <v>237</v>
      </c>
      <c r="F621" s="328">
        <v>31000</v>
      </c>
      <c r="G621" s="328">
        <v>-1596.71</v>
      </c>
      <c r="H621" s="328">
        <v>29403.29</v>
      </c>
    </row>
    <row r="622" spans="1:8">
      <c r="A622" s="321">
        <v>107</v>
      </c>
      <c r="B622" s="322">
        <v>100000712634</v>
      </c>
      <c r="C622" s="321">
        <v>0</v>
      </c>
      <c r="D622" s="321" t="s">
        <v>1783</v>
      </c>
      <c r="E622" s="344" t="s">
        <v>237</v>
      </c>
      <c r="F622" s="328">
        <v>31000</v>
      </c>
      <c r="G622" s="328">
        <v>-1596.72</v>
      </c>
      <c r="H622" s="328">
        <v>29403.279999999999</v>
      </c>
    </row>
    <row r="623" spans="1:8">
      <c r="A623" s="321">
        <v>108</v>
      </c>
      <c r="B623" s="322">
        <v>100000712635</v>
      </c>
      <c r="C623" s="321">
        <v>0</v>
      </c>
      <c r="D623" s="321" t="s">
        <v>1783</v>
      </c>
      <c r="E623" s="344" t="s">
        <v>237</v>
      </c>
      <c r="F623" s="328">
        <v>31000</v>
      </c>
      <c r="G623" s="328">
        <v>-1596.71</v>
      </c>
      <c r="H623" s="328">
        <v>29403.29</v>
      </c>
    </row>
    <row r="624" spans="1:8">
      <c r="A624" s="321">
        <v>109</v>
      </c>
      <c r="B624" s="322">
        <v>100000712636</v>
      </c>
      <c r="C624" s="321">
        <v>0</v>
      </c>
      <c r="D624" s="321" t="s">
        <v>1783</v>
      </c>
      <c r="E624" s="344" t="s">
        <v>237</v>
      </c>
      <c r="F624" s="328">
        <v>31000</v>
      </c>
      <c r="G624" s="328">
        <v>-1596.72</v>
      </c>
      <c r="H624" s="328">
        <v>29403.279999999999</v>
      </c>
    </row>
    <row r="625" spans="1:8">
      <c r="A625" s="321">
        <v>110</v>
      </c>
      <c r="B625" s="322">
        <v>100000712637</v>
      </c>
      <c r="C625" s="321">
        <v>0</v>
      </c>
      <c r="D625" s="321" t="s">
        <v>1783</v>
      </c>
      <c r="E625" s="344" t="s">
        <v>237</v>
      </c>
      <c r="F625" s="328">
        <v>31000</v>
      </c>
      <c r="G625" s="328">
        <v>-1596.71</v>
      </c>
      <c r="H625" s="328">
        <v>29403.29</v>
      </c>
    </row>
    <row r="626" spans="1:8">
      <c r="A626" s="321">
        <v>111</v>
      </c>
      <c r="B626" s="322">
        <v>100000704862</v>
      </c>
      <c r="C626" s="321">
        <v>0</v>
      </c>
      <c r="D626" s="321" t="s">
        <v>1811</v>
      </c>
      <c r="E626" s="344" t="s">
        <v>4064</v>
      </c>
      <c r="F626" s="328">
        <v>3683.33</v>
      </c>
      <c r="G626" s="328">
        <v>-217.29</v>
      </c>
      <c r="H626" s="328">
        <v>3466.04</v>
      </c>
    </row>
    <row r="627" spans="1:8">
      <c r="A627" s="321"/>
      <c r="B627" s="322">
        <v>100000704862</v>
      </c>
      <c r="C627" s="321">
        <v>1</v>
      </c>
      <c r="D627" s="321" t="s">
        <v>1811</v>
      </c>
      <c r="E627" s="344" t="s">
        <v>4064</v>
      </c>
      <c r="F627" s="328">
        <v>2816.67</v>
      </c>
      <c r="G627" s="328">
        <v>-2815.67</v>
      </c>
      <c r="H627" s="328">
        <v>1</v>
      </c>
    </row>
    <row r="628" spans="1:8">
      <c r="A628" s="321">
        <v>112</v>
      </c>
      <c r="B628" s="322">
        <v>100000704863</v>
      </c>
      <c r="C628" s="321">
        <v>0</v>
      </c>
      <c r="D628" s="321" t="s">
        <v>1811</v>
      </c>
      <c r="E628" s="344" t="s">
        <v>4063</v>
      </c>
      <c r="F628" s="328">
        <v>3683.33</v>
      </c>
      <c r="G628" s="328">
        <v>-217.29</v>
      </c>
      <c r="H628" s="328">
        <v>3466.04</v>
      </c>
    </row>
    <row r="629" spans="1:8">
      <c r="A629" s="321"/>
      <c r="B629" s="322">
        <v>100000704863</v>
      </c>
      <c r="C629" s="321">
        <v>1</v>
      </c>
      <c r="D629" s="321" t="s">
        <v>1811</v>
      </c>
      <c r="E629" s="344" t="s">
        <v>4063</v>
      </c>
      <c r="F629" s="328">
        <v>2816.67</v>
      </c>
      <c r="G629" s="328">
        <v>-2815.67</v>
      </c>
      <c r="H629" s="328">
        <v>1</v>
      </c>
    </row>
    <row r="630" spans="1:8">
      <c r="A630" s="321">
        <v>113</v>
      </c>
      <c r="B630" s="322">
        <v>100000704864</v>
      </c>
      <c r="C630" s="321">
        <v>0</v>
      </c>
      <c r="D630" s="321" t="s">
        <v>1811</v>
      </c>
      <c r="E630" s="344" t="s">
        <v>4062</v>
      </c>
      <c r="F630" s="328">
        <v>3683.33</v>
      </c>
      <c r="G630" s="328">
        <v>-217.29</v>
      </c>
      <c r="H630" s="328">
        <v>3466.04</v>
      </c>
    </row>
    <row r="631" spans="1:8">
      <c r="A631" s="321"/>
      <c r="B631" s="322">
        <v>100000704864</v>
      </c>
      <c r="C631" s="321">
        <v>1</v>
      </c>
      <c r="D631" s="321" t="s">
        <v>1811</v>
      </c>
      <c r="E631" s="344" t="s">
        <v>4062</v>
      </c>
      <c r="F631" s="328">
        <v>2816.67</v>
      </c>
      <c r="G631" s="328">
        <v>-2815.67</v>
      </c>
      <c r="H631" s="328">
        <v>1</v>
      </c>
    </row>
    <row r="632" spans="1:8">
      <c r="A632" s="321">
        <v>114</v>
      </c>
      <c r="B632" s="322">
        <v>100000704865</v>
      </c>
      <c r="C632" s="321">
        <v>0</v>
      </c>
      <c r="D632" s="321" t="s">
        <v>1811</v>
      </c>
      <c r="E632" s="344" t="s">
        <v>4061</v>
      </c>
      <c r="F632" s="328">
        <v>3683.33</v>
      </c>
      <c r="G632" s="328">
        <v>-217.29</v>
      </c>
      <c r="H632" s="328">
        <v>3466.04</v>
      </c>
    </row>
    <row r="633" spans="1:8">
      <c r="A633" s="321"/>
      <c r="B633" s="322">
        <v>100000704865</v>
      </c>
      <c r="C633" s="321">
        <v>1</v>
      </c>
      <c r="D633" s="321" t="s">
        <v>1811</v>
      </c>
      <c r="E633" s="344" t="s">
        <v>4061</v>
      </c>
      <c r="F633" s="328">
        <v>2816.67</v>
      </c>
      <c r="G633" s="328">
        <v>-2815.67</v>
      </c>
      <c r="H633" s="328">
        <v>1</v>
      </c>
    </row>
    <row r="634" spans="1:8">
      <c r="A634" s="321">
        <v>115</v>
      </c>
      <c r="B634" s="322">
        <v>100000704866</v>
      </c>
      <c r="C634" s="321">
        <v>0</v>
      </c>
      <c r="D634" s="321" t="s">
        <v>1811</v>
      </c>
      <c r="E634" s="344" t="s">
        <v>4060</v>
      </c>
      <c r="F634" s="328">
        <v>3683.33</v>
      </c>
      <c r="G634" s="328">
        <v>-217.29</v>
      </c>
      <c r="H634" s="328">
        <v>3466.04</v>
      </c>
    </row>
    <row r="635" spans="1:8">
      <c r="A635" s="321"/>
      <c r="B635" s="322">
        <v>100000704866</v>
      </c>
      <c r="C635" s="321">
        <v>1</v>
      </c>
      <c r="D635" s="321" t="s">
        <v>1811</v>
      </c>
      <c r="E635" s="344" t="s">
        <v>4060</v>
      </c>
      <c r="F635" s="328">
        <v>2816.67</v>
      </c>
      <c r="G635" s="328">
        <v>-2815.67</v>
      </c>
      <c r="H635" s="328">
        <v>1</v>
      </c>
    </row>
    <row r="636" spans="1:8">
      <c r="A636" s="321">
        <v>116</v>
      </c>
      <c r="B636" s="322">
        <v>100000704867</v>
      </c>
      <c r="C636" s="321">
        <v>0</v>
      </c>
      <c r="D636" s="321" t="s">
        <v>1811</v>
      </c>
      <c r="E636" s="344" t="s">
        <v>4059</v>
      </c>
      <c r="F636" s="328">
        <v>3683.33</v>
      </c>
      <c r="G636" s="328">
        <v>-217.29</v>
      </c>
      <c r="H636" s="328">
        <v>3466.04</v>
      </c>
    </row>
    <row r="637" spans="1:8">
      <c r="A637" s="321"/>
      <c r="B637" s="322">
        <v>100000704867</v>
      </c>
      <c r="C637" s="321">
        <v>1</v>
      </c>
      <c r="D637" s="321" t="s">
        <v>1811</v>
      </c>
      <c r="E637" s="344" t="s">
        <v>4059</v>
      </c>
      <c r="F637" s="328">
        <v>2816.67</v>
      </c>
      <c r="G637" s="328">
        <v>-2815.67</v>
      </c>
      <c r="H637" s="328">
        <v>1</v>
      </c>
    </row>
    <row r="638" spans="1:8">
      <c r="A638" s="321">
        <v>117</v>
      </c>
      <c r="B638" s="322">
        <v>100000704868</v>
      </c>
      <c r="C638" s="321">
        <v>0</v>
      </c>
      <c r="D638" s="321" t="s">
        <v>1811</v>
      </c>
      <c r="E638" s="344" t="s">
        <v>4058</v>
      </c>
      <c r="F638" s="328">
        <v>3683.33</v>
      </c>
      <c r="G638" s="328">
        <v>-217.29</v>
      </c>
      <c r="H638" s="328">
        <v>3466.04</v>
      </c>
    </row>
    <row r="639" spans="1:8">
      <c r="A639" s="321"/>
      <c r="B639" s="322">
        <v>100000704868</v>
      </c>
      <c r="C639" s="321">
        <v>1</v>
      </c>
      <c r="D639" s="321" t="s">
        <v>1811</v>
      </c>
      <c r="E639" s="344" t="s">
        <v>4058</v>
      </c>
      <c r="F639" s="328">
        <v>2816.67</v>
      </c>
      <c r="G639" s="328">
        <v>-2815.67</v>
      </c>
      <c r="H639" s="328">
        <v>1</v>
      </c>
    </row>
    <row r="640" spans="1:8">
      <c r="A640" s="321">
        <v>118</v>
      </c>
      <c r="B640" s="322">
        <v>100000704869</v>
      </c>
      <c r="C640" s="321">
        <v>0</v>
      </c>
      <c r="D640" s="321" t="s">
        <v>1811</v>
      </c>
      <c r="E640" s="344" t="s">
        <v>4057</v>
      </c>
      <c r="F640" s="328">
        <v>3683.33</v>
      </c>
      <c r="G640" s="328">
        <v>-217.29</v>
      </c>
      <c r="H640" s="328">
        <v>3466.04</v>
      </c>
    </row>
    <row r="641" spans="1:10">
      <c r="A641" s="321"/>
      <c r="B641" s="322">
        <v>100000704869</v>
      </c>
      <c r="C641" s="321">
        <v>1</v>
      </c>
      <c r="D641" s="321" t="s">
        <v>1811</v>
      </c>
      <c r="E641" s="344" t="s">
        <v>4057</v>
      </c>
      <c r="F641" s="328">
        <v>2816.67</v>
      </c>
      <c r="G641" s="328">
        <v>-2815.67</v>
      </c>
      <c r="H641" s="328">
        <v>1</v>
      </c>
    </row>
    <row r="642" spans="1:10">
      <c r="A642" s="427" t="s">
        <v>31</v>
      </c>
      <c r="B642" s="427"/>
      <c r="C642" s="427"/>
      <c r="D642" s="427"/>
      <c r="E642" s="427"/>
      <c r="F642" s="327">
        <f>SUM(F475:F641)</f>
        <v>70105343.209999964</v>
      </c>
      <c r="G642" s="327">
        <f>SUM(G475:G641)</f>
        <v>-32979268.810000047</v>
      </c>
      <c r="H642" s="327">
        <f>SUM(H475:H641)</f>
        <v>37126074.399999999</v>
      </c>
    </row>
    <row r="643" spans="1:10">
      <c r="A643" s="339"/>
      <c r="B643" s="339"/>
      <c r="C643" s="339"/>
      <c r="D643" s="339"/>
      <c r="E643" s="339"/>
      <c r="F643" s="349"/>
      <c r="G643" s="349"/>
      <c r="H643" s="349"/>
    </row>
    <row r="644" spans="1:10">
      <c r="A644" s="436" t="s">
        <v>3530</v>
      </c>
      <c r="B644" s="436"/>
      <c r="C644" s="436"/>
      <c r="D644" s="436"/>
      <c r="E644" s="436"/>
      <c r="F644" s="353"/>
      <c r="G644" s="353"/>
      <c r="H644" s="353"/>
    </row>
    <row r="645" spans="1:10">
      <c r="A645" s="323" t="s">
        <v>1</v>
      </c>
      <c r="B645" s="347" t="s">
        <v>2</v>
      </c>
      <c r="C645" s="323" t="s">
        <v>3</v>
      </c>
      <c r="D645" s="323" t="s">
        <v>4</v>
      </c>
      <c r="E645" s="323" t="s">
        <v>5</v>
      </c>
      <c r="F645" s="323" t="s">
        <v>6</v>
      </c>
      <c r="G645" s="323" t="s">
        <v>427</v>
      </c>
      <c r="H645" s="323" t="s">
        <v>8</v>
      </c>
    </row>
    <row r="646" spans="1:10">
      <c r="A646" s="321">
        <v>1</v>
      </c>
      <c r="B646" s="322">
        <v>100000072589</v>
      </c>
      <c r="C646" s="321">
        <v>0</v>
      </c>
      <c r="D646" s="321" t="s">
        <v>4095</v>
      </c>
      <c r="E646" s="344" t="s">
        <v>4094</v>
      </c>
      <c r="F646" s="328">
        <v>4680000</v>
      </c>
      <c r="G646" s="328">
        <v>-4679999</v>
      </c>
      <c r="H646" s="346">
        <v>1</v>
      </c>
      <c r="I646" s="312" t="s">
        <v>33</v>
      </c>
      <c r="J646" s="312" t="s">
        <v>3518</v>
      </c>
    </row>
    <row r="647" spans="1:10">
      <c r="A647" s="321">
        <v>2</v>
      </c>
      <c r="B647" s="322">
        <v>100000112790</v>
      </c>
      <c r="C647" s="321">
        <v>0</v>
      </c>
      <c r="D647" s="321" t="s">
        <v>61</v>
      </c>
      <c r="E647" s="344" t="s">
        <v>4093</v>
      </c>
      <c r="F647" s="328">
        <v>5000000</v>
      </c>
      <c r="G647" s="328">
        <v>-4999999</v>
      </c>
      <c r="H647" s="328">
        <v>1</v>
      </c>
    </row>
    <row r="648" spans="1:10">
      <c r="A648" s="321">
        <v>3</v>
      </c>
      <c r="B648" s="322">
        <v>100000131292</v>
      </c>
      <c r="C648" s="321">
        <v>0</v>
      </c>
      <c r="D648" s="321" t="s">
        <v>353</v>
      </c>
      <c r="E648" s="344" t="s">
        <v>2857</v>
      </c>
      <c r="F648" s="328">
        <v>13696</v>
      </c>
      <c r="G648" s="328">
        <v>-13695</v>
      </c>
      <c r="H648" s="328">
        <v>1</v>
      </c>
    </row>
    <row r="649" spans="1:10">
      <c r="A649" s="321">
        <v>4</v>
      </c>
      <c r="B649" s="322">
        <v>100000131297</v>
      </c>
      <c r="C649" s="321">
        <v>0</v>
      </c>
      <c r="D649" s="321" t="s">
        <v>353</v>
      </c>
      <c r="E649" s="344" t="s">
        <v>354</v>
      </c>
      <c r="F649" s="328">
        <v>25466</v>
      </c>
      <c r="G649" s="328">
        <v>-25465</v>
      </c>
      <c r="H649" s="328">
        <v>1</v>
      </c>
    </row>
    <row r="650" spans="1:10">
      <c r="A650" s="321">
        <v>5</v>
      </c>
      <c r="B650" s="322">
        <v>100000131703</v>
      </c>
      <c r="C650" s="321">
        <v>0</v>
      </c>
      <c r="D650" s="321" t="s">
        <v>355</v>
      </c>
      <c r="E650" s="344" t="s">
        <v>158</v>
      </c>
      <c r="F650" s="328">
        <v>1500000</v>
      </c>
      <c r="G650" s="328">
        <v>-1499999</v>
      </c>
      <c r="H650" s="328">
        <v>1</v>
      </c>
    </row>
    <row r="651" spans="1:10">
      <c r="A651" s="321">
        <v>6</v>
      </c>
      <c r="B651" s="322">
        <v>100000131704</v>
      </c>
      <c r="C651" s="321">
        <v>0</v>
      </c>
      <c r="D651" s="321" t="s">
        <v>355</v>
      </c>
      <c r="E651" s="344" t="s">
        <v>158</v>
      </c>
      <c r="F651" s="328">
        <v>1500000</v>
      </c>
      <c r="G651" s="328">
        <v>-1499999</v>
      </c>
      <c r="H651" s="328">
        <v>1</v>
      </c>
    </row>
    <row r="652" spans="1:10">
      <c r="A652" s="321">
        <v>7</v>
      </c>
      <c r="B652" s="322">
        <v>100000131705</v>
      </c>
      <c r="C652" s="321">
        <v>0</v>
      </c>
      <c r="D652" s="321" t="s">
        <v>355</v>
      </c>
      <c r="E652" s="344" t="s">
        <v>158</v>
      </c>
      <c r="F652" s="328">
        <v>1500000</v>
      </c>
      <c r="G652" s="328">
        <v>-1499999</v>
      </c>
      <c r="H652" s="328">
        <v>1</v>
      </c>
    </row>
    <row r="653" spans="1:10">
      <c r="A653" s="321">
        <v>8</v>
      </c>
      <c r="B653" s="322">
        <v>100000131706</v>
      </c>
      <c r="C653" s="321">
        <v>0</v>
      </c>
      <c r="D653" s="321" t="s">
        <v>355</v>
      </c>
      <c r="E653" s="344" t="s">
        <v>158</v>
      </c>
      <c r="F653" s="328">
        <v>1500000</v>
      </c>
      <c r="G653" s="328">
        <v>-1499999</v>
      </c>
      <c r="H653" s="328">
        <v>1</v>
      </c>
    </row>
    <row r="654" spans="1:10">
      <c r="A654" s="321">
        <v>9</v>
      </c>
      <c r="B654" s="322">
        <v>100000131749</v>
      </c>
      <c r="C654" s="321">
        <v>0</v>
      </c>
      <c r="D654" s="321" t="s">
        <v>356</v>
      </c>
      <c r="E654" s="344" t="s">
        <v>158</v>
      </c>
      <c r="F654" s="328">
        <v>1500000</v>
      </c>
      <c r="G654" s="328">
        <v>-1499999</v>
      </c>
      <c r="H654" s="328">
        <v>1</v>
      </c>
    </row>
    <row r="655" spans="1:10">
      <c r="A655" s="321">
        <v>10</v>
      </c>
      <c r="B655" s="322">
        <v>100000132423</v>
      </c>
      <c r="C655" s="321">
        <v>0</v>
      </c>
      <c r="D655" s="321" t="s">
        <v>157</v>
      </c>
      <c r="E655" s="344" t="s">
        <v>158</v>
      </c>
      <c r="F655" s="328">
        <v>1280000</v>
      </c>
      <c r="G655" s="328">
        <v>-1279999</v>
      </c>
      <c r="H655" s="328">
        <v>1</v>
      </c>
    </row>
    <row r="656" spans="1:10">
      <c r="A656" s="321">
        <v>11</v>
      </c>
      <c r="B656" s="322">
        <v>100000132630</v>
      </c>
      <c r="C656" s="321">
        <v>0</v>
      </c>
      <c r="D656" s="321" t="s">
        <v>159</v>
      </c>
      <c r="E656" s="344" t="s">
        <v>160</v>
      </c>
      <c r="F656" s="328">
        <v>1898000</v>
      </c>
      <c r="G656" s="328">
        <v>-1897999</v>
      </c>
      <c r="H656" s="328">
        <v>1</v>
      </c>
    </row>
    <row r="657" spans="1:8">
      <c r="A657" s="321">
        <v>12</v>
      </c>
      <c r="B657" s="322">
        <v>100000132704</v>
      </c>
      <c r="C657" s="321">
        <v>0</v>
      </c>
      <c r="D657" s="321" t="s">
        <v>162</v>
      </c>
      <c r="E657" s="344" t="s">
        <v>163</v>
      </c>
      <c r="F657" s="328">
        <v>22898</v>
      </c>
      <c r="G657" s="328">
        <v>-22897</v>
      </c>
      <c r="H657" s="328">
        <v>1</v>
      </c>
    </row>
    <row r="658" spans="1:8">
      <c r="A658" s="321">
        <v>13</v>
      </c>
      <c r="B658" s="322">
        <v>100000132705</v>
      </c>
      <c r="C658" s="321">
        <v>0</v>
      </c>
      <c r="D658" s="321" t="s">
        <v>162</v>
      </c>
      <c r="E658" s="344" t="s">
        <v>163</v>
      </c>
      <c r="F658" s="328">
        <v>22898</v>
      </c>
      <c r="G658" s="328">
        <v>-22897</v>
      </c>
      <c r="H658" s="328">
        <v>1</v>
      </c>
    </row>
    <row r="659" spans="1:8">
      <c r="A659" s="321">
        <v>14</v>
      </c>
      <c r="B659" s="322">
        <v>100000132706</v>
      </c>
      <c r="C659" s="321">
        <v>0</v>
      </c>
      <c r="D659" s="321" t="s">
        <v>162</v>
      </c>
      <c r="E659" s="344" t="s">
        <v>163</v>
      </c>
      <c r="F659" s="328">
        <v>22898</v>
      </c>
      <c r="G659" s="328">
        <v>-22897</v>
      </c>
      <c r="H659" s="328">
        <v>1</v>
      </c>
    </row>
    <row r="660" spans="1:8">
      <c r="A660" s="321">
        <v>15</v>
      </c>
      <c r="B660" s="322">
        <v>100000132707</v>
      </c>
      <c r="C660" s="321">
        <v>0</v>
      </c>
      <c r="D660" s="321" t="s">
        <v>162</v>
      </c>
      <c r="E660" s="344" t="s">
        <v>163</v>
      </c>
      <c r="F660" s="328">
        <v>22898</v>
      </c>
      <c r="G660" s="328">
        <v>-22897</v>
      </c>
      <c r="H660" s="328">
        <v>1</v>
      </c>
    </row>
    <row r="661" spans="1:8">
      <c r="A661" s="321">
        <v>16</v>
      </c>
      <c r="B661" s="322">
        <v>100000132960</v>
      </c>
      <c r="C661" s="321">
        <v>0</v>
      </c>
      <c r="D661" s="321" t="s">
        <v>165</v>
      </c>
      <c r="E661" s="344" t="s">
        <v>166</v>
      </c>
      <c r="F661" s="328">
        <v>1302142.8600000001</v>
      </c>
      <c r="G661" s="328">
        <v>-1302141.8600000001</v>
      </c>
      <c r="H661" s="328">
        <v>1</v>
      </c>
    </row>
    <row r="662" spans="1:8">
      <c r="A662" s="321">
        <v>17</v>
      </c>
      <c r="B662" s="322">
        <v>100000132979</v>
      </c>
      <c r="C662" s="321">
        <v>0</v>
      </c>
      <c r="D662" s="321" t="s">
        <v>165</v>
      </c>
      <c r="E662" s="344" t="s">
        <v>167</v>
      </c>
      <c r="F662" s="328">
        <v>20900</v>
      </c>
      <c r="G662" s="328">
        <v>-20899</v>
      </c>
      <c r="H662" s="328">
        <v>1</v>
      </c>
    </row>
    <row r="663" spans="1:8">
      <c r="A663" s="321">
        <v>18</v>
      </c>
      <c r="B663" s="322">
        <v>100000132980</v>
      </c>
      <c r="C663" s="321">
        <v>0</v>
      </c>
      <c r="D663" s="321" t="s">
        <v>165</v>
      </c>
      <c r="E663" s="344" t="s">
        <v>167</v>
      </c>
      <c r="F663" s="328">
        <v>20900</v>
      </c>
      <c r="G663" s="328">
        <v>-20899</v>
      </c>
      <c r="H663" s="328">
        <v>1</v>
      </c>
    </row>
    <row r="664" spans="1:8">
      <c r="A664" s="321">
        <v>19</v>
      </c>
      <c r="B664" s="322">
        <v>100000132981</v>
      </c>
      <c r="C664" s="321">
        <v>0</v>
      </c>
      <c r="D664" s="321" t="s">
        <v>165</v>
      </c>
      <c r="E664" s="344" t="s">
        <v>167</v>
      </c>
      <c r="F664" s="328">
        <v>20900</v>
      </c>
      <c r="G664" s="328">
        <v>-20899</v>
      </c>
      <c r="H664" s="328">
        <v>1</v>
      </c>
    </row>
    <row r="665" spans="1:8">
      <c r="A665" s="321">
        <v>20</v>
      </c>
      <c r="B665" s="322">
        <v>100000132982</v>
      </c>
      <c r="C665" s="321">
        <v>0</v>
      </c>
      <c r="D665" s="321" t="s">
        <v>165</v>
      </c>
      <c r="E665" s="344" t="s">
        <v>167</v>
      </c>
      <c r="F665" s="328">
        <v>20900</v>
      </c>
      <c r="G665" s="328">
        <v>-20899</v>
      </c>
      <c r="H665" s="328">
        <v>1</v>
      </c>
    </row>
    <row r="666" spans="1:8">
      <c r="A666" s="321">
        <v>21</v>
      </c>
      <c r="B666" s="322">
        <v>100000132983</v>
      </c>
      <c r="C666" s="321">
        <v>0</v>
      </c>
      <c r="D666" s="321" t="s">
        <v>165</v>
      </c>
      <c r="E666" s="344" t="s">
        <v>167</v>
      </c>
      <c r="F666" s="328">
        <v>20900</v>
      </c>
      <c r="G666" s="328">
        <v>-20899</v>
      </c>
      <c r="H666" s="328">
        <v>1</v>
      </c>
    </row>
    <row r="667" spans="1:8">
      <c r="A667" s="321">
        <v>22</v>
      </c>
      <c r="B667" s="322">
        <v>100000133003</v>
      </c>
      <c r="C667" s="321">
        <v>0</v>
      </c>
      <c r="D667" s="321" t="s">
        <v>168</v>
      </c>
      <c r="E667" s="344" t="s">
        <v>357</v>
      </c>
      <c r="F667" s="328">
        <v>208650</v>
      </c>
      <c r="G667" s="328">
        <v>-208649</v>
      </c>
      <c r="H667" s="328">
        <v>1</v>
      </c>
    </row>
    <row r="668" spans="1:8">
      <c r="A668" s="321">
        <v>23</v>
      </c>
      <c r="B668" s="322">
        <v>100000133004</v>
      </c>
      <c r="C668" s="321">
        <v>0</v>
      </c>
      <c r="D668" s="321" t="s">
        <v>168</v>
      </c>
      <c r="E668" s="344" t="s">
        <v>357</v>
      </c>
      <c r="F668" s="328">
        <v>208650</v>
      </c>
      <c r="G668" s="328">
        <v>-208649</v>
      </c>
      <c r="H668" s="328">
        <v>1</v>
      </c>
    </row>
    <row r="669" spans="1:8">
      <c r="A669" s="321">
        <v>24</v>
      </c>
      <c r="B669" s="322">
        <v>100000133026</v>
      </c>
      <c r="C669" s="321">
        <v>0</v>
      </c>
      <c r="D669" s="321" t="s">
        <v>168</v>
      </c>
      <c r="E669" s="344" t="s">
        <v>169</v>
      </c>
      <c r="F669" s="328">
        <v>29960</v>
      </c>
      <c r="G669" s="328">
        <v>-29959</v>
      </c>
      <c r="H669" s="328">
        <v>1</v>
      </c>
    </row>
    <row r="670" spans="1:8">
      <c r="A670" s="321">
        <v>25</v>
      </c>
      <c r="B670" s="322">
        <v>100000133027</v>
      </c>
      <c r="C670" s="321">
        <v>0</v>
      </c>
      <c r="D670" s="321" t="s">
        <v>168</v>
      </c>
      <c r="E670" s="344" t="s">
        <v>169</v>
      </c>
      <c r="F670" s="328">
        <v>29960</v>
      </c>
      <c r="G670" s="328">
        <v>-29959</v>
      </c>
      <c r="H670" s="328">
        <v>1</v>
      </c>
    </row>
    <row r="671" spans="1:8">
      <c r="A671" s="321">
        <v>26</v>
      </c>
      <c r="B671" s="322">
        <v>100000133169</v>
      </c>
      <c r="C671" s="321">
        <v>0</v>
      </c>
      <c r="D671" s="321" t="s">
        <v>171</v>
      </c>
      <c r="E671" s="344" t="s">
        <v>173</v>
      </c>
      <c r="F671" s="328">
        <v>21400</v>
      </c>
      <c r="G671" s="328">
        <v>-21399</v>
      </c>
      <c r="H671" s="328">
        <v>1</v>
      </c>
    </row>
    <row r="672" spans="1:8">
      <c r="A672" s="321">
        <v>27</v>
      </c>
      <c r="B672" s="322">
        <v>100000133170</v>
      </c>
      <c r="C672" s="321">
        <v>0</v>
      </c>
      <c r="D672" s="321" t="s">
        <v>171</v>
      </c>
      <c r="E672" s="344" t="s">
        <v>173</v>
      </c>
      <c r="F672" s="328">
        <v>21400</v>
      </c>
      <c r="G672" s="328">
        <v>-21399</v>
      </c>
      <c r="H672" s="328">
        <v>1</v>
      </c>
    </row>
    <row r="673" spans="1:8">
      <c r="A673" s="321">
        <v>28</v>
      </c>
      <c r="B673" s="322">
        <v>100000133193</v>
      </c>
      <c r="C673" s="321">
        <v>0</v>
      </c>
      <c r="D673" s="321" t="s">
        <v>370</v>
      </c>
      <c r="E673" s="344" t="s">
        <v>174</v>
      </c>
      <c r="F673" s="328">
        <v>29425</v>
      </c>
      <c r="G673" s="328">
        <v>-29424</v>
      </c>
      <c r="H673" s="328">
        <v>1</v>
      </c>
    </row>
    <row r="674" spans="1:8">
      <c r="A674" s="321">
        <v>29</v>
      </c>
      <c r="B674" s="322">
        <v>100000133194</v>
      </c>
      <c r="C674" s="321">
        <v>0</v>
      </c>
      <c r="D674" s="321" t="s">
        <v>370</v>
      </c>
      <c r="E674" s="344" t="s">
        <v>174</v>
      </c>
      <c r="F674" s="328">
        <v>29425</v>
      </c>
      <c r="G674" s="328">
        <v>-29424</v>
      </c>
      <c r="H674" s="328">
        <v>1</v>
      </c>
    </row>
    <row r="675" spans="1:8">
      <c r="A675" s="321">
        <v>30</v>
      </c>
      <c r="B675" s="322">
        <v>100000133195</v>
      </c>
      <c r="C675" s="321">
        <v>0</v>
      </c>
      <c r="D675" s="321" t="s">
        <v>370</v>
      </c>
      <c r="E675" s="344" t="s">
        <v>174</v>
      </c>
      <c r="F675" s="328">
        <v>29425</v>
      </c>
      <c r="G675" s="328">
        <v>-29424</v>
      </c>
      <c r="H675" s="328">
        <v>1</v>
      </c>
    </row>
    <row r="676" spans="1:8">
      <c r="A676" s="321">
        <v>31</v>
      </c>
      <c r="B676" s="322">
        <v>100000133237</v>
      </c>
      <c r="C676" s="321">
        <v>0</v>
      </c>
      <c r="D676" s="321" t="s">
        <v>175</v>
      </c>
      <c r="E676" s="344" t="s">
        <v>176</v>
      </c>
      <c r="F676" s="328">
        <v>2993000</v>
      </c>
      <c r="G676" s="328">
        <v>-2992999</v>
      </c>
      <c r="H676" s="328">
        <v>1</v>
      </c>
    </row>
    <row r="677" spans="1:8">
      <c r="A677" s="321">
        <v>32</v>
      </c>
      <c r="B677" s="322">
        <v>100000139515</v>
      </c>
      <c r="C677" s="321">
        <v>0</v>
      </c>
      <c r="D677" s="321" t="s">
        <v>4092</v>
      </c>
      <c r="E677" s="344" t="s">
        <v>282</v>
      </c>
      <c r="F677" s="328">
        <v>5880000</v>
      </c>
      <c r="G677" s="328">
        <v>-5879999</v>
      </c>
      <c r="H677" s="328">
        <v>1</v>
      </c>
    </row>
    <row r="678" spans="1:8">
      <c r="A678" s="321">
        <v>33</v>
      </c>
      <c r="B678" s="322">
        <v>100000150406</v>
      </c>
      <c r="C678" s="321">
        <v>0</v>
      </c>
      <c r="D678" s="321" t="s">
        <v>4091</v>
      </c>
      <c r="E678" s="344" t="s">
        <v>3305</v>
      </c>
      <c r="F678" s="328">
        <v>4815000</v>
      </c>
      <c r="G678" s="328">
        <v>-4814999</v>
      </c>
      <c r="H678" s="328">
        <v>1</v>
      </c>
    </row>
    <row r="679" spans="1:8">
      <c r="A679" s="321">
        <v>34</v>
      </c>
      <c r="B679" s="322">
        <v>100000157200</v>
      </c>
      <c r="C679" s="321">
        <v>0</v>
      </c>
      <c r="D679" s="321" t="s">
        <v>144</v>
      </c>
      <c r="E679" s="344" t="s">
        <v>359</v>
      </c>
      <c r="F679" s="328">
        <v>24931</v>
      </c>
      <c r="G679" s="328">
        <v>-24930</v>
      </c>
      <c r="H679" s="328">
        <v>1</v>
      </c>
    </row>
    <row r="680" spans="1:8">
      <c r="A680" s="321">
        <v>35</v>
      </c>
      <c r="B680" s="322">
        <v>100000157237</v>
      </c>
      <c r="C680" s="321">
        <v>0</v>
      </c>
      <c r="D680" s="321" t="s">
        <v>144</v>
      </c>
      <c r="E680" s="344" t="s">
        <v>187</v>
      </c>
      <c r="F680" s="328">
        <v>20330</v>
      </c>
      <c r="G680" s="328">
        <v>-20329</v>
      </c>
      <c r="H680" s="328">
        <v>1</v>
      </c>
    </row>
    <row r="681" spans="1:8">
      <c r="A681" s="321">
        <v>36</v>
      </c>
      <c r="B681" s="322">
        <v>100000157294</v>
      </c>
      <c r="C681" s="321">
        <v>0</v>
      </c>
      <c r="D681" s="321" t="s">
        <v>144</v>
      </c>
      <c r="E681" s="344" t="s">
        <v>186</v>
      </c>
      <c r="F681" s="328">
        <v>30000</v>
      </c>
      <c r="G681" s="328">
        <v>-29999</v>
      </c>
      <c r="H681" s="328">
        <v>1</v>
      </c>
    </row>
    <row r="682" spans="1:8">
      <c r="A682" s="321">
        <v>37</v>
      </c>
      <c r="B682" s="322">
        <v>100000157295</v>
      </c>
      <c r="C682" s="321">
        <v>0</v>
      </c>
      <c r="D682" s="321" t="s">
        <v>144</v>
      </c>
      <c r="E682" s="344" t="s">
        <v>186</v>
      </c>
      <c r="F682" s="328">
        <v>30000</v>
      </c>
      <c r="G682" s="328">
        <v>-29999</v>
      </c>
      <c r="H682" s="328">
        <v>1</v>
      </c>
    </row>
    <row r="683" spans="1:8">
      <c r="A683" s="321">
        <v>38</v>
      </c>
      <c r="B683" s="322">
        <v>100000157324</v>
      </c>
      <c r="C683" s="321">
        <v>0</v>
      </c>
      <c r="D683" s="321" t="s">
        <v>144</v>
      </c>
      <c r="E683" s="344" t="s">
        <v>158</v>
      </c>
      <c r="F683" s="328">
        <v>1242092.3999999999</v>
      </c>
      <c r="G683" s="328">
        <v>-1242091.3999999999</v>
      </c>
      <c r="H683" s="328">
        <v>1</v>
      </c>
    </row>
    <row r="684" spans="1:8">
      <c r="A684" s="321">
        <v>39</v>
      </c>
      <c r="B684" s="322">
        <v>100000157438</v>
      </c>
      <c r="C684" s="321">
        <v>0</v>
      </c>
      <c r="D684" s="321" t="s">
        <v>144</v>
      </c>
      <c r="E684" s="344" t="s">
        <v>187</v>
      </c>
      <c r="F684" s="328">
        <v>16200</v>
      </c>
      <c r="G684" s="328">
        <v>-16199</v>
      </c>
      <c r="H684" s="328">
        <v>1</v>
      </c>
    </row>
    <row r="685" spans="1:8">
      <c r="A685" s="321">
        <v>40</v>
      </c>
      <c r="B685" s="322">
        <v>100000158190</v>
      </c>
      <c r="C685" s="321">
        <v>0</v>
      </c>
      <c r="D685" s="321" t="s">
        <v>189</v>
      </c>
      <c r="E685" s="344" t="s">
        <v>188</v>
      </c>
      <c r="F685" s="328">
        <v>5029</v>
      </c>
      <c r="G685" s="328">
        <v>-5028</v>
      </c>
      <c r="H685" s="328">
        <v>1</v>
      </c>
    </row>
    <row r="686" spans="1:8">
      <c r="A686" s="321">
        <v>41</v>
      </c>
      <c r="B686" s="322">
        <v>100000158191</v>
      </c>
      <c r="C686" s="321">
        <v>0</v>
      </c>
      <c r="D686" s="321" t="s">
        <v>189</v>
      </c>
      <c r="E686" s="344" t="s">
        <v>188</v>
      </c>
      <c r="F686" s="328">
        <v>5029</v>
      </c>
      <c r="G686" s="328">
        <v>-5028</v>
      </c>
      <c r="H686" s="328">
        <v>1</v>
      </c>
    </row>
    <row r="687" spans="1:8">
      <c r="A687" s="321">
        <v>42</v>
      </c>
      <c r="B687" s="322">
        <v>100000158193</v>
      </c>
      <c r="C687" s="321">
        <v>0</v>
      </c>
      <c r="D687" s="321" t="s">
        <v>189</v>
      </c>
      <c r="E687" s="344" t="s">
        <v>188</v>
      </c>
      <c r="F687" s="328">
        <v>5029</v>
      </c>
      <c r="G687" s="328">
        <v>-5028</v>
      </c>
      <c r="H687" s="328">
        <v>1</v>
      </c>
    </row>
    <row r="688" spans="1:8">
      <c r="A688" s="321">
        <v>43</v>
      </c>
      <c r="B688" s="322">
        <v>100000158194</v>
      </c>
      <c r="C688" s="321">
        <v>0</v>
      </c>
      <c r="D688" s="321" t="s">
        <v>189</v>
      </c>
      <c r="E688" s="344" t="s">
        <v>188</v>
      </c>
      <c r="F688" s="328">
        <v>5029</v>
      </c>
      <c r="G688" s="328">
        <v>-5028</v>
      </c>
      <c r="H688" s="328">
        <v>1</v>
      </c>
    </row>
    <row r="689" spans="1:8">
      <c r="A689" s="321">
        <v>44</v>
      </c>
      <c r="B689" s="322">
        <v>100000158439</v>
      </c>
      <c r="C689" s="321">
        <v>0</v>
      </c>
      <c r="D689" s="321" t="s">
        <v>189</v>
      </c>
      <c r="E689" s="344" t="s">
        <v>190</v>
      </c>
      <c r="F689" s="328">
        <v>39269</v>
      </c>
      <c r="G689" s="328">
        <v>-39268</v>
      </c>
      <c r="H689" s="328">
        <v>1</v>
      </c>
    </row>
    <row r="690" spans="1:8">
      <c r="A690" s="321">
        <v>45</v>
      </c>
      <c r="B690" s="322">
        <v>100000158440</v>
      </c>
      <c r="C690" s="321">
        <v>0</v>
      </c>
      <c r="D690" s="321" t="s">
        <v>189</v>
      </c>
      <c r="E690" s="344" t="s">
        <v>190</v>
      </c>
      <c r="F690" s="328">
        <v>39269</v>
      </c>
      <c r="G690" s="328">
        <v>-39268</v>
      </c>
      <c r="H690" s="328">
        <v>1</v>
      </c>
    </row>
    <row r="691" spans="1:8">
      <c r="A691" s="321">
        <v>46</v>
      </c>
      <c r="B691" s="322">
        <v>100000158510</v>
      </c>
      <c r="C691" s="321">
        <v>0</v>
      </c>
      <c r="D691" s="321" t="s">
        <v>189</v>
      </c>
      <c r="E691" s="344" t="s">
        <v>187</v>
      </c>
      <c r="F691" s="328">
        <v>15900</v>
      </c>
      <c r="G691" s="328">
        <v>-15899</v>
      </c>
      <c r="H691" s="328">
        <v>1</v>
      </c>
    </row>
    <row r="692" spans="1:8">
      <c r="A692" s="321">
        <v>47</v>
      </c>
      <c r="B692" s="322">
        <v>100000160712</v>
      </c>
      <c r="C692" s="321">
        <v>0</v>
      </c>
      <c r="D692" s="321" t="s">
        <v>146</v>
      </c>
      <c r="E692" s="344" t="s">
        <v>186</v>
      </c>
      <c r="F692" s="328">
        <v>29318</v>
      </c>
      <c r="G692" s="328">
        <v>-29317</v>
      </c>
      <c r="H692" s="328">
        <v>1</v>
      </c>
    </row>
    <row r="693" spans="1:8">
      <c r="A693" s="321">
        <v>48</v>
      </c>
      <c r="B693" s="322">
        <v>100000160713</v>
      </c>
      <c r="C693" s="321">
        <v>0</v>
      </c>
      <c r="D693" s="321" t="s">
        <v>146</v>
      </c>
      <c r="E693" s="344" t="s">
        <v>186</v>
      </c>
      <c r="F693" s="328">
        <v>29318</v>
      </c>
      <c r="G693" s="328">
        <v>-29317</v>
      </c>
      <c r="H693" s="328">
        <v>1</v>
      </c>
    </row>
    <row r="694" spans="1:8">
      <c r="A694" s="321">
        <v>49</v>
      </c>
      <c r="B694" s="322">
        <v>100000160714</v>
      </c>
      <c r="C694" s="321">
        <v>0</v>
      </c>
      <c r="D694" s="321" t="s">
        <v>146</v>
      </c>
      <c r="E694" s="344" t="s">
        <v>186</v>
      </c>
      <c r="F694" s="328">
        <v>29318</v>
      </c>
      <c r="G694" s="328">
        <v>-29317</v>
      </c>
      <c r="H694" s="328">
        <v>1</v>
      </c>
    </row>
    <row r="695" spans="1:8">
      <c r="A695" s="321">
        <v>50</v>
      </c>
      <c r="B695" s="322">
        <v>100000161119</v>
      </c>
      <c r="C695" s="321">
        <v>0</v>
      </c>
      <c r="D695" s="321" t="s">
        <v>146</v>
      </c>
      <c r="E695" s="344" t="s">
        <v>169</v>
      </c>
      <c r="F695" s="328">
        <v>38948</v>
      </c>
      <c r="G695" s="328">
        <v>-38947</v>
      </c>
      <c r="H695" s="328">
        <v>1</v>
      </c>
    </row>
    <row r="696" spans="1:8">
      <c r="A696" s="321">
        <v>51</v>
      </c>
      <c r="B696" s="322">
        <v>100000161125</v>
      </c>
      <c r="C696" s="321">
        <v>0</v>
      </c>
      <c r="D696" s="321" t="s">
        <v>146</v>
      </c>
      <c r="E696" s="344" t="s">
        <v>187</v>
      </c>
      <c r="F696" s="328">
        <v>15300</v>
      </c>
      <c r="G696" s="328">
        <v>-15299</v>
      </c>
      <c r="H696" s="328">
        <v>1</v>
      </c>
    </row>
    <row r="697" spans="1:8">
      <c r="A697" s="321">
        <v>52</v>
      </c>
      <c r="B697" s="322">
        <v>100000174888</v>
      </c>
      <c r="C697" s="321">
        <v>0</v>
      </c>
      <c r="D697" s="321" t="s">
        <v>193</v>
      </c>
      <c r="E697" s="344" t="s">
        <v>188</v>
      </c>
      <c r="F697" s="328">
        <v>9362.5</v>
      </c>
      <c r="G697" s="328">
        <v>-9361.5</v>
      </c>
      <c r="H697" s="328">
        <v>1</v>
      </c>
    </row>
    <row r="698" spans="1:8">
      <c r="A698" s="321">
        <v>53</v>
      </c>
      <c r="B698" s="322">
        <v>100000174896</v>
      </c>
      <c r="C698" s="321">
        <v>0</v>
      </c>
      <c r="D698" s="321" t="s">
        <v>193</v>
      </c>
      <c r="E698" s="344" t="s">
        <v>78</v>
      </c>
      <c r="F698" s="328">
        <v>242890</v>
      </c>
      <c r="G698" s="328">
        <v>-242889</v>
      </c>
      <c r="H698" s="328">
        <v>1</v>
      </c>
    </row>
    <row r="699" spans="1:8">
      <c r="A699" s="321">
        <v>54</v>
      </c>
      <c r="B699" s="322">
        <v>100000174914</v>
      </c>
      <c r="C699" s="321">
        <v>0</v>
      </c>
      <c r="D699" s="321" t="s">
        <v>193</v>
      </c>
      <c r="E699" s="344" t="s">
        <v>194</v>
      </c>
      <c r="F699" s="328">
        <v>24500</v>
      </c>
      <c r="G699" s="328">
        <v>-24499</v>
      </c>
      <c r="H699" s="328">
        <v>1</v>
      </c>
    </row>
    <row r="700" spans="1:8">
      <c r="A700" s="321">
        <v>55</v>
      </c>
      <c r="B700" s="322">
        <v>100000175522</v>
      </c>
      <c r="C700" s="321">
        <v>0</v>
      </c>
      <c r="D700" s="321" t="s">
        <v>195</v>
      </c>
      <c r="E700" s="344" t="s">
        <v>196</v>
      </c>
      <c r="F700" s="328">
        <v>22684</v>
      </c>
      <c r="G700" s="328">
        <v>-22683</v>
      </c>
      <c r="H700" s="328">
        <v>1</v>
      </c>
    </row>
    <row r="701" spans="1:8">
      <c r="A701" s="321">
        <v>56</v>
      </c>
      <c r="B701" s="322">
        <v>100000175523</v>
      </c>
      <c r="C701" s="321">
        <v>0</v>
      </c>
      <c r="D701" s="321" t="s">
        <v>195</v>
      </c>
      <c r="E701" s="344" t="s">
        <v>196</v>
      </c>
      <c r="F701" s="328">
        <v>22684</v>
      </c>
      <c r="G701" s="328">
        <v>-22683</v>
      </c>
      <c r="H701" s="328">
        <v>1</v>
      </c>
    </row>
    <row r="702" spans="1:8">
      <c r="A702" s="321">
        <v>57</v>
      </c>
      <c r="B702" s="322">
        <v>100000175524</v>
      </c>
      <c r="C702" s="321">
        <v>0</v>
      </c>
      <c r="D702" s="321" t="s">
        <v>195</v>
      </c>
      <c r="E702" s="344" t="s">
        <v>196</v>
      </c>
      <c r="F702" s="328">
        <v>22684</v>
      </c>
      <c r="G702" s="328">
        <v>-22683</v>
      </c>
      <c r="H702" s="328">
        <v>1</v>
      </c>
    </row>
    <row r="703" spans="1:8">
      <c r="A703" s="321">
        <v>58</v>
      </c>
      <c r="B703" s="322">
        <v>100000175539</v>
      </c>
      <c r="C703" s="321">
        <v>0</v>
      </c>
      <c r="D703" s="321" t="s">
        <v>195</v>
      </c>
      <c r="E703" s="344" t="s">
        <v>190</v>
      </c>
      <c r="F703" s="328">
        <v>35845</v>
      </c>
      <c r="G703" s="328">
        <v>-35844</v>
      </c>
      <c r="H703" s="328">
        <v>1</v>
      </c>
    </row>
    <row r="704" spans="1:8">
      <c r="A704" s="321">
        <v>59</v>
      </c>
      <c r="B704" s="322">
        <v>100000175540</v>
      </c>
      <c r="C704" s="321">
        <v>0</v>
      </c>
      <c r="D704" s="321" t="s">
        <v>195</v>
      </c>
      <c r="E704" s="344" t="s">
        <v>190</v>
      </c>
      <c r="F704" s="328">
        <v>35845</v>
      </c>
      <c r="G704" s="328">
        <v>-35844</v>
      </c>
      <c r="H704" s="328">
        <v>1</v>
      </c>
    </row>
    <row r="705" spans="1:8">
      <c r="A705" s="321">
        <v>60</v>
      </c>
      <c r="B705" s="322">
        <v>100000177811</v>
      </c>
      <c r="C705" s="321">
        <v>0</v>
      </c>
      <c r="D705" s="321" t="s">
        <v>198</v>
      </c>
      <c r="E705" s="344" t="s">
        <v>199</v>
      </c>
      <c r="F705" s="328">
        <v>29075.87</v>
      </c>
      <c r="G705" s="328">
        <v>-29074.87</v>
      </c>
      <c r="H705" s="328">
        <v>1</v>
      </c>
    </row>
    <row r="706" spans="1:8">
      <c r="A706" s="321">
        <v>61</v>
      </c>
      <c r="B706" s="322">
        <v>100000177812</v>
      </c>
      <c r="C706" s="321">
        <v>0</v>
      </c>
      <c r="D706" s="321" t="s">
        <v>198</v>
      </c>
      <c r="E706" s="344" t="s">
        <v>199</v>
      </c>
      <c r="F706" s="328">
        <v>29075.87</v>
      </c>
      <c r="G706" s="328">
        <v>-29074.87</v>
      </c>
      <c r="H706" s="328">
        <v>1</v>
      </c>
    </row>
    <row r="707" spans="1:8">
      <c r="A707" s="321">
        <v>62</v>
      </c>
      <c r="B707" s="322">
        <v>100000177813</v>
      </c>
      <c r="C707" s="321">
        <v>0</v>
      </c>
      <c r="D707" s="321" t="s">
        <v>198</v>
      </c>
      <c r="E707" s="344" t="s">
        <v>199</v>
      </c>
      <c r="F707" s="328">
        <v>29075.87</v>
      </c>
      <c r="G707" s="328">
        <v>-29074.87</v>
      </c>
      <c r="H707" s="328">
        <v>1</v>
      </c>
    </row>
    <row r="708" spans="1:8">
      <c r="A708" s="321">
        <v>63</v>
      </c>
      <c r="B708" s="322">
        <v>100000177814</v>
      </c>
      <c r="C708" s="321">
        <v>0</v>
      </c>
      <c r="D708" s="321" t="s">
        <v>198</v>
      </c>
      <c r="E708" s="344" t="s">
        <v>199</v>
      </c>
      <c r="F708" s="328">
        <v>29075.87</v>
      </c>
      <c r="G708" s="328">
        <v>-29074.87</v>
      </c>
      <c r="H708" s="328">
        <v>1</v>
      </c>
    </row>
    <row r="709" spans="1:8">
      <c r="A709" s="321">
        <v>64</v>
      </c>
      <c r="B709" s="322">
        <v>100000177815</v>
      </c>
      <c r="C709" s="321">
        <v>0</v>
      </c>
      <c r="D709" s="321" t="s">
        <v>198</v>
      </c>
      <c r="E709" s="344" t="s">
        <v>199</v>
      </c>
      <c r="F709" s="328">
        <v>29075.87</v>
      </c>
      <c r="G709" s="328">
        <v>-29074.87</v>
      </c>
      <c r="H709" s="328">
        <v>1</v>
      </c>
    </row>
    <row r="710" spans="1:8">
      <c r="A710" s="321">
        <v>65</v>
      </c>
      <c r="B710" s="322">
        <v>100000177816</v>
      </c>
      <c r="C710" s="321">
        <v>0</v>
      </c>
      <c r="D710" s="321" t="s">
        <v>198</v>
      </c>
      <c r="E710" s="344" t="s">
        <v>199</v>
      </c>
      <c r="F710" s="328">
        <v>29075.87</v>
      </c>
      <c r="G710" s="328">
        <v>-29074.87</v>
      </c>
      <c r="H710" s="328">
        <v>1</v>
      </c>
    </row>
    <row r="711" spans="1:8">
      <c r="A711" s="321">
        <v>66</v>
      </c>
      <c r="B711" s="322">
        <v>100000201924</v>
      </c>
      <c r="C711" s="321">
        <v>0</v>
      </c>
      <c r="D711" s="321" t="s">
        <v>4090</v>
      </c>
      <c r="E711" s="344" t="s">
        <v>190</v>
      </c>
      <c r="F711" s="328">
        <v>50000</v>
      </c>
      <c r="G711" s="328">
        <v>-49999</v>
      </c>
      <c r="H711" s="328">
        <v>1</v>
      </c>
    </row>
    <row r="712" spans="1:8">
      <c r="A712" s="321">
        <v>67</v>
      </c>
      <c r="B712" s="322">
        <v>100000201925</v>
      </c>
      <c r="C712" s="321">
        <v>0</v>
      </c>
      <c r="D712" s="321" t="s">
        <v>4090</v>
      </c>
      <c r="E712" s="344" t="s">
        <v>190</v>
      </c>
      <c r="F712" s="328">
        <v>50000</v>
      </c>
      <c r="G712" s="328">
        <v>-49999</v>
      </c>
      <c r="H712" s="328">
        <v>1</v>
      </c>
    </row>
    <row r="713" spans="1:8">
      <c r="A713" s="321">
        <v>68</v>
      </c>
      <c r="B713" s="322">
        <v>100000203111</v>
      </c>
      <c r="C713" s="321">
        <v>0</v>
      </c>
      <c r="D713" s="321" t="s">
        <v>4089</v>
      </c>
      <c r="E713" s="344" t="s">
        <v>4088</v>
      </c>
      <c r="F713" s="328">
        <v>69500</v>
      </c>
      <c r="G713" s="328">
        <v>-69499</v>
      </c>
      <c r="H713" s="328">
        <v>1</v>
      </c>
    </row>
    <row r="714" spans="1:8">
      <c r="A714" s="321">
        <v>69</v>
      </c>
      <c r="B714" s="322">
        <v>100000203112</v>
      </c>
      <c r="C714" s="321">
        <v>0</v>
      </c>
      <c r="D714" s="321" t="s">
        <v>4089</v>
      </c>
      <c r="E714" s="344" t="s">
        <v>4088</v>
      </c>
      <c r="F714" s="328">
        <v>69500</v>
      </c>
      <c r="G714" s="328">
        <v>-69499</v>
      </c>
      <c r="H714" s="328">
        <v>1</v>
      </c>
    </row>
    <row r="715" spans="1:8">
      <c r="A715" s="321">
        <v>70</v>
      </c>
      <c r="B715" s="322">
        <v>100000208937</v>
      </c>
      <c r="C715" s="321">
        <v>0</v>
      </c>
      <c r="D715" s="321" t="s">
        <v>121</v>
      </c>
      <c r="E715" s="344" t="s">
        <v>187</v>
      </c>
      <c r="F715" s="328">
        <v>14450</v>
      </c>
      <c r="G715" s="328">
        <v>-14449</v>
      </c>
      <c r="H715" s="328">
        <v>1</v>
      </c>
    </row>
    <row r="716" spans="1:8">
      <c r="A716" s="321">
        <v>71</v>
      </c>
      <c r="B716" s="322">
        <v>100000208938</v>
      </c>
      <c r="C716" s="321">
        <v>0</v>
      </c>
      <c r="D716" s="321" t="s">
        <v>121</v>
      </c>
      <c r="E716" s="344" t="s">
        <v>187</v>
      </c>
      <c r="F716" s="328">
        <v>14450</v>
      </c>
      <c r="G716" s="328">
        <v>-14449</v>
      </c>
      <c r="H716" s="328">
        <v>1</v>
      </c>
    </row>
    <row r="717" spans="1:8">
      <c r="A717" s="321">
        <v>72</v>
      </c>
      <c r="B717" s="322">
        <v>100000208948</v>
      </c>
      <c r="C717" s="321">
        <v>0</v>
      </c>
      <c r="D717" s="321" t="s">
        <v>121</v>
      </c>
      <c r="E717" s="344" t="s">
        <v>190</v>
      </c>
      <c r="F717" s="328">
        <v>31351</v>
      </c>
      <c r="G717" s="328">
        <v>-31350</v>
      </c>
      <c r="H717" s="328">
        <v>1</v>
      </c>
    </row>
    <row r="718" spans="1:8">
      <c r="A718" s="321">
        <v>73</v>
      </c>
      <c r="B718" s="322">
        <v>100000208991</v>
      </c>
      <c r="C718" s="321">
        <v>0</v>
      </c>
      <c r="D718" s="321" t="s">
        <v>121</v>
      </c>
      <c r="E718" s="344" t="s">
        <v>169</v>
      </c>
      <c r="F718" s="328">
        <v>44833</v>
      </c>
      <c r="G718" s="328">
        <v>-44832</v>
      </c>
      <c r="H718" s="328">
        <v>1</v>
      </c>
    </row>
    <row r="719" spans="1:8">
      <c r="A719" s="321">
        <v>74</v>
      </c>
      <c r="B719" s="322">
        <v>100000226728</v>
      </c>
      <c r="C719" s="321">
        <v>0</v>
      </c>
      <c r="D719" s="321" t="s">
        <v>208</v>
      </c>
      <c r="E719" s="344" t="s">
        <v>188</v>
      </c>
      <c r="F719" s="328">
        <v>8719.9699999999993</v>
      </c>
      <c r="G719" s="328">
        <v>-8718.9699999999993</v>
      </c>
      <c r="H719" s="328">
        <v>1</v>
      </c>
    </row>
    <row r="720" spans="1:8">
      <c r="A720" s="321">
        <v>75</v>
      </c>
      <c r="B720" s="322">
        <v>100000226729</v>
      </c>
      <c r="C720" s="321">
        <v>0</v>
      </c>
      <c r="D720" s="321" t="s">
        <v>208</v>
      </c>
      <c r="E720" s="344" t="s">
        <v>188</v>
      </c>
      <c r="F720" s="328">
        <v>8719.9699999999993</v>
      </c>
      <c r="G720" s="328">
        <v>-8718.9699999999993</v>
      </c>
      <c r="H720" s="328">
        <v>1</v>
      </c>
    </row>
    <row r="721" spans="1:8">
      <c r="A721" s="321">
        <v>76</v>
      </c>
      <c r="B721" s="322">
        <v>100000226730</v>
      </c>
      <c r="C721" s="321">
        <v>0</v>
      </c>
      <c r="D721" s="321" t="s">
        <v>208</v>
      </c>
      <c r="E721" s="344" t="s">
        <v>188</v>
      </c>
      <c r="F721" s="328">
        <v>8719.9699999999993</v>
      </c>
      <c r="G721" s="328">
        <v>-8718.9699999999993</v>
      </c>
      <c r="H721" s="328">
        <v>1</v>
      </c>
    </row>
    <row r="722" spans="1:8">
      <c r="A722" s="321">
        <v>77</v>
      </c>
      <c r="B722" s="322">
        <v>100000226731</v>
      </c>
      <c r="C722" s="321">
        <v>0</v>
      </c>
      <c r="D722" s="321" t="s">
        <v>208</v>
      </c>
      <c r="E722" s="344" t="s">
        <v>188</v>
      </c>
      <c r="F722" s="328">
        <v>8719.9699999999993</v>
      </c>
      <c r="G722" s="328">
        <v>-8718.9699999999993</v>
      </c>
      <c r="H722" s="328">
        <v>1</v>
      </c>
    </row>
    <row r="723" spans="1:8">
      <c r="A723" s="321">
        <v>78</v>
      </c>
      <c r="B723" s="322">
        <v>100000226774</v>
      </c>
      <c r="C723" s="321">
        <v>0</v>
      </c>
      <c r="D723" s="321" t="s">
        <v>208</v>
      </c>
      <c r="E723" s="344" t="s">
        <v>1039</v>
      </c>
      <c r="F723" s="328">
        <v>24931</v>
      </c>
      <c r="G723" s="328">
        <v>-24930</v>
      </c>
      <c r="H723" s="328">
        <v>1</v>
      </c>
    </row>
    <row r="724" spans="1:8">
      <c r="A724" s="321">
        <v>79</v>
      </c>
      <c r="B724" s="322">
        <v>100000236091</v>
      </c>
      <c r="C724" s="321">
        <v>0</v>
      </c>
      <c r="D724" s="321" t="s">
        <v>209</v>
      </c>
      <c r="E724" s="344" t="s">
        <v>210</v>
      </c>
      <c r="F724" s="328">
        <v>1167000</v>
      </c>
      <c r="G724" s="328">
        <v>-1166999</v>
      </c>
      <c r="H724" s="328">
        <v>1</v>
      </c>
    </row>
    <row r="725" spans="1:8">
      <c r="A725" s="321">
        <v>80</v>
      </c>
      <c r="B725" s="322">
        <v>100000236133</v>
      </c>
      <c r="C725" s="321">
        <v>0</v>
      </c>
      <c r="D725" s="321" t="s">
        <v>4087</v>
      </c>
      <c r="E725" s="344" t="s">
        <v>330</v>
      </c>
      <c r="F725" s="328">
        <v>2996565</v>
      </c>
      <c r="G725" s="328">
        <v>-2996564</v>
      </c>
      <c r="H725" s="328">
        <v>1</v>
      </c>
    </row>
    <row r="726" spans="1:8">
      <c r="A726" s="321">
        <v>81</v>
      </c>
      <c r="B726" s="322">
        <v>100000243626</v>
      </c>
      <c r="C726" s="321">
        <v>0</v>
      </c>
      <c r="D726" s="321" t="s">
        <v>4086</v>
      </c>
      <c r="E726" s="344" t="s">
        <v>4085</v>
      </c>
      <c r="F726" s="328">
        <v>10000000</v>
      </c>
      <c r="G726" s="328">
        <v>-9999999</v>
      </c>
      <c r="H726" s="328">
        <v>1</v>
      </c>
    </row>
    <row r="727" spans="1:8">
      <c r="A727" s="321">
        <v>82</v>
      </c>
      <c r="B727" s="322">
        <v>100000247477</v>
      </c>
      <c r="C727" s="321">
        <v>0</v>
      </c>
      <c r="D727" s="321" t="s">
        <v>4068</v>
      </c>
      <c r="E727" s="344" t="s">
        <v>4084</v>
      </c>
      <c r="F727" s="328">
        <v>250000</v>
      </c>
      <c r="G727" s="328">
        <v>-249999</v>
      </c>
      <c r="H727" s="328">
        <v>1</v>
      </c>
    </row>
    <row r="728" spans="1:8">
      <c r="A728" s="321">
        <v>83</v>
      </c>
      <c r="B728" s="322">
        <v>100000247478</v>
      </c>
      <c r="C728" s="321">
        <v>0</v>
      </c>
      <c r="D728" s="321" t="s">
        <v>4068</v>
      </c>
      <c r="E728" s="344" t="s">
        <v>4083</v>
      </c>
      <c r="F728" s="328">
        <v>250000</v>
      </c>
      <c r="G728" s="328">
        <v>-249999</v>
      </c>
      <c r="H728" s="328">
        <v>1</v>
      </c>
    </row>
    <row r="729" spans="1:8">
      <c r="A729" s="321">
        <v>84</v>
      </c>
      <c r="B729" s="322">
        <v>100000247479</v>
      </c>
      <c r="C729" s="321">
        <v>0</v>
      </c>
      <c r="D729" s="321" t="s">
        <v>4068</v>
      </c>
      <c r="E729" s="344" t="s">
        <v>4081</v>
      </c>
      <c r="F729" s="328">
        <v>200000</v>
      </c>
      <c r="G729" s="328">
        <v>-199999</v>
      </c>
      <c r="H729" s="328">
        <v>1</v>
      </c>
    </row>
    <row r="730" spans="1:8">
      <c r="A730" s="321">
        <v>85</v>
      </c>
      <c r="B730" s="322">
        <v>100000247480</v>
      </c>
      <c r="C730" s="321">
        <v>0</v>
      </c>
      <c r="D730" s="321" t="s">
        <v>4068</v>
      </c>
      <c r="E730" s="344" t="s">
        <v>4082</v>
      </c>
      <c r="F730" s="328">
        <v>200000</v>
      </c>
      <c r="G730" s="328">
        <v>-199999</v>
      </c>
      <c r="H730" s="328">
        <v>1</v>
      </c>
    </row>
    <row r="731" spans="1:8">
      <c r="A731" s="321">
        <v>86</v>
      </c>
      <c r="B731" s="322">
        <v>100000247481</v>
      </c>
      <c r="C731" s="321">
        <v>0</v>
      </c>
      <c r="D731" s="321" t="s">
        <v>4068</v>
      </c>
      <c r="E731" s="344" t="s">
        <v>4081</v>
      </c>
      <c r="F731" s="328">
        <v>200000</v>
      </c>
      <c r="G731" s="328">
        <v>-199999</v>
      </c>
      <c r="H731" s="328">
        <v>1</v>
      </c>
    </row>
    <row r="732" spans="1:8">
      <c r="A732" s="321">
        <v>87</v>
      </c>
      <c r="B732" s="322">
        <v>100000247482</v>
      </c>
      <c r="C732" s="321">
        <v>0</v>
      </c>
      <c r="D732" s="321" t="s">
        <v>4068</v>
      </c>
      <c r="E732" s="344" t="s">
        <v>4080</v>
      </c>
      <c r="F732" s="328">
        <v>150000</v>
      </c>
      <c r="G732" s="328">
        <v>-149999</v>
      </c>
      <c r="H732" s="328">
        <v>1</v>
      </c>
    </row>
    <row r="733" spans="1:8">
      <c r="A733" s="321">
        <v>88</v>
      </c>
      <c r="B733" s="322">
        <v>100000247483</v>
      </c>
      <c r="C733" s="321">
        <v>0</v>
      </c>
      <c r="D733" s="321" t="s">
        <v>4068</v>
      </c>
      <c r="E733" s="344" t="s">
        <v>4079</v>
      </c>
      <c r="F733" s="328">
        <v>150000</v>
      </c>
      <c r="G733" s="328">
        <v>-149999</v>
      </c>
      <c r="H733" s="328">
        <v>1</v>
      </c>
    </row>
    <row r="734" spans="1:8">
      <c r="A734" s="321">
        <v>89</v>
      </c>
      <c r="B734" s="322">
        <v>100000247484</v>
      </c>
      <c r="C734" s="321">
        <v>0</v>
      </c>
      <c r="D734" s="321" t="s">
        <v>4068</v>
      </c>
      <c r="E734" s="344" t="s">
        <v>4078</v>
      </c>
      <c r="F734" s="328">
        <v>150000</v>
      </c>
      <c r="G734" s="328">
        <v>-149999</v>
      </c>
      <c r="H734" s="328">
        <v>1</v>
      </c>
    </row>
    <row r="735" spans="1:8">
      <c r="A735" s="321">
        <v>90</v>
      </c>
      <c r="B735" s="322">
        <v>100000247490</v>
      </c>
      <c r="C735" s="321">
        <v>0</v>
      </c>
      <c r="D735" s="321" t="s">
        <v>4068</v>
      </c>
      <c r="E735" s="344" t="s">
        <v>1038</v>
      </c>
      <c r="F735" s="328">
        <v>120500</v>
      </c>
      <c r="G735" s="328">
        <v>-120499</v>
      </c>
      <c r="H735" s="328">
        <v>1</v>
      </c>
    </row>
    <row r="736" spans="1:8">
      <c r="A736" s="321">
        <v>91</v>
      </c>
      <c r="B736" s="322">
        <v>100000247491</v>
      </c>
      <c r="C736" s="321">
        <v>0</v>
      </c>
      <c r="D736" s="321" t="s">
        <v>4068</v>
      </c>
      <c r="E736" s="344" t="s">
        <v>1037</v>
      </c>
      <c r="F736" s="328">
        <v>100900</v>
      </c>
      <c r="G736" s="328">
        <v>-100899</v>
      </c>
      <c r="H736" s="328">
        <v>1</v>
      </c>
    </row>
    <row r="737" spans="1:8">
      <c r="A737" s="321">
        <v>92</v>
      </c>
      <c r="B737" s="322">
        <v>100000247492</v>
      </c>
      <c r="C737" s="321">
        <v>0</v>
      </c>
      <c r="D737" s="321" t="s">
        <v>4068</v>
      </c>
      <c r="E737" s="344" t="s">
        <v>4077</v>
      </c>
      <c r="F737" s="328">
        <v>78600</v>
      </c>
      <c r="G737" s="328">
        <v>-78599</v>
      </c>
      <c r="H737" s="328">
        <v>1</v>
      </c>
    </row>
    <row r="738" spans="1:8">
      <c r="A738" s="321">
        <v>93</v>
      </c>
      <c r="B738" s="322">
        <v>100000247493</v>
      </c>
      <c r="C738" s="321">
        <v>0</v>
      </c>
      <c r="D738" s="321" t="s">
        <v>4068</v>
      </c>
      <c r="E738" s="344" t="s">
        <v>4077</v>
      </c>
      <c r="F738" s="328">
        <v>78600</v>
      </c>
      <c r="G738" s="328">
        <v>-78599</v>
      </c>
      <c r="H738" s="328">
        <v>1</v>
      </c>
    </row>
    <row r="739" spans="1:8">
      <c r="A739" s="321">
        <v>94</v>
      </c>
      <c r="B739" s="322">
        <v>100000247494</v>
      </c>
      <c r="C739" s="321">
        <v>0</v>
      </c>
      <c r="D739" s="321" t="s">
        <v>4068</v>
      </c>
      <c r="E739" s="344" t="s">
        <v>4077</v>
      </c>
      <c r="F739" s="328">
        <v>78600</v>
      </c>
      <c r="G739" s="328">
        <v>-78599</v>
      </c>
      <c r="H739" s="328">
        <v>1</v>
      </c>
    </row>
    <row r="740" spans="1:8">
      <c r="A740" s="321">
        <v>95</v>
      </c>
      <c r="B740" s="322">
        <v>100000247495</v>
      </c>
      <c r="C740" s="321">
        <v>0</v>
      </c>
      <c r="D740" s="321" t="s">
        <v>4068</v>
      </c>
      <c r="E740" s="344" t="s">
        <v>4077</v>
      </c>
      <c r="F740" s="328">
        <v>78600</v>
      </c>
      <c r="G740" s="328">
        <v>-78599</v>
      </c>
      <c r="H740" s="328">
        <v>1</v>
      </c>
    </row>
    <row r="741" spans="1:8">
      <c r="A741" s="321">
        <v>96</v>
      </c>
      <c r="B741" s="322">
        <v>100000247496</v>
      </c>
      <c r="C741" s="321">
        <v>0</v>
      </c>
      <c r="D741" s="321" t="s">
        <v>4068</v>
      </c>
      <c r="E741" s="344" t="s">
        <v>4076</v>
      </c>
      <c r="F741" s="328">
        <v>78600</v>
      </c>
      <c r="G741" s="328">
        <v>-78599</v>
      </c>
      <c r="H741" s="328">
        <v>1</v>
      </c>
    </row>
    <row r="742" spans="1:8">
      <c r="A742" s="321">
        <v>97</v>
      </c>
      <c r="B742" s="322">
        <v>100000247497</v>
      </c>
      <c r="C742" s="321">
        <v>0</v>
      </c>
      <c r="D742" s="321" t="s">
        <v>4068</v>
      </c>
      <c r="E742" s="344" t="s">
        <v>4076</v>
      </c>
      <c r="F742" s="328">
        <v>78600</v>
      </c>
      <c r="G742" s="328">
        <v>-78599</v>
      </c>
      <c r="H742" s="328">
        <v>1</v>
      </c>
    </row>
    <row r="743" spans="1:8">
      <c r="A743" s="321">
        <v>98</v>
      </c>
      <c r="B743" s="322">
        <v>100000247498</v>
      </c>
      <c r="C743" s="321">
        <v>0</v>
      </c>
      <c r="D743" s="321" t="s">
        <v>4068</v>
      </c>
      <c r="E743" s="344" t="s">
        <v>4076</v>
      </c>
      <c r="F743" s="328">
        <v>78600</v>
      </c>
      <c r="G743" s="328">
        <v>-78599</v>
      </c>
      <c r="H743" s="328">
        <v>1</v>
      </c>
    </row>
    <row r="744" spans="1:8">
      <c r="A744" s="321">
        <v>99</v>
      </c>
      <c r="B744" s="322">
        <v>100000247499</v>
      </c>
      <c r="C744" s="321">
        <v>0</v>
      </c>
      <c r="D744" s="321" t="s">
        <v>4068</v>
      </c>
      <c r="E744" s="344" t="s">
        <v>4076</v>
      </c>
      <c r="F744" s="328">
        <v>78600</v>
      </c>
      <c r="G744" s="328">
        <v>-78599</v>
      </c>
      <c r="H744" s="328">
        <v>1</v>
      </c>
    </row>
    <row r="745" spans="1:8">
      <c r="A745" s="321">
        <v>100</v>
      </c>
      <c r="B745" s="322">
        <v>100000247500</v>
      </c>
      <c r="C745" s="321">
        <v>0</v>
      </c>
      <c r="D745" s="321" t="s">
        <v>4068</v>
      </c>
      <c r="E745" s="344" t="s">
        <v>4076</v>
      </c>
      <c r="F745" s="328">
        <v>78600</v>
      </c>
      <c r="G745" s="328">
        <v>-78599</v>
      </c>
      <c r="H745" s="328">
        <v>1</v>
      </c>
    </row>
    <row r="746" spans="1:8">
      <c r="A746" s="321">
        <v>101</v>
      </c>
      <c r="B746" s="322">
        <v>100000247501</v>
      </c>
      <c r="C746" s="321">
        <v>0</v>
      </c>
      <c r="D746" s="321" t="s">
        <v>4068</v>
      </c>
      <c r="E746" s="344" t="s">
        <v>4075</v>
      </c>
      <c r="F746" s="328">
        <v>55000</v>
      </c>
      <c r="G746" s="328">
        <v>-54999</v>
      </c>
      <c r="H746" s="328">
        <v>1</v>
      </c>
    </row>
    <row r="747" spans="1:8">
      <c r="A747" s="321">
        <v>102</v>
      </c>
      <c r="B747" s="322">
        <v>100000247502</v>
      </c>
      <c r="C747" s="321">
        <v>0</v>
      </c>
      <c r="D747" s="321" t="s">
        <v>4068</v>
      </c>
      <c r="E747" s="344" t="s">
        <v>4075</v>
      </c>
      <c r="F747" s="328">
        <v>55000</v>
      </c>
      <c r="G747" s="328">
        <v>-54999</v>
      </c>
      <c r="H747" s="328">
        <v>1</v>
      </c>
    </row>
    <row r="748" spans="1:8">
      <c r="A748" s="321">
        <v>103</v>
      </c>
      <c r="B748" s="322">
        <v>100000247503</v>
      </c>
      <c r="C748" s="321">
        <v>0</v>
      </c>
      <c r="D748" s="321" t="s">
        <v>4068</v>
      </c>
      <c r="E748" s="344" t="s">
        <v>4075</v>
      </c>
      <c r="F748" s="328">
        <v>55000</v>
      </c>
      <c r="G748" s="328">
        <v>-54999</v>
      </c>
      <c r="H748" s="328">
        <v>1</v>
      </c>
    </row>
    <row r="749" spans="1:8">
      <c r="A749" s="321">
        <v>104</v>
      </c>
      <c r="B749" s="322">
        <v>100000247504</v>
      </c>
      <c r="C749" s="321">
        <v>0</v>
      </c>
      <c r="D749" s="321" t="s">
        <v>4068</v>
      </c>
      <c r="E749" s="344" t="s">
        <v>4075</v>
      </c>
      <c r="F749" s="328">
        <v>55000</v>
      </c>
      <c r="G749" s="328">
        <v>-54999</v>
      </c>
      <c r="H749" s="328">
        <v>1</v>
      </c>
    </row>
    <row r="750" spans="1:8">
      <c r="A750" s="321">
        <v>105</v>
      </c>
      <c r="B750" s="322">
        <v>100000247505</v>
      </c>
      <c r="C750" s="321">
        <v>0</v>
      </c>
      <c r="D750" s="321" t="s">
        <v>4068</v>
      </c>
      <c r="E750" s="344" t="s">
        <v>4074</v>
      </c>
      <c r="F750" s="328">
        <v>51100</v>
      </c>
      <c r="G750" s="328">
        <v>-51099</v>
      </c>
      <c r="H750" s="328">
        <v>1</v>
      </c>
    </row>
    <row r="751" spans="1:8">
      <c r="A751" s="321">
        <v>106</v>
      </c>
      <c r="B751" s="322">
        <v>100000247506</v>
      </c>
      <c r="C751" s="321">
        <v>0</v>
      </c>
      <c r="D751" s="321" t="s">
        <v>4068</v>
      </c>
      <c r="E751" s="344" t="s">
        <v>4074</v>
      </c>
      <c r="F751" s="328">
        <v>51100</v>
      </c>
      <c r="G751" s="328">
        <v>-51099</v>
      </c>
      <c r="H751" s="328">
        <v>1</v>
      </c>
    </row>
    <row r="752" spans="1:8">
      <c r="A752" s="321">
        <v>107</v>
      </c>
      <c r="B752" s="322">
        <v>100000247507</v>
      </c>
      <c r="C752" s="321">
        <v>0</v>
      </c>
      <c r="D752" s="321" t="s">
        <v>4068</v>
      </c>
      <c r="E752" s="344" t="s">
        <v>4074</v>
      </c>
      <c r="F752" s="328">
        <v>51100</v>
      </c>
      <c r="G752" s="328">
        <v>-51099</v>
      </c>
      <c r="H752" s="328">
        <v>1</v>
      </c>
    </row>
    <row r="753" spans="1:8">
      <c r="A753" s="321">
        <v>108</v>
      </c>
      <c r="B753" s="322">
        <v>100000247508</v>
      </c>
      <c r="C753" s="321">
        <v>0</v>
      </c>
      <c r="D753" s="321" t="s">
        <v>4068</v>
      </c>
      <c r="E753" s="344" t="s">
        <v>4074</v>
      </c>
      <c r="F753" s="328">
        <v>51100</v>
      </c>
      <c r="G753" s="328">
        <v>-51099</v>
      </c>
      <c r="H753" s="328">
        <v>1</v>
      </c>
    </row>
    <row r="754" spans="1:8">
      <c r="A754" s="321">
        <v>109</v>
      </c>
      <c r="B754" s="322">
        <v>100000247509</v>
      </c>
      <c r="C754" s="321">
        <v>0</v>
      </c>
      <c r="D754" s="321" t="s">
        <v>4068</v>
      </c>
      <c r="E754" s="344" t="s">
        <v>4074</v>
      </c>
      <c r="F754" s="328">
        <v>51100</v>
      </c>
      <c r="G754" s="328">
        <v>-51099</v>
      </c>
      <c r="H754" s="328">
        <v>1</v>
      </c>
    </row>
    <row r="755" spans="1:8">
      <c r="A755" s="321">
        <v>110</v>
      </c>
      <c r="B755" s="322">
        <v>100000247510</v>
      </c>
      <c r="C755" s="321">
        <v>0</v>
      </c>
      <c r="D755" s="321" t="s">
        <v>4068</v>
      </c>
      <c r="E755" s="344" t="s">
        <v>4074</v>
      </c>
      <c r="F755" s="328">
        <v>51100</v>
      </c>
      <c r="G755" s="328">
        <v>-51099</v>
      </c>
      <c r="H755" s="328">
        <v>1</v>
      </c>
    </row>
    <row r="756" spans="1:8">
      <c r="A756" s="321">
        <v>111</v>
      </c>
      <c r="B756" s="322">
        <v>100000247511</v>
      </c>
      <c r="C756" s="321">
        <v>0</v>
      </c>
      <c r="D756" s="321" t="s">
        <v>4068</v>
      </c>
      <c r="E756" s="344" t="s">
        <v>4074</v>
      </c>
      <c r="F756" s="328">
        <v>50000</v>
      </c>
      <c r="G756" s="328">
        <v>-49999</v>
      </c>
      <c r="H756" s="328">
        <v>1</v>
      </c>
    </row>
    <row r="757" spans="1:8">
      <c r="A757" s="321">
        <v>112</v>
      </c>
      <c r="B757" s="322">
        <v>100000247512</v>
      </c>
      <c r="C757" s="321">
        <v>0</v>
      </c>
      <c r="D757" s="321" t="s">
        <v>4068</v>
      </c>
      <c r="E757" s="344" t="s">
        <v>4073</v>
      </c>
      <c r="F757" s="328">
        <v>50000</v>
      </c>
      <c r="G757" s="328">
        <v>-49999</v>
      </c>
      <c r="H757" s="328">
        <v>1</v>
      </c>
    </row>
    <row r="758" spans="1:8">
      <c r="A758" s="321">
        <v>113</v>
      </c>
      <c r="B758" s="322">
        <v>100000247513</v>
      </c>
      <c r="C758" s="321">
        <v>0</v>
      </c>
      <c r="D758" s="321" t="s">
        <v>4068</v>
      </c>
      <c r="E758" s="344" t="s">
        <v>4072</v>
      </c>
      <c r="F758" s="328">
        <v>48100</v>
      </c>
      <c r="G758" s="328">
        <v>-48099</v>
      </c>
      <c r="H758" s="328">
        <v>1</v>
      </c>
    </row>
    <row r="759" spans="1:8">
      <c r="A759" s="321">
        <v>114</v>
      </c>
      <c r="B759" s="322">
        <v>100000247514</v>
      </c>
      <c r="C759" s="321">
        <v>0</v>
      </c>
      <c r="D759" s="321" t="s">
        <v>4068</v>
      </c>
      <c r="E759" s="344" t="s">
        <v>4071</v>
      </c>
      <c r="F759" s="328">
        <v>45800</v>
      </c>
      <c r="G759" s="328">
        <v>-45799</v>
      </c>
      <c r="H759" s="328">
        <v>1</v>
      </c>
    </row>
    <row r="760" spans="1:8">
      <c r="A760" s="321">
        <v>115</v>
      </c>
      <c r="B760" s="322">
        <v>100000247515</v>
      </c>
      <c r="C760" s="321">
        <v>0</v>
      </c>
      <c r="D760" s="321" t="s">
        <v>4068</v>
      </c>
      <c r="E760" s="344" t="s">
        <v>4070</v>
      </c>
      <c r="F760" s="328">
        <v>44000</v>
      </c>
      <c r="G760" s="328">
        <v>-43999</v>
      </c>
      <c r="H760" s="328">
        <v>1</v>
      </c>
    </row>
    <row r="761" spans="1:8">
      <c r="A761" s="321">
        <v>116</v>
      </c>
      <c r="B761" s="322">
        <v>100000247516</v>
      </c>
      <c r="C761" s="321">
        <v>0</v>
      </c>
      <c r="D761" s="321" t="s">
        <v>4068</v>
      </c>
      <c r="E761" s="344" t="s">
        <v>4070</v>
      </c>
      <c r="F761" s="328">
        <v>44000</v>
      </c>
      <c r="G761" s="328">
        <v>-43999</v>
      </c>
      <c r="H761" s="328">
        <v>1</v>
      </c>
    </row>
    <row r="762" spans="1:8">
      <c r="A762" s="321">
        <v>117</v>
      </c>
      <c r="B762" s="322">
        <v>100000247518</v>
      </c>
      <c r="C762" s="321">
        <v>0</v>
      </c>
      <c r="D762" s="321" t="s">
        <v>4068</v>
      </c>
      <c r="E762" s="344" t="s">
        <v>4069</v>
      </c>
      <c r="F762" s="328">
        <v>38500</v>
      </c>
      <c r="G762" s="328">
        <v>-38499</v>
      </c>
      <c r="H762" s="328">
        <v>1</v>
      </c>
    </row>
    <row r="763" spans="1:8">
      <c r="A763" s="321">
        <v>118</v>
      </c>
      <c r="B763" s="322">
        <v>100000247519</v>
      </c>
      <c r="C763" s="321">
        <v>0</v>
      </c>
      <c r="D763" s="321" t="s">
        <v>4068</v>
      </c>
      <c r="E763" s="344" t="s">
        <v>4069</v>
      </c>
      <c r="F763" s="328">
        <v>38500</v>
      </c>
      <c r="G763" s="328">
        <v>-38499</v>
      </c>
      <c r="H763" s="328">
        <v>1</v>
      </c>
    </row>
    <row r="764" spans="1:8">
      <c r="A764" s="321">
        <v>119</v>
      </c>
      <c r="B764" s="322">
        <v>100000247520</v>
      </c>
      <c r="C764" s="321">
        <v>0</v>
      </c>
      <c r="D764" s="321" t="s">
        <v>4068</v>
      </c>
      <c r="E764" s="344" t="s">
        <v>4069</v>
      </c>
      <c r="F764" s="328">
        <v>38500</v>
      </c>
      <c r="G764" s="328">
        <v>-38499</v>
      </c>
      <c r="H764" s="328">
        <v>1</v>
      </c>
    </row>
    <row r="765" spans="1:8">
      <c r="A765" s="321">
        <v>120</v>
      </c>
      <c r="B765" s="322">
        <v>100000247608</v>
      </c>
      <c r="C765" s="321">
        <v>0</v>
      </c>
      <c r="D765" s="321" t="s">
        <v>4068</v>
      </c>
      <c r="E765" s="344" t="s">
        <v>4067</v>
      </c>
      <c r="F765" s="328">
        <v>15400</v>
      </c>
      <c r="G765" s="328">
        <v>-15399</v>
      </c>
      <c r="H765" s="328">
        <v>1</v>
      </c>
    </row>
    <row r="766" spans="1:8">
      <c r="A766" s="321">
        <v>121</v>
      </c>
      <c r="B766" s="322">
        <v>100000247609</v>
      </c>
      <c r="C766" s="321">
        <v>0</v>
      </c>
      <c r="D766" s="321" t="s">
        <v>4068</v>
      </c>
      <c r="E766" s="344" t="s">
        <v>4067</v>
      </c>
      <c r="F766" s="328">
        <v>15400</v>
      </c>
      <c r="G766" s="328">
        <v>-15399</v>
      </c>
      <c r="H766" s="328">
        <v>1</v>
      </c>
    </row>
    <row r="767" spans="1:8">
      <c r="A767" s="321">
        <v>122</v>
      </c>
      <c r="B767" s="322">
        <v>100000330173</v>
      </c>
      <c r="C767" s="321">
        <v>0</v>
      </c>
      <c r="D767" s="321" t="s">
        <v>1036</v>
      </c>
      <c r="E767" s="344" t="s">
        <v>4066</v>
      </c>
      <c r="F767" s="328">
        <v>24610</v>
      </c>
      <c r="G767" s="328">
        <v>-24609</v>
      </c>
      <c r="H767" s="328">
        <v>1</v>
      </c>
    </row>
    <row r="768" spans="1:8">
      <c r="A768" s="321">
        <v>123</v>
      </c>
      <c r="B768" s="322">
        <v>100000330174</v>
      </c>
      <c r="C768" s="321">
        <v>0</v>
      </c>
      <c r="D768" s="321" t="s">
        <v>1036</v>
      </c>
      <c r="E768" s="344" t="s">
        <v>4066</v>
      </c>
      <c r="F768" s="328">
        <v>24610</v>
      </c>
      <c r="G768" s="328">
        <v>-24609</v>
      </c>
      <c r="H768" s="328">
        <v>1</v>
      </c>
    </row>
    <row r="769" spans="1:11">
      <c r="A769" s="321">
        <v>124</v>
      </c>
      <c r="B769" s="322">
        <v>100000330175</v>
      </c>
      <c r="C769" s="321">
        <v>0</v>
      </c>
      <c r="D769" s="321" t="s">
        <v>1036</v>
      </c>
      <c r="E769" s="344" t="s">
        <v>4066</v>
      </c>
      <c r="F769" s="328">
        <v>24610</v>
      </c>
      <c r="G769" s="328">
        <v>-24609</v>
      </c>
      <c r="H769" s="328">
        <v>1</v>
      </c>
    </row>
    <row r="770" spans="1:11">
      <c r="A770" s="321">
        <v>125</v>
      </c>
      <c r="B770" s="322">
        <v>100000330176</v>
      </c>
      <c r="C770" s="321">
        <v>0</v>
      </c>
      <c r="D770" s="321" t="s">
        <v>1036</v>
      </c>
      <c r="E770" s="344" t="s">
        <v>4066</v>
      </c>
      <c r="F770" s="328">
        <v>24610</v>
      </c>
      <c r="G770" s="328">
        <v>-24609</v>
      </c>
      <c r="H770" s="328">
        <v>1</v>
      </c>
    </row>
    <row r="771" spans="1:11">
      <c r="A771" s="321">
        <v>126</v>
      </c>
      <c r="B771" s="322">
        <v>100000330177</v>
      </c>
      <c r="C771" s="321">
        <v>0</v>
      </c>
      <c r="D771" s="321" t="s">
        <v>1036</v>
      </c>
      <c r="E771" s="344" t="s">
        <v>4066</v>
      </c>
      <c r="F771" s="328">
        <v>24610</v>
      </c>
      <c r="G771" s="328">
        <v>-24609</v>
      </c>
      <c r="H771" s="328">
        <v>1</v>
      </c>
    </row>
    <row r="772" spans="1:11">
      <c r="A772" s="321">
        <v>127</v>
      </c>
      <c r="B772" s="322">
        <v>100000330178</v>
      </c>
      <c r="C772" s="321">
        <v>0</v>
      </c>
      <c r="D772" s="321" t="s">
        <v>1036</v>
      </c>
      <c r="E772" s="344" t="s">
        <v>4066</v>
      </c>
      <c r="F772" s="328">
        <v>24610</v>
      </c>
      <c r="G772" s="328">
        <v>-24609</v>
      </c>
      <c r="H772" s="328">
        <v>1</v>
      </c>
    </row>
    <row r="773" spans="1:11">
      <c r="A773" s="321">
        <v>128</v>
      </c>
      <c r="B773" s="322">
        <v>100000330179</v>
      </c>
      <c r="C773" s="321">
        <v>0</v>
      </c>
      <c r="D773" s="321" t="s">
        <v>1036</v>
      </c>
      <c r="E773" s="344" t="s">
        <v>4066</v>
      </c>
      <c r="F773" s="328">
        <v>24610</v>
      </c>
      <c r="G773" s="328">
        <v>-24609</v>
      </c>
      <c r="H773" s="328">
        <v>1</v>
      </c>
    </row>
    <row r="774" spans="1:11">
      <c r="A774" s="321">
        <v>129</v>
      </c>
      <c r="B774" s="322">
        <v>100000330180</v>
      </c>
      <c r="C774" s="321">
        <v>0</v>
      </c>
      <c r="D774" s="321" t="s">
        <v>1036</v>
      </c>
      <c r="E774" s="344" t="s">
        <v>4066</v>
      </c>
      <c r="F774" s="328">
        <v>24610</v>
      </c>
      <c r="G774" s="328">
        <v>-24609</v>
      </c>
      <c r="H774" s="328">
        <v>1</v>
      </c>
    </row>
    <row r="775" spans="1:11">
      <c r="A775" s="321">
        <v>130</v>
      </c>
      <c r="B775" s="322">
        <v>100000603340</v>
      </c>
      <c r="C775" s="321">
        <v>0</v>
      </c>
      <c r="D775" s="321" t="s">
        <v>4005</v>
      </c>
      <c r="E775" s="344" t="s">
        <v>2707</v>
      </c>
      <c r="F775" s="328">
        <v>61953</v>
      </c>
      <c r="G775" s="328">
        <v>-61952</v>
      </c>
      <c r="H775" s="328">
        <v>1</v>
      </c>
    </row>
    <row r="776" spans="1:11">
      <c r="A776" s="321">
        <v>131</v>
      </c>
      <c r="B776" s="322">
        <v>100000603341</v>
      </c>
      <c r="C776" s="321">
        <v>0</v>
      </c>
      <c r="D776" s="321" t="s">
        <v>4005</v>
      </c>
      <c r="E776" s="344" t="s">
        <v>2707</v>
      </c>
      <c r="F776" s="328">
        <v>57900</v>
      </c>
      <c r="G776" s="328">
        <v>-57899</v>
      </c>
      <c r="H776" s="328">
        <v>1</v>
      </c>
    </row>
    <row r="777" spans="1:11">
      <c r="A777" s="321">
        <v>132</v>
      </c>
      <c r="B777" s="322">
        <v>100000603342</v>
      </c>
      <c r="C777" s="321">
        <v>0</v>
      </c>
      <c r="D777" s="321" t="s">
        <v>4005</v>
      </c>
      <c r="E777" s="344" t="s">
        <v>4065</v>
      </c>
      <c r="F777" s="328">
        <v>85000</v>
      </c>
      <c r="G777" s="328">
        <v>-84999</v>
      </c>
      <c r="H777" s="328">
        <v>1</v>
      </c>
    </row>
    <row r="778" spans="1:11">
      <c r="A778" s="321">
        <v>133</v>
      </c>
      <c r="B778" s="322">
        <v>100000603343</v>
      </c>
      <c r="C778" s="321">
        <v>0</v>
      </c>
      <c r="D778" s="321" t="s">
        <v>4005</v>
      </c>
      <c r="E778" s="344" t="s">
        <v>158</v>
      </c>
      <c r="F778" s="328">
        <v>1513428.57</v>
      </c>
      <c r="G778" s="328">
        <v>-1513427.57</v>
      </c>
      <c r="H778" s="328">
        <v>1</v>
      </c>
    </row>
    <row r="779" spans="1:11">
      <c r="A779" s="321">
        <v>134</v>
      </c>
      <c r="B779" s="322">
        <v>100000603344</v>
      </c>
      <c r="C779" s="321">
        <v>0</v>
      </c>
      <c r="D779" s="321" t="s">
        <v>4005</v>
      </c>
      <c r="E779" s="344" t="s">
        <v>154</v>
      </c>
      <c r="F779" s="328">
        <v>2050294</v>
      </c>
      <c r="G779" s="328">
        <v>-2050293</v>
      </c>
      <c r="H779" s="328">
        <v>1</v>
      </c>
    </row>
    <row r="780" spans="1:11">
      <c r="A780" s="434" t="s">
        <v>3530</v>
      </c>
      <c r="B780" s="434"/>
      <c r="C780" s="434"/>
      <c r="D780" s="434"/>
      <c r="E780" s="435"/>
      <c r="F780" s="327">
        <f>SUM(F646:F779)</f>
        <v>60369466.429999977</v>
      </c>
      <c r="G780" s="327">
        <f>SUM(G646:G779)</f>
        <v>-60369332.429999977</v>
      </c>
      <c r="H780" s="327">
        <f>SUM(H646:H779)</f>
        <v>134</v>
      </c>
    </row>
    <row r="781" spans="1:11">
      <c r="A781" s="432" t="s">
        <v>31</v>
      </c>
      <c r="B781" s="432"/>
      <c r="C781" s="432"/>
      <c r="D781" s="432"/>
      <c r="E781" s="432"/>
      <c r="F781" s="334">
        <f>F642+F780</f>
        <v>130474809.63999994</v>
      </c>
      <c r="G781" s="334">
        <f>G642+G780</f>
        <v>-93348601.240000024</v>
      </c>
      <c r="H781" s="334">
        <f>H642+H780</f>
        <v>37126208.399999999</v>
      </c>
      <c r="K781" s="312" t="s">
        <v>1400</v>
      </c>
    </row>
    <row r="782" spans="1:11">
      <c r="F782" s="333"/>
      <c r="G782" s="333"/>
      <c r="H782" s="333"/>
    </row>
    <row r="783" spans="1:11">
      <c r="A783" s="437" t="s">
        <v>4260</v>
      </c>
      <c r="B783" s="437"/>
      <c r="C783" s="437"/>
      <c r="D783" s="437"/>
      <c r="E783" s="437"/>
      <c r="F783" s="385"/>
      <c r="G783" s="385"/>
      <c r="H783" s="385"/>
    </row>
    <row r="784" spans="1:11">
      <c r="A784" s="386" t="s">
        <v>1</v>
      </c>
      <c r="B784" s="387" t="s">
        <v>2</v>
      </c>
      <c r="C784" s="386" t="s">
        <v>3</v>
      </c>
      <c r="D784" s="386" t="s">
        <v>4</v>
      </c>
      <c r="E784" s="386" t="s">
        <v>5</v>
      </c>
      <c r="F784" s="386" t="s">
        <v>6</v>
      </c>
      <c r="G784" s="386" t="s">
        <v>427</v>
      </c>
      <c r="H784" s="386" t="s">
        <v>8</v>
      </c>
    </row>
    <row r="785" spans="1:10">
      <c r="A785" s="388">
        <v>1</v>
      </c>
      <c r="B785" s="389">
        <v>100000703758</v>
      </c>
      <c r="C785" s="388">
        <v>0</v>
      </c>
      <c r="D785" s="388" t="s">
        <v>1811</v>
      </c>
      <c r="E785" s="390" t="s">
        <v>4131</v>
      </c>
      <c r="F785" s="391">
        <v>7717.37</v>
      </c>
      <c r="G785" s="391">
        <v>-257.95</v>
      </c>
      <c r="H785" s="391">
        <v>7459.42</v>
      </c>
    </row>
    <row r="786" spans="1:10">
      <c r="A786" s="388">
        <v>2</v>
      </c>
      <c r="B786" s="389">
        <v>100000703759</v>
      </c>
      <c r="C786" s="388">
        <v>0</v>
      </c>
      <c r="D786" s="388" t="s">
        <v>1811</v>
      </c>
      <c r="E786" s="390" t="s">
        <v>4131</v>
      </c>
      <c r="F786" s="391">
        <v>7717.37</v>
      </c>
      <c r="G786" s="391">
        <v>-257.95</v>
      </c>
      <c r="H786" s="391">
        <v>7459.42</v>
      </c>
    </row>
    <row r="787" spans="1:10">
      <c r="A787" s="388">
        <v>3</v>
      </c>
      <c r="B787" s="389">
        <v>100000703760</v>
      </c>
      <c r="C787" s="388">
        <v>0</v>
      </c>
      <c r="D787" s="388" t="s">
        <v>1811</v>
      </c>
      <c r="E787" s="390" t="s">
        <v>4131</v>
      </c>
      <c r="F787" s="391">
        <v>7717.37</v>
      </c>
      <c r="G787" s="391">
        <v>-257.95</v>
      </c>
      <c r="H787" s="391">
        <v>7459.42</v>
      </c>
    </row>
    <row r="788" spans="1:10">
      <c r="A788" s="388">
        <v>4</v>
      </c>
      <c r="B788" s="389">
        <v>100000703761</v>
      </c>
      <c r="C788" s="388">
        <v>0</v>
      </c>
      <c r="D788" s="388" t="s">
        <v>1811</v>
      </c>
      <c r="E788" s="390" t="s">
        <v>4131</v>
      </c>
      <c r="F788" s="391">
        <v>7717.37</v>
      </c>
      <c r="G788" s="391">
        <v>-257.95</v>
      </c>
      <c r="H788" s="391">
        <v>7459.42</v>
      </c>
    </row>
    <row r="789" spans="1:10">
      <c r="A789" s="388">
        <v>5</v>
      </c>
      <c r="B789" s="389">
        <v>100000703762</v>
      </c>
      <c r="C789" s="388">
        <v>0</v>
      </c>
      <c r="D789" s="388" t="s">
        <v>1811</v>
      </c>
      <c r="E789" s="390" t="s">
        <v>4131</v>
      </c>
      <c r="F789" s="391">
        <v>7717.37</v>
      </c>
      <c r="G789" s="391">
        <v>-257.95</v>
      </c>
      <c r="H789" s="391">
        <v>7459.42</v>
      </c>
    </row>
    <row r="790" spans="1:10">
      <c r="A790" s="388">
        <v>6</v>
      </c>
      <c r="B790" s="389">
        <v>100000703763</v>
      </c>
      <c r="C790" s="388">
        <v>0</v>
      </c>
      <c r="D790" s="388" t="s">
        <v>1811</v>
      </c>
      <c r="E790" s="390" t="s">
        <v>4131</v>
      </c>
      <c r="F790" s="391">
        <v>7717.37</v>
      </c>
      <c r="G790" s="391">
        <v>-257.95</v>
      </c>
      <c r="H790" s="391">
        <v>7459.42</v>
      </c>
    </row>
    <row r="791" spans="1:10">
      <c r="A791" s="388">
        <v>7</v>
      </c>
      <c r="B791" s="389">
        <v>100000703764</v>
      </c>
      <c r="C791" s="388">
        <v>0</v>
      </c>
      <c r="D791" s="388" t="s">
        <v>1811</v>
      </c>
      <c r="E791" s="390" t="s">
        <v>4131</v>
      </c>
      <c r="F791" s="391">
        <v>7717.37</v>
      </c>
      <c r="G791" s="391">
        <v>-257.95</v>
      </c>
      <c r="H791" s="391">
        <v>7459.42</v>
      </c>
    </row>
    <row r="792" spans="1:10">
      <c r="A792" s="388">
        <v>8</v>
      </c>
      <c r="B792" s="389">
        <v>100000703765</v>
      </c>
      <c r="C792" s="388">
        <v>0</v>
      </c>
      <c r="D792" s="388" t="s">
        <v>1811</v>
      </c>
      <c r="E792" s="390" t="s">
        <v>4131</v>
      </c>
      <c r="F792" s="391">
        <v>7717.41</v>
      </c>
      <c r="G792" s="391">
        <v>-257.95</v>
      </c>
      <c r="H792" s="391">
        <v>7459.46</v>
      </c>
    </row>
    <row r="793" spans="1:10" s="362" customFormat="1">
      <c r="A793" s="438" t="s">
        <v>4260</v>
      </c>
      <c r="B793" s="438"/>
      <c r="C793" s="438"/>
      <c r="D793" s="438"/>
      <c r="E793" s="438"/>
      <c r="F793" s="392">
        <f>SUM(F785:F792)</f>
        <v>61739</v>
      </c>
      <c r="G793" s="392">
        <f>SUM(G785:G792)</f>
        <v>-2063.6</v>
      </c>
      <c r="H793" s="392">
        <f>SUM(H785:H792)</f>
        <v>59675.399999999994</v>
      </c>
    </row>
    <row r="794" spans="1:10">
      <c r="F794" s="260"/>
      <c r="G794" s="260"/>
      <c r="H794" s="260"/>
    </row>
    <row r="795" spans="1:10">
      <c r="A795" s="436" t="s">
        <v>34</v>
      </c>
      <c r="B795" s="436"/>
      <c r="C795" s="436"/>
      <c r="D795" s="436"/>
      <c r="E795" s="436"/>
      <c r="F795" s="333"/>
      <c r="G795" s="333"/>
      <c r="H795" s="333"/>
    </row>
    <row r="796" spans="1:10">
      <c r="A796" s="323" t="s">
        <v>1</v>
      </c>
      <c r="B796" s="347" t="s">
        <v>2</v>
      </c>
      <c r="C796" s="323" t="s">
        <v>3</v>
      </c>
      <c r="D796" s="323" t="s">
        <v>4</v>
      </c>
      <c r="E796" s="323" t="s">
        <v>5</v>
      </c>
      <c r="F796" s="323" t="s">
        <v>6</v>
      </c>
      <c r="G796" s="323" t="s">
        <v>427</v>
      </c>
      <c r="H796" s="323" t="s">
        <v>8</v>
      </c>
    </row>
    <row r="797" spans="1:10">
      <c r="A797" s="321">
        <v>1</v>
      </c>
      <c r="B797" s="322">
        <v>100000413422</v>
      </c>
      <c r="C797" s="321">
        <v>0</v>
      </c>
      <c r="D797" s="321" t="s">
        <v>4055</v>
      </c>
      <c r="E797" s="344" t="s">
        <v>4056</v>
      </c>
      <c r="F797" s="328">
        <v>130000</v>
      </c>
      <c r="G797" s="328">
        <v>-117178.08</v>
      </c>
      <c r="H797" s="328">
        <v>12821.92</v>
      </c>
      <c r="I797" s="312" t="s">
        <v>35</v>
      </c>
      <c r="J797" s="312" t="s">
        <v>3524</v>
      </c>
    </row>
    <row r="798" spans="1:10">
      <c r="A798" s="321">
        <v>2</v>
      </c>
      <c r="B798" s="322">
        <v>100000413423</v>
      </c>
      <c r="C798" s="321">
        <v>0</v>
      </c>
      <c r="D798" s="321" t="s">
        <v>4055</v>
      </c>
      <c r="E798" s="344" t="s">
        <v>4056</v>
      </c>
      <c r="F798" s="328">
        <v>13000</v>
      </c>
      <c r="G798" s="328">
        <v>-11717.81</v>
      </c>
      <c r="H798" s="328">
        <v>1282.19</v>
      </c>
      <c r="I798" s="312" t="s">
        <v>35</v>
      </c>
      <c r="J798" s="312" t="s">
        <v>3518</v>
      </c>
    </row>
    <row r="799" spans="1:10">
      <c r="A799" s="321">
        <v>3</v>
      </c>
      <c r="B799" s="322">
        <v>100000413424</v>
      </c>
      <c r="C799" s="321">
        <v>0</v>
      </c>
      <c r="D799" s="321" t="s">
        <v>4055</v>
      </c>
      <c r="E799" s="344" t="s">
        <v>4056</v>
      </c>
      <c r="F799" s="328">
        <v>72000</v>
      </c>
      <c r="G799" s="328">
        <v>-64898.63</v>
      </c>
      <c r="H799" s="328">
        <v>7101.37</v>
      </c>
      <c r="I799" s="312" t="s">
        <v>35</v>
      </c>
      <c r="J799" s="312" t="s">
        <v>3518</v>
      </c>
    </row>
    <row r="800" spans="1:10">
      <c r="A800" s="321">
        <v>4</v>
      </c>
      <c r="B800" s="322">
        <v>100000413425</v>
      </c>
      <c r="C800" s="321">
        <v>0</v>
      </c>
      <c r="D800" s="321" t="s">
        <v>4055</v>
      </c>
      <c r="E800" s="344" t="s">
        <v>4056</v>
      </c>
      <c r="F800" s="328">
        <v>22000</v>
      </c>
      <c r="G800" s="328">
        <v>-19830.14</v>
      </c>
      <c r="H800" s="328">
        <v>2169.86</v>
      </c>
    </row>
    <row r="801" spans="1:8">
      <c r="A801" s="321">
        <v>5</v>
      </c>
      <c r="B801" s="322">
        <v>100000413426</v>
      </c>
      <c r="C801" s="321">
        <v>0</v>
      </c>
      <c r="D801" s="321" t="s">
        <v>4055</v>
      </c>
      <c r="E801" s="344" t="s">
        <v>4056</v>
      </c>
      <c r="F801" s="328">
        <v>54000</v>
      </c>
      <c r="G801" s="328">
        <v>-48673.97</v>
      </c>
      <c r="H801" s="328">
        <v>5326.03</v>
      </c>
    </row>
    <row r="802" spans="1:8">
      <c r="A802" s="321">
        <v>6</v>
      </c>
      <c r="B802" s="322">
        <v>100000413427</v>
      </c>
      <c r="C802" s="321">
        <v>0</v>
      </c>
      <c r="D802" s="321" t="s">
        <v>4055</v>
      </c>
      <c r="E802" s="344" t="s">
        <v>4056</v>
      </c>
      <c r="F802" s="328">
        <v>70500</v>
      </c>
      <c r="G802" s="328">
        <v>-63546.58</v>
      </c>
      <c r="H802" s="328">
        <v>6953.42</v>
      </c>
    </row>
    <row r="803" spans="1:8">
      <c r="A803" s="321">
        <v>7</v>
      </c>
      <c r="B803" s="322">
        <v>100000413428</v>
      </c>
      <c r="C803" s="321">
        <v>0</v>
      </c>
      <c r="D803" s="321" t="s">
        <v>4055</v>
      </c>
      <c r="E803" s="344" t="s">
        <v>4056</v>
      </c>
      <c r="F803" s="328">
        <v>7900</v>
      </c>
      <c r="G803" s="328">
        <v>-7120.82</v>
      </c>
      <c r="H803" s="328">
        <v>779.18</v>
      </c>
    </row>
    <row r="804" spans="1:8">
      <c r="A804" s="321">
        <v>8</v>
      </c>
      <c r="B804" s="322">
        <v>100000413429</v>
      </c>
      <c r="C804" s="321">
        <v>0</v>
      </c>
      <c r="D804" s="321" t="s">
        <v>4055</v>
      </c>
      <c r="E804" s="344" t="s">
        <v>4056</v>
      </c>
      <c r="F804" s="328">
        <v>35000</v>
      </c>
      <c r="G804" s="328">
        <v>-31547.95</v>
      </c>
      <c r="H804" s="328">
        <v>3452.05</v>
      </c>
    </row>
    <row r="805" spans="1:8">
      <c r="A805" s="321">
        <v>9</v>
      </c>
      <c r="B805" s="322">
        <v>100000413431</v>
      </c>
      <c r="C805" s="321">
        <v>0</v>
      </c>
      <c r="D805" s="321" t="s">
        <v>4055</v>
      </c>
      <c r="E805" s="344" t="s">
        <v>4021</v>
      </c>
      <c r="F805" s="328">
        <v>130000</v>
      </c>
      <c r="G805" s="328">
        <v>-117178.08</v>
      </c>
      <c r="H805" s="328">
        <v>12821.92</v>
      </c>
    </row>
    <row r="806" spans="1:8">
      <c r="A806" s="321">
        <v>10</v>
      </c>
      <c r="B806" s="322">
        <v>100000413432</v>
      </c>
      <c r="C806" s="321">
        <v>0</v>
      </c>
      <c r="D806" s="321" t="s">
        <v>4055</v>
      </c>
      <c r="E806" s="344" t="s">
        <v>4021</v>
      </c>
      <c r="F806" s="328">
        <v>13000</v>
      </c>
      <c r="G806" s="328">
        <v>-11717.81</v>
      </c>
      <c r="H806" s="328">
        <v>1282.19</v>
      </c>
    </row>
    <row r="807" spans="1:8">
      <c r="A807" s="321">
        <v>11</v>
      </c>
      <c r="B807" s="322">
        <v>100000413433</v>
      </c>
      <c r="C807" s="321">
        <v>0</v>
      </c>
      <c r="D807" s="321" t="s">
        <v>4055</v>
      </c>
      <c r="E807" s="344" t="s">
        <v>4021</v>
      </c>
      <c r="F807" s="328">
        <v>72000</v>
      </c>
      <c r="G807" s="328">
        <v>-64898.63</v>
      </c>
      <c r="H807" s="328">
        <v>7101.37</v>
      </c>
    </row>
    <row r="808" spans="1:8">
      <c r="A808" s="321">
        <v>12</v>
      </c>
      <c r="B808" s="322">
        <v>100000413434</v>
      </c>
      <c r="C808" s="321">
        <v>0</v>
      </c>
      <c r="D808" s="321" t="s">
        <v>4055</v>
      </c>
      <c r="E808" s="344" t="s">
        <v>4021</v>
      </c>
      <c r="F808" s="328">
        <v>22000</v>
      </c>
      <c r="G808" s="328">
        <v>-19830.14</v>
      </c>
      <c r="H808" s="328">
        <v>2169.86</v>
      </c>
    </row>
    <row r="809" spans="1:8">
      <c r="A809" s="321">
        <v>13</v>
      </c>
      <c r="B809" s="322">
        <v>100000413435</v>
      </c>
      <c r="C809" s="321">
        <v>0</v>
      </c>
      <c r="D809" s="321" t="s">
        <v>4055</v>
      </c>
      <c r="E809" s="344" t="s">
        <v>4021</v>
      </c>
      <c r="F809" s="328">
        <v>54000</v>
      </c>
      <c r="G809" s="328">
        <v>-48673.97</v>
      </c>
      <c r="H809" s="328">
        <v>5326.03</v>
      </c>
    </row>
    <row r="810" spans="1:8">
      <c r="A810" s="321">
        <v>14</v>
      </c>
      <c r="B810" s="322">
        <v>100000413436</v>
      </c>
      <c r="C810" s="321">
        <v>0</v>
      </c>
      <c r="D810" s="321" t="s">
        <v>4055</v>
      </c>
      <c r="E810" s="344" t="s">
        <v>4021</v>
      </c>
      <c r="F810" s="328">
        <v>70500</v>
      </c>
      <c r="G810" s="328">
        <v>-63546.58</v>
      </c>
      <c r="H810" s="328">
        <v>6953.42</v>
      </c>
    </row>
    <row r="811" spans="1:8">
      <c r="A811" s="321">
        <v>15</v>
      </c>
      <c r="B811" s="322">
        <v>100000413437</v>
      </c>
      <c r="C811" s="321">
        <v>0</v>
      </c>
      <c r="D811" s="321" t="s">
        <v>4055</v>
      </c>
      <c r="E811" s="344" t="s">
        <v>4021</v>
      </c>
      <c r="F811" s="328">
        <v>7900</v>
      </c>
      <c r="G811" s="328">
        <v>-7120.82</v>
      </c>
      <c r="H811" s="328">
        <v>779.18</v>
      </c>
    </row>
    <row r="812" spans="1:8">
      <c r="A812" s="321">
        <v>16</v>
      </c>
      <c r="B812" s="322">
        <v>100000413438</v>
      </c>
      <c r="C812" s="321">
        <v>0</v>
      </c>
      <c r="D812" s="321" t="s">
        <v>4055</v>
      </c>
      <c r="E812" s="344" t="s">
        <v>4021</v>
      </c>
      <c r="F812" s="328">
        <v>35000</v>
      </c>
      <c r="G812" s="328">
        <v>-31547.95</v>
      </c>
      <c r="H812" s="328">
        <v>3452.05</v>
      </c>
    </row>
    <row r="813" spans="1:8">
      <c r="A813" s="321">
        <v>17</v>
      </c>
      <c r="B813" s="322">
        <v>100000413439</v>
      </c>
      <c r="C813" s="321">
        <v>0</v>
      </c>
      <c r="D813" s="321" t="s">
        <v>4055</v>
      </c>
      <c r="E813" s="344" t="s">
        <v>4021</v>
      </c>
      <c r="F813" s="328">
        <v>130000</v>
      </c>
      <c r="G813" s="328">
        <v>-117178.08</v>
      </c>
      <c r="H813" s="328">
        <v>12821.92</v>
      </c>
    </row>
    <row r="814" spans="1:8">
      <c r="A814" s="321">
        <v>18</v>
      </c>
      <c r="B814" s="322">
        <v>100000413440</v>
      </c>
      <c r="C814" s="321">
        <v>0</v>
      </c>
      <c r="D814" s="321" t="s">
        <v>4055</v>
      </c>
      <c r="E814" s="344" t="s">
        <v>4021</v>
      </c>
      <c r="F814" s="328">
        <v>13000</v>
      </c>
      <c r="G814" s="328">
        <v>-11717.81</v>
      </c>
      <c r="H814" s="328">
        <v>1282.19</v>
      </c>
    </row>
    <row r="815" spans="1:8">
      <c r="A815" s="321">
        <v>19</v>
      </c>
      <c r="B815" s="322">
        <v>100000413441</v>
      </c>
      <c r="C815" s="321">
        <v>0</v>
      </c>
      <c r="D815" s="321" t="s">
        <v>4055</v>
      </c>
      <c r="E815" s="344" t="s">
        <v>4021</v>
      </c>
      <c r="F815" s="328">
        <v>72000</v>
      </c>
      <c r="G815" s="328">
        <v>-64898.63</v>
      </c>
      <c r="H815" s="328">
        <v>7101.37</v>
      </c>
    </row>
    <row r="816" spans="1:8">
      <c r="A816" s="321">
        <v>20</v>
      </c>
      <c r="B816" s="322">
        <v>100000413442</v>
      </c>
      <c r="C816" s="321">
        <v>0</v>
      </c>
      <c r="D816" s="321" t="s">
        <v>4055</v>
      </c>
      <c r="E816" s="344" t="s">
        <v>4021</v>
      </c>
      <c r="F816" s="328">
        <v>22000</v>
      </c>
      <c r="G816" s="328">
        <v>-19830.14</v>
      </c>
      <c r="H816" s="328">
        <v>2169.86</v>
      </c>
    </row>
    <row r="817" spans="1:8">
      <c r="A817" s="321">
        <v>21</v>
      </c>
      <c r="B817" s="322">
        <v>100000413443</v>
      </c>
      <c r="C817" s="321">
        <v>0</v>
      </c>
      <c r="D817" s="321" t="s">
        <v>4055</v>
      </c>
      <c r="E817" s="344" t="s">
        <v>4021</v>
      </c>
      <c r="F817" s="328">
        <v>54000</v>
      </c>
      <c r="G817" s="328">
        <v>-48673.97</v>
      </c>
      <c r="H817" s="328">
        <v>5326.03</v>
      </c>
    </row>
    <row r="818" spans="1:8">
      <c r="A818" s="321">
        <v>22</v>
      </c>
      <c r="B818" s="322">
        <v>100000413444</v>
      </c>
      <c r="C818" s="321">
        <v>0</v>
      </c>
      <c r="D818" s="321" t="s">
        <v>4055</v>
      </c>
      <c r="E818" s="344" t="s">
        <v>4021</v>
      </c>
      <c r="F818" s="328">
        <v>70500</v>
      </c>
      <c r="G818" s="328">
        <v>-63546.58</v>
      </c>
      <c r="H818" s="328">
        <v>6953.42</v>
      </c>
    </row>
    <row r="819" spans="1:8">
      <c r="A819" s="321">
        <v>23</v>
      </c>
      <c r="B819" s="322">
        <v>100000413445</v>
      </c>
      <c r="C819" s="321">
        <v>0</v>
      </c>
      <c r="D819" s="321" t="s">
        <v>4055</v>
      </c>
      <c r="E819" s="344" t="s">
        <v>4021</v>
      </c>
      <c r="F819" s="328">
        <v>7900</v>
      </c>
      <c r="G819" s="328">
        <v>-7120.82</v>
      </c>
      <c r="H819" s="328">
        <v>779.18</v>
      </c>
    </row>
    <row r="820" spans="1:8">
      <c r="A820" s="321">
        <v>24</v>
      </c>
      <c r="B820" s="322">
        <v>100000413446</v>
      </c>
      <c r="C820" s="321">
        <v>0</v>
      </c>
      <c r="D820" s="321" t="s">
        <v>4055</v>
      </c>
      <c r="E820" s="344" t="s">
        <v>4021</v>
      </c>
      <c r="F820" s="328">
        <v>35000</v>
      </c>
      <c r="G820" s="328">
        <v>-31547.95</v>
      </c>
      <c r="H820" s="328">
        <v>3452.05</v>
      </c>
    </row>
    <row r="821" spans="1:8">
      <c r="A821" s="321">
        <v>25</v>
      </c>
      <c r="B821" s="322">
        <v>100000482531</v>
      </c>
      <c r="C821" s="321">
        <v>0</v>
      </c>
      <c r="D821" s="321" t="s">
        <v>4051</v>
      </c>
      <c r="E821" s="344" t="s">
        <v>3055</v>
      </c>
      <c r="F821" s="328">
        <v>130000</v>
      </c>
      <c r="G821" s="328">
        <v>-75576.47</v>
      </c>
      <c r="H821" s="328">
        <v>54423.53</v>
      </c>
    </row>
    <row r="822" spans="1:8">
      <c r="A822" s="321">
        <v>26</v>
      </c>
      <c r="B822" s="322">
        <v>100000482532</v>
      </c>
      <c r="C822" s="321">
        <v>0</v>
      </c>
      <c r="D822" s="321" t="s">
        <v>4051</v>
      </c>
      <c r="E822" s="344" t="s">
        <v>4054</v>
      </c>
      <c r="F822" s="328">
        <v>12000</v>
      </c>
      <c r="G822" s="328">
        <v>-6976.29</v>
      </c>
      <c r="H822" s="328">
        <v>5023.71</v>
      </c>
    </row>
    <row r="823" spans="1:8">
      <c r="A823" s="321">
        <v>27</v>
      </c>
      <c r="B823" s="322">
        <v>100000482533</v>
      </c>
      <c r="C823" s="321">
        <v>0</v>
      </c>
      <c r="D823" s="321" t="s">
        <v>4051</v>
      </c>
      <c r="E823" s="344" t="s">
        <v>4053</v>
      </c>
      <c r="F823" s="328">
        <v>73600</v>
      </c>
      <c r="G823" s="328">
        <v>-42787.91</v>
      </c>
      <c r="H823" s="328">
        <v>30812.09</v>
      </c>
    </row>
    <row r="824" spans="1:8">
      <c r="A824" s="321">
        <v>28</v>
      </c>
      <c r="B824" s="322">
        <v>100000482534</v>
      </c>
      <c r="C824" s="321">
        <v>0</v>
      </c>
      <c r="D824" s="321" t="s">
        <v>4051</v>
      </c>
      <c r="E824" s="344" t="s">
        <v>1541</v>
      </c>
      <c r="F824" s="328">
        <v>22000</v>
      </c>
      <c r="G824" s="328">
        <v>-12789.86</v>
      </c>
      <c r="H824" s="328">
        <v>9210.14</v>
      </c>
    </row>
    <row r="825" spans="1:8">
      <c r="A825" s="321">
        <v>29</v>
      </c>
      <c r="B825" s="322">
        <v>100000482535</v>
      </c>
      <c r="C825" s="321">
        <v>0</v>
      </c>
      <c r="D825" s="321" t="s">
        <v>4051</v>
      </c>
      <c r="E825" s="344" t="s">
        <v>4052</v>
      </c>
      <c r="F825" s="328">
        <v>54000</v>
      </c>
      <c r="G825" s="328">
        <v>-31393.3</v>
      </c>
      <c r="H825" s="328">
        <v>22606.7</v>
      </c>
    </row>
    <row r="826" spans="1:8">
      <c r="A826" s="321">
        <v>30</v>
      </c>
      <c r="B826" s="322">
        <v>100000482536</v>
      </c>
      <c r="C826" s="321">
        <v>0</v>
      </c>
      <c r="D826" s="321" t="s">
        <v>4051</v>
      </c>
      <c r="E826" s="344" t="s">
        <v>2990</v>
      </c>
      <c r="F826" s="328">
        <v>70500</v>
      </c>
      <c r="G826" s="328">
        <v>-40985.699999999997</v>
      </c>
      <c r="H826" s="328">
        <v>29514.3</v>
      </c>
    </row>
    <row r="827" spans="1:8">
      <c r="A827" s="321">
        <v>31</v>
      </c>
      <c r="B827" s="322">
        <v>100000482538</v>
      </c>
      <c r="C827" s="321">
        <v>0</v>
      </c>
      <c r="D827" s="321" t="s">
        <v>4051</v>
      </c>
      <c r="E827" s="344" t="s">
        <v>3028</v>
      </c>
      <c r="F827" s="328">
        <v>35000</v>
      </c>
      <c r="G827" s="328">
        <v>-20347.509999999998</v>
      </c>
      <c r="H827" s="328">
        <v>14652.49</v>
      </c>
    </row>
    <row r="828" spans="1:8">
      <c r="A828" s="321">
        <v>32</v>
      </c>
      <c r="B828" s="322">
        <v>100000482539</v>
      </c>
      <c r="C828" s="321">
        <v>0</v>
      </c>
      <c r="D828" s="321" t="s">
        <v>4048</v>
      </c>
      <c r="E828" s="344" t="s">
        <v>4050</v>
      </c>
      <c r="F828" s="328">
        <v>130000</v>
      </c>
      <c r="G828" s="328">
        <v>-74983.53</v>
      </c>
      <c r="H828" s="328">
        <v>55016.47</v>
      </c>
    </row>
    <row r="829" spans="1:8">
      <c r="A829" s="321">
        <v>33</v>
      </c>
      <c r="B829" s="322">
        <v>100000482540</v>
      </c>
      <c r="C829" s="321">
        <v>0</v>
      </c>
      <c r="D829" s="321" t="s">
        <v>4048</v>
      </c>
      <c r="E829" s="344" t="s">
        <v>3014</v>
      </c>
      <c r="F829" s="328">
        <v>12000</v>
      </c>
      <c r="G829" s="328">
        <v>-6921.56</v>
      </c>
      <c r="H829" s="328">
        <v>5078.4399999999996</v>
      </c>
    </row>
    <row r="830" spans="1:8">
      <c r="A830" s="321">
        <v>34</v>
      </c>
      <c r="B830" s="322">
        <v>100000482541</v>
      </c>
      <c r="C830" s="321">
        <v>0</v>
      </c>
      <c r="D830" s="321" t="s">
        <v>4048</v>
      </c>
      <c r="E830" s="344" t="s">
        <v>4049</v>
      </c>
      <c r="F830" s="328">
        <v>73600</v>
      </c>
      <c r="G830" s="328">
        <v>-42452.22</v>
      </c>
      <c r="H830" s="328">
        <v>31147.78</v>
      </c>
    </row>
    <row r="831" spans="1:8">
      <c r="A831" s="321">
        <v>35</v>
      </c>
      <c r="B831" s="322">
        <v>100000482542</v>
      </c>
      <c r="C831" s="321">
        <v>0</v>
      </c>
      <c r="D831" s="321" t="s">
        <v>4048</v>
      </c>
      <c r="E831" s="344" t="s">
        <v>398</v>
      </c>
      <c r="F831" s="328">
        <v>22000</v>
      </c>
      <c r="G831" s="328">
        <v>-12689.52</v>
      </c>
      <c r="H831" s="328">
        <v>9310.48</v>
      </c>
    </row>
    <row r="832" spans="1:8">
      <c r="A832" s="321">
        <v>36</v>
      </c>
      <c r="B832" s="322">
        <v>100000482543</v>
      </c>
      <c r="C832" s="321">
        <v>0</v>
      </c>
      <c r="D832" s="321" t="s">
        <v>4048</v>
      </c>
      <c r="E832" s="344" t="s">
        <v>2331</v>
      </c>
      <c r="F832" s="328">
        <v>54000</v>
      </c>
      <c r="G832" s="328">
        <v>-31147.01</v>
      </c>
      <c r="H832" s="328">
        <v>22852.99</v>
      </c>
    </row>
    <row r="833" spans="1:8">
      <c r="A833" s="321">
        <v>37</v>
      </c>
      <c r="B833" s="322">
        <v>100000482544</v>
      </c>
      <c r="C833" s="321">
        <v>0</v>
      </c>
      <c r="D833" s="321" t="s">
        <v>4048</v>
      </c>
      <c r="E833" s="344" t="s">
        <v>1670</v>
      </c>
      <c r="F833" s="328">
        <v>70500</v>
      </c>
      <c r="G833" s="328">
        <v>-40664.15</v>
      </c>
      <c r="H833" s="328">
        <v>29835.85</v>
      </c>
    </row>
    <row r="834" spans="1:8">
      <c r="A834" s="321">
        <v>38</v>
      </c>
      <c r="B834" s="322">
        <v>100000482546</v>
      </c>
      <c r="C834" s="321">
        <v>0</v>
      </c>
      <c r="D834" s="321" t="s">
        <v>4048</v>
      </c>
      <c r="E834" s="344" t="s">
        <v>4047</v>
      </c>
      <c r="F834" s="328">
        <v>35000</v>
      </c>
      <c r="G834" s="328">
        <v>-20187.88</v>
      </c>
      <c r="H834" s="328">
        <v>14812.12</v>
      </c>
    </row>
    <row r="835" spans="1:8">
      <c r="A835" s="321">
        <v>39</v>
      </c>
      <c r="B835" s="322">
        <v>100000572677</v>
      </c>
      <c r="C835" s="321">
        <v>0</v>
      </c>
      <c r="D835" s="321" t="s">
        <v>1493</v>
      </c>
      <c r="E835" s="344" t="s">
        <v>4046</v>
      </c>
      <c r="F835" s="328">
        <v>33800</v>
      </c>
      <c r="G835" s="328">
        <v>-12221.84</v>
      </c>
      <c r="H835" s="328">
        <v>21578.16</v>
      </c>
    </row>
    <row r="836" spans="1:8">
      <c r="A836" s="321">
        <v>40</v>
      </c>
      <c r="B836" s="322">
        <v>100000690012</v>
      </c>
      <c r="C836" s="321">
        <v>0</v>
      </c>
      <c r="D836" s="321" t="s">
        <v>1735</v>
      </c>
      <c r="E836" s="344" t="s">
        <v>1451</v>
      </c>
      <c r="F836" s="328">
        <v>144598.60999999999</v>
      </c>
      <c r="G836" s="328">
        <v>-116059.41</v>
      </c>
      <c r="H836" s="328">
        <v>28539.200000000001</v>
      </c>
    </row>
    <row r="837" spans="1:8">
      <c r="A837" s="321"/>
      <c r="B837" s="322">
        <v>100000690012</v>
      </c>
      <c r="C837" s="321">
        <v>1</v>
      </c>
      <c r="D837" s="321" t="s">
        <v>1735</v>
      </c>
      <c r="E837" s="344" t="s">
        <v>1451</v>
      </c>
      <c r="F837" s="328">
        <v>896511.39</v>
      </c>
      <c r="G837" s="328">
        <v>-896510.39</v>
      </c>
      <c r="H837" s="328">
        <v>1</v>
      </c>
    </row>
    <row r="838" spans="1:8">
      <c r="A838" s="321">
        <v>41</v>
      </c>
      <c r="B838" s="322">
        <v>100000690016</v>
      </c>
      <c r="C838" s="321">
        <v>0</v>
      </c>
      <c r="D838" s="321" t="s">
        <v>1735</v>
      </c>
      <c r="E838" s="344" t="s">
        <v>2083</v>
      </c>
      <c r="F838" s="328">
        <v>14459.86</v>
      </c>
      <c r="G838" s="328">
        <v>-11605.94</v>
      </c>
      <c r="H838" s="328">
        <v>2853.92</v>
      </c>
    </row>
    <row r="839" spans="1:8">
      <c r="A839" s="321"/>
      <c r="B839" s="322">
        <v>100000690016</v>
      </c>
      <c r="C839" s="321">
        <v>1</v>
      </c>
      <c r="D839" s="321" t="s">
        <v>1735</v>
      </c>
      <c r="E839" s="344" t="s">
        <v>2083</v>
      </c>
      <c r="F839" s="328">
        <v>89651.14</v>
      </c>
      <c r="G839" s="328">
        <v>-89650.14</v>
      </c>
      <c r="H839" s="328">
        <v>1</v>
      </c>
    </row>
    <row r="840" spans="1:8">
      <c r="A840" s="321">
        <v>42</v>
      </c>
      <c r="B840" s="322">
        <v>100000690025</v>
      </c>
      <c r="C840" s="321">
        <v>0</v>
      </c>
      <c r="D840" s="321" t="s">
        <v>1735</v>
      </c>
      <c r="E840" s="344" t="s">
        <v>1507</v>
      </c>
      <c r="F840" s="328">
        <v>3715.28</v>
      </c>
      <c r="G840" s="328">
        <v>-2982</v>
      </c>
      <c r="H840" s="328">
        <v>733.28</v>
      </c>
    </row>
    <row r="841" spans="1:8">
      <c r="A841" s="321"/>
      <c r="B841" s="322">
        <v>100000690025</v>
      </c>
      <c r="C841" s="321">
        <v>1</v>
      </c>
      <c r="D841" s="321" t="s">
        <v>1735</v>
      </c>
      <c r="E841" s="344" t="s">
        <v>1507</v>
      </c>
      <c r="F841" s="328">
        <v>23034.720000000001</v>
      </c>
      <c r="G841" s="328">
        <v>-23033.72</v>
      </c>
      <c r="H841" s="328">
        <v>1</v>
      </c>
    </row>
    <row r="842" spans="1:8">
      <c r="A842" s="321">
        <v>43</v>
      </c>
      <c r="B842" s="322">
        <v>100000690032</v>
      </c>
      <c r="C842" s="321">
        <v>0</v>
      </c>
      <c r="D842" s="321" t="s">
        <v>1735</v>
      </c>
      <c r="E842" s="344" t="s">
        <v>2084</v>
      </c>
      <c r="F842" s="328">
        <v>2972.22</v>
      </c>
      <c r="G842" s="328">
        <v>-2385.6</v>
      </c>
      <c r="H842" s="328">
        <v>586.62</v>
      </c>
    </row>
    <row r="843" spans="1:8">
      <c r="A843" s="321"/>
      <c r="B843" s="322">
        <v>100000690032</v>
      </c>
      <c r="C843" s="321">
        <v>1</v>
      </c>
      <c r="D843" s="321" t="s">
        <v>1735</v>
      </c>
      <c r="E843" s="344" t="s">
        <v>2084</v>
      </c>
      <c r="F843" s="328">
        <v>18427.78</v>
      </c>
      <c r="G843" s="328">
        <v>-18426.78</v>
      </c>
      <c r="H843" s="328">
        <v>1</v>
      </c>
    </row>
    <row r="844" spans="1:8">
      <c r="A844" s="321">
        <v>44</v>
      </c>
      <c r="B844" s="322">
        <v>100000690033</v>
      </c>
      <c r="C844" s="321">
        <v>0</v>
      </c>
      <c r="D844" s="321" t="s">
        <v>1735</v>
      </c>
      <c r="E844" s="344" t="s">
        <v>2084</v>
      </c>
      <c r="F844" s="328">
        <v>2972.22</v>
      </c>
      <c r="G844" s="328">
        <v>-2385.6</v>
      </c>
      <c r="H844" s="328">
        <v>586.62</v>
      </c>
    </row>
    <row r="845" spans="1:8">
      <c r="A845" s="321"/>
      <c r="B845" s="322">
        <v>100000690033</v>
      </c>
      <c r="C845" s="321">
        <v>1</v>
      </c>
      <c r="D845" s="321" t="s">
        <v>1735</v>
      </c>
      <c r="E845" s="344" t="s">
        <v>2084</v>
      </c>
      <c r="F845" s="328">
        <v>18427.78</v>
      </c>
      <c r="G845" s="328">
        <v>-18426.78</v>
      </c>
      <c r="H845" s="328">
        <v>1</v>
      </c>
    </row>
    <row r="846" spans="1:8">
      <c r="A846" s="321">
        <v>45</v>
      </c>
      <c r="B846" s="322">
        <v>100000690034</v>
      </c>
      <c r="C846" s="321">
        <v>0</v>
      </c>
      <c r="D846" s="321" t="s">
        <v>1735</v>
      </c>
      <c r="E846" s="344" t="s">
        <v>2084</v>
      </c>
      <c r="F846" s="328">
        <v>2972.22</v>
      </c>
      <c r="G846" s="328">
        <v>-2385.6</v>
      </c>
      <c r="H846" s="328">
        <v>586.62</v>
      </c>
    </row>
    <row r="847" spans="1:8">
      <c r="A847" s="321"/>
      <c r="B847" s="322">
        <v>100000690034</v>
      </c>
      <c r="C847" s="321">
        <v>1</v>
      </c>
      <c r="D847" s="321" t="s">
        <v>1735</v>
      </c>
      <c r="E847" s="344" t="s">
        <v>2084</v>
      </c>
      <c r="F847" s="328">
        <v>18427.78</v>
      </c>
      <c r="G847" s="328">
        <v>-18426.78</v>
      </c>
      <c r="H847" s="328">
        <v>1</v>
      </c>
    </row>
    <row r="848" spans="1:8">
      <c r="A848" s="321">
        <v>46</v>
      </c>
      <c r="B848" s="322">
        <v>100000690035</v>
      </c>
      <c r="C848" s="321">
        <v>0</v>
      </c>
      <c r="D848" s="321" t="s">
        <v>1735</v>
      </c>
      <c r="E848" s="344" t="s">
        <v>2084</v>
      </c>
      <c r="F848" s="328">
        <v>2972.22</v>
      </c>
      <c r="G848" s="328">
        <v>-2385.6</v>
      </c>
      <c r="H848" s="328">
        <v>586.62</v>
      </c>
    </row>
    <row r="849" spans="1:8">
      <c r="A849" s="321"/>
      <c r="B849" s="322">
        <v>100000690035</v>
      </c>
      <c r="C849" s="321">
        <v>1</v>
      </c>
      <c r="D849" s="321" t="s">
        <v>1735</v>
      </c>
      <c r="E849" s="344" t="s">
        <v>2084</v>
      </c>
      <c r="F849" s="328">
        <v>18427.78</v>
      </c>
      <c r="G849" s="328">
        <v>-18426.78</v>
      </c>
      <c r="H849" s="328">
        <v>1</v>
      </c>
    </row>
    <row r="850" spans="1:8">
      <c r="A850" s="321">
        <v>47</v>
      </c>
      <c r="B850" s="322">
        <v>100000690047</v>
      </c>
      <c r="C850" s="321">
        <v>0</v>
      </c>
      <c r="D850" s="321" t="s">
        <v>1735</v>
      </c>
      <c r="E850" s="344" t="s">
        <v>1669</v>
      </c>
      <c r="F850" s="328">
        <v>2972.22</v>
      </c>
      <c r="G850" s="328">
        <v>-2385.6</v>
      </c>
      <c r="H850" s="328">
        <v>586.62</v>
      </c>
    </row>
    <row r="851" spans="1:8">
      <c r="A851" s="321"/>
      <c r="B851" s="322">
        <v>100000690047</v>
      </c>
      <c r="C851" s="321">
        <v>1</v>
      </c>
      <c r="D851" s="321" t="s">
        <v>1735</v>
      </c>
      <c r="E851" s="344" t="s">
        <v>1669</v>
      </c>
      <c r="F851" s="328">
        <v>18427.78</v>
      </c>
      <c r="G851" s="328">
        <v>-18426.78</v>
      </c>
      <c r="H851" s="328">
        <v>1</v>
      </c>
    </row>
    <row r="852" spans="1:8">
      <c r="A852" s="321">
        <v>48</v>
      </c>
      <c r="B852" s="322">
        <v>100000690048</v>
      </c>
      <c r="C852" s="321">
        <v>0</v>
      </c>
      <c r="D852" s="321" t="s">
        <v>1735</v>
      </c>
      <c r="E852" s="344" t="s">
        <v>1669</v>
      </c>
      <c r="F852" s="328">
        <v>2972.22</v>
      </c>
      <c r="G852" s="328">
        <v>-2385.6</v>
      </c>
      <c r="H852" s="328">
        <v>586.62</v>
      </c>
    </row>
    <row r="853" spans="1:8">
      <c r="A853" s="321"/>
      <c r="B853" s="322">
        <v>100000690048</v>
      </c>
      <c r="C853" s="321">
        <v>1</v>
      </c>
      <c r="D853" s="321" t="s">
        <v>1735</v>
      </c>
      <c r="E853" s="344" t="s">
        <v>1669</v>
      </c>
      <c r="F853" s="328">
        <v>18427.78</v>
      </c>
      <c r="G853" s="328">
        <v>-18426.78</v>
      </c>
      <c r="H853" s="328">
        <v>1</v>
      </c>
    </row>
    <row r="854" spans="1:8">
      <c r="A854" s="321">
        <v>49</v>
      </c>
      <c r="B854" s="322">
        <v>100000690049</v>
      </c>
      <c r="C854" s="321">
        <v>0</v>
      </c>
      <c r="D854" s="321" t="s">
        <v>1735</v>
      </c>
      <c r="E854" s="344" t="s">
        <v>1669</v>
      </c>
      <c r="F854" s="328">
        <v>2972.22</v>
      </c>
      <c r="G854" s="328">
        <v>-2385.6</v>
      </c>
      <c r="H854" s="328">
        <v>586.62</v>
      </c>
    </row>
    <row r="855" spans="1:8">
      <c r="A855" s="321"/>
      <c r="B855" s="322">
        <v>100000690049</v>
      </c>
      <c r="C855" s="321">
        <v>1</v>
      </c>
      <c r="D855" s="321" t="s">
        <v>1735</v>
      </c>
      <c r="E855" s="344" t="s">
        <v>1669</v>
      </c>
      <c r="F855" s="328">
        <v>18427.78</v>
      </c>
      <c r="G855" s="328">
        <v>-18426.78</v>
      </c>
      <c r="H855" s="328">
        <v>1</v>
      </c>
    </row>
    <row r="856" spans="1:8">
      <c r="A856" s="321">
        <v>50</v>
      </c>
      <c r="B856" s="322">
        <v>100000690069</v>
      </c>
      <c r="C856" s="321">
        <v>0</v>
      </c>
      <c r="D856" s="321" t="s">
        <v>1735</v>
      </c>
      <c r="E856" s="344" t="s">
        <v>2085</v>
      </c>
      <c r="F856" s="328">
        <v>891.67</v>
      </c>
      <c r="G856" s="328">
        <v>-715.68</v>
      </c>
      <c r="H856" s="328">
        <v>175.99</v>
      </c>
    </row>
    <row r="857" spans="1:8">
      <c r="A857" s="321"/>
      <c r="B857" s="322">
        <v>100000690069</v>
      </c>
      <c r="C857" s="321">
        <v>1</v>
      </c>
      <c r="D857" s="321" t="s">
        <v>1735</v>
      </c>
      <c r="E857" s="344" t="s">
        <v>2085</v>
      </c>
      <c r="F857" s="328">
        <v>5528.33</v>
      </c>
      <c r="G857" s="328">
        <v>-5527.33</v>
      </c>
      <c r="H857" s="328">
        <v>1</v>
      </c>
    </row>
    <row r="858" spans="1:8">
      <c r="A858" s="321">
        <v>51</v>
      </c>
      <c r="B858" s="322">
        <v>100000690070</v>
      </c>
      <c r="C858" s="321">
        <v>0</v>
      </c>
      <c r="D858" s="321" t="s">
        <v>1735</v>
      </c>
      <c r="E858" s="344" t="s">
        <v>2086</v>
      </c>
      <c r="F858" s="328">
        <v>817.36</v>
      </c>
      <c r="G858" s="328">
        <v>-656.04</v>
      </c>
      <c r="H858" s="328">
        <v>161.32</v>
      </c>
    </row>
    <row r="859" spans="1:8">
      <c r="A859" s="321"/>
      <c r="B859" s="322">
        <v>100000690070</v>
      </c>
      <c r="C859" s="321">
        <v>1</v>
      </c>
      <c r="D859" s="321" t="s">
        <v>1735</v>
      </c>
      <c r="E859" s="344" t="s">
        <v>2086</v>
      </c>
      <c r="F859" s="328">
        <v>5067.6400000000003</v>
      </c>
      <c r="G859" s="328">
        <v>-5066.6400000000003</v>
      </c>
      <c r="H859" s="328">
        <v>1</v>
      </c>
    </row>
    <row r="860" spans="1:8">
      <c r="A860" s="321">
        <v>52</v>
      </c>
      <c r="B860" s="322">
        <v>100000690077</v>
      </c>
      <c r="C860" s="321">
        <v>0</v>
      </c>
      <c r="D860" s="321" t="s">
        <v>1735</v>
      </c>
      <c r="E860" s="344" t="s">
        <v>2087</v>
      </c>
      <c r="F860" s="328">
        <v>1114.58</v>
      </c>
      <c r="G860" s="328">
        <v>-894.6</v>
      </c>
      <c r="H860" s="328">
        <v>219.98</v>
      </c>
    </row>
    <row r="861" spans="1:8">
      <c r="A861" s="321"/>
      <c r="B861" s="322">
        <v>100000690077</v>
      </c>
      <c r="C861" s="321">
        <v>1</v>
      </c>
      <c r="D861" s="321" t="s">
        <v>1735</v>
      </c>
      <c r="E861" s="344" t="s">
        <v>2087</v>
      </c>
      <c r="F861" s="328">
        <v>6910.42</v>
      </c>
      <c r="G861" s="328">
        <v>-6909.42</v>
      </c>
      <c r="H861" s="328">
        <v>1</v>
      </c>
    </row>
    <row r="862" spans="1:8">
      <c r="A862" s="321">
        <v>53</v>
      </c>
      <c r="B862" s="322">
        <v>100000690078</v>
      </c>
      <c r="C862" s="321">
        <v>0</v>
      </c>
      <c r="D862" s="321" t="s">
        <v>1735</v>
      </c>
      <c r="E862" s="344" t="s">
        <v>2087</v>
      </c>
      <c r="F862" s="328">
        <v>1114.58</v>
      </c>
      <c r="G862" s="328">
        <v>-894.6</v>
      </c>
      <c r="H862" s="328">
        <v>219.98</v>
      </c>
    </row>
    <row r="863" spans="1:8">
      <c r="A863" s="321"/>
      <c r="B863" s="322">
        <v>100000690078</v>
      </c>
      <c r="C863" s="321">
        <v>1</v>
      </c>
      <c r="D863" s="321" t="s">
        <v>1735</v>
      </c>
      <c r="E863" s="344" t="s">
        <v>2087</v>
      </c>
      <c r="F863" s="328">
        <v>6910.42</v>
      </c>
      <c r="G863" s="328">
        <v>-6909.42</v>
      </c>
      <c r="H863" s="328">
        <v>1</v>
      </c>
    </row>
    <row r="864" spans="1:8">
      <c r="A864" s="321">
        <v>54</v>
      </c>
      <c r="B864" s="322">
        <v>100000690090</v>
      </c>
      <c r="C864" s="321">
        <v>0</v>
      </c>
      <c r="D864" s="321" t="s">
        <v>1735</v>
      </c>
      <c r="E864" s="344" t="s">
        <v>2088</v>
      </c>
      <c r="F864" s="328">
        <v>1337.5</v>
      </c>
      <c r="G864" s="328">
        <v>-1073.52</v>
      </c>
      <c r="H864" s="328">
        <v>263.98</v>
      </c>
    </row>
    <row r="865" spans="1:8">
      <c r="A865" s="321"/>
      <c r="B865" s="322">
        <v>100000690090</v>
      </c>
      <c r="C865" s="321">
        <v>1</v>
      </c>
      <c r="D865" s="321" t="s">
        <v>1735</v>
      </c>
      <c r="E865" s="344" t="s">
        <v>2088</v>
      </c>
      <c r="F865" s="328">
        <v>8292.5</v>
      </c>
      <c r="G865" s="328">
        <v>-8291.5</v>
      </c>
      <c r="H865" s="328">
        <v>1</v>
      </c>
    </row>
    <row r="866" spans="1:8">
      <c r="A866" s="321">
        <v>55</v>
      </c>
      <c r="B866" s="322">
        <v>100000690091</v>
      </c>
      <c r="C866" s="321">
        <v>0</v>
      </c>
      <c r="D866" s="321" t="s">
        <v>1735</v>
      </c>
      <c r="E866" s="344" t="s">
        <v>2088</v>
      </c>
      <c r="F866" s="328">
        <v>1337.5</v>
      </c>
      <c r="G866" s="328">
        <v>-1073.52</v>
      </c>
      <c r="H866" s="328">
        <v>263.98</v>
      </c>
    </row>
    <row r="867" spans="1:8">
      <c r="A867" s="321"/>
      <c r="B867" s="322">
        <v>100000690091</v>
      </c>
      <c r="C867" s="321">
        <v>1</v>
      </c>
      <c r="D867" s="321" t="s">
        <v>1735</v>
      </c>
      <c r="E867" s="344" t="s">
        <v>2088</v>
      </c>
      <c r="F867" s="328">
        <v>8292.5</v>
      </c>
      <c r="G867" s="328">
        <v>-8291.5</v>
      </c>
      <c r="H867" s="328">
        <v>1</v>
      </c>
    </row>
    <row r="868" spans="1:8">
      <c r="A868" s="321">
        <v>56</v>
      </c>
      <c r="B868" s="322">
        <v>100000690092</v>
      </c>
      <c r="C868" s="321">
        <v>0</v>
      </c>
      <c r="D868" s="321" t="s">
        <v>1735</v>
      </c>
      <c r="E868" s="344" t="s">
        <v>2088</v>
      </c>
      <c r="F868" s="328">
        <v>1337.5</v>
      </c>
      <c r="G868" s="328">
        <v>-1073.52</v>
      </c>
      <c r="H868" s="328">
        <v>263.98</v>
      </c>
    </row>
    <row r="869" spans="1:8">
      <c r="A869" s="321"/>
      <c r="B869" s="322">
        <v>100000690092</v>
      </c>
      <c r="C869" s="321">
        <v>1</v>
      </c>
      <c r="D869" s="321" t="s">
        <v>1735</v>
      </c>
      <c r="E869" s="344" t="s">
        <v>2088</v>
      </c>
      <c r="F869" s="328">
        <v>8292.5</v>
      </c>
      <c r="G869" s="328">
        <v>-8291.5</v>
      </c>
      <c r="H869" s="328">
        <v>1</v>
      </c>
    </row>
    <row r="870" spans="1:8">
      <c r="A870" s="321">
        <v>57</v>
      </c>
      <c r="B870" s="322">
        <v>100000690093</v>
      </c>
      <c r="C870" s="321">
        <v>0</v>
      </c>
      <c r="D870" s="321" t="s">
        <v>1735</v>
      </c>
      <c r="E870" s="344" t="s">
        <v>2088</v>
      </c>
      <c r="F870" s="328">
        <v>1337.5</v>
      </c>
      <c r="G870" s="328">
        <v>-1073.52</v>
      </c>
      <c r="H870" s="328">
        <v>263.98</v>
      </c>
    </row>
    <row r="871" spans="1:8">
      <c r="A871" s="321"/>
      <c r="B871" s="322">
        <v>100000690093</v>
      </c>
      <c r="C871" s="321">
        <v>1</v>
      </c>
      <c r="D871" s="321" t="s">
        <v>1735</v>
      </c>
      <c r="E871" s="344" t="s">
        <v>2088</v>
      </c>
      <c r="F871" s="328">
        <v>8292.5</v>
      </c>
      <c r="G871" s="328">
        <v>-8291.5</v>
      </c>
      <c r="H871" s="328">
        <v>1</v>
      </c>
    </row>
    <row r="872" spans="1:8">
      <c r="A872" s="321">
        <v>58</v>
      </c>
      <c r="B872" s="322">
        <v>100000690094</v>
      </c>
      <c r="C872" s="321">
        <v>0</v>
      </c>
      <c r="D872" s="321" t="s">
        <v>1735</v>
      </c>
      <c r="E872" s="344" t="s">
        <v>2088</v>
      </c>
      <c r="F872" s="328">
        <v>1337.5</v>
      </c>
      <c r="G872" s="328">
        <v>-1073.52</v>
      </c>
      <c r="H872" s="328">
        <v>263.98</v>
      </c>
    </row>
    <row r="873" spans="1:8">
      <c r="A873" s="321"/>
      <c r="B873" s="322">
        <v>100000690094</v>
      </c>
      <c r="C873" s="321">
        <v>1</v>
      </c>
      <c r="D873" s="321" t="s">
        <v>1735</v>
      </c>
      <c r="E873" s="344" t="s">
        <v>2088</v>
      </c>
      <c r="F873" s="328">
        <v>8292.5</v>
      </c>
      <c r="G873" s="328">
        <v>-8291.5</v>
      </c>
      <c r="H873" s="328">
        <v>1</v>
      </c>
    </row>
    <row r="874" spans="1:8">
      <c r="A874" s="321">
        <v>59</v>
      </c>
      <c r="B874" s="322">
        <v>100000690095</v>
      </c>
      <c r="C874" s="321">
        <v>0</v>
      </c>
      <c r="D874" s="321" t="s">
        <v>1735</v>
      </c>
      <c r="E874" s="344" t="s">
        <v>2088</v>
      </c>
      <c r="F874" s="328">
        <v>1337.5</v>
      </c>
      <c r="G874" s="328">
        <v>-1073.52</v>
      </c>
      <c r="H874" s="328">
        <v>263.98</v>
      </c>
    </row>
    <row r="875" spans="1:8">
      <c r="A875" s="321"/>
      <c r="B875" s="322">
        <v>100000690095</v>
      </c>
      <c r="C875" s="321">
        <v>1</v>
      </c>
      <c r="D875" s="321" t="s">
        <v>1735</v>
      </c>
      <c r="E875" s="344" t="s">
        <v>2088</v>
      </c>
      <c r="F875" s="328">
        <v>8292.5</v>
      </c>
      <c r="G875" s="328">
        <v>-8291.5</v>
      </c>
      <c r="H875" s="328">
        <v>1</v>
      </c>
    </row>
    <row r="876" spans="1:8">
      <c r="A876" s="321">
        <v>60</v>
      </c>
      <c r="B876" s="322">
        <v>100000690096</v>
      </c>
      <c r="C876" s="321">
        <v>0</v>
      </c>
      <c r="D876" s="321" t="s">
        <v>1735</v>
      </c>
      <c r="E876" s="344" t="s">
        <v>2088</v>
      </c>
      <c r="F876" s="328">
        <v>1337.5</v>
      </c>
      <c r="G876" s="328">
        <v>-1073.52</v>
      </c>
      <c r="H876" s="328">
        <v>263.98</v>
      </c>
    </row>
    <row r="877" spans="1:8">
      <c r="A877" s="321"/>
      <c r="B877" s="322">
        <v>100000690096</v>
      </c>
      <c r="C877" s="321">
        <v>1</v>
      </c>
      <c r="D877" s="321" t="s">
        <v>1735</v>
      </c>
      <c r="E877" s="344" t="s">
        <v>2088</v>
      </c>
      <c r="F877" s="328">
        <v>8292.5</v>
      </c>
      <c r="G877" s="328">
        <v>-8291.5</v>
      </c>
      <c r="H877" s="328">
        <v>1</v>
      </c>
    </row>
    <row r="878" spans="1:8">
      <c r="A878" s="321">
        <v>61</v>
      </c>
      <c r="B878" s="322">
        <v>100000711861</v>
      </c>
      <c r="C878" s="321">
        <v>0</v>
      </c>
      <c r="D878" s="321" t="s">
        <v>1811</v>
      </c>
      <c r="E878" s="344" t="s">
        <v>1927</v>
      </c>
      <c r="F878" s="328">
        <v>1000000</v>
      </c>
      <c r="G878" s="328">
        <v>-90410.96</v>
      </c>
      <c r="H878" s="328">
        <v>909589.04</v>
      </c>
    </row>
    <row r="879" spans="1:8">
      <c r="A879" s="321">
        <v>62</v>
      </c>
      <c r="B879" s="322">
        <v>100000711868</v>
      </c>
      <c r="C879" s="321">
        <v>0</v>
      </c>
      <c r="D879" s="321" t="s">
        <v>1811</v>
      </c>
      <c r="E879" s="344" t="s">
        <v>1928</v>
      </c>
      <c r="F879" s="328">
        <v>1000000</v>
      </c>
      <c r="G879" s="328">
        <v>-90410.96</v>
      </c>
      <c r="H879" s="328">
        <v>909589.04</v>
      </c>
    </row>
    <row r="880" spans="1:8">
      <c r="A880" s="321">
        <v>63</v>
      </c>
      <c r="B880" s="322">
        <v>100000711878</v>
      </c>
      <c r="C880" s="321">
        <v>0</v>
      </c>
      <c r="D880" s="321" t="s">
        <v>1811</v>
      </c>
      <c r="E880" s="344" t="s">
        <v>1929</v>
      </c>
      <c r="F880" s="328">
        <v>500000</v>
      </c>
      <c r="G880" s="328">
        <v>-45205.47</v>
      </c>
      <c r="H880" s="328">
        <v>454794.53</v>
      </c>
    </row>
    <row r="881" spans="1:8">
      <c r="A881" s="321">
        <v>64</v>
      </c>
      <c r="B881" s="322">
        <v>100000711885</v>
      </c>
      <c r="C881" s="321">
        <v>0</v>
      </c>
      <c r="D881" s="321" t="s">
        <v>1811</v>
      </c>
      <c r="E881" s="344" t="s">
        <v>1932</v>
      </c>
      <c r="F881" s="328">
        <v>1200000</v>
      </c>
      <c r="G881" s="328">
        <v>-108493.15</v>
      </c>
      <c r="H881" s="328">
        <v>1091506.8500000001</v>
      </c>
    </row>
    <row r="882" spans="1:8">
      <c r="A882" s="321">
        <v>65</v>
      </c>
      <c r="B882" s="322">
        <v>100000711895</v>
      </c>
      <c r="C882" s="321">
        <v>0</v>
      </c>
      <c r="D882" s="321" t="s">
        <v>1811</v>
      </c>
      <c r="E882" s="344" t="s">
        <v>1933</v>
      </c>
      <c r="F882" s="328">
        <v>10000</v>
      </c>
      <c r="G882" s="328">
        <v>-904.11</v>
      </c>
      <c r="H882" s="328">
        <v>9095.89</v>
      </c>
    </row>
    <row r="883" spans="1:8">
      <c r="A883" s="321">
        <v>66</v>
      </c>
      <c r="B883" s="322">
        <v>100000711902</v>
      </c>
      <c r="C883" s="321">
        <v>0</v>
      </c>
      <c r="D883" s="321" t="s">
        <v>1811</v>
      </c>
      <c r="E883" s="344" t="s">
        <v>1934</v>
      </c>
      <c r="F883" s="328">
        <v>500000</v>
      </c>
      <c r="G883" s="328">
        <v>-45205.48</v>
      </c>
      <c r="H883" s="328">
        <v>454794.52</v>
      </c>
    </row>
    <row r="884" spans="1:8">
      <c r="A884" s="321">
        <v>67</v>
      </c>
      <c r="B884" s="322">
        <v>100000711914</v>
      </c>
      <c r="C884" s="321">
        <v>0</v>
      </c>
      <c r="D884" s="321" t="s">
        <v>1811</v>
      </c>
      <c r="E884" s="344" t="s">
        <v>2089</v>
      </c>
      <c r="F884" s="328">
        <v>520000</v>
      </c>
      <c r="G884" s="328">
        <v>-47013.7</v>
      </c>
      <c r="H884" s="328">
        <v>472986.3</v>
      </c>
    </row>
    <row r="885" spans="1:8">
      <c r="A885" s="321">
        <v>68</v>
      </c>
      <c r="B885" s="322">
        <v>100000711920</v>
      </c>
      <c r="C885" s="321">
        <v>0</v>
      </c>
      <c r="D885" s="321" t="s">
        <v>1811</v>
      </c>
      <c r="E885" s="344" t="s">
        <v>1941</v>
      </c>
      <c r="F885" s="328">
        <v>35000</v>
      </c>
      <c r="G885" s="328">
        <v>-2678.54</v>
      </c>
      <c r="H885" s="328">
        <v>32321.46</v>
      </c>
    </row>
    <row r="886" spans="1:8">
      <c r="A886" s="321">
        <v>69</v>
      </c>
      <c r="B886" s="322">
        <v>100000711948</v>
      </c>
      <c r="C886" s="321">
        <v>0</v>
      </c>
      <c r="D886" s="321" t="s">
        <v>1811</v>
      </c>
      <c r="E886" s="344" t="s">
        <v>1933</v>
      </c>
      <c r="F886" s="328">
        <v>10000</v>
      </c>
      <c r="G886" s="328">
        <v>-904.11</v>
      </c>
      <c r="H886" s="328">
        <v>9095.89</v>
      </c>
    </row>
    <row r="887" spans="1:8">
      <c r="A887" s="321">
        <v>70</v>
      </c>
      <c r="B887" s="322">
        <v>100000711949</v>
      </c>
      <c r="C887" s="321">
        <v>0</v>
      </c>
      <c r="D887" s="321" t="s">
        <v>1811</v>
      </c>
      <c r="E887" s="344" t="s">
        <v>1933</v>
      </c>
      <c r="F887" s="328">
        <v>10000</v>
      </c>
      <c r="G887" s="328">
        <v>-904.11</v>
      </c>
      <c r="H887" s="328">
        <v>9095.89</v>
      </c>
    </row>
    <row r="888" spans="1:8">
      <c r="A888" s="321">
        <v>71</v>
      </c>
      <c r="B888" s="322">
        <v>100000711950</v>
      </c>
      <c r="C888" s="321">
        <v>0</v>
      </c>
      <c r="D888" s="321" t="s">
        <v>1811</v>
      </c>
      <c r="E888" s="344" t="s">
        <v>1933</v>
      </c>
      <c r="F888" s="328">
        <v>10000</v>
      </c>
      <c r="G888" s="328">
        <v>-904.11</v>
      </c>
      <c r="H888" s="328">
        <v>9095.89</v>
      </c>
    </row>
    <row r="889" spans="1:8">
      <c r="A889" s="321">
        <v>72</v>
      </c>
      <c r="B889" s="322">
        <v>100000711951</v>
      </c>
      <c r="C889" s="321">
        <v>0</v>
      </c>
      <c r="D889" s="321" t="s">
        <v>1811</v>
      </c>
      <c r="E889" s="344" t="s">
        <v>1933</v>
      </c>
      <c r="F889" s="328">
        <v>10000</v>
      </c>
      <c r="G889" s="328">
        <v>-904.11</v>
      </c>
      <c r="H889" s="328">
        <v>9095.89</v>
      </c>
    </row>
    <row r="890" spans="1:8">
      <c r="A890" s="321">
        <v>73</v>
      </c>
      <c r="B890" s="322">
        <v>100000711952</v>
      </c>
      <c r="C890" s="321">
        <v>0</v>
      </c>
      <c r="D890" s="321" t="s">
        <v>1811</v>
      </c>
      <c r="E890" s="344" t="s">
        <v>1933</v>
      </c>
      <c r="F890" s="328">
        <v>10000</v>
      </c>
      <c r="G890" s="328">
        <v>-904.11</v>
      </c>
      <c r="H890" s="328">
        <v>9095.89</v>
      </c>
    </row>
    <row r="891" spans="1:8">
      <c r="A891" s="321">
        <v>74</v>
      </c>
      <c r="B891" s="322">
        <v>100000711953</v>
      </c>
      <c r="C891" s="321">
        <v>0</v>
      </c>
      <c r="D891" s="321" t="s">
        <v>1811</v>
      </c>
      <c r="E891" s="344" t="s">
        <v>1933</v>
      </c>
      <c r="F891" s="328">
        <v>10000</v>
      </c>
      <c r="G891" s="328">
        <v>-904.11</v>
      </c>
      <c r="H891" s="328">
        <v>9095.89</v>
      </c>
    </row>
    <row r="892" spans="1:8">
      <c r="A892" s="321">
        <v>75</v>
      </c>
      <c r="B892" s="322">
        <v>100000714449</v>
      </c>
      <c r="C892" s="321">
        <v>0</v>
      </c>
      <c r="D892" s="321" t="s">
        <v>1783</v>
      </c>
      <c r="E892" s="344" t="s">
        <v>1963</v>
      </c>
      <c r="F892" s="328">
        <v>92903.18</v>
      </c>
      <c r="G892" s="328">
        <v>-11469.53</v>
      </c>
      <c r="H892" s="328">
        <v>81433.649999999994</v>
      </c>
    </row>
    <row r="893" spans="1:8">
      <c r="A893" s="321"/>
      <c r="B893" s="322">
        <v>100000714449</v>
      </c>
      <c r="C893" s="321">
        <v>1</v>
      </c>
      <c r="D893" s="321" t="s">
        <v>1783</v>
      </c>
      <c r="E893" s="344" t="s">
        <v>1963</v>
      </c>
      <c r="F893" s="328">
        <v>325161.11</v>
      </c>
      <c r="G893" s="328">
        <v>-325160.11</v>
      </c>
      <c r="H893" s="328">
        <v>1</v>
      </c>
    </row>
    <row r="894" spans="1:8">
      <c r="A894" s="321">
        <v>76</v>
      </c>
      <c r="B894" s="322">
        <v>100000715202</v>
      </c>
      <c r="C894" s="321">
        <v>0</v>
      </c>
      <c r="D894" s="321" t="s">
        <v>1783</v>
      </c>
      <c r="E894" s="344" t="s">
        <v>4045</v>
      </c>
      <c r="F894" s="328">
        <v>224667.81</v>
      </c>
      <c r="G894" s="328">
        <v>-34469.58</v>
      </c>
      <c r="H894" s="328">
        <v>190198.23</v>
      </c>
    </row>
    <row r="895" spans="1:8">
      <c r="A895" s="321"/>
      <c r="B895" s="322">
        <v>100000715202</v>
      </c>
      <c r="C895" s="321">
        <v>1</v>
      </c>
      <c r="D895" s="321" t="s">
        <v>1783</v>
      </c>
      <c r="E895" s="344" t="s">
        <v>4045</v>
      </c>
      <c r="F895" s="328">
        <v>112333.91</v>
      </c>
      <c r="G895" s="328">
        <v>-112332.91</v>
      </c>
      <c r="H895" s="328">
        <v>1</v>
      </c>
    </row>
    <row r="896" spans="1:8">
      <c r="A896" s="321">
        <v>77</v>
      </c>
      <c r="B896" s="322">
        <v>100000715203</v>
      </c>
      <c r="C896" s="321">
        <v>0</v>
      </c>
      <c r="D896" s="321" t="s">
        <v>1783</v>
      </c>
      <c r="E896" s="344" t="s">
        <v>4045</v>
      </c>
      <c r="F896" s="328">
        <v>224667.81</v>
      </c>
      <c r="G896" s="328">
        <v>-34469.58</v>
      </c>
      <c r="H896" s="328">
        <v>190198.23</v>
      </c>
    </row>
    <row r="897" spans="1:8">
      <c r="A897" s="321"/>
      <c r="B897" s="322">
        <v>100000715203</v>
      </c>
      <c r="C897" s="321">
        <v>1</v>
      </c>
      <c r="D897" s="321" t="s">
        <v>1783</v>
      </c>
      <c r="E897" s="344" t="s">
        <v>4045</v>
      </c>
      <c r="F897" s="328">
        <v>112333.91</v>
      </c>
      <c r="G897" s="328">
        <v>-112332.91</v>
      </c>
      <c r="H897" s="328">
        <v>1</v>
      </c>
    </row>
    <row r="898" spans="1:8">
      <c r="A898" s="321">
        <v>78</v>
      </c>
      <c r="B898" s="322">
        <v>100000715204</v>
      </c>
      <c r="C898" s="321">
        <v>0</v>
      </c>
      <c r="D898" s="321" t="s">
        <v>1783</v>
      </c>
      <c r="E898" s="344" t="s">
        <v>4045</v>
      </c>
      <c r="F898" s="328">
        <v>224667.81</v>
      </c>
      <c r="G898" s="328">
        <v>-34469.58</v>
      </c>
      <c r="H898" s="328">
        <v>190198.23</v>
      </c>
    </row>
    <row r="899" spans="1:8">
      <c r="A899" s="321"/>
      <c r="B899" s="322">
        <v>100000715204</v>
      </c>
      <c r="C899" s="321">
        <v>1</v>
      </c>
      <c r="D899" s="321" t="s">
        <v>1783</v>
      </c>
      <c r="E899" s="344" t="s">
        <v>4045</v>
      </c>
      <c r="F899" s="328">
        <v>112333.91</v>
      </c>
      <c r="G899" s="328">
        <v>-112332.91</v>
      </c>
      <c r="H899" s="328">
        <v>1</v>
      </c>
    </row>
    <row r="900" spans="1:8">
      <c r="A900" s="321">
        <v>79</v>
      </c>
      <c r="B900" s="322">
        <v>100000715205</v>
      </c>
      <c r="C900" s="321">
        <v>0</v>
      </c>
      <c r="D900" s="321" t="s">
        <v>1783</v>
      </c>
      <c r="E900" s="344" t="s">
        <v>4045</v>
      </c>
      <c r="F900" s="328">
        <v>224667.81</v>
      </c>
      <c r="G900" s="328">
        <v>-34469.58</v>
      </c>
      <c r="H900" s="328">
        <v>190198.23</v>
      </c>
    </row>
    <row r="901" spans="1:8">
      <c r="A901" s="321"/>
      <c r="B901" s="322">
        <v>100000715205</v>
      </c>
      <c r="C901" s="321">
        <v>1</v>
      </c>
      <c r="D901" s="321" t="s">
        <v>1783</v>
      </c>
      <c r="E901" s="344" t="s">
        <v>4045</v>
      </c>
      <c r="F901" s="328">
        <v>112333.91</v>
      </c>
      <c r="G901" s="328">
        <v>-112332.91</v>
      </c>
      <c r="H901" s="328">
        <v>1</v>
      </c>
    </row>
    <row r="902" spans="1:8">
      <c r="A902" s="321">
        <v>80</v>
      </c>
      <c r="B902" s="322">
        <v>100000715206</v>
      </c>
      <c r="C902" s="321">
        <v>0</v>
      </c>
      <c r="D902" s="321" t="s">
        <v>1783</v>
      </c>
      <c r="E902" s="344" t="s">
        <v>4045</v>
      </c>
      <c r="F902" s="328">
        <v>224667.81</v>
      </c>
      <c r="G902" s="328">
        <v>-34469.58</v>
      </c>
      <c r="H902" s="328">
        <v>190198.23</v>
      </c>
    </row>
    <row r="903" spans="1:8">
      <c r="A903" s="321"/>
      <c r="B903" s="322">
        <v>100000715206</v>
      </c>
      <c r="C903" s="321">
        <v>1</v>
      </c>
      <c r="D903" s="321" t="s">
        <v>1783</v>
      </c>
      <c r="E903" s="344" t="s">
        <v>4045</v>
      </c>
      <c r="F903" s="328">
        <v>112333.91</v>
      </c>
      <c r="G903" s="328">
        <v>-112332.91</v>
      </c>
      <c r="H903" s="328">
        <v>1</v>
      </c>
    </row>
    <row r="904" spans="1:8">
      <c r="A904" s="321">
        <v>81</v>
      </c>
      <c r="B904" s="322">
        <v>100000715207</v>
      </c>
      <c r="C904" s="321">
        <v>0</v>
      </c>
      <c r="D904" s="321" t="s">
        <v>1783</v>
      </c>
      <c r="E904" s="344" t="s">
        <v>4045</v>
      </c>
      <c r="F904" s="328">
        <v>224667.81</v>
      </c>
      <c r="G904" s="328">
        <v>-34469.58</v>
      </c>
      <c r="H904" s="328">
        <v>190198.23</v>
      </c>
    </row>
    <row r="905" spans="1:8">
      <c r="A905" s="321"/>
      <c r="B905" s="322">
        <v>100000715207</v>
      </c>
      <c r="C905" s="321">
        <v>1</v>
      </c>
      <c r="D905" s="321" t="s">
        <v>1783</v>
      </c>
      <c r="E905" s="344" t="s">
        <v>4045</v>
      </c>
      <c r="F905" s="328">
        <v>112333.91</v>
      </c>
      <c r="G905" s="328">
        <v>-112332.91</v>
      </c>
      <c r="H905" s="328">
        <v>1</v>
      </c>
    </row>
    <row r="906" spans="1:8">
      <c r="A906" s="321">
        <v>82</v>
      </c>
      <c r="B906" s="322">
        <v>100000715346</v>
      </c>
      <c r="C906" s="321">
        <v>0</v>
      </c>
      <c r="D906" s="321" t="s">
        <v>1783</v>
      </c>
      <c r="E906" s="344" t="s">
        <v>4044</v>
      </c>
      <c r="F906" s="328">
        <v>15405.79</v>
      </c>
      <c r="G906" s="328">
        <v>-2363.63</v>
      </c>
      <c r="H906" s="328">
        <v>13042.16</v>
      </c>
    </row>
    <row r="907" spans="1:8">
      <c r="A907" s="321"/>
      <c r="B907" s="322">
        <v>100000715346</v>
      </c>
      <c r="C907" s="321">
        <v>1</v>
      </c>
      <c r="D907" s="321" t="s">
        <v>1783</v>
      </c>
      <c r="E907" s="344" t="s">
        <v>4044</v>
      </c>
      <c r="F907" s="328">
        <v>7702.9</v>
      </c>
      <c r="G907" s="328">
        <v>-7701.9</v>
      </c>
      <c r="H907" s="328">
        <v>1</v>
      </c>
    </row>
    <row r="908" spans="1:8">
      <c r="A908" s="321">
        <v>83</v>
      </c>
      <c r="B908" s="322">
        <v>100000715347</v>
      </c>
      <c r="C908" s="321">
        <v>0</v>
      </c>
      <c r="D908" s="321" t="s">
        <v>1783</v>
      </c>
      <c r="E908" s="344" t="s">
        <v>4044</v>
      </c>
      <c r="F908" s="328">
        <v>15405.79</v>
      </c>
      <c r="G908" s="328">
        <v>-2363.63</v>
      </c>
      <c r="H908" s="328">
        <v>13042.16</v>
      </c>
    </row>
    <row r="909" spans="1:8">
      <c r="A909" s="321"/>
      <c r="B909" s="322">
        <v>100000715347</v>
      </c>
      <c r="C909" s="321">
        <v>1</v>
      </c>
      <c r="D909" s="321" t="s">
        <v>1783</v>
      </c>
      <c r="E909" s="344" t="s">
        <v>4044</v>
      </c>
      <c r="F909" s="328">
        <v>7702.9</v>
      </c>
      <c r="G909" s="328">
        <v>-7701.9</v>
      </c>
      <c r="H909" s="328">
        <v>1</v>
      </c>
    </row>
    <row r="910" spans="1:8">
      <c r="A910" s="321">
        <v>84</v>
      </c>
      <c r="B910" s="322">
        <v>100000715348</v>
      </c>
      <c r="C910" s="321">
        <v>0</v>
      </c>
      <c r="D910" s="321" t="s">
        <v>1783</v>
      </c>
      <c r="E910" s="344" t="s">
        <v>4044</v>
      </c>
      <c r="F910" s="328">
        <v>15405.79</v>
      </c>
      <c r="G910" s="328">
        <v>-2363.63</v>
      </c>
      <c r="H910" s="328">
        <v>13042.16</v>
      </c>
    </row>
    <row r="911" spans="1:8">
      <c r="A911" s="321"/>
      <c r="B911" s="322">
        <v>100000715348</v>
      </c>
      <c r="C911" s="321">
        <v>1</v>
      </c>
      <c r="D911" s="321" t="s">
        <v>1783</v>
      </c>
      <c r="E911" s="344" t="s">
        <v>4044</v>
      </c>
      <c r="F911" s="328">
        <v>7702.9</v>
      </c>
      <c r="G911" s="328">
        <v>-7701.9</v>
      </c>
      <c r="H911" s="328">
        <v>1</v>
      </c>
    </row>
    <row r="912" spans="1:8">
      <c r="A912" s="321">
        <v>85</v>
      </c>
      <c r="B912" s="322">
        <v>100000715349</v>
      </c>
      <c r="C912" s="321">
        <v>0</v>
      </c>
      <c r="D912" s="321" t="s">
        <v>1783</v>
      </c>
      <c r="E912" s="344" t="s">
        <v>4044</v>
      </c>
      <c r="F912" s="328">
        <v>15405.79</v>
      </c>
      <c r="G912" s="328">
        <v>-2363.63</v>
      </c>
      <c r="H912" s="328">
        <v>13042.16</v>
      </c>
    </row>
    <row r="913" spans="1:8">
      <c r="A913" s="321"/>
      <c r="B913" s="322">
        <v>100000715349</v>
      </c>
      <c r="C913" s="321">
        <v>1</v>
      </c>
      <c r="D913" s="321" t="s">
        <v>1783</v>
      </c>
      <c r="E913" s="344" t="s">
        <v>4044</v>
      </c>
      <c r="F913" s="328">
        <v>7702.9</v>
      </c>
      <c r="G913" s="328">
        <v>-7701.9</v>
      </c>
      <c r="H913" s="328">
        <v>1</v>
      </c>
    </row>
    <row r="914" spans="1:8">
      <c r="A914" s="321">
        <v>86</v>
      </c>
      <c r="B914" s="322">
        <v>100000715350</v>
      </c>
      <c r="C914" s="321">
        <v>0</v>
      </c>
      <c r="D914" s="321" t="s">
        <v>1783</v>
      </c>
      <c r="E914" s="344" t="s">
        <v>4044</v>
      </c>
      <c r="F914" s="328">
        <v>15405.79</v>
      </c>
      <c r="G914" s="328">
        <v>-2363.64</v>
      </c>
      <c r="H914" s="328">
        <v>13042.15</v>
      </c>
    </row>
    <row r="915" spans="1:8">
      <c r="A915" s="321"/>
      <c r="B915" s="322">
        <v>100000715350</v>
      </c>
      <c r="C915" s="321">
        <v>1</v>
      </c>
      <c r="D915" s="321" t="s">
        <v>1783</v>
      </c>
      <c r="E915" s="344" t="s">
        <v>4044</v>
      </c>
      <c r="F915" s="328">
        <v>7702.9</v>
      </c>
      <c r="G915" s="328">
        <v>-7701.9</v>
      </c>
      <c r="H915" s="328">
        <v>1</v>
      </c>
    </row>
    <row r="916" spans="1:8">
      <c r="A916" s="321">
        <v>87</v>
      </c>
      <c r="B916" s="322">
        <v>100000715351</v>
      </c>
      <c r="C916" s="321">
        <v>0</v>
      </c>
      <c r="D916" s="321" t="s">
        <v>1783</v>
      </c>
      <c r="E916" s="344" t="s">
        <v>4044</v>
      </c>
      <c r="F916" s="328">
        <v>15405.79</v>
      </c>
      <c r="G916" s="328">
        <v>-2363.63</v>
      </c>
      <c r="H916" s="328">
        <v>13042.16</v>
      </c>
    </row>
    <row r="917" spans="1:8">
      <c r="A917" s="321"/>
      <c r="B917" s="322">
        <v>100000715351</v>
      </c>
      <c r="C917" s="321">
        <v>1</v>
      </c>
      <c r="D917" s="321" t="s">
        <v>1783</v>
      </c>
      <c r="E917" s="344" t="s">
        <v>4044</v>
      </c>
      <c r="F917" s="328">
        <v>7702.9</v>
      </c>
      <c r="G917" s="328">
        <v>-7701.9</v>
      </c>
      <c r="H917" s="328">
        <v>1</v>
      </c>
    </row>
    <row r="918" spans="1:8">
      <c r="A918" s="321">
        <v>88</v>
      </c>
      <c r="B918" s="322">
        <v>100000715372</v>
      </c>
      <c r="C918" s="321">
        <v>0</v>
      </c>
      <c r="D918" s="321" t="s">
        <v>1783</v>
      </c>
      <c r="E918" s="344" t="s">
        <v>4043</v>
      </c>
      <c r="F918" s="328">
        <v>641908.05000000005</v>
      </c>
      <c r="G918" s="328">
        <v>-98484.52</v>
      </c>
      <c r="H918" s="328">
        <v>543423.53</v>
      </c>
    </row>
    <row r="919" spans="1:8">
      <c r="A919" s="321"/>
      <c r="B919" s="322">
        <v>100000715372</v>
      </c>
      <c r="C919" s="321">
        <v>1</v>
      </c>
      <c r="D919" s="321" t="s">
        <v>1783</v>
      </c>
      <c r="E919" s="344" t="s">
        <v>4043</v>
      </c>
      <c r="F919" s="328">
        <v>320954.02</v>
      </c>
      <c r="G919" s="328">
        <v>-320953.02</v>
      </c>
      <c r="H919" s="328">
        <v>1</v>
      </c>
    </row>
    <row r="920" spans="1:8">
      <c r="A920" s="321">
        <v>89</v>
      </c>
      <c r="B920" s="322">
        <v>100000715390</v>
      </c>
      <c r="C920" s="321">
        <v>0</v>
      </c>
      <c r="D920" s="321" t="s">
        <v>1783</v>
      </c>
      <c r="E920" s="344" t="s">
        <v>4042</v>
      </c>
      <c r="F920" s="328">
        <v>898671.27</v>
      </c>
      <c r="G920" s="328">
        <v>-137878.32999999999</v>
      </c>
      <c r="H920" s="328">
        <v>760792.94</v>
      </c>
    </row>
    <row r="921" spans="1:8">
      <c r="A921" s="321"/>
      <c r="B921" s="322">
        <v>100000715390</v>
      </c>
      <c r="C921" s="321">
        <v>1</v>
      </c>
      <c r="D921" s="321" t="s">
        <v>1783</v>
      </c>
      <c r="E921" s="344" t="s">
        <v>4042</v>
      </c>
      <c r="F921" s="328">
        <v>449335.63</v>
      </c>
      <c r="G921" s="328">
        <v>-449334.63</v>
      </c>
      <c r="H921" s="328">
        <v>1</v>
      </c>
    </row>
    <row r="922" spans="1:8">
      <c r="A922" s="321">
        <v>90</v>
      </c>
      <c r="B922" s="322">
        <v>100000715414</v>
      </c>
      <c r="C922" s="321">
        <v>0</v>
      </c>
      <c r="D922" s="321" t="s">
        <v>1783</v>
      </c>
      <c r="E922" s="344" t="s">
        <v>4041</v>
      </c>
      <c r="F922" s="328">
        <v>13480.07</v>
      </c>
      <c r="G922" s="328">
        <v>-2068.1799999999998</v>
      </c>
      <c r="H922" s="328">
        <v>11411.89</v>
      </c>
    </row>
    <row r="923" spans="1:8">
      <c r="A923" s="321"/>
      <c r="B923" s="322">
        <v>100000715414</v>
      </c>
      <c r="C923" s="321">
        <v>1</v>
      </c>
      <c r="D923" s="321" t="s">
        <v>1783</v>
      </c>
      <c r="E923" s="344" t="s">
        <v>4041</v>
      </c>
      <c r="F923" s="328">
        <v>6740.03</v>
      </c>
      <c r="G923" s="328">
        <v>-6739.03</v>
      </c>
      <c r="H923" s="328">
        <v>1</v>
      </c>
    </row>
    <row r="924" spans="1:8">
      <c r="A924" s="321">
        <v>91</v>
      </c>
      <c r="B924" s="322">
        <v>100000715415</v>
      </c>
      <c r="C924" s="321">
        <v>0</v>
      </c>
      <c r="D924" s="321" t="s">
        <v>1783</v>
      </c>
      <c r="E924" s="344" t="s">
        <v>4041</v>
      </c>
      <c r="F924" s="328">
        <v>13480.07</v>
      </c>
      <c r="G924" s="328">
        <v>-2068.1799999999998</v>
      </c>
      <c r="H924" s="328">
        <v>11411.89</v>
      </c>
    </row>
    <row r="925" spans="1:8">
      <c r="A925" s="321"/>
      <c r="B925" s="322">
        <v>100000715415</v>
      </c>
      <c r="C925" s="321">
        <v>1</v>
      </c>
      <c r="D925" s="321" t="s">
        <v>1783</v>
      </c>
      <c r="E925" s="344" t="s">
        <v>4041</v>
      </c>
      <c r="F925" s="328">
        <v>6740.03</v>
      </c>
      <c r="G925" s="328">
        <v>-6739.03</v>
      </c>
      <c r="H925" s="328">
        <v>1</v>
      </c>
    </row>
    <row r="926" spans="1:8">
      <c r="A926" s="321">
        <v>92</v>
      </c>
      <c r="B926" s="322">
        <v>100000715449</v>
      </c>
      <c r="C926" s="321">
        <v>0</v>
      </c>
      <c r="D926" s="321" t="s">
        <v>1783</v>
      </c>
      <c r="E926" s="344" t="s">
        <v>4040</v>
      </c>
      <c r="F926" s="328">
        <v>29527.77</v>
      </c>
      <c r="G926" s="328">
        <v>-4530.29</v>
      </c>
      <c r="H926" s="328">
        <v>24997.48</v>
      </c>
    </row>
    <row r="927" spans="1:8">
      <c r="A927" s="321"/>
      <c r="B927" s="322">
        <v>100000715449</v>
      </c>
      <c r="C927" s="321">
        <v>1</v>
      </c>
      <c r="D927" s="321" t="s">
        <v>1783</v>
      </c>
      <c r="E927" s="344" t="s">
        <v>4040</v>
      </c>
      <c r="F927" s="328">
        <v>14763.89</v>
      </c>
      <c r="G927" s="328">
        <v>-14762.89</v>
      </c>
      <c r="H927" s="328">
        <v>1</v>
      </c>
    </row>
    <row r="928" spans="1:8">
      <c r="A928" s="321">
        <v>93</v>
      </c>
      <c r="B928" s="322">
        <v>100000715450</v>
      </c>
      <c r="C928" s="321">
        <v>0</v>
      </c>
      <c r="D928" s="321" t="s">
        <v>1783</v>
      </c>
      <c r="E928" s="344" t="s">
        <v>4039</v>
      </c>
      <c r="F928" s="328">
        <v>147638.85</v>
      </c>
      <c r="G928" s="328">
        <v>-22651.439999999999</v>
      </c>
      <c r="H928" s="328">
        <v>124987.41</v>
      </c>
    </row>
    <row r="929" spans="1:8">
      <c r="A929" s="321"/>
      <c r="B929" s="322">
        <v>100000715450</v>
      </c>
      <c r="C929" s="321">
        <v>1</v>
      </c>
      <c r="D929" s="321" t="s">
        <v>1783</v>
      </c>
      <c r="E929" s="344" t="s">
        <v>4039</v>
      </c>
      <c r="F929" s="328">
        <v>73819.429999999993</v>
      </c>
      <c r="G929" s="328">
        <v>-73818.429999999993</v>
      </c>
      <c r="H929" s="328">
        <v>1</v>
      </c>
    </row>
    <row r="930" spans="1:8">
      <c r="A930" s="321">
        <v>94</v>
      </c>
      <c r="B930" s="322">
        <v>100000715451</v>
      </c>
      <c r="C930" s="321">
        <v>0</v>
      </c>
      <c r="D930" s="321" t="s">
        <v>1783</v>
      </c>
      <c r="E930" s="344" t="s">
        <v>4039</v>
      </c>
      <c r="F930" s="328">
        <v>147638.85</v>
      </c>
      <c r="G930" s="328">
        <v>-22651.439999999999</v>
      </c>
      <c r="H930" s="328">
        <v>124987.41</v>
      </c>
    </row>
    <row r="931" spans="1:8">
      <c r="A931" s="321"/>
      <c r="B931" s="322">
        <v>100000715451</v>
      </c>
      <c r="C931" s="321">
        <v>1</v>
      </c>
      <c r="D931" s="321" t="s">
        <v>1783</v>
      </c>
      <c r="E931" s="344" t="s">
        <v>4039</v>
      </c>
      <c r="F931" s="328">
        <v>73819.429999999993</v>
      </c>
      <c r="G931" s="328">
        <v>-73818.429999999993</v>
      </c>
      <c r="H931" s="328">
        <v>1</v>
      </c>
    </row>
    <row r="932" spans="1:8">
      <c r="A932" s="321">
        <v>95</v>
      </c>
      <c r="B932" s="322">
        <v>100000715578</v>
      </c>
      <c r="C932" s="321">
        <v>0</v>
      </c>
      <c r="D932" s="321" t="s">
        <v>1783</v>
      </c>
      <c r="E932" s="344" t="s">
        <v>4038</v>
      </c>
      <c r="F932" s="328">
        <v>89867.13</v>
      </c>
      <c r="G932" s="328">
        <v>-13787.84</v>
      </c>
      <c r="H932" s="328">
        <v>76079.289999999994</v>
      </c>
    </row>
    <row r="933" spans="1:8">
      <c r="A933" s="321"/>
      <c r="B933" s="322">
        <v>100000715578</v>
      </c>
      <c r="C933" s="321">
        <v>1</v>
      </c>
      <c r="D933" s="321" t="s">
        <v>1783</v>
      </c>
      <c r="E933" s="344" t="s">
        <v>4038</v>
      </c>
      <c r="F933" s="328">
        <v>44933.56</v>
      </c>
      <c r="G933" s="328">
        <v>-44932.56</v>
      </c>
      <c r="H933" s="328">
        <v>1</v>
      </c>
    </row>
    <row r="934" spans="1:8">
      <c r="A934" s="321">
        <v>96</v>
      </c>
      <c r="B934" s="322">
        <v>100000715579</v>
      </c>
      <c r="C934" s="321">
        <v>0</v>
      </c>
      <c r="D934" s="321" t="s">
        <v>1783</v>
      </c>
      <c r="E934" s="344" t="s">
        <v>4037</v>
      </c>
      <c r="F934" s="328">
        <v>173315.17</v>
      </c>
      <c r="G934" s="328">
        <v>-26590.82</v>
      </c>
      <c r="H934" s="328">
        <v>146724.35</v>
      </c>
    </row>
    <row r="935" spans="1:8">
      <c r="A935" s="321"/>
      <c r="B935" s="322">
        <v>100000715579</v>
      </c>
      <c r="C935" s="321">
        <v>1</v>
      </c>
      <c r="D935" s="321" t="s">
        <v>1783</v>
      </c>
      <c r="E935" s="344" t="s">
        <v>4037</v>
      </c>
      <c r="F935" s="328">
        <v>86657.59</v>
      </c>
      <c r="G935" s="328">
        <v>-86656.59</v>
      </c>
      <c r="H935" s="328">
        <v>1</v>
      </c>
    </row>
    <row r="936" spans="1:8">
      <c r="A936" s="321">
        <v>97</v>
      </c>
      <c r="B936" s="322">
        <v>100000715580</v>
      </c>
      <c r="C936" s="321">
        <v>0</v>
      </c>
      <c r="D936" s="321" t="s">
        <v>1783</v>
      </c>
      <c r="E936" s="344" t="s">
        <v>4036</v>
      </c>
      <c r="F936" s="328">
        <v>226807.51</v>
      </c>
      <c r="G936" s="328">
        <v>-34797.870000000003</v>
      </c>
      <c r="H936" s="328">
        <v>192009.64</v>
      </c>
    </row>
    <row r="937" spans="1:8">
      <c r="A937" s="321"/>
      <c r="B937" s="322">
        <v>100000715580</v>
      </c>
      <c r="C937" s="321">
        <v>1</v>
      </c>
      <c r="D937" s="321" t="s">
        <v>1783</v>
      </c>
      <c r="E937" s="344" t="s">
        <v>4036</v>
      </c>
      <c r="F937" s="328">
        <v>113403.75</v>
      </c>
      <c r="G937" s="328">
        <v>-113402.75</v>
      </c>
      <c r="H937" s="328">
        <v>1</v>
      </c>
    </row>
    <row r="938" spans="1:8">
      <c r="A938" s="321">
        <v>98</v>
      </c>
      <c r="B938" s="322">
        <v>100000715581</v>
      </c>
      <c r="C938" s="321">
        <v>0</v>
      </c>
      <c r="D938" s="321" t="s">
        <v>1783</v>
      </c>
      <c r="E938" s="344" t="s">
        <v>4036</v>
      </c>
      <c r="F938" s="328">
        <v>226807.51</v>
      </c>
      <c r="G938" s="328">
        <v>-34797.870000000003</v>
      </c>
      <c r="H938" s="328">
        <v>192009.64</v>
      </c>
    </row>
    <row r="939" spans="1:8">
      <c r="A939" s="321"/>
      <c r="B939" s="322">
        <v>100000715581</v>
      </c>
      <c r="C939" s="321">
        <v>1</v>
      </c>
      <c r="D939" s="321" t="s">
        <v>1783</v>
      </c>
      <c r="E939" s="344" t="s">
        <v>4036</v>
      </c>
      <c r="F939" s="328">
        <v>113403.75</v>
      </c>
      <c r="G939" s="328">
        <v>-113402.75</v>
      </c>
      <c r="H939" s="328">
        <v>1</v>
      </c>
    </row>
    <row r="940" spans="1:8">
      <c r="A940" s="321">
        <v>99</v>
      </c>
      <c r="B940" s="322">
        <v>100000715582</v>
      </c>
      <c r="C940" s="321">
        <v>0</v>
      </c>
      <c r="D940" s="321" t="s">
        <v>1783</v>
      </c>
      <c r="E940" s="344" t="s">
        <v>4036</v>
      </c>
      <c r="F940" s="328">
        <v>226807.51</v>
      </c>
      <c r="G940" s="328">
        <v>-34797.86</v>
      </c>
      <c r="H940" s="328">
        <v>192009.65</v>
      </c>
    </row>
    <row r="941" spans="1:8">
      <c r="A941" s="321"/>
      <c r="B941" s="322">
        <v>100000715582</v>
      </c>
      <c r="C941" s="321">
        <v>1</v>
      </c>
      <c r="D941" s="321" t="s">
        <v>1783</v>
      </c>
      <c r="E941" s="344" t="s">
        <v>4036</v>
      </c>
      <c r="F941" s="328">
        <v>113403.75</v>
      </c>
      <c r="G941" s="328">
        <v>-113402.75</v>
      </c>
      <c r="H941" s="328">
        <v>1</v>
      </c>
    </row>
    <row r="942" spans="1:8">
      <c r="A942" s="321">
        <v>100</v>
      </c>
      <c r="B942" s="322">
        <v>100000715592</v>
      </c>
      <c r="C942" s="321">
        <v>0</v>
      </c>
      <c r="D942" s="321" t="s">
        <v>1783</v>
      </c>
      <c r="E942" s="344" t="s">
        <v>4035</v>
      </c>
      <c r="F942" s="328">
        <v>188036.27</v>
      </c>
      <c r="G942" s="328">
        <v>-28849.4</v>
      </c>
      <c r="H942" s="328">
        <v>159186.87</v>
      </c>
    </row>
    <row r="943" spans="1:8">
      <c r="A943" s="321"/>
      <c r="B943" s="322">
        <v>100000715592</v>
      </c>
      <c r="C943" s="321">
        <v>1</v>
      </c>
      <c r="D943" s="321" t="s">
        <v>1783</v>
      </c>
      <c r="E943" s="344" t="s">
        <v>4035</v>
      </c>
      <c r="F943" s="328">
        <v>94018.13</v>
      </c>
      <c r="G943" s="328">
        <v>-94017.13</v>
      </c>
      <c r="H943" s="328">
        <v>1</v>
      </c>
    </row>
    <row r="944" spans="1:8">
      <c r="A944" s="321">
        <v>101</v>
      </c>
      <c r="B944" s="322">
        <v>100000715593</v>
      </c>
      <c r="C944" s="321">
        <v>0</v>
      </c>
      <c r="D944" s="321" t="s">
        <v>1783</v>
      </c>
      <c r="E944" s="344" t="s">
        <v>4035</v>
      </c>
      <c r="F944" s="328">
        <v>188036.27</v>
      </c>
      <c r="G944" s="328">
        <v>-28849.4</v>
      </c>
      <c r="H944" s="328">
        <v>159186.87</v>
      </c>
    </row>
    <row r="945" spans="1:8">
      <c r="A945" s="321"/>
      <c r="B945" s="322">
        <v>100000715593</v>
      </c>
      <c r="C945" s="321">
        <v>1</v>
      </c>
      <c r="D945" s="321" t="s">
        <v>1783</v>
      </c>
      <c r="E945" s="344" t="s">
        <v>4035</v>
      </c>
      <c r="F945" s="328">
        <v>94018.13</v>
      </c>
      <c r="G945" s="328">
        <v>-94017.13</v>
      </c>
      <c r="H945" s="328">
        <v>1</v>
      </c>
    </row>
    <row r="946" spans="1:8">
      <c r="A946" s="321">
        <v>102</v>
      </c>
      <c r="B946" s="322">
        <v>100000715594</v>
      </c>
      <c r="C946" s="321">
        <v>0</v>
      </c>
      <c r="D946" s="321" t="s">
        <v>1783</v>
      </c>
      <c r="E946" s="344" t="s">
        <v>4035</v>
      </c>
      <c r="F946" s="328">
        <v>188036.27</v>
      </c>
      <c r="G946" s="328">
        <v>-28849.4</v>
      </c>
      <c r="H946" s="328">
        <v>159186.87</v>
      </c>
    </row>
    <row r="947" spans="1:8">
      <c r="A947" s="321"/>
      <c r="B947" s="322">
        <v>100000715594</v>
      </c>
      <c r="C947" s="321">
        <v>1</v>
      </c>
      <c r="D947" s="321" t="s">
        <v>1783</v>
      </c>
      <c r="E947" s="344" t="s">
        <v>4035</v>
      </c>
      <c r="F947" s="328">
        <v>94018.13</v>
      </c>
      <c r="G947" s="328">
        <v>-94017.13</v>
      </c>
      <c r="H947" s="328">
        <v>1</v>
      </c>
    </row>
    <row r="948" spans="1:8">
      <c r="A948" s="321">
        <v>103</v>
      </c>
      <c r="B948" s="322">
        <v>100000715596</v>
      </c>
      <c r="C948" s="321">
        <v>0</v>
      </c>
      <c r="D948" s="321" t="s">
        <v>1783</v>
      </c>
      <c r="E948" s="344" t="s">
        <v>1966</v>
      </c>
      <c r="F948" s="328">
        <v>372306.67</v>
      </c>
      <c r="G948" s="328">
        <v>-57121.02</v>
      </c>
      <c r="H948" s="328">
        <v>315185.65000000002</v>
      </c>
    </row>
    <row r="949" spans="1:8">
      <c r="A949" s="321"/>
      <c r="B949" s="322">
        <v>100000715596</v>
      </c>
      <c r="C949" s="321">
        <v>1</v>
      </c>
      <c r="D949" s="321" t="s">
        <v>1783</v>
      </c>
      <c r="E949" s="344" t="s">
        <v>1966</v>
      </c>
      <c r="F949" s="328">
        <v>186153.33</v>
      </c>
      <c r="G949" s="328">
        <v>-186152.33</v>
      </c>
      <c r="H949" s="328">
        <v>1</v>
      </c>
    </row>
    <row r="950" spans="1:8">
      <c r="A950" s="321">
        <v>104</v>
      </c>
      <c r="B950" s="322">
        <v>100000715597</v>
      </c>
      <c r="C950" s="321">
        <v>0</v>
      </c>
      <c r="D950" s="321" t="s">
        <v>1783</v>
      </c>
      <c r="E950" s="344" t="s">
        <v>1966</v>
      </c>
      <c r="F950" s="328">
        <v>372306.67</v>
      </c>
      <c r="G950" s="328">
        <v>-57121.02</v>
      </c>
      <c r="H950" s="328">
        <v>315185.65000000002</v>
      </c>
    </row>
    <row r="951" spans="1:8">
      <c r="A951" s="321"/>
      <c r="B951" s="322">
        <v>100000715597</v>
      </c>
      <c r="C951" s="321">
        <v>1</v>
      </c>
      <c r="D951" s="321" t="s">
        <v>1783</v>
      </c>
      <c r="E951" s="344" t="s">
        <v>1966</v>
      </c>
      <c r="F951" s="328">
        <v>186153.33</v>
      </c>
      <c r="G951" s="328">
        <v>-186152.33</v>
      </c>
      <c r="H951" s="328">
        <v>1</v>
      </c>
    </row>
    <row r="952" spans="1:8">
      <c r="A952" s="321">
        <v>105</v>
      </c>
      <c r="B952" s="322">
        <v>100000715598</v>
      </c>
      <c r="C952" s="321">
        <v>0</v>
      </c>
      <c r="D952" s="321" t="s">
        <v>1783</v>
      </c>
      <c r="E952" s="344" t="s">
        <v>2671</v>
      </c>
      <c r="F952" s="328">
        <v>170105.63</v>
      </c>
      <c r="G952" s="328">
        <v>-26098.400000000001</v>
      </c>
      <c r="H952" s="328">
        <v>144007.23000000001</v>
      </c>
    </row>
    <row r="953" spans="1:8">
      <c r="A953" s="321"/>
      <c r="B953" s="322">
        <v>100000715598</v>
      </c>
      <c r="C953" s="321">
        <v>1</v>
      </c>
      <c r="D953" s="321" t="s">
        <v>1783</v>
      </c>
      <c r="E953" s="344" t="s">
        <v>2671</v>
      </c>
      <c r="F953" s="328">
        <v>85052.82</v>
      </c>
      <c r="G953" s="328">
        <v>-85051.82</v>
      </c>
      <c r="H953" s="328">
        <v>1</v>
      </c>
    </row>
    <row r="954" spans="1:8">
      <c r="A954" s="321">
        <v>106</v>
      </c>
      <c r="B954" s="322">
        <v>100000715599</v>
      </c>
      <c r="C954" s="321">
        <v>0</v>
      </c>
      <c r="D954" s="321" t="s">
        <v>1783</v>
      </c>
      <c r="E954" s="344" t="s">
        <v>4034</v>
      </c>
      <c r="F954" s="328">
        <v>9821.19</v>
      </c>
      <c r="G954" s="328">
        <v>-1506.81</v>
      </c>
      <c r="H954" s="328">
        <v>8314.3799999999992</v>
      </c>
    </row>
    <row r="955" spans="1:8">
      <c r="A955" s="321"/>
      <c r="B955" s="322">
        <v>100000715599</v>
      </c>
      <c r="C955" s="321">
        <v>1</v>
      </c>
      <c r="D955" s="321" t="s">
        <v>1783</v>
      </c>
      <c r="E955" s="344" t="s">
        <v>4034</v>
      </c>
      <c r="F955" s="328">
        <v>4910.6000000000004</v>
      </c>
      <c r="G955" s="328">
        <v>-4909.6000000000004</v>
      </c>
      <c r="H955" s="328">
        <v>1</v>
      </c>
    </row>
    <row r="956" spans="1:8">
      <c r="A956" s="321">
        <v>107</v>
      </c>
      <c r="B956" s="322">
        <v>100000715600</v>
      </c>
      <c r="C956" s="321">
        <v>0</v>
      </c>
      <c r="D956" s="321" t="s">
        <v>1783</v>
      </c>
      <c r="E956" s="344" t="s">
        <v>4034</v>
      </c>
      <c r="F956" s="328">
        <v>9821.19</v>
      </c>
      <c r="G956" s="328">
        <v>-1506.81</v>
      </c>
      <c r="H956" s="328">
        <v>8314.3799999999992</v>
      </c>
    </row>
    <row r="957" spans="1:8">
      <c r="A957" s="321"/>
      <c r="B957" s="322">
        <v>100000715600</v>
      </c>
      <c r="C957" s="321">
        <v>1</v>
      </c>
      <c r="D957" s="321" t="s">
        <v>1783</v>
      </c>
      <c r="E957" s="344" t="s">
        <v>4034</v>
      </c>
      <c r="F957" s="328">
        <v>4910.6000000000004</v>
      </c>
      <c r="G957" s="328">
        <v>-4909.6000000000004</v>
      </c>
      <c r="H957" s="328">
        <v>1</v>
      </c>
    </row>
    <row r="958" spans="1:8">
      <c r="A958" s="321">
        <v>108</v>
      </c>
      <c r="B958" s="322">
        <v>100000715601</v>
      </c>
      <c r="C958" s="321">
        <v>0</v>
      </c>
      <c r="D958" s="321" t="s">
        <v>1783</v>
      </c>
      <c r="E958" s="344" t="s">
        <v>4034</v>
      </c>
      <c r="F958" s="328">
        <v>9821.19</v>
      </c>
      <c r="G958" s="328">
        <v>-1506.81</v>
      </c>
      <c r="H958" s="328">
        <v>8314.3799999999992</v>
      </c>
    </row>
    <row r="959" spans="1:8">
      <c r="A959" s="321"/>
      <c r="B959" s="322">
        <v>100000715601</v>
      </c>
      <c r="C959" s="321">
        <v>1</v>
      </c>
      <c r="D959" s="321" t="s">
        <v>1783</v>
      </c>
      <c r="E959" s="344" t="s">
        <v>4034</v>
      </c>
      <c r="F959" s="328">
        <v>4910.6000000000004</v>
      </c>
      <c r="G959" s="328">
        <v>-4909.6000000000004</v>
      </c>
      <c r="H959" s="328">
        <v>1</v>
      </c>
    </row>
    <row r="960" spans="1:8">
      <c r="A960" s="321">
        <v>109</v>
      </c>
      <c r="B960" s="322">
        <v>100000715602</v>
      </c>
      <c r="C960" s="321">
        <v>0</v>
      </c>
      <c r="D960" s="321" t="s">
        <v>1783</v>
      </c>
      <c r="E960" s="344" t="s">
        <v>4034</v>
      </c>
      <c r="F960" s="328">
        <v>9821.19</v>
      </c>
      <c r="G960" s="328">
        <v>-1506.81</v>
      </c>
      <c r="H960" s="328">
        <v>8314.3799999999992</v>
      </c>
    </row>
    <row r="961" spans="1:8">
      <c r="A961" s="321"/>
      <c r="B961" s="322">
        <v>100000715602</v>
      </c>
      <c r="C961" s="321">
        <v>1</v>
      </c>
      <c r="D961" s="321" t="s">
        <v>1783</v>
      </c>
      <c r="E961" s="344" t="s">
        <v>4034</v>
      </c>
      <c r="F961" s="328">
        <v>4910.6000000000004</v>
      </c>
      <c r="G961" s="328">
        <v>-4909.6000000000004</v>
      </c>
      <c r="H961" s="328">
        <v>1</v>
      </c>
    </row>
    <row r="962" spans="1:8">
      <c r="A962" s="321">
        <v>110</v>
      </c>
      <c r="B962" s="322">
        <v>100000715603</v>
      </c>
      <c r="C962" s="321">
        <v>0</v>
      </c>
      <c r="D962" s="321" t="s">
        <v>1783</v>
      </c>
      <c r="E962" s="344" t="s">
        <v>4034</v>
      </c>
      <c r="F962" s="328">
        <v>9821.19</v>
      </c>
      <c r="G962" s="328">
        <v>-1506.81</v>
      </c>
      <c r="H962" s="328">
        <v>8314.3799999999992</v>
      </c>
    </row>
    <row r="963" spans="1:8">
      <c r="A963" s="321"/>
      <c r="B963" s="322">
        <v>100000715603</v>
      </c>
      <c r="C963" s="321">
        <v>1</v>
      </c>
      <c r="D963" s="321" t="s">
        <v>1783</v>
      </c>
      <c r="E963" s="344" t="s">
        <v>4034</v>
      </c>
      <c r="F963" s="328">
        <v>4910.6000000000004</v>
      </c>
      <c r="G963" s="328">
        <v>-4909.6000000000004</v>
      </c>
      <c r="H963" s="328">
        <v>1</v>
      </c>
    </row>
    <row r="964" spans="1:8">
      <c r="A964" s="321">
        <v>111</v>
      </c>
      <c r="B964" s="322">
        <v>100000715604</v>
      </c>
      <c r="C964" s="321">
        <v>0</v>
      </c>
      <c r="D964" s="321" t="s">
        <v>1783</v>
      </c>
      <c r="E964" s="344" t="s">
        <v>4034</v>
      </c>
      <c r="F964" s="328">
        <v>9821.19</v>
      </c>
      <c r="G964" s="328">
        <v>-1506.81</v>
      </c>
      <c r="H964" s="328">
        <v>8314.3799999999992</v>
      </c>
    </row>
    <row r="965" spans="1:8">
      <c r="A965" s="321"/>
      <c r="B965" s="322">
        <v>100000715604</v>
      </c>
      <c r="C965" s="321">
        <v>1</v>
      </c>
      <c r="D965" s="321" t="s">
        <v>1783</v>
      </c>
      <c r="E965" s="344" t="s">
        <v>4034</v>
      </c>
      <c r="F965" s="328">
        <v>4910.6000000000004</v>
      </c>
      <c r="G965" s="328">
        <v>-4909.6000000000004</v>
      </c>
      <c r="H965" s="328">
        <v>1</v>
      </c>
    </row>
    <row r="966" spans="1:8">
      <c r="A966" s="321">
        <v>112</v>
      </c>
      <c r="B966" s="322">
        <v>100000715605</v>
      </c>
      <c r="C966" s="321">
        <v>0</v>
      </c>
      <c r="D966" s="321" t="s">
        <v>1783</v>
      </c>
      <c r="E966" s="344" t="s">
        <v>4034</v>
      </c>
      <c r="F966" s="328">
        <v>9821.19</v>
      </c>
      <c r="G966" s="328">
        <v>-1506.81</v>
      </c>
      <c r="H966" s="328">
        <v>8314.3799999999992</v>
      </c>
    </row>
    <row r="967" spans="1:8">
      <c r="A967" s="321"/>
      <c r="B967" s="322">
        <v>100000715605</v>
      </c>
      <c r="C967" s="321">
        <v>1</v>
      </c>
      <c r="D967" s="321" t="s">
        <v>1783</v>
      </c>
      <c r="E967" s="344" t="s">
        <v>4034</v>
      </c>
      <c r="F967" s="328">
        <v>4910.6000000000004</v>
      </c>
      <c r="G967" s="328">
        <v>-4909.6000000000004</v>
      </c>
      <c r="H967" s="328">
        <v>1</v>
      </c>
    </row>
    <row r="968" spans="1:8">
      <c r="A968" s="321">
        <v>113</v>
      </c>
      <c r="B968" s="322">
        <v>100000715606</v>
      </c>
      <c r="C968" s="321">
        <v>0</v>
      </c>
      <c r="D968" s="321" t="s">
        <v>1783</v>
      </c>
      <c r="E968" s="344" t="s">
        <v>4034</v>
      </c>
      <c r="F968" s="328">
        <v>9821.19</v>
      </c>
      <c r="G968" s="328">
        <v>-1506.81</v>
      </c>
      <c r="H968" s="328">
        <v>8314.3799999999992</v>
      </c>
    </row>
    <row r="969" spans="1:8">
      <c r="A969" s="321"/>
      <c r="B969" s="322">
        <v>100000715606</v>
      </c>
      <c r="C969" s="321">
        <v>1</v>
      </c>
      <c r="D969" s="321" t="s">
        <v>1783</v>
      </c>
      <c r="E969" s="344" t="s">
        <v>4034</v>
      </c>
      <c r="F969" s="328">
        <v>4910.6000000000004</v>
      </c>
      <c r="G969" s="328">
        <v>-4909.6000000000004</v>
      </c>
      <c r="H969" s="328">
        <v>1</v>
      </c>
    </row>
    <row r="970" spans="1:8">
      <c r="A970" s="321">
        <v>114</v>
      </c>
      <c r="B970" s="322">
        <v>100000715607</v>
      </c>
      <c r="C970" s="321">
        <v>0</v>
      </c>
      <c r="D970" s="321" t="s">
        <v>1783</v>
      </c>
      <c r="E970" s="344" t="s">
        <v>4034</v>
      </c>
      <c r="F970" s="328">
        <v>9821.19</v>
      </c>
      <c r="G970" s="328">
        <v>-1506.81</v>
      </c>
      <c r="H970" s="328">
        <v>8314.3799999999992</v>
      </c>
    </row>
    <row r="971" spans="1:8">
      <c r="A971" s="321"/>
      <c r="B971" s="322">
        <v>100000715607</v>
      </c>
      <c r="C971" s="321">
        <v>1</v>
      </c>
      <c r="D971" s="321" t="s">
        <v>1783</v>
      </c>
      <c r="E971" s="344" t="s">
        <v>4034</v>
      </c>
      <c r="F971" s="328">
        <v>4910.6000000000004</v>
      </c>
      <c r="G971" s="328">
        <v>-4909.6000000000004</v>
      </c>
      <c r="H971" s="328">
        <v>1</v>
      </c>
    </row>
    <row r="972" spans="1:8">
      <c r="A972" s="321">
        <v>115</v>
      </c>
      <c r="B972" s="322">
        <v>100000715608</v>
      </c>
      <c r="C972" s="321">
        <v>0</v>
      </c>
      <c r="D972" s="321" t="s">
        <v>1783</v>
      </c>
      <c r="E972" s="344" t="s">
        <v>4034</v>
      </c>
      <c r="F972" s="328">
        <v>9821.19</v>
      </c>
      <c r="G972" s="328">
        <v>-1506.81</v>
      </c>
      <c r="H972" s="328">
        <v>8314.3799999999992</v>
      </c>
    </row>
    <row r="973" spans="1:8">
      <c r="A973" s="321"/>
      <c r="B973" s="322">
        <v>100000715608</v>
      </c>
      <c r="C973" s="321">
        <v>1</v>
      </c>
      <c r="D973" s="321" t="s">
        <v>1783</v>
      </c>
      <c r="E973" s="344" t="s">
        <v>4034</v>
      </c>
      <c r="F973" s="328">
        <v>4910.6000000000004</v>
      </c>
      <c r="G973" s="328">
        <v>-4909.6000000000004</v>
      </c>
      <c r="H973" s="328">
        <v>1</v>
      </c>
    </row>
    <row r="974" spans="1:8">
      <c r="A974" s="321">
        <v>116</v>
      </c>
      <c r="B974" s="322">
        <v>100000715609</v>
      </c>
      <c r="C974" s="321">
        <v>0</v>
      </c>
      <c r="D974" s="321" t="s">
        <v>1783</v>
      </c>
      <c r="E974" s="344" t="s">
        <v>4034</v>
      </c>
      <c r="F974" s="328">
        <v>9821.19</v>
      </c>
      <c r="G974" s="328">
        <v>-1506.81</v>
      </c>
      <c r="H974" s="328">
        <v>8314.3799999999992</v>
      </c>
    </row>
    <row r="975" spans="1:8">
      <c r="A975" s="321"/>
      <c r="B975" s="322">
        <v>100000715609</v>
      </c>
      <c r="C975" s="321">
        <v>1</v>
      </c>
      <c r="D975" s="321" t="s">
        <v>1783</v>
      </c>
      <c r="E975" s="344" t="s">
        <v>4034</v>
      </c>
      <c r="F975" s="328">
        <v>4910.6000000000004</v>
      </c>
      <c r="G975" s="328">
        <v>-4909.6000000000004</v>
      </c>
      <c r="H975" s="328">
        <v>1</v>
      </c>
    </row>
    <row r="976" spans="1:8">
      <c r="A976" s="321">
        <v>117</v>
      </c>
      <c r="B976" s="322">
        <v>100000715610</v>
      </c>
      <c r="C976" s="321">
        <v>0</v>
      </c>
      <c r="D976" s="321" t="s">
        <v>1783</v>
      </c>
      <c r="E976" s="344" t="s">
        <v>4034</v>
      </c>
      <c r="F976" s="328">
        <v>9821.19</v>
      </c>
      <c r="G976" s="328">
        <v>-1506.81</v>
      </c>
      <c r="H976" s="328">
        <v>8314.3799999999992</v>
      </c>
    </row>
    <row r="977" spans="1:8">
      <c r="A977" s="321"/>
      <c r="B977" s="322">
        <v>100000715610</v>
      </c>
      <c r="C977" s="321">
        <v>1</v>
      </c>
      <c r="D977" s="321" t="s">
        <v>1783</v>
      </c>
      <c r="E977" s="344" t="s">
        <v>4034</v>
      </c>
      <c r="F977" s="328">
        <v>4910.6000000000004</v>
      </c>
      <c r="G977" s="328">
        <v>-4909.6000000000004</v>
      </c>
      <c r="H977" s="328">
        <v>1</v>
      </c>
    </row>
    <row r="978" spans="1:8">
      <c r="A978" s="321">
        <v>118</v>
      </c>
      <c r="B978" s="322">
        <v>100000715611</v>
      </c>
      <c r="C978" s="321">
        <v>0</v>
      </c>
      <c r="D978" s="321" t="s">
        <v>1783</v>
      </c>
      <c r="E978" s="344" t="s">
        <v>4034</v>
      </c>
      <c r="F978" s="328">
        <v>9821.19</v>
      </c>
      <c r="G978" s="328">
        <v>-1506.81</v>
      </c>
      <c r="H978" s="328">
        <v>8314.3799999999992</v>
      </c>
    </row>
    <row r="979" spans="1:8">
      <c r="A979" s="321"/>
      <c r="B979" s="322">
        <v>100000715611</v>
      </c>
      <c r="C979" s="321">
        <v>1</v>
      </c>
      <c r="D979" s="321" t="s">
        <v>1783</v>
      </c>
      <c r="E979" s="344" t="s">
        <v>4034</v>
      </c>
      <c r="F979" s="328">
        <v>4910.6000000000004</v>
      </c>
      <c r="G979" s="328">
        <v>-4909.6000000000004</v>
      </c>
      <c r="H979" s="328">
        <v>1</v>
      </c>
    </row>
    <row r="980" spans="1:8">
      <c r="A980" s="321">
        <v>119</v>
      </c>
      <c r="B980" s="322">
        <v>100000715612</v>
      </c>
      <c r="C980" s="321">
        <v>0</v>
      </c>
      <c r="D980" s="321" t="s">
        <v>1783</v>
      </c>
      <c r="E980" s="344" t="s">
        <v>4034</v>
      </c>
      <c r="F980" s="328">
        <v>9821.19</v>
      </c>
      <c r="G980" s="328">
        <v>-1506.81</v>
      </c>
      <c r="H980" s="328">
        <v>8314.3799999999992</v>
      </c>
    </row>
    <row r="981" spans="1:8">
      <c r="A981" s="321"/>
      <c r="B981" s="322">
        <v>100000715612</v>
      </c>
      <c r="C981" s="321">
        <v>1</v>
      </c>
      <c r="D981" s="321" t="s">
        <v>1783</v>
      </c>
      <c r="E981" s="344" t="s">
        <v>4034</v>
      </c>
      <c r="F981" s="328">
        <v>4910.6000000000004</v>
      </c>
      <c r="G981" s="328">
        <v>-4909.6000000000004</v>
      </c>
      <c r="H981" s="328">
        <v>1</v>
      </c>
    </row>
    <row r="982" spans="1:8">
      <c r="A982" s="321">
        <v>120</v>
      </c>
      <c r="B982" s="322">
        <v>100000715613</v>
      </c>
      <c r="C982" s="321">
        <v>0</v>
      </c>
      <c r="D982" s="321" t="s">
        <v>1783</v>
      </c>
      <c r="E982" s="344" t="s">
        <v>4034</v>
      </c>
      <c r="F982" s="328">
        <v>9821.19</v>
      </c>
      <c r="G982" s="328">
        <v>-1506.81</v>
      </c>
      <c r="H982" s="328">
        <v>8314.3799999999992</v>
      </c>
    </row>
    <row r="983" spans="1:8">
      <c r="A983" s="321"/>
      <c r="B983" s="322">
        <v>100000715613</v>
      </c>
      <c r="C983" s="321">
        <v>1</v>
      </c>
      <c r="D983" s="321" t="s">
        <v>1783</v>
      </c>
      <c r="E983" s="344" t="s">
        <v>4034</v>
      </c>
      <c r="F983" s="328">
        <v>4910.6000000000004</v>
      </c>
      <c r="G983" s="328">
        <v>-4909.6000000000004</v>
      </c>
      <c r="H983" s="328">
        <v>1</v>
      </c>
    </row>
    <row r="984" spans="1:8">
      <c r="A984" s="321">
        <v>121</v>
      </c>
      <c r="B984" s="322">
        <v>100000715614</v>
      </c>
      <c r="C984" s="321">
        <v>0</v>
      </c>
      <c r="D984" s="321" t="s">
        <v>1783</v>
      </c>
      <c r="E984" s="344" t="s">
        <v>4034</v>
      </c>
      <c r="F984" s="328">
        <v>9821.19</v>
      </c>
      <c r="G984" s="328">
        <v>-1506.81</v>
      </c>
      <c r="H984" s="328">
        <v>8314.3799999999992</v>
      </c>
    </row>
    <row r="985" spans="1:8">
      <c r="A985" s="321"/>
      <c r="B985" s="322">
        <v>100000715614</v>
      </c>
      <c r="C985" s="321">
        <v>1</v>
      </c>
      <c r="D985" s="321" t="s">
        <v>1783</v>
      </c>
      <c r="E985" s="344" t="s">
        <v>4034</v>
      </c>
      <c r="F985" s="328">
        <v>4910.6000000000004</v>
      </c>
      <c r="G985" s="328">
        <v>-4909.6000000000004</v>
      </c>
      <c r="H985" s="328">
        <v>1</v>
      </c>
    </row>
    <row r="986" spans="1:8">
      <c r="A986" s="321">
        <v>122</v>
      </c>
      <c r="B986" s="322">
        <v>100000715615</v>
      </c>
      <c r="C986" s="321">
        <v>0</v>
      </c>
      <c r="D986" s="321" t="s">
        <v>1783</v>
      </c>
      <c r="E986" s="344" t="s">
        <v>4034</v>
      </c>
      <c r="F986" s="328">
        <v>9821.19</v>
      </c>
      <c r="G986" s="328">
        <v>-1506.81</v>
      </c>
      <c r="H986" s="328">
        <v>8314.3799999999992</v>
      </c>
    </row>
    <row r="987" spans="1:8">
      <c r="A987" s="321"/>
      <c r="B987" s="322">
        <v>100000715615</v>
      </c>
      <c r="C987" s="321">
        <v>1</v>
      </c>
      <c r="D987" s="321" t="s">
        <v>1783</v>
      </c>
      <c r="E987" s="344" t="s">
        <v>4034</v>
      </c>
      <c r="F987" s="328">
        <v>4910.6000000000004</v>
      </c>
      <c r="G987" s="328">
        <v>-4909.6000000000004</v>
      </c>
      <c r="H987" s="328">
        <v>1</v>
      </c>
    </row>
    <row r="988" spans="1:8">
      <c r="A988" s="321">
        <v>123</v>
      </c>
      <c r="B988" s="322">
        <v>100000715616</v>
      </c>
      <c r="C988" s="321">
        <v>0</v>
      </c>
      <c r="D988" s="321" t="s">
        <v>1783</v>
      </c>
      <c r="E988" s="344" t="s">
        <v>4034</v>
      </c>
      <c r="F988" s="328">
        <v>9821.19</v>
      </c>
      <c r="G988" s="328">
        <v>-1506.81</v>
      </c>
      <c r="H988" s="328">
        <v>8314.3799999999992</v>
      </c>
    </row>
    <row r="989" spans="1:8">
      <c r="A989" s="321"/>
      <c r="B989" s="322">
        <v>100000715616</v>
      </c>
      <c r="C989" s="321">
        <v>1</v>
      </c>
      <c r="D989" s="321" t="s">
        <v>1783</v>
      </c>
      <c r="E989" s="344" t="s">
        <v>4034</v>
      </c>
      <c r="F989" s="328">
        <v>4910.6000000000004</v>
      </c>
      <c r="G989" s="328">
        <v>-4909.6000000000004</v>
      </c>
      <c r="H989" s="328">
        <v>1</v>
      </c>
    </row>
    <row r="990" spans="1:8">
      <c r="A990" s="321">
        <v>124</v>
      </c>
      <c r="B990" s="322">
        <v>100000715617</v>
      </c>
      <c r="C990" s="321">
        <v>0</v>
      </c>
      <c r="D990" s="321" t="s">
        <v>1783</v>
      </c>
      <c r="E990" s="344" t="s">
        <v>4034</v>
      </c>
      <c r="F990" s="328">
        <v>9821.19</v>
      </c>
      <c r="G990" s="328">
        <v>-1506.81</v>
      </c>
      <c r="H990" s="328">
        <v>8314.3799999999992</v>
      </c>
    </row>
    <row r="991" spans="1:8">
      <c r="A991" s="321"/>
      <c r="B991" s="322">
        <v>100000715617</v>
      </c>
      <c r="C991" s="321">
        <v>1</v>
      </c>
      <c r="D991" s="321" t="s">
        <v>1783</v>
      </c>
      <c r="E991" s="344" t="s">
        <v>4034</v>
      </c>
      <c r="F991" s="328">
        <v>4910.6000000000004</v>
      </c>
      <c r="G991" s="328">
        <v>-4909.6000000000004</v>
      </c>
      <c r="H991" s="328">
        <v>1</v>
      </c>
    </row>
    <row r="992" spans="1:8">
      <c r="A992" s="321">
        <v>125</v>
      </c>
      <c r="B992" s="322">
        <v>100000715618</v>
      </c>
      <c r="C992" s="321">
        <v>0</v>
      </c>
      <c r="D992" s="321" t="s">
        <v>1783</v>
      </c>
      <c r="E992" s="344" t="s">
        <v>4034</v>
      </c>
      <c r="F992" s="328">
        <v>9821.19</v>
      </c>
      <c r="G992" s="328">
        <v>-1506.81</v>
      </c>
      <c r="H992" s="328">
        <v>8314.3799999999992</v>
      </c>
    </row>
    <row r="993" spans="1:8">
      <c r="A993" s="321"/>
      <c r="B993" s="322">
        <v>100000715618</v>
      </c>
      <c r="C993" s="321">
        <v>1</v>
      </c>
      <c r="D993" s="321" t="s">
        <v>1783</v>
      </c>
      <c r="E993" s="344" t="s">
        <v>4034</v>
      </c>
      <c r="F993" s="328">
        <v>4910.6000000000004</v>
      </c>
      <c r="G993" s="328">
        <v>-4909.6000000000004</v>
      </c>
      <c r="H993" s="328">
        <v>1</v>
      </c>
    </row>
    <row r="994" spans="1:8">
      <c r="A994" s="321">
        <v>126</v>
      </c>
      <c r="B994" s="322">
        <v>100000715619</v>
      </c>
      <c r="C994" s="321">
        <v>0</v>
      </c>
      <c r="D994" s="321" t="s">
        <v>1783</v>
      </c>
      <c r="E994" s="344" t="s">
        <v>4034</v>
      </c>
      <c r="F994" s="328">
        <v>9821.19</v>
      </c>
      <c r="G994" s="328">
        <v>-1506.81</v>
      </c>
      <c r="H994" s="328">
        <v>8314.3799999999992</v>
      </c>
    </row>
    <row r="995" spans="1:8">
      <c r="A995" s="321"/>
      <c r="B995" s="322">
        <v>100000715619</v>
      </c>
      <c r="C995" s="321">
        <v>1</v>
      </c>
      <c r="D995" s="321" t="s">
        <v>1783</v>
      </c>
      <c r="E995" s="344" t="s">
        <v>4034</v>
      </c>
      <c r="F995" s="328">
        <v>4910.6000000000004</v>
      </c>
      <c r="G995" s="328">
        <v>-4909.6000000000004</v>
      </c>
      <c r="H995" s="328">
        <v>1</v>
      </c>
    </row>
    <row r="996" spans="1:8">
      <c r="A996" s="321">
        <v>127</v>
      </c>
      <c r="B996" s="322">
        <v>100000715620</v>
      </c>
      <c r="C996" s="321">
        <v>0</v>
      </c>
      <c r="D996" s="321" t="s">
        <v>1783</v>
      </c>
      <c r="E996" s="344" t="s">
        <v>4034</v>
      </c>
      <c r="F996" s="328">
        <v>9821.19</v>
      </c>
      <c r="G996" s="328">
        <v>-1506.81</v>
      </c>
      <c r="H996" s="328">
        <v>8314.3799999999992</v>
      </c>
    </row>
    <row r="997" spans="1:8">
      <c r="A997" s="321"/>
      <c r="B997" s="322">
        <v>100000715620</v>
      </c>
      <c r="C997" s="321">
        <v>1</v>
      </c>
      <c r="D997" s="321" t="s">
        <v>1783</v>
      </c>
      <c r="E997" s="344" t="s">
        <v>4034</v>
      </c>
      <c r="F997" s="328">
        <v>4910.6000000000004</v>
      </c>
      <c r="G997" s="328">
        <v>-4909.6000000000004</v>
      </c>
      <c r="H997" s="328">
        <v>1</v>
      </c>
    </row>
    <row r="998" spans="1:8">
      <c r="A998" s="321">
        <v>128</v>
      </c>
      <c r="B998" s="322">
        <v>100000715621</v>
      </c>
      <c r="C998" s="321">
        <v>0</v>
      </c>
      <c r="D998" s="321" t="s">
        <v>1783</v>
      </c>
      <c r="E998" s="344" t="s">
        <v>4034</v>
      </c>
      <c r="F998" s="328">
        <v>9821.19</v>
      </c>
      <c r="G998" s="328">
        <v>-1506.81</v>
      </c>
      <c r="H998" s="328">
        <v>8314.3799999999992</v>
      </c>
    </row>
    <row r="999" spans="1:8">
      <c r="A999" s="321"/>
      <c r="B999" s="322">
        <v>100000715621</v>
      </c>
      <c r="C999" s="321">
        <v>1</v>
      </c>
      <c r="D999" s="321" t="s">
        <v>1783</v>
      </c>
      <c r="E999" s="344" t="s">
        <v>4034</v>
      </c>
      <c r="F999" s="328">
        <v>4910.6000000000004</v>
      </c>
      <c r="G999" s="328">
        <v>-4909.6000000000004</v>
      </c>
      <c r="H999" s="328">
        <v>1</v>
      </c>
    </row>
    <row r="1000" spans="1:8">
      <c r="A1000" s="321">
        <v>129</v>
      </c>
      <c r="B1000" s="322">
        <v>100000715622</v>
      </c>
      <c r="C1000" s="321">
        <v>0</v>
      </c>
      <c r="D1000" s="321" t="s">
        <v>1783</v>
      </c>
      <c r="E1000" s="344" t="s">
        <v>4034</v>
      </c>
      <c r="F1000" s="328">
        <v>9821.19</v>
      </c>
      <c r="G1000" s="328">
        <v>-1506.81</v>
      </c>
      <c r="H1000" s="328">
        <v>8314.3799999999992</v>
      </c>
    </row>
    <row r="1001" spans="1:8">
      <c r="A1001" s="321"/>
      <c r="B1001" s="322">
        <v>100000715622</v>
      </c>
      <c r="C1001" s="321">
        <v>1</v>
      </c>
      <c r="D1001" s="321" t="s">
        <v>1783</v>
      </c>
      <c r="E1001" s="344" t="s">
        <v>4034</v>
      </c>
      <c r="F1001" s="328">
        <v>4910.6000000000004</v>
      </c>
      <c r="G1001" s="328">
        <v>-4909.6000000000004</v>
      </c>
      <c r="H1001" s="328">
        <v>1</v>
      </c>
    </row>
    <row r="1002" spans="1:8">
      <c r="A1002" s="321">
        <v>130</v>
      </c>
      <c r="B1002" s="322">
        <v>100000715623</v>
      </c>
      <c r="C1002" s="321">
        <v>0</v>
      </c>
      <c r="D1002" s="321" t="s">
        <v>1783</v>
      </c>
      <c r="E1002" s="344" t="s">
        <v>4034</v>
      </c>
      <c r="F1002" s="328">
        <v>9821.19</v>
      </c>
      <c r="G1002" s="328">
        <v>-1506.81</v>
      </c>
      <c r="H1002" s="328">
        <v>8314.3799999999992</v>
      </c>
    </row>
    <row r="1003" spans="1:8">
      <c r="A1003" s="321"/>
      <c r="B1003" s="322">
        <v>100000715623</v>
      </c>
      <c r="C1003" s="321">
        <v>1</v>
      </c>
      <c r="D1003" s="321" t="s">
        <v>1783</v>
      </c>
      <c r="E1003" s="344" t="s">
        <v>4034</v>
      </c>
      <c r="F1003" s="328">
        <v>4910.6000000000004</v>
      </c>
      <c r="G1003" s="328">
        <v>-4909.6000000000004</v>
      </c>
      <c r="H1003" s="328">
        <v>1</v>
      </c>
    </row>
    <row r="1004" spans="1:8">
      <c r="A1004" s="321">
        <v>131</v>
      </c>
      <c r="B1004" s="322">
        <v>100000715624</v>
      </c>
      <c r="C1004" s="321">
        <v>0</v>
      </c>
      <c r="D1004" s="321" t="s">
        <v>1783</v>
      </c>
      <c r="E1004" s="344" t="s">
        <v>4034</v>
      </c>
      <c r="F1004" s="328">
        <v>9821.19</v>
      </c>
      <c r="G1004" s="328">
        <v>-1506.81</v>
      </c>
      <c r="H1004" s="328">
        <v>8314.3799999999992</v>
      </c>
    </row>
    <row r="1005" spans="1:8">
      <c r="A1005" s="321"/>
      <c r="B1005" s="322">
        <v>100000715624</v>
      </c>
      <c r="C1005" s="321">
        <v>1</v>
      </c>
      <c r="D1005" s="321" t="s">
        <v>1783</v>
      </c>
      <c r="E1005" s="344" t="s">
        <v>4034</v>
      </c>
      <c r="F1005" s="328">
        <v>4910.6000000000004</v>
      </c>
      <c r="G1005" s="328">
        <v>-4909.6000000000004</v>
      </c>
      <c r="H1005" s="328">
        <v>1</v>
      </c>
    </row>
    <row r="1006" spans="1:8">
      <c r="A1006" s="321">
        <v>132</v>
      </c>
      <c r="B1006" s="322">
        <v>100000715625</v>
      </c>
      <c r="C1006" s="321">
        <v>0</v>
      </c>
      <c r="D1006" s="321" t="s">
        <v>1783</v>
      </c>
      <c r="E1006" s="344" t="s">
        <v>4034</v>
      </c>
      <c r="F1006" s="328">
        <v>9821.19</v>
      </c>
      <c r="G1006" s="328">
        <v>-1506.81</v>
      </c>
      <c r="H1006" s="328">
        <v>8314.3799999999992</v>
      </c>
    </row>
    <row r="1007" spans="1:8">
      <c r="A1007" s="321"/>
      <c r="B1007" s="322">
        <v>100000715625</v>
      </c>
      <c r="C1007" s="321">
        <v>1</v>
      </c>
      <c r="D1007" s="321" t="s">
        <v>1783</v>
      </c>
      <c r="E1007" s="344" t="s">
        <v>4034</v>
      </c>
      <c r="F1007" s="328">
        <v>4910.6000000000004</v>
      </c>
      <c r="G1007" s="328">
        <v>-4909.6000000000004</v>
      </c>
      <c r="H1007" s="328">
        <v>1</v>
      </c>
    </row>
    <row r="1008" spans="1:8">
      <c r="A1008" s="321">
        <v>133</v>
      </c>
      <c r="B1008" s="322">
        <v>100000715626</v>
      </c>
      <c r="C1008" s="321">
        <v>0</v>
      </c>
      <c r="D1008" s="321" t="s">
        <v>1783</v>
      </c>
      <c r="E1008" s="344" t="s">
        <v>4034</v>
      </c>
      <c r="F1008" s="328">
        <v>9821.19</v>
      </c>
      <c r="G1008" s="328">
        <v>-1506.81</v>
      </c>
      <c r="H1008" s="328">
        <v>8314.3799999999992</v>
      </c>
    </row>
    <row r="1009" spans="1:8">
      <c r="A1009" s="321"/>
      <c r="B1009" s="322">
        <v>100000715626</v>
      </c>
      <c r="C1009" s="321">
        <v>1</v>
      </c>
      <c r="D1009" s="321" t="s">
        <v>1783</v>
      </c>
      <c r="E1009" s="344" t="s">
        <v>4034</v>
      </c>
      <c r="F1009" s="328">
        <v>4910.6000000000004</v>
      </c>
      <c r="G1009" s="328">
        <v>-4909.6000000000004</v>
      </c>
      <c r="H1009" s="328">
        <v>1</v>
      </c>
    </row>
    <row r="1010" spans="1:8">
      <c r="A1010" s="321">
        <v>134</v>
      </c>
      <c r="B1010" s="322">
        <v>100000715627</v>
      </c>
      <c r="C1010" s="321">
        <v>0</v>
      </c>
      <c r="D1010" s="321" t="s">
        <v>1783</v>
      </c>
      <c r="E1010" s="344" t="s">
        <v>4034</v>
      </c>
      <c r="F1010" s="328">
        <v>9821.19</v>
      </c>
      <c r="G1010" s="328">
        <v>-1506.81</v>
      </c>
      <c r="H1010" s="328">
        <v>8314.3799999999992</v>
      </c>
    </row>
    <row r="1011" spans="1:8">
      <c r="A1011" s="321"/>
      <c r="B1011" s="322">
        <v>100000715627</v>
      </c>
      <c r="C1011" s="321">
        <v>1</v>
      </c>
      <c r="D1011" s="321" t="s">
        <v>1783</v>
      </c>
      <c r="E1011" s="344" t="s">
        <v>4034</v>
      </c>
      <c r="F1011" s="328">
        <v>4910.6000000000004</v>
      </c>
      <c r="G1011" s="328">
        <v>-4909.6000000000004</v>
      </c>
      <c r="H1011" s="328">
        <v>1</v>
      </c>
    </row>
    <row r="1012" spans="1:8">
      <c r="A1012" s="321">
        <v>135</v>
      </c>
      <c r="B1012" s="322">
        <v>100000715628</v>
      </c>
      <c r="C1012" s="321">
        <v>0</v>
      </c>
      <c r="D1012" s="321" t="s">
        <v>1783</v>
      </c>
      <c r="E1012" s="344" t="s">
        <v>4034</v>
      </c>
      <c r="F1012" s="328">
        <v>9821.19</v>
      </c>
      <c r="G1012" s="328">
        <v>-1506.81</v>
      </c>
      <c r="H1012" s="328">
        <v>8314.3799999999992</v>
      </c>
    </row>
    <row r="1013" spans="1:8">
      <c r="A1013" s="321"/>
      <c r="B1013" s="322">
        <v>100000715628</v>
      </c>
      <c r="C1013" s="321">
        <v>1</v>
      </c>
      <c r="D1013" s="321" t="s">
        <v>1783</v>
      </c>
      <c r="E1013" s="344" t="s">
        <v>4034</v>
      </c>
      <c r="F1013" s="328">
        <v>4910.6000000000004</v>
      </c>
      <c r="G1013" s="328">
        <v>-4909.6000000000004</v>
      </c>
      <c r="H1013" s="328">
        <v>1</v>
      </c>
    </row>
    <row r="1014" spans="1:8">
      <c r="A1014" s="321">
        <v>136</v>
      </c>
      <c r="B1014" s="322">
        <v>100000715629</v>
      </c>
      <c r="C1014" s="321">
        <v>0</v>
      </c>
      <c r="D1014" s="321" t="s">
        <v>1783</v>
      </c>
      <c r="E1014" s="344" t="s">
        <v>4034</v>
      </c>
      <c r="F1014" s="328">
        <v>9821.19</v>
      </c>
      <c r="G1014" s="328">
        <v>-1506.81</v>
      </c>
      <c r="H1014" s="328">
        <v>8314.3799999999992</v>
      </c>
    </row>
    <row r="1015" spans="1:8">
      <c r="A1015" s="321"/>
      <c r="B1015" s="322">
        <v>100000715629</v>
      </c>
      <c r="C1015" s="321">
        <v>1</v>
      </c>
      <c r="D1015" s="321" t="s">
        <v>1783</v>
      </c>
      <c r="E1015" s="344" t="s">
        <v>4034</v>
      </c>
      <c r="F1015" s="328">
        <v>4910.6000000000004</v>
      </c>
      <c r="G1015" s="328">
        <v>-4909.6000000000004</v>
      </c>
      <c r="H1015" s="328">
        <v>1</v>
      </c>
    </row>
    <row r="1016" spans="1:8">
      <c r="A1016" s="321">
        <v>137</v>
      </c>
      <c r="B1016" s="322">
        <v>100000715630</v>
      </c>
      <c r="C1016" s="321">
        <v>0</v>
      </c>
      <c r="D1016" s="321" t="s">
        <v>1783</v>
      </c>
      <c r="E1016" s="344" t="s">
        <v>4034</v>
      </c>
      <c r="F1016" s="328">
        <v>9821.19</v>
      </c>
      <c r="G1016" s="328">
        <v>-1506.81</v>
      </c>
      <c r="H1016" s="328">
        <v>8314.3799999999992</v>
      </c>
    </row>
    <row r="1017" spans="1:8">
      <c r="A1017" s="321"/>
      <c r="B1017" s="322">
        <v>100000715630</v>
      </c>
      <c r="C1017" s="321">
        <v>1</v>
      </c>
      <c r="D1017" s="321" t="s">
        <v>1783</v>
      </c>
      <c r="E1017" s="344" t="s">
        <v>4034</v>
      </c>
      <c r="F1017" s="328">
        <v>4910.6000000000004</v>
      </c>
      <c r="G1017" s="328">
        <v>-4909.6000000000004</v>
      </c>
      <c r="H1017" s="328">
        <v>1</v>
      </c>
    </row>
    <row r="1018" spans="1:8">
      <c r="A1018" s="321">
        <v>138</v>
      </c>
      <c r="B1018" s="322">
        <v>100000715631</v>
      </c>
      <c r="C1018" s="321">
        <v>0</v>
      </c>
      <c r="D1018" s="321" t="s">
        <v>1783</v>
      </c>
      <c r="E1018" s="344" t="s">
        <v>4034</v>
      </c>
      <c r="F1018" s="328">
        <v>9821.19</v>
      </c>
      <c r="G1018" s="328">
        <v>-1506.81</v>
      </c>
      <c r="H1018" s="328">
        <v>8314.3799999999992</v>
      </c>
    </row>
    <row r="1019" spans="1:8">
      <c r="A1019" s="321"/>
      <c r="B1019" s="322">
        <v>100000715631</v>
      </c>
      <c r="C1019" s="321">
        <v>1</v>
      </c>
      <c r="D1019" s="321" t="s">
        <v>1783</v>
      </c>
      <c r="E1019" s="344" t="s">
        <v>4034</v>
      </c>
      <c r="F1019" s="328">
        <v>4910.6000000000004</v>
      </c>
      <c r="G1019" s="328">
        <v>-4909.6000000000004</v>
      </c>
      <c r="H1019" s="328">
        <v>1</v>
      </c>
    </row>
    <row r="1020" spans="1:8">
      <c r="A1020" s="321">
        <v>139</v>
      </c>
      <c r="B1020" s="322">
        <v>100000715632</v>
      </c>
      <c r="C1020" s="321">
        <v>0</v>
      </c>
      <c r="D1020" s="321" t="s">
        <v>1783</v>
      </c>
      <c r="E1020" s="344" t="s">
        <v>4034</v>
      </c>
      <c r="F1020" s="328">
        <v>9821.19</v>
      </c>
      <c r="G1020" s="328">
        <v>-1506.81</v>
      </c>
      <c r="H1020" s="328">
        <v>8314.3799999999992</v>
      </c>
    </row>
    <row r="1021" spans="1:8">
      <c r="A1021" s="321"/>
      <c r="B1021" s="322">
        <v>100000715632</v>
      </c>
      <c r="C1021" s="321">
        <v>1</v>
      </c>
      <c r="D1021" s="321" t="s">
        <v>1783</v>
      </c>
      <c r="E1021" s="344" t="s">
        <v>4034</v>
      </c>
      <c r="F1021" s="328">
        <v>4910.6000000000004</v>
      </c>
      <c r="G1021" s="328">
        <v>-4909.6000000000004</v>
      </c>
      <c r="H1021" s="328">
        <v>1</v>
      </c>
    </row>
    <row r="1022" spans="1:8">
      <c r="A1022" s="321">
        <v>140</v>
      </c>
      <c r="B1022" s="322">
        <v>100000715633</v>
      </c>
      <c r="C1022" s="321">
        <v>0</v>
      </c>
      <c r="D1022" s="321" t="s">
        <v>1783</v>
      </c>
      <c r="E1022" s="344" t="s">
        <v>4034</v>
      </c>
      <c r="F1022" s="328">
        <v>9821.19</v>
      </c>
      <c r="G1022" s="328">
        <v>-1506.81</v>
      </c>
      <c r="H1022" s="328">
        <v>8314.3799999999992</v>
      </c>
    </row>
    <row r="1023" spans="1:8">
      <c r="A1023" s="321"/>
      <c r="B1023" s="322">
        <v>100000715633</v>
      </c>
      <c r="C1023" s="321">
        <v>1</v>
      </c>
      <c r="D1023" s="321" t="s">
        <v>1783</v>
      </c>
      <c r="E1023" s="344" t="s">
        <v>4034</v>
      </c>
      <c r="F1023" s="328">
        <v>4910.6000000000004</v>
      </c>
      <c r="G1023" s="328">
        <v>-4909.6000000000004</v>
      </c>
      <c r="H1023" s="328">
        <v>1</v>
      </c>
    </row>
    <row r="1024" spans="1:8">
      <c r="A1024" s="321">
        <v>141</v>
      </c>
      <c r="B1024" s="322">
        <v>100000715634</v>
      </c>
      <c r="C1024" s="321">
        <v>0</v>
      </c>
      <c r="D1024" s="321" t="s">
        <v>1783</v>
      </c>
      <c r="E1024" s="344" t="s">
        <v>4034</v>
      </c>
      <c r="F1024" s="328">
        <v>9821.19</v>
      </c>
      <c r="G1024" s="328">
        <v>-1506.81</v>
      </c>
      <c r="H1024" s="328">
        <v>8314.3799999999992</v>
      </c>
    </row>
    <row r="1025" spans="1:8">
      <c r="A1025" s="321"/>
      <c r="B1025" s="322">
        <v>100000715634</v>
      </c>
      <c r="C1025" s="321">
        <v>1</v>
      </c>
      <c r="D1025" s="321" t="s">
        <v>1783</v>
      </c>
      <c r="E1025" s="344" t="s">
        <v>4034</v>
      </c>
      <c r="F1025" s="328">
        <v>4910.6000000000004</v>
      </c>
      <c r="G1025" s="328">
        <v>-4909.6000000000004</v>
      </c>
      <c r="H1025" s="328">
        <v>1</v>
      </c>
    </row>
    <row r="1026" spans="1:8">
      <c r="A1026" s="321">
        <v>142</v>
      </c>
      <c r="B1026" s="322">
        <v>100000715635</v>
      </c>
      <c r="C1026" s="321">
        <v>0</v>
      </c>
      <c r="D1026" s="321" t="s">
        <v>1783</v>
      </c>
      <c r="E1026" s="344" t="s">
        <v>4034</v>
      </c>
      <c r="F1026" s="328">
        <v>9821.19</v>
      </c>
      <c r="G1026" s="328">
        <v>-1506.81</v>
      </c>
      <c r="H1026" s="328">
        <v>8314.3799999999992</v>
      </c>
    </row>
    <row r="1027" spans="1:8">
      <c r="A1027" s="321"/>
      <c r="B1027" s="322">
        <v>100000715635</v>
      </c>
      <c r="C1027" s="321">
        <v>1</v>
      </c>
      <c r="D1027" s="321" t="s">
        <v>1783</v>
      </c>
      <c r="E1027" s="344" t="s">
        <v>4034</v>
      </c>
      <c r="F1027" s="328">
        <v>4910.6000000000004</v>
      </c>
      <c r="G1027" s="328">
        <v>-4909.6000000000004</v>
      </c>
      <c r="H1027" s="328">
        <v>1</v>
      </c>
    </row>
    <row r="1028" spans="1:8">
      <c r="A1028" s="321">
        <v>143</v>
      </c>
      <c r="B1028" s="322">
        <v>100000715636</v>
      </c>
      <c r="C1028" s="321">
        <v>0</v>
      </c>
      <c r="D1028" s="321" t="s">
        <v>1783</v>
      </c>
      <c r="E1028" s="344" t="s">
        <v>4034</v>
      </c>
      <c r="F1028" s="328">
        <v>9821.19</v>
      </c>
      <c r="G1028" s="328">
        <v>-1506.81</v>
      </c>
      <c r="H1028" s="328">
        <v>8314.3799999999992</v>
      </c>
    </row>
    <row r="1029" spans="1:8">
      <c r="A1029" s="321"/>
      <c r="B1029" s="322">
        <v>100000715636</v>
      </c>
      <c r="C1029" s="321">
        <v>1</v>
      </c>
      <c r="D1029" s="321" t="s">
        <v>1783</v>
      </c>
      <c r="E1029" s="344" t="s">
        <v>4034</v>
      </c>
      <c r="F1029" s="328">
        <v>4910.6000000000004</v>
      </c>
      <c r="G1029" s="328">
        <v>-4909.6000000000004</v>
      </c>
      <c r="H1029" s="328">
        <v>1</v>
      </c>
    </row>
    <row r="1030" spans="1:8">
      <c r="A1030" s="321">
        <v>144</v>
      </c>
      <c r="B1030" s="322">
        <v>100000715637</v>
      </c>
      <c r="C1030" s="321">
        <v>0</v>
      </c>
      <c r="D1030" s="321" t="s">
        <v>1783</v>
      </c>
      <c r="E1030" s="344" t="s">
        <v>4034</v>
      </c>
      <c r="F1030" s="328">
        <v>9821.19</v>
      </c>
      <c r="G1030" s="328">
        <v>-1506.81</v>
      </c>
      <c r="H1030" s="328">
        <v>8314.3799999999992</v>
      </c>
    </row>
    <row r="1031" spans="1:8">
      <c r="A1031" s="321"/>
      <c r="B1031" s="322">
        <v>100000715637</v>
      </c>
      <c r="C1031" s="321">
        <v>1</v>
      </c>
      <c r="D1031" s="321" t="s">
        <v>1783</v>
      </c>
      <c r="E1031" s="344" t="s">
        <v>4034</v>
      </c>
      <c r="F1031" s="328">
        <v>4910.6000000000004</v>
      </c>
      <c r="G1031" s="328">
        <v>-4909.6000000000004</v>
      </c>
      <c r="H1031" s="328">
        <v>1</v>
      </c>
    </row>
    <row r="1032" spans="1:8">
      <c r="A1032" s="321">
        <v>145</v>
      </c>
      <c r="B1032" s="322">
        <v>100000715638</v>
      </c>
      <c r="C1032" s="321">
        <v>0</v>
      </c>
      <c r="D1032" s="321" t="s">
        <v>1783</v>
      </c>
      <c r="E1032" s="344" t="s">
        <v>4034</v>
      </c>
      <c r="F1032" s="328">
        <v>9821.19</v>
      </c>
      <c r="G1032" s="328">
        <v>-1506.81</v>
      </c>
      <c r="H1032" s="328">
        <v>8314.3799999999992</v>
      </c>
    </row>
    <row r="1033" spans="1:8">
      <c r="A1033" s="321"/>
      <c r="B1033" s="322">
        <v>100000715638</v>
      </c>
      <c r="C1033" s="321">
        <v>1</v>
      </c>
      <c r="D1033" s="321" t="s">
        <v>1783</v>
      </c>
      <c r="E1033" s="344" t="s">
        <v>4034</v>
      </c>
      <c r="F1033" s="328">
        <v>4910.6000000000004</v>
      </c>
      <c r="G1033" s="328">
        <v>-4909.6000000000004</v>
      </c>
      <c r="H1033" s="328">
        <v>1</v>
      </c>
    </row>
    <row r="1034" spans="1:8">
      <c r="A1034" s="321">
        <v>146</v>
      </c>
      <c r="B1034" s="322">
        <v>100000715639</v>
      </c>
      <c r="C1034" s="321">
        <v>0</v>
      </c>
      <c r="D1034" s="321" t="s">
        <v>1783</v>
      </c>
      <c r="E1034" s="344" t="s">
        <v>4034</v>
      </c>
      <c r="F1034" s="328">
        <v>9821.19</v>
      </c>
      <c r="G1034" s="328">
        <v>-1506.82</v>
      </c>
      <c r="H1034" s="328">
        <v>8314.3700000000008</v>
      </c>
    </row>
    <row r="1035" spans="1:8">
      <c r="A1035" s="321"/>
      <c r="B1035" s="322">
        <v>100000715639</v>
      </c>
      <c r="C1035" s="321">
        <v>1</v>
      </c>
      <c r="D1035" s="321" t="s">
        <v>1783</v>
      </c>
      <c r="E1035" s="344" t="s">
        <v>4034</v>
      </c>
      <c r="F1035" s="328">
        <v>4910.6000000000004</v>
      </c>
      <c r="G1035" s="328">
        <v>-4909.6000000000004</v>
      </c>
      <c r="H1035" s="328">
        <v>1</v>
      </c>
    </row>
    <row r="1036" spans="1:8">
      <c r="A1036" s="321">
        <v>147</v>
      </c>
      <c r="B1036" s="322">
        <v>100000715640</v>
      </c>
      <c r="C1036" s="321">
        <v>0</v>
      </c>
      <c r="D1036" s="321" t="s">
        <v>1783</v>
      </c>
      <c r="E1036" s="344" t="s">
        <v>4034</v>
      </c>
      <c r="F1036" s="328">
        <v>9821.19</v>
      </c>
      <c r="G1036" s="328">
        <v>-1506.81</v>
      </c>
      <c r="H1036" s="328">
        <v>8314.3799999999992</v>
      </c>
    </row>
    <row r="1037" spans="1:8">
      <c r="A1037" s="321"/>
      <c r="B1037" s="322">
        <v>100000715640</v>
      </c>
      <c r="C1037" s="321">
        <v>1</v>
      </c>
      <c r="D1037" s="321" t="s">
        <v>1783</v>
      </c>
      <c r="E1037" s="344" t="s">
        <v>4034</v>
      </c>
      <c r="F1037" s="328">
        <v>4910.6000000000004</v>
      </c>
      <c r="G1037" s="328">
        <v>-4909.6000000000004</v>
      </c>
      <c r="H1037" s="328">
        <v>1</v>
      </c>
    </row>
    <row r="1038" spans="1:8">
      <c r="A1038" s="321">
        <v>148</v>
      </c>
      <c r="B1038" s="322">
        <v>100000715641</v>
      </c>
      <c r="C1038" s="321">
        <v>0</v>
      </c>
      <c r="D1038" s="321" t="s">
        <v>1783</v>
      </c>
      <c r="E1038" s="344" t="s">
        <v>4034</v>
      </c>
      <c r="F1038" s="328">
        <v>9821.19</v>
      </c>
      <c r="G1038" s="328">
        <v>-1506.82</v>
      </c>
      <c r="H1038" s="328">
        <v>8314.3700000000008</v>
      </c>
    </row>
    <row r="1039" spans="1:8">
      <c r="A1039" s="321"/>
      <c r="B1039" s="322">
        <v>100000715641</v>
      </c>
      <c r="C1039" s="321">
        <v>1</v>
      </c>
      <c r="D1039" s="321" t="s">
        <v>1783</v>
      </c>
      <c r="E1039" s="344" t="s">
        <v>4034</v>
      </c>
      <c r="F1039" s="328">
        <v>4910.6000000000004</v>
      </c>
      <c r="G1039" s="328">
        <v>-4909.6000000000004</v>
      </c>
      <c r="H1039" s="328">
        <v>1</v>
      </c>
    </row>
    <row r="1040" spans="1:8">
      <c r="A1040" s="321">
        <v>149</v>
      </c>
      <c r="B1040" s="322">
        <v>100000715642</v>
      </c>
      <c r="C1040" s="321">
        <v>0</v>
      </c>
      <c r="D1040" s="321" t="s">
        <v>1783</v>
      </c>
      <c r="E1040" s="344" t="s">
        <v>4034</v>
      </c>
      <c r="F1040" s="328">
        <v>9821.19</v>
      </c>
      <c r="G1040" s="328">
        <v>-1506.81</v>
      </c>
      <c r="H1040" s="328">
        <v>8314.3799999999992</v>
      </c>
    </row>
    <row r="1041" spans="1:8">
      <c r="A1041" s="321"/>
      <c r="B1041" s="322">
        <v>100000715642</v>
      </c>
      <c r="C1041" s="321">
        <v>1</v>
      </c>
      <c r="D1041" s="321" t="s">
        <v>1783</v>
      </c>
      <c r="E1041" s="344" t="s">
        <v>4034</v>
      </c>
      <c r="F1041" s="328">
        <v>4910.6000000000004</v>
      </c>
      <c r="G1041" s="328">
        <v>-4909.6000000000004</v>
      </c>
      <c r="H1041" s="328">
        <v>1</v>
      </c>
    </row>
    <row r="1042" spans="1:8">
      <c r="A1042" s="321">
        <v>150</v>
      </c>
      <c r="B1042" s="322">
        <v>100000715643</v>
      </c>
      <c r="C1042" s="321">
        <v>0</v>
      </c>
      <c r="D1042" s="321" t="s">
        <v>1783</v>
      </c>
      <c r="E1042" s="344" t="s">
        <v>4034</v>
      </c>
      <c r="F1042" s="328">
        <v>9821.19</v>
      </c>
      <c r="G1042" s="328">
        <v>-1506.82</v>
      </c>
      <c r="H1042" s="328">
        <v>8314.3700000000008</v>
      </c>
    </row>
    <row r="1043" spans="1:8">
      <c r="A1043" s="321"/>
      <c r="B1043" s="322">
        <v>100000715643</v>
      </c>
      <c r="C1043" s="321">
        <v>1</v>
      </c>
      <c r="D1043" s="321" t="s">
        <v>1783</v>
      </c>
      <c r="E1043" s="344" t="s">
        <v>4034</v>
      </c>
      <c r="F1043" s="328">
        <v>4910.6000000000004</v>
      </c>
      <c r="G1043" s="328">
        <v>-4909.6000000000004</v>
      </c>
      <c r="H1043" s="328">
        <v>1</v>
      </c>
    </row>
    <row r="1044" spans="1:8">
      <c r="A1044" s="321">
        <v>151</v>
      </c>
      <c r="B1044" s="322">
        <v>100000715644</v>
      </c>
      <c r="C1044" s="321">
        <v>0</v>
      </c>
      <c r="D1044" s="321" t="s">
        <v>1783</v>
      </c>
      <c r="E1044" s="344" t="s">
        <v>4034</v>
      </c>
      <c r="F1044" s="328">
        <v>9821.19</v>
      </c>
      <c r="G1044" s="328">
        <v>-1506.81</v>
      </c>
      <c r="H1044" s="328">
        <v>8314.3799999999992</v>
      </c>
    </row>
    <row r="1045" spans="1:8">
      <c r="A1045" s="321"/>
      <c r="B1045" s="322">
        <v>100000715644</v>
      </c>
      <c r="C1045" s="321">
        <v>1</v>
      </c>
      <c r="D1045" s="321" t="s">
        <v>1783</v>
      </c>
      <c r="E1045" s="344" t="s">
        <v>4034</v>
      </c>
      <c r="F1045" s="328">
        <v>4910.6000000000004</v>
      </c>
      <c r="G1045" s="328">
        <v>-4909.6000000000004</v>
      </c>
      <c r="H1045" s="328">
        <v>1</v>
      </c>
    </row>
    <row r="1046" spans="1:8">
      <c r="A1046" s="321">
        <v>152</v>
      </c>
      <c r="B1046" s="322">
        <v>100000715645</v>
      </c>
      <c r="C1046" s="321">
        <v>0</v>
      </c>
      <c r="D1046" s="321" t="s">
        <v>1783</v>
      </c>
      <c r="E1046" s="344" t="s">
        <v>4034</v>
      </c>
      <c r="F1046" s="328">
        <v>9821.19</v>
      </c>
      <c r="G1046" s="328">
        <v>-1506.82</v>
      </c>
      <c r="H1046" s="328">
        <v>8314.3700000000008</v>
      </c>
    </row>
    <row r="1047" spans="1:8">
      <c r="A1047" s="321"/>
      <c r="B1047" s="322">
        <v>100000715645</v>
      </c>
      <c r="C1047" s="321">
        <v>1</v>
      </c>
      <c r="D1047" s="321" t="s">
        <v>1783</v>
      </c>
      <c r="E1047" s="344" t="s">
        <v>4034</v>
      </c>
      <c r="F1047" s="328">
        <v>4910.6000000000004</v>
      </c>
      <c r="G1047" s="328">
        <v>-4909.6000000000004</v>
      </c>
      <c r="H1047" s="328">
        <v>1</v>
      </c>
    </row>
    <row r="1048" spans="1:8">
      <c r="A1048" s="321">
        <v>153</v>
      </c>
      <c r="B1048" s="322">
        <v>100000715646</v>
      </c>
      <c r="C1048" s="321">
        <v>0</v>
      </c>
      <c r="D1048" s="321" t="s">
        <v>1783</v>
      </c>
      <c r="E1048" s="344" t="s">
        <v>4034</v>
      </c>
      <c r="F1048" s="328">
        <v>9821.19</v>
      </c>
      <c r="G1048" s="328">
        <v>-1506.81</v>
      </c>
      <c r="H1048" s="328">
        <v>8314.3799999999992</v>
      </c>
    </row>
    <row r="1049" spans="1:8">
      <c r="A1049" s="321"/>
      <c r="B1049" s="322">
        <v>100000715646</v>
      </c>
      <c r="C1049" s="321">
        <v>1</v>
      </c>
      <c r="D1049" s="321" t="s">
        <v>1783</v>
      </c>
      <c r="E1049" s="344" t="s">
        <v>4034</v>
      </c>
      <c r="F1049" s="328">
        <v>4910.6000000000004</v>
      </c>
      <c r="G1049" s="328">
        <v>-4909.6000000000004</v>
      </c>
      <c r="H1049" s="328">
        <v>1</v>
      </c>
    </row>
    <row r="1050" spans="1:8">
      <c r="A1050" s="321">
        <v>154</v>
      </c>
      <c r="B1050" s="322">
        <v>100000715865</v>
      </c>
      <c r="C1050" s="321">
        <v>0</v>
      </c>
      <c r="D1050" s="321" t="s">
        <v>1783</v>
      </c>
      <c r="E1050" s="344" t="s">
        <v>2358</v>
      </c>
      <c r="F1050" s="328">
        <v>19257.240000000002</v>
      </c>
      <c r="G1050" s="328">
        <v>-2954.53</v>
      </c>
      <c r="H1050" s="328">
        <v>16302.71</v>
      </c>
    </row>
    <row r="1051" spans="1:8">
      <c r="A1051" s="321"/>
      <c r="B1051" s="322">
        <v>100000715865</v>
      </c>
      <c r="C1051" s="321">
        <v>1</v>
      </c>
      <c r="D1051" s="321" t="s">
        <v>1783</v>
      </c>
      <c r="E1051" s="344" t="s">
        <v>2358</v>
      </c>
      <c r="F1051" s="328">
        <v>9628.6200000000008</v>
      </c>
      <c r="G1051" s="328">
        <v>-9627.6200000000008</v>
      </c>
      <c r="H1051" s="328">
        <v>1</v>
      </c>
    </row>
    <row r="1052" spans="1:8">
      <c r="A1052" s="321">
        <v>155</v>
      </c>
      <c r="B1052" s="322">
        <v>100000715866</v>
      </c>
      <c r="C1052" s="321">
        <v>0</v>
      </c>
      <c r="D1052" s="321" t="s">
        <v>1783</v>
      </c>
      <c r="E1052" s="344" t="s">
        <v>2358</v>
      </c>
      <c r="F1052" s="328">
        <v>19257.240000000002</v>
      </c>
      <c r="G1052" s="328">
        <v>-2954.53</v>
      </c>
      <c r="H1052" s="328">
        <v>16302.71</v>
      </c>
    </row>
    <row r="1053" spans="1:8">
      <c r="A1053" s="321"/>
      <c r="B1053" s="322">
        <v>100000715866</v>
      </c>
      <c r="C1053" s="321">
        <v>1</v>
      </c>
      <c r="D1053" s="321" t="s">
        <v>1783</v>
      </c>
      <c r="E1053" s="344" t="s">
        <v>2358</v>
      </c>
      <c r="F1053" s="328">
        <v>9628.6200000000008</v>
      </c>
      <c r="G1053" s="328">
        <v>-9627.6200000000008</v>
      </c>
      <c r="H1053" s="328">
        <v>1</v>
      </c>
    </row>
    <row r="1054" spans="1:8">
      <c r="A1054" s="321">
        <v>156</v>
      </c>
      <c r="B1054" s="322">
        <v>100000715867</v>
      </c>
      <c r="C1054" s="321">
        <v>0</v>
      </c>
      <c r="D1054" s="321" t="s">
        <v>1783</v>
      </c>
      <c r="E1054" s="344" t="s">
        <v>2358</v>
      </c>
      <c r="F1054" s="328">
        <v>19257.240000000002</v>
      </c>
      <c r="G1054" s="328">
        <v>-2954.53</v>
      </c>
      <c r="H1054" s="328">
        <v>16302.71</v>
      </c>
    </row>
    <row r="1055" spans="1:8">
      <c r="A1055" s="321"/>
      <c r="B1055" s="322">
        <v>100000715867</v>
      </c>
      <c r="C1055" s="321">
        <v>1</v>
      </c>
      <c r="D1055" s="321" t="s">
        <v>1783</v>
      </c>
      <c r="E1055" s="344" t="s">
        <v>2358</v>
      </c>
      <c r="F1055" s="328">
        <v>9628.6200000000008</v>
      </c>
      <c r="G1055" s="328">
        <v>-9627.6200000000008</v>
      </c>
      <c r="H1055" s="328">
        <v>1</v>
      </c>
    </row>
    <row r="1056" spans="1:8">
      <c r="A1056" s="321">
        <v>157</v>
      </c>
      <c r="B1056" s="322">
        <v>100000715868</v>
      </c>
      <c r="C1056" s="321">
        <v>0</v>
      </c>
      <c r="D1056" s="321" t="s">
        <v>1783</v>
      </c>
      <c r="E1056" s="344" t="s">
        <v>2358</v>
      </c>
      <c r="F1056" s="328">
        <v>19257.240000000002</v>
      </c>
      <c r="G1056" s="328">
        <v>-2954.53</v>
      </c>
      <c r="H1056" s="328">
        <v>16302.71</v>
      </c>
    </row>
    <row r="1057" spans="1:8">
      <c r="A1057" s="321"/>
      <c r="B1057" s="322">
        <v>100000715868</v>
      </c>
      <c r="C1057" s="321">
        <v>1</v>
      </c>
      <c r="D1057" s="321" t="s">
        <v>1783</v>
      </c>
      <c r="E1057" s="344" t="s">
        <v>2358</v>
      </c>
      <c r="F1057" s="328">
        <v>9628.6200000000008</v>
      </c>
      <c r="G1057" s="328">
        <v>-9627.6200000000008</v>
      </c>
      <c r="H1057" s="328">
        <v>1</v>
      </c>
    </row>
    <row r="1058" spans="1:8">
      <c r="A1058" s="321">
        <v>158</v>
      </c>
      <c r="B1058" s="322">
        <v>100000715869</v>
      </c>
      <c r="C1058" s="321">
        <v>0</v>
      </c>
      <c r="D1058" s="321" t="s">
        <v>1783</v>
      </c>
      <c r="E1058" s="344" t="s">
        <v>2358</v>
      </c>
      <c r="F1058" s="328">
        <v>19257.240000000002</v>
      </c>
      <c r="G1058" s="328">
        <v>-2954.53</v>
      </c>
      <c r="H1058" s="328">
        <v>16302.71</v>
      </c>
    </row>
    <row r="1059" spans="1:8">
      <c r="A1059" s="321"/>
      <c r="B1059" s="322">
        <v>100000715869</v>
      </c>
      <c r="C1059" s="321">
        <v>1</v>
      </c>
      <c r="D1059" s="321" t="s">
        <v>1783</v>
      </c>
      <c r="E1059" s="344" t="s">
        <v>2358</v>
      </c>
      <c r="F1059" s="328">
        <v>9628.6200000000008</v>
      </c>
      <c r="G1059" s="328">
        <v>-9627.6200000000008</v>
      </c>
      <c r="H1059" s="328">
        <v>1</v>
      </c>
    </row>
    <row r="1060" spans="1:8">
      <c r="A1060" s="321">
        <v>159</v>
      </c>
      <c r="B1060" s="322">
        <v>100000715870</v>
      </c>
      <c r="C1060" s="321">
        <v>0</v>
      </c>
      <c r="D1060" s="321" t="s">
        <v>1783</v>
      </c>
      <c r="E1060" s="344" t="s">
        <v>2358</v>
      </c>
      <c r="F1060" s="328">
        <v>19257.240000000002</v>
      </c>
      <c r="G1060" s="328">
        <v>-2954.53</v>
      </c>
      <c r="H1060" s="328">
        <v>16302.71</v>
      </c>
    </row>
    <row r="1061" spans="1:8">
      <c r="A1061" s="321"/>
      <c r="B1061" s="322">
        <v>100000715870</v>
      </c>
      <c r="C1061" s="321">
        <v>1</v>
      </c>
      <c r="D1061" s="321" t="s">
        <v>1783</v>
      </c>
      <c r="E1061" s="344" t="s">
        <v>2358</v>
      </c>
      <c r="F1061" s="328">
        <v>9628.6200000000008</v>
      </c>
      <c r="G1061" s="328">
        <v>-9627.6200000000008</v>
      </c>
      <c r="H1061" s="328">
        <v>1</v>
      </c>
    </row>
    <row r="1062" spans="1:8">
      <c r="A1062" s="321">
        <v>160</v>
      </c>
      <c r="B1062" s="322">
        <v>100000715871</v>
      </c>
      <c r="C1062" s="321">
        <v>0</v>
      </c>
      <c r="D1062" s="321" t="s">
        <v>1783</v>
      </c>
      <c r="E1062" s="344" t="s">
        <v>2358</v>
      </c>
      <c r="F1062" s="328">
        <v>19257.240000000002</v>
      </c>
      <c r="G1062" s="328">
        <v>-2954.53</v>
      </c>
      <c r="H1062" s="328">
        <v>16302.71</v>
      </c>
    </row>
    <row r="1063" spans="1:8">
      <c r="A1063" s="321"/>
      <c r="B1063" s="322">
        <v>100000715871</v>
      </c>
      <c r="C1063" s="321">
        <v>1</v>
      </c>
      <c r="D1063" s="321" t="s">
        <v>1783</v>
      </c>
      <c r="E1063" s="344" t="s">
        <v>2358</v>
      </c>
      <c r="F1063" s="328">
        <v>9628.6200000000008</v>
      </c>
      <c r="G1063" s="328">
        <v>-9627.6200000000008</v>
      </c>
      <c r="H1063" s="328">
        <v>1</v>
      </c>
    </row>
    <row r="1064" spans="1:8">
      <c r="A1064" s="321">
        <v>161</v>
      </c>
      <c r="B1064" s="322">
        <v>100000715872</v>
      </c>
      <c r="C1064" s="321">
        <v>0</v>
      </c>
      <c r="D1064" s="321" t="s">
        <v>1783</v>
      </c>
      <c r="E1064" s="344" t="s">
        <v>2358</v>
      </c>
      <c r="F1064" s="328">
        <v>19257.240000000002</v>
      </c>
      <c r="G1064" s="328">
        <v>-2954.53</v>
      </c>
      <c r="H1064" s="328">
        <v>16302.71</v>
      </c>
    </row>
    <row r="1065" spans="1:8">
      <c r="A1065" s="321"/>
      <c r="B1065" s="322">
        <v>100000715872</v>
      </c>
      <c r="C1065" s="321">
        <v>1</v>
      </c>
      <c r="D1065" s="321" t="s">
        <v>1783</v>
      </c>
      <c r="E1065" s="344" t="s">
        <v>2358</v>
      </c>
      <c r="F1065" s="328">
        <v>9628.6200000000008</v>
      </c>
      <c r="G1065" s="328">
        <v>-9627.6200000000008</v>
      </c>
      <c r="H1065" s="328">
        <v>1</v>
      </c>
    </row>
    <row r="1066" spans="1:8">
      <c r="A1066" s="321">
        <v>162</v>
      </c>
      <c r="B1066" s="322">
        <v>100000715873</v>
      </c>
      <c r="C1066" s="321">
        <v>0</v>
      </c>
      <c r="D1066" s="321" t="s">
        <v>1783</v>
      </c>
      <c r="E1066" s="344" t="s">
        <v>2358</v>
      </c>
      <c r="F1066" s="328">
        <v>19257.240000000002</v>
      </c>
      <c r="G1066" s="328">
        <v>-2954.53</v>
      </c>
      <c r="H1066" s="328">
        <v>16302.71</v>
      </c>
    </row>
    <row r="1067" spans="1:8">
      <c r="A1067" s="321"/>
      <c r="B1067" s="322">
        <v>100000715873</v>
      </c>
      <c r="C1067" s="321">
        <v>1</v>
      </c>
      <c r="D1067" s="321" t="s">
        <v>1783</v>
      </c>
      <c r="E1067" s="344" t="s">
        <v>2358</v>
      </c>
      <c r="F1067" s="328">
        <v>9628.6200000000008</v>
      </c>
      <c r="G1067" s="328">
        <v>-9627.6200000000008</v>
      </c>
      <c r="H1067" s="328">
        <v>1</v>
      </c>
    </row>
    <row r="1068" spans="1:8">
      <c r="A1068" s="321">
        <v>163</v>
      </c>
      <c r="B1068" s="322">
        <v>100000715874</v>
      </c>
      <c r="C1068" s="321">
        <v>0</v>
      </c>
      <c r="D1068" s="321" t="s">
        <v>1783</v>
      </c>
      <c r="E1068" s="344" t="s">
        <v>2358</v>
      </c>
      <c r="F1068" s="328">
        <v>19257.240000000002</v>
      </c>
      <c r="G1068" s="328">
        <v>-2954.53</v>
      </c>
      <c r="H1068" s="328">
        <v>16302.71</v>
      </c>
    </row>
    <row r="1069" spans="1:8">
      <c r="A1069" s="321"/>
      <c r="B1069" s="322">
        <v>100000715874</v>
      </c>
      <c r="C1069" s="321">
        <v>1</v>
      </c>
      <c r="D1069" s="321" t="s">
        <v>1783</v>
      </c>
      <c r="E1069" s="344" t="s">
        <v>2358</v>
      </c>
      <c r="F1069" s="328">
        <v>9628.6200000000008</v>
      </c>
      <c r="G1069" s="328">
        <v>-9627.6200000000008</v>
      </c>
      <c r="H1069" s="328">
        <v>1</v>
      </c>
    </row>
    <row r="1070" spans="1:8">
      <c r="A1070" s="321">
        <v>164</v>
      </c>
      <c r="B1070" s="322">
        <v>100000715875</v>
      </c>
      <c r="C1070" s="321">
        <v>0</v>
      </c>
      <c r="D1070" s="321" t="s">
        <v>1783</v>
      </c>
      <c r="E1070" s="344" t="s">
        <v>2358</v>
      </c>
      <c r="F1070" s="328">
        <v>19257.240000000002</v>
      </c>
      <c r="G1070" s="328">
        <v>-2954.53</v>
      </c>
      <c r="H1070" s="328">
        <v>16302.71</v>
      </c>
    </row>
    <row r="1071" spans="1:8">
      <c r="A1071" s="321"/>
      <c r="B1071" s="322">
        <v>100000715875</v>
      </c>
      <c r="C1071" s="321">
        <v>1</v>
      </c>
      <c r="D1071" s="321" t="s">
        <v>1783</v>
      </c>
      <c r="E1071" s="344" t="s">
        <v>2358</v>
      </c>
      <c r="F1071" s="328">
        <v>9628.6200000000008</v>
      </c>
      <c r="G1071" s="328">
        <v>-9627.6200000000008</v>
      </c>
      <c r="H1071" s="328">
        <v>1</v>
      </c>
    </row>
    <row r="1072" spans="1:8">
      <c r="A1072" s="321">
        <v>165</v>
      </c>
      <c r="B1072" s="322">
        <v>100000715876</v>
      </c>
      <c r="C1072" s="321">
        <v>0</v>
      </c>
      <c r="D1072" s="321" t="s">
        <v>1783</v>
      </c>
      <c r="E1072" s="344" t="s">
        <v>2358</v>
      </c>
      <c r="F1072" s="328">
        <v>19257.240000000002</v>
      </c>
      <c r="G1072" s="328">
        <v>-2954.53</v>
      </c>
      <c r="H1072" s="328">
        <v>16302.71</v>
      </c>
    </row>
    <row r="1073" spans="1:8">
      <c r="A1073" s="321"/>
      <c r="B1073" s="322">
        <v>100000715876</v>
      </c>
      <c r="C1073" s="321">
        <v>1</v>
      </c>
      <c r="D1073" s="321" t="s">
        <v>1783</v>
      </c>
      <c r="E1073" s="344" t="s">
        <v>2358</v>
      </c>
      <c r="F1073" s="328">
        <v>9628.6200000000008</v>
      </c>
      <c r="G1073" s="328">
        <v>-9627.6200000000008</v>
      </c>
      <c r="H1073" s="328">
        <v>1</v>
      </c>
    </row>
    <row r="1074" spans="1:8">
      <c r="A1074" s="321">
        <v>166</v>
      </c>
      <c r="B1074" s="322">
        <v>100000715877</v>
      </c>
      <c r="C1074" s="321">
        <v>0</v>
      </c>
      <c r="D1074" s="321" t="s">
        <v>1783</v>
      </c>
      <c r="E1074" s="344" t="s">
        <v>2358</v>
      </c>
      <c r="F1074" s="328">
        <v>19257.240000000002</v>
      </c>
      <c r="G1074" s="328">
        <v>-2954.53</v>
      </c>
      <c r="H1074" s="328">
        <v>16302.71</v>
      </c>
    </row>
    <row r="1075" spans="1:8">
      <c r="A1075" s="321"/>
      <c r="B1075" s="322">
        <v>100000715877</v>
      </c>
      <c r="C1075" s="321">
        <v>1</v>
      </c>
      <c r="D1075" s="321" t="s">
        <v>1783</v>
      </c>
      <c r="E1075" s="344" t="s">
        <v>2358</v>
      </c>
      <c r="F1075" s="328">
        <v>9628.6200000000008</v>
      </c>
      <c r="G1075" s="328">
        <v>-9627.6200000000008</v>
      </c>
      <c r="H1075" s="328">
        <v>1</v>
      </c>
    </row>
    <row r="1076" spans="1:8">
      <c r="A1076" s="321">
        <v>167</v>
      </c>
      <c r="B1076" s="322">
        <v>100000715878</v>
      </c>
      <c r="C1076" s="321">
        <v>0</v>
      </c>
      <c r="D1076" s="321" t="s">
        <v>1783</v>
      </c>
      <c r="E1076" s="344" t="s">
        <v>2358</v>
      </c>
      <c r="F1076" s="328">
        <v>19257.240000000002</v>
      </c>
      <c r="G1076" s="328">
        <v>-2954.53</v>
      </c>
      <c r="H1076" s="328">
        <v>16302.71</v>
      </c>
    </row>
    <row r="1077" spans="1:8">
      <c r="A1077" s="321"/>
      <c r="B1077" s="322">
        <v>100000715878</v>
      </c>
      <c r="C1077" s="321">
        <v>1</v>
      </c>
      <c r="D1077" s="321" t="s">
        <v>1783</v>
      </c>
      <c r="E1077" s="344" t="s">
        <v>2358</v>
      </c>
      <c r="F1077" s="328">
        <v>9628.6200000000008</v>
      </c>
      <c r="G1077" s="328">
        <v>-9627.6200000000008</v>
      </c>
      <c r="H1077" s="328">
        <v>1</v>
      </c>
    </row>
    <row r="1078" spans="1:8">
      <c r="A1078" s="321">
        <v>168</v>
      </c>
      <c r="B1078" s="322">
        <v>100000715879</v>
      </c>
      <c r="C1078" s="321">
        <v>0</v>
      </c>
      <c r="D1078" s="321" t="s">
        <v>1783</v>
      </c>
      <c r="E1078" s="344" t="s">
        <v>2358</v>
      </c>
      <c r="F1078" s="328">
        <v>19257.240000000002</v>
      </c>
      <c r="G1078" s="328">
        <v>-2954.53</v>
      </c>
      <c r="H1078" s="328">
        <v>16302.71</v>
      </c>
    </row>
    <row r="1079" spans="1:8">
      <c r="A1079" s="321"/>
      <c r="B1079" s="322">
        <v>100000715879</v>
      </c>
      <c r="C1079" s="321">
        <v>1</v>
      </c>
      <c r="D1079" s="321" t="s">
        <v>1783</v>
      </c>
      <c r="E1079" s="344" t="s">
        <v>2358</v>
      </c>
      <c r="F1079" s="328">
        <v>9628.6200000000008</v>
      </c>
      <c r="G1079" s="328">
        <v>-9627.6200000000008</v>
      </c>
      <c r="H1079" s="328">
        <v>1</v>
      </c>
    </row>
    <row r="1080" spans="1:8">
      <c r="A1080" s="321">
        <v>169</v>
      </c>
      <c r="B1080" s="322">
        <v>100000715880</v>
      </c>
      <c r="C1080" s="321">
        <v>0</v>
      </c>
      <c r="D1080" s="321" t="s">
        <v>1783</v>
      </c>
      <c r="E1080" s="344" t="s">
        <v>2358</v>
      </c>
      <c r="F1080" s="328">
        <v>19257.240000000002</v>
      </c>
      <c r="G1080" s="328">
        <v>-2954.53</v>
      </c>
      <c r="H1080" s="328">
        <v>16302.71</v>
      </c>
    </row>
    <row r="1081" spans="1:8">
      <c r="A1081" s="321"/>
      <c r="B1081" s="322">
        <v>100000715880</v>
      </c>
      <c r="C1081" s="321">
        <v>1</v>
      </c>
      <c r="D1081" s="321" t="s">
        <v>1783</v>
      </c>
      <c r="E1081" s="344" t="s">
        <v>2358</v>
      </c>
      <c r="F1081" s="328">
        <v>9628.6200000000008</v>
      </c>
      <c r="G1081" s="328">
        <v>-9627.6200000000008</v>
      </c>
      <c r="H1081" s="328">
        <v>1</v>
      </c>
    </row>
    <row r="1082" spans="1:8">
      <c r="A1082" s="321">
        <v>170</v>
      </c>
      <c r="B1082" s="322">
        <v>100000715881</v>
      </c>
      <c r="C1082" s="321">
        <v>0</v>
      </c>
      <c r="D1082" s="321" t="s">
        <v>1783</v>
      </c>
      <c r="E1082" s="344" t="s">
        <v>2358</v>
      </c>
      <c r="F1082" s="328">
        <v>19257.240000000002</v>
      </c>
      <c r="G1082" s="328">
        <v>-2954.53</v>
      </c>
      <c r="H1082" s="328">
        <v>16302.71</v>
      </c>
    </row>
    <row r="1083" spans="1:8">
      <c r="A1083" s="321"/>
      <c r="B1083" s="322">
        <v>100000715881</v>
      </c>
      <c r="C1083" s="321">
        <v>1</v>
      </c>
      <c r="D1083" s="321" t="s">
        <v>1783</v>
      </c>
      <c r="E1083" s="344" t="s">
        <v>2358</v>
      </c>
      <c r="F1083" s="328">
        <v>9628.6200000000008</v>
      </c>
      <c r="G1083" s="328">
        <v>-9627.6200000000008</v>
      </c>
      <c r="H1083" s="328">
        <v>1</v>
      </c>
    </row>
    <row r="1084" spans="1:8">
      <c r="A1084" s="321">
        <v>171</v>
      </c>
      <c r="B1084" s="322">
        <v>100000715882</v>
      </c>
      <c r="C1084" s="321">
        <v>0</v>
      </c>
      <c r="D1084" s="321" t="s">
        <v>1783</v>
      </c>
      <c r="E1084" s="344" t="s">
        <v>2358</v>
      </c>
      <c r="F1084" s="328">
        <v>19257.240000000002</v>
      </c>
      <c r="G1084" s="328">
        <v>-2954.53</v>
      </c>
      <c r="H1084" s="328">
        <v>16302.71</v>
      </c>
    </row>
    <row r="1085" spans="1:8">
      <c r="A1085" s="321"/>
      <c r="B1085" s="322">
        <v>100000715882</v>
      </c>
      <c r="C1085" s="321">
        <v>1</v>
      </c>
      <c r="D1085" s="321" t="s">
        <v>1783</v>
      </c>
      <c r="E1085" s="344" t="s">
        <v>2358</v>
      </c>
      <c r="F1085" s="328">
        <v>9628.6200000000008</v>
      </c>
      <c r="G1085" s="328">
        <v>-9627.6200000000008</v>
      </c>
      <c r="H1085" s="328">
        <v>1</v>
      </c>
    </row>
    <row r="1086" spans="1:8">
      <c r="A1086" s="321">
        <v>172</v>
      </c>
      <c r="B1086" s="322">
        <v>100000715883</v>
      </c>
      <c r="C1086" s="321">
        <v>0</v>
      </c>
      <c r="D1086" s="321" t="s">
        <v>1783</v>
      </c>
      <c r="E1086" s="344" t="s">
        <v>2358</v>
      </c>
      <c r="F1086" s="328">
        <v>19257.240000000002</v>
      </c>
      <c r="G1086" s="328">
        <v>-2954.53</v>
      </c>
      <c r="H1086" s="328">
        <v>16302.71</v>
      </c>
    </row>
    <row r="1087" spans="1:8">
      <c r="A1087" s="321"/>
      <c r="B1087" s="322">
        <v>100000715883</v>
      </c>
      <c r="C1087" s="321">
        <v>1</v>
      </c>
      <c r="D1087" s="321" t="s">
        <v>1783</v>
      </c>
      <c r="E1087" s="344" t="s">
        <v>2358</v>
      </c>
      <c r="F1087" s="328">
        <v>9628.6200000000008</v>
      </c>
      <c r="G1087" s="328">
        <v>-9627.6200000000008</v>
      </c>
      <c r="H1087" s="328">
        <v>1</v>
      </c>
    </row>
    <row r="1088" spans="1:8">
      <c r="A1088" s="321">
        <v>173</v>
      </c>
      <c r="B1088" s="322">
        <v>100000715884</v>
      </c>
      <c r="C1088" s="321">
        <v>0</v>
      </c>
      <c r="D1088" s="321" t="s">
        <v>1783</v>
      </c>
      <c r="E1088" s="344" t="s">
        <v>2358</v>
      </c>
      <c r="F1088" s="328">
        <v>19257.240000000002</v>
      </c>
      <c r="G1088" s="328">
        <v>-2954.53</v>
      </c>
      <c r="H1088" s="328">
        <v>16302.71</v>
      </c>
    </row>
    <row r="1089" spans="1:8">
      <c r="A1089" s="321"/>
      <c r="B1089" s="322">
        <v>100000715884</v>
      </c>
      <c r="C1089" s="321">
        <v>1</v>
      </c>
      <c r="D1089" s="321" t="s">
        <v>1783</v>
      </c>
      <c r="E1089" s="344" t="s">
        <v>2358</v>
      </c>
      <c r="F1089" s="328">
        <v>9628.6200000000008</v>
      </c>
      <c r="G1089" s="328">
        <v>-9627.6200000000008</v>
      </c>
      <c r="H1089" s="328">
        <v>1</v>
      </c>
    </row>
    <row r="1090" spans="1:8">
      <c r="A1090" s="321">
        <v>174</v>
      </c>
      <c r="B1090" s="322">
        <v>100000715885</v>
      </c>
      <c r="C1090" s="321">
        <v>0</v>
      </c>
      <c r="D1090" s="321" t="s">
        <v>1783</v>
      </c>
      <c r="E1090" s="344" t="s">
        <v>2358</v>
      </c>
      <c r="F1090" s="328">
        <v>19257.240000000002</v>
      </c>
      <c r="G1090" s="328">
        <v>-2954.53</v>
      </c>
      <c r="H1090" s="328">
        <v>16302.71</v>
      </c>
    </row>
    <row r="1091" spans="1:8">
      <c r="A1091" s="321"/>
      <c r="B1091" s="322">
        <v>100000715885</v>
      </c>
      <c r="C1091" s="321">
        <v>1</v>
      </c>
      <c r="D1091" s="321" t="s">
        <v>1783</v>
      </c>
      <c r="E1091" s="344" t="s">
        <v>2358</v>
      </c>
      <c r="F1091" s="328">
        <v>9628.6200000000008</v>
      </c>
      <c r="G1091" s="328">
        <v>-9627.6200000000008</v>
      </c>
      <c r="H1091" s="328">
        <v>1</v>
      </c>
    </row>
    <row r="1092" spans="1:8">
      <c r="A1092" s="321">
        <v>175</v>
      </c>
      <c r="B1092" s="322">
        <v>100000715886</v>
      </c>
      <c r="C1092" s="321">
        <v>0</v>
      </c>
      <c r="D1092" s="321" t="s">
        <v>1783</v>
      </c>
      <c r="E1092" s="344" t="s">
        <v>2358</v>
      </c>
      <c r="F1092" s="328">
        <v>19257.240000000002</v>
      </c>
      <c r="G1092" s="328">
        <v>-2954.53</v>
      </c>
      <c r="H1092" s="328">
        <v>16302.71</v>
      </c>
    </row>
    <row r="1093" spans="1:8">
      <c r="A1093" s="321"/>
      <c r="B1093" s="322">
        <v>100000715886</v>
      </c>
      <c r="C1093" s="321">
        <v>1</v>
      </c>
      <c r="D1093" s="321" t="s">
        <v>1783</v>
      </c>
      <c r="E1093" s="344" t="s">
        <v>2358</v>
      </c>
      <c r="F1093" s="328">
        <v>9628.6200000000008</v>
      </c>
      <c r="G1093" s="328">
        <v>-9627.6200000000008</v>
      </c>
      <c r="H1093" s="328">
        <v>1</v>
      </c>
    </row>
    <row r="1094" spans="1:8">
      <c r="A1094" s="321">
        <v>176</v>
      </c>
      <c r="B1094" s="322">
        <v>100000715887</v>
      </c>
      <c r="C1094" s="321">
        <v>0</v>
      </c>
      <c r="D1094" s="321" t="s">
        <v>1783</v>
      </c>
      <c r="E1094" s="344" t="s">
        <v>2358</v>
      </c>
      <c r="F1094" s="328">
        <v>19257.240000000002</v>
      </c>
      <c r="G1094" s="328">
        <v>-2954.53</v>
      </c>
      <c r="H1094" s="328">
        <v>16302.71</v>
      </c>
    </row>
    <row r="1095" spans="1:8">
      <c r="A1095" s="321"/>
      <c r="B1095" s="322">
        <v>100000715887</v>
      </c>
      <c r="C1095" s="321">
        <v>1</v>
      </c>
      <c r="D1095" s="321" t="s">
        <v>1783</v>
      </c>
      <c r="E1095" s="344" t="s">
        <v>2358</v>
      </c>
      <c r="F1095" s="328">
        <v>9628.6200000000008</v>
      </c>
      <c r="G1095" s="328">
        <v>-9627.6200000000008</v>
      </c>
      <c r="H1095" s="328">
        <v>1</v>
      </c>
    </row>
    <row r="1096" spans="1:8">
      <c r="A1096" s="321">
        <v>177</v>
      </c>
      <c r="B1096" s="322">
        <v>100000715888</v>
      </c>
      <c r="C1096" s="321">
        <v>0</v>
      </c>
      <c r="D1096" s="321" t="s">
        <v>1783</v>
      </c>
      <c r="E1096" s="344" t="s">
        <v>2358</v>
      </c>
      <c r="F1096" s="328">
        <v>19257.240000000002</v>
      </c>
      <c r="G1096" s="328">
        <v>-2954.53</v>
      </c>
      <c r="H1096" s="328">
        <v>16302.71</v>
      </c>
    </row>
    <row r="1097" spans="1:8">
      <c r="A1097" s="321"/>
      <c r="B1097" s="322">
        <v>100000715888</v>
      </c>
      <c r="C1097" s="321">
        <v>1</v>
      </c>
      <c r="D1097" s="321" t="s">
        <v>1783</v>
      </c>
      <c r="E1097" s="344" t="s">
        <v>2358</v>
      </c>
      <c r="F1097" s="328">
        <v>9628.6200000000008</v>
      </c>
      <c r="G1097" s="328">
        <v>-9627.6200000000008</v>
      </c>
      <c r="H1097" s="328">
        <v>1</v>
      </c>
    </row>
    <row r="1098" spans="1:8">
      <c r="A1098" s="321">
        <v>178</v>
      </c>
      <c r="B1098" s="322">
        <v>100000715889</v>
      </c>
      <c r="C1098" s="321">
        <v>0</v>
      </c>
      <c r="D1098" s="321" t="s">
        <v>1783</v>
      </c>
      <c r="E1098" s="344" t="s">
        <v>2358</v>
      </c>
      <c r="F1098" s="328">
        <v>19257.240000000002</v>
      </c>
      <c r="G1098" s="328">
        <v>-2954.53</v>
      </c>
      <c r="H1098" s="328">
        <v>16302.71</v>
      </c>
    </row>
    <row r="1099" spans="1:8">
      <c r="A1099" s="321"/>
      <c r="B1099" s="322">
        <v>100000715889</v>
      </c>
      <c r="C1099" s="321">
        <v>1</v>
      </c>
      <c r="D1099" s="321" t="s">
        <v>1783</v>
      </c>
      <c r="E1099" s="344" t="s">
        <v>2358</v>
      </c>
      <c r="F1099" s="328">
        <v>9628.6200000000008</v>
      </c>
      <c r="G1099" s="328">
        <v>-9627.6200000000008</v>
      </c>
      <c r="H1099" s="328">
        <v>1</v>
      </c>
    </row>
    <row r="1100" spans="1:8">
      <c r="A1100" s="321">
        <v>179</v>
      </c>
      <c r="B1100" s="322">
        <v>100000715890</v>
      </c>
      <c r="C1100" s="321">
        <v>0</v>
      </c>
      <c r="D1100" s="321" t="s">
        <v>1783</v>
      </c>
      <c r="E1100" s="344" t="s">
        <v>2358</v>
      </c>
      <c r="F1100" s="328">
        <v>19257.240000000002</v>
      </c>
      <c r="G1100" s="328">
        <v>-2954.54</v>
      </c>
      <c r="H1100" s="328">
        <v>16302.7</v>
      </c>
    </row>
    <row r="1101" spans="1:8">
      <c r="A1101" s="321"/>
      <c r="B1101" s="322">
        <v>100000715890</v>
      </c>
      <c r="C1101" s="321">
        <v>1</v>
      </c>
      <c r="D1101" s="321" t="s">
        <v>1783</v>
      </c>
      <c r="E1101" s="344" t="s">
        <v>2358</v>
      </c>
      <c r="F1101" s="328">
        <v>9628.6200000000008</v>
      </c>
      <c r="G1101" s="328">
        <v>-9627.6200000000008</v>
      </c>
      <c r="H1101" s="328">
        <v>1</v>
      </c>
    </row>
    <row r="1102" spans="1:8">
      <c r="A1102" s="321">
        <v>180</v>
      </c>
      <c r="B1102" s="322">
        <v>100000715891</v>
      </c>
      <c r="C1102" s="321">
        <v>0</v>
      </c>
      <c r="D1102" s="321" t="s">
        <v>1783</v>
      </c>
      <c r="E1102" s="344" t="s">
        <v>2358</v>
      </c>
      <c r="F1102" s="328">
        <v>19257.240000000002</v>
      </c>
      <c r="G1102" s="328">
        <v>-2954.53</v>
      </c>
      <c r="H1102" s="328">
        <v>16302.71</v>
      </c>
    </row>
    <row r="1103" spans="1:8">
      <c r="A1103" s="321"/>
      <c r="B1103" s="322">
        <v>100000715891</v>
      </c>
      <c r="C1103" s="321">
        <v>1</v>
      </c>
      <c r="D1103" s="321" t="s">
        <v>1783</v>
      </c>
      <c r="E1103" s="344" t="s">
        <v>2358</v>
      </c>
      <c r="F1103" s="328">
        <v>9628.6200000000008</v>
      </c>
      <c r="G1103" s="328">
        <v>-9627.6200000000008</v>
      </c>
      <c r="H1103" s="328">
        <v>1</v>
      </c>
    </row>
    <row r="1104" spans="1:8">
      <c r="A1104" s="321">
        <v>181</v>
      </c>
      <c r="B1104" s="322">
        <v>100000715892</v>
      </c>
      <c r="C1104" s="321">
        <v>0</v>
      </c>
      <c r="D1104" s="321" t="s">
        <v>1783</v>
      </c>
      <c r="E1104" s="344" t="s">
        <v>2358</v>
      </c>
      <c r="F1104" s="328">
        <v>19257.240000000002</v>
      </c>
      <c r="G1104" s="328">
        <v>-2954.54</v>
      </c>
      <c r="H1104" s="328">
        <v>16302.7</v>
      </c>
    </row>
    <row r="1105" spans="1:8">
      <c r="A1105" s="321"/>
      <c r="B1105" s="322">
        <v>100000715892</v>
      </c>
      <c r="C1105" s="321">
        <v>1</v>
      </c>
      <c r="D1105" s="321" t="s">
        <v>1783</v>
      </c>
      <c r="E1105" s="344" t="s">
        <v>2358</v>
      </c>
      <c r="F1105" s="328">
        <v>9628.6200000000008</v>
      </c>
      <c r="G1105" s="328">
        <v>-9627.6200000000008</v>
      </c>
      <c r="H1105" s="328">
        <v>1</v>
      </c>
    </row>
    <row r="1106" spans="1:8">
      <c r="A1106" s="321">
        <v>182</v>
      </c>
      <c r="B1106" s="322">
        <v>100000715893</v>
      </c>
      <c r="C1106" s="321">
        <v>0</v>
      </c>
      <c r="D1106" s="321" t="s">
        <v>1783</v>
      </c>
      <c r="E1106" s="344" t="s">
        <v>2358</v>
      </c>
      <c r="F1106" s="328">
        <v>19257.240000000002</v>
      </c>
      <c r="G1106" s="328">
        <v>-2954.53</v>
      </c>
      <c r="H1106" s="328">
        <v>16302.71</v>
      </c>
    </row>
    <row r="1107" spans="1:8">
      <c r="A1107" s="321"/>
      <c r="B1107" s="322">
        <v>100000715893</v>
      </c>
      <c r="C1107" s="321">
        <v>1</v>
      </c>
      <c r="D1107" s="321" t="s">
        <v>1783</v>
      </c>
      <c r="E1107" s="344" t="s">
        <v>2358</v>
      </c>
      <c r="F1107" s="328">
        <v>9628.6200000000008</v>
      </c>
      <c r="G1107" s="328">
        <v>-9627.6200000000008</v>
      </c>
      <c r="H1107" s="328">
        <v>1</v>
      </c>
    </row>
    <row r="1108" spans="1:8">
      <c r="A1108" s="321">
        <v>183</v>
      </c>
      <c r="B1108" s="322">
        <v>100000715894</v>
      </c>
      <c r="C1108" s="321">
        <v>0</v>
      </c>
      <c r="D1108" s="321" t="s">
        <v>1783</v>
      </c>
      <c r="E1108" s="344" t="s">
        <v>2358</v>
      </c>
      <c r="F1108" s="328">
        <v>19257.240000000002</v>
      </c>
      <c r="G1108" s="328">
        <v>-2954.54</v>
      </c>
      <c r="H1108" s="328">
        <v>16302.7</v>
      </c>
    </row>
    <row r="1109" spans="1:8">
      <c r="A1109" s="321"/>
      <c r="B1109" s="322">
        <v>100000715894</v>
      </c>
      <c r="C1109" s="321">
        <v>1</v>
      </c>
      <c r="D1109" s="321" t="s">
        <v>1783</v>
      </c>
      <c r="E1109" s="344" t="s">
        <v>2358</v>
      </c>
      <c r="F1109" s="328">
        <v>9628.6200000000008</v>
      </c>
      <c r="G1109" s="328">
        <v>-9627.6200000000008</v>
      </c>
      <c r="H1109" s="328">
        <v>1</v>
      </c>
    </row>
    <row r="1110" spans="1:8">
      <c r="A1110" s="321">
        <v>184</v>
      </c>
      <c r="B1110" s="322">
        <v>100000715895</v>
      </c>
      <c r="C1110" s="321">
        <v>0</v>
      </c>
      <c r="D1110" s="321" t="s">
        <v>1783</v>
      </c>
      <c r="E1110" s="344" t="s">
        <v>4033</v>
      </c>
      <c r="F1110" s="328">
        <v>22466.78</v>
      </c>
      <c r="G1110" s="328">
        <v>-3446.96</v>
      </c>
      <c r="H1110" s="328">
        <v>19019.82</v>
      </c>
    </row>
    <row r="1111" spans="1:8">
      <c r="A1111" s="321"/>
      <c r="B1111" s="322">
        <v>100000715895</v>
      </c>
      <c r="C1111" s="321">
        <v>1</v>
      </c>
      <c r="D1111" s="321" t="s">
        <v>1783</v>
      </c>
      <c r="E1111" s="344" t="s">
        <v>4033</v>
      </c>
      <c r="F1111" s="328">
        <v>11233.39</v>
      </c>
      <c r="G1111" s="328">
        <v>-11232.39</v>
      </c>
      <c r="H1111" s="328">
        <v>1</v>
      </c>
    </row>
    <row r="1112" spans="1:8">
      <c r="A1112" s="321">
        <v>185</v>
      </c>
      <c r="B1112" s="322">
        <v>100000715896</v>
      </c>
      <c r="C1112" s="321">
        <v>0</v>
      </c>
      <c r="D1112" s="321" t="s">
        <v>1783</v>
      </c>
      <c r="E1112" s="344" t="s">
        <v>4033</v>
      </c>
      <c r="F1112" s="328">
        <v>22466.78</v>
      </c>
      <c r="G1112" s="328">
        <v>-3446.96</v>
      </c>
      <c r="H1112" s="328">
        <v>19019.82</v>
      </c>
    </row>
    <row r="1113" spans="1:8">
      <c r="A1113" s="321"/>
      <c r="B1113" s="322">
        <v>100000715896</v>
      </c>
      <c r="C1113" s="321">
        <v>1</v>
      </c>
      <c r="D1113" s="321" t="s">
        <v>1783</v>
      </c>
      <c r="E1113" s="344" t="s">
        <v>4033</v>
      </c>
      <c r="F1113" s="328">
        <v>11233.39</v>
      </c>
      <c r="G1113" s="328">
        <v>-11232.39</v>
      </c>
      <c r="H1113" s="328">
        <v>1</v>
      </c>
    </row>
    <row r="1114" spans="1:8">
      <c r="A1114" s="321">
        <v>186</v>
      </c>
      <c r="B1114" s="322">
        <v>100000715897</v>
      </c>
      <c r="C1114" s="321">
        <v>0</v>
      </c>
      <c r="D1114" s="321" t="s">
        <v>1783</v>
      </c>
      <c r="E1114" s="344" t="s">
        <v>4033</v>
      </c>
      <c r="F1114" s="328">
        <v>22466.78</v>
      </c>
      <c r="G1114" s="328">
        <v>-3446.96</v>
      </c>
      <c r="H1114" s="328">
        <v>19019.82</v>
      </c>
    </row>
    <row r="1115" spans="1:8">
      <c r="A1115" s="321"/>
      <c r="B1115" s="322">
        <v>100000715897</v>
      </c>
      <c r="C1115" s="321">
        <v>1</v>
      </c>
      <c r="D1115" s="321" t="s">
        <v>1783</v>
      </c>
      <c r="E1115" s="344" t="s">
        <v>4033</v>
      </c>
      <c r="F1115" s="328">
        <v>11233.39</v>
      </c>
      <c r="G1115" s="328">
        <v>-11232.39</v>
      </c>
      <c r="H1115" s="328">
        <v>1</v>
      </c>
    </row>
    <row r="1116" spans="1:8">
      <c r="A1116" s="321">
        <v>187</v>
      </c>
      <c r="B1116" s="322">
        <v>100000715898</v>
      </c>
      <c r="C1116" s="321">
        <v>0</v>
      </c>
      <c r="D1116" s="321" t="s">
        <v>1783</v>
      </c>
      <c r="E1116" s="344" t="s">
        <v>4033</v>
      </c>
      <c r="F1116" s="328">
        <v>22466.78</v>
      </c>
      <c r="G1116" s="328">
        <v>-3446.96</v>
      </c>
      <c r="H1116" s="328">
        <v>19019.82</v>
      </c>
    </row>
    <row r="1117" spans="1:8">
      <c r="A1117" s="321"/>
      <c r="B1117" s="322">
        <v>100000715898</v>
      </c>
      <c r="C1117" s="321">
        <v>1</v>
      </c>
      <c r="D1117" s="321" t="s">
        <v>1783</v>
      </c>
      <c r="E1117" s="344" t="s">
        <v>4033</v>
      </c>
      <c r="F1117" s="328">
        <v>11233.39</v>
      </c>
      <c r="G1117" s="328">
        <v>-11232.39</v>
      </c>
      <c r="H1117" s="328">
        <v>1</v>
      </c>
    </row>
    <row r="1118" spans="1:8">
      <c r="A1118" s="321">
        <v>188</v>
      </c>
      <c r="B1118" s="322">
        <v>100000715899</v>
      </c>
      <c r="C1118" s="321">
        <v>0</v>
      </c>
      <c r="D1118" s="321" t="s">
        <v>1783</v>
      </c>
      <c r="E1118" s="344" t="s">
        <v>4033</v>
      </c>
      <c r="F1118" s="328">
        <v>22466.78</v>
      </c>
      <c r="G1118" s="328">
        <v>-3446.96</v>
      </c>
      <c r="H1118" s="328">
        <v>19019.82</v>
      </c>
    </row>
    <row r="1119" spans="1:8">
      <c r="A1119" s="321"/>
      <c r="B1119" s="322">
        <v>100000715899</v>
      </c>
      <c r="C1119" s="321">
        <v>1</v>
      </c>
      <c r="D1119" s="321" t="s">
        <v>1783</v>
      </c>
      <c r="E1119" s="344" t="s">
        <v>4033</v>
      </c>
      <c r="F1119" s="328">
        <v>11233.39</v>
      </c>
      <c r="G1119" s="328">
        <v>-11232.39</v>
      </c>
      <c r="H1119" s="328">
        <v>1</v>
      </c>
    </row>
    <row r="1120" spans="1:8">
      <c r="A1120" s="321">
        <v>189</v>
      </c>
      <c r="B1120" s="322">
        <v>100000715900</v>
      </c>
      <c r="C1120" s="321">
        <v>0</v>
      </c>
      <c r="D1120" s="321" t="s">
        <v>1783</v>
      </c>
      <c r="E1120" s="344" t="s">
        <v>4033</v>
      </c>
      <c r="F1120" s="328">
        <v>22466.78</v>
      </c>
      <c r="G1120" s="328">
        <v>-3446.96</v>
      </c>
      <c r="H1120" s="328">
        <v>19019.82</v>
      </c>
    </row>
    <row r="1121" spans="1:8">
      <c r="A1121" s="321"/>
      <c r="B1121" s="322">
        <v>100000715900</v>
      </c>
      <c r="C1121" s="321">
        <v>1</v>
      </c>
      <c r="D1121" s="321" t="s">
        <v>1783</v>
      </c>
      <c r="E1121" s="344" t="s">
        <v>4033</v>
      </c>
      <c r="F1121" s="328">
        <v>11233.39</v>
      </c>
      <c r="G1121" s="328">
        <v>-11232.39</v>
      </c>
      <c r="H1121" s="328">
        <v>1</v>
      </c>
    </row>
    <row r="1122" spans="1:8">
      <c r="A1122" s="321">
        <v>190</v>
      </c>
      <c r="B1122" s="322">
        <v>100000715901</v>
      </c>
      <c r="C1122" s="321">
        <v>0</v>
      </c>
      <c r="D1122" s="321" t="s">
        <v>1783</v>
      </c>
      <c r="E1122" s="344" t="s">
        <v>4033</v>
      </c>
      <c r="F1122" s="328">
        <v>22466.78</v>
      </c>
      <c r="G1122" s="328">
        <v>-3446.96</v>
      </c>
      <c r="H1122" s="328">
        <v>19019.82</v>
      </c>
    </row>
    <row r="1123" spans="1:8">
      <c r="A1123" s="321"/>
      <c r="B1123" s="322">
        <v>100000715901</v>
      </c>
      <c r="C1123" s="321">
        <v>1</v>
      </c>
      <c r="D1123" s="321" t="s">
        <v>1783</v>
      </c>
      <c r="E1123" s="344" t="s">
        <v>4033</v>
      </c>
      <c r="F1123" s="328">
        <v>11233.39</v>
      </c>
      <c r="G1123" s="328">
        <v>-11232.39</v>
      </c>
      <c r="H1123" s="328">
        <v>1</v>
      </c>
    </row>
    <row r="1124" spans="1:8">
      <c r="A1124" s="321">
        <v>191</v>
      </c>
      <c r="B1124" s="322">
        <v>100000715902</v>
      </c>
      <c r="C1124" s="321">
        <v>0</v>
      </c>
      <c r="D1124" s="321" t="s">
        <v>1783</v>
      </c>
      <c r="E1124" s="344" t="s">
        <v>4033</v>
      </c>
      <c r="F1124" s="328">
        <v>22466.78</v>
      </c>
      <c r="G1124" s="328">
        <v>-3446.95</v>
      </c>
      <c r="H1124" s="328">
        <v>19019.830000000002</v>
      </c>
    </row>
    <row r="1125" spans="1:8">
      <c r="A1125" s="321"/>
      <c r="B1125" s="322">
        <v>100000715902</v>
      </c>
      <c r="C1125" s="321">
        <v>1</v>
      </c>
      <c r="D1125" s="321" t="s">
        <v>1783</v>
      </c>
      <c r="E1125" s="344" t="s">
        <v>4033</v>
      </c>
      <c r="F1125" s="328">
        <v>11233.39</v>
      </c>
      <c r="G1125" s="328">
        <v>-11232.39</v>
      </c>
      <c r="H1125" s="328">
        <v>1</v>
      </c>
    </row>
    <row r="1126" spans="1:8">
      <c r="A1126" s="321">
        <v>192</v>
      </c>
      <c r="B1126" s="322">
        <v>100000715903</v>
      </c>
      <c r="C1126" s="321">
        <v>0</v>
      </c>
      <c r="D1126" s="321" t="s">
        <v>1783</v>
      </c>
      <c r="E1126" s="344" t="s">
        <v>4033</v>
      </c>
      <c r="F1126" s="328">
        <v>22466.78</v>
      </c>
      <c r="G1126" s="328">
        <v>-3446.96</v>
      </c>
      <c r="H1126" s="328">
        <v>19019.82</v>
      </c>
    </row>
    <row r="1127" spans="1:8">
      <c r="A1127" s="321"/>
      <c r="B1127" s="322">
        <v>100000715903</v>
      </c>
      <c r="C1127" s="321">
        <v>1</v>
      </c>
      <c r="D1127" s="321" t="s">
        <v>1783</v>
      </c>
      <c r="E1127" s="344" t="s">
        <v>4033</v>
      </c>
      <c r="F1127" s="328">
        <v>11233.39</v>
      </c>
      <c r="G1127" s="328">
        <v>-11232.39</v>
      </c>
      <c r="H1127" s="328">
        <v>1</v>
      </c>
    </row>
    <row r="1128" spans="1:8">
      <c r="A1128" s="321">
        <v>193</v>
      </c>
      <c r="B1128" s="322">
        <v>100000715904</v>
      </c>
      <c r="C1128" s="321">
        <v>0</v>
      </c>
      <c r="D1128" s="321" t="s">
        <v>1783</v>
      </c>
      <c r="E1128" s="344" t="s">
        <v>4033</v>
      </c>
      <c r="F1128" s="328">
        <v>22466.78</v>
      </c>
      <c r="G1128" s="328">
        <v>-3446.96</v>
      </c>
      <c r="H1128" s="328">
        <v>19019.82</v>
      </c>
    </row>
    <row r="1129" spans="1:8">
      <c r="A1129" s="321"/>
      <c r="B1129" s="322">
        <v>100000715904</v>
      </c>
      <c r="C1129" s="321">
        <v>1</v>
      </c>
      <c r="D1129" s="321" t="s">
        <v>1783</v>
      </c>
      <c r="E1129" s="344" t="s">
        <v>4033</v>
      </c>
      <c r="F1129" s="328">
        <v>11233.39</v>
      </c>
      <c r="G1129" s="328">
        <v>-11232.39</v>
      </c>
      <c r="H1129" s="328">
        <v>1</v>
      </c>
    </row>
    <row r="1130" spans="1:8">
      <c r="A1130" s="321">
        <v>194</v>
      </c>
      <c r="B1130" s="322">
        <v>100000715905</v>
      </c>
      <c r="C1130" s="321">
        <v>0</v>
      </c>
      <c r="D1130" s="321" t="s">
        <v>1783</v>
      </c>
      <c r="E1130" s="344" t="s">
        <v>4033</v>
      </c>
      <c r="F1130" s="328">
        <v>22466.78</v>
      </c>
      <c r="G1130" s="328">
        <v>-3446.95</v>
      </c>
      <c r="H1130" s="328">
        <v>19019.830000000002</v>
      </c>
    </row>
    <row r="1131" spans="1:8">
      <c r="A1131" s="321"/>
      <c r="B1131" s="322">
        <v>100000715905</v>
      </c>
      <c r="C1131" s="321">
        <v>1</v>
      </c>
      <c r="D1131" s="321" t="s">
        <v>1783</v>
      </c>
      <c r="E1131" s="344" t="s">
        <v>4033</v>
      </c>
      <c r="F1131" s="328">
        <v>11233.39</v>
      </c>
      <c r="G1131" s="328">
        <v>-11232.39</v>
      </c>
      <c r="H1131" s="328">
        <v>1</v>
      </c>
    </row>
    <row r="1132" spans="1:8">
      <c r="A1132" s="321">
        <v>195</v>
      </c>
      <c r="B1132" s="322">
        <v>100000715906</v>
      </c>
      <c r="C1132" s="321">
        <v>0</v>
      </c>
      <c r="D1132" s="321" t="s">
        <v>1783</v>
      </c>
      <c r="E1132" s="344" t="s">
        <v>4033</v>
      </c>
      <c r="F1132" s="328">
        <v>22466.78</v>
      </c>
      <c r="G1132" s="328">
        <v>-3446.95</v>
      </c>
      <c r="H1132" s="328">
        <v>19019.830000000002</v>
      </c>
    </row>
    <row r="1133" spans="1:8">
      <c r="A1133" s="321"/>
      <c r="B1133" s="322">
        <v>100000715906</v>
      </c>
      <c r="C1133" s="321">
        <v>1</v>
      </c>
      <c r="D1133" s="321" t="s">
        <v>1783</v>
      </c>
      <c r="E1133" s="344" t="s">
        <v>4033</v>
      </c>
      <c r="F1133" s="328">
        <v>11233.39</v>
      </c>
      <c r="G1133" s="328">
        <v>-11232.39</v>
      </c>
      <c r="H1133" s="328">
        <v>1</v>
      </c>
    </row>
    <row r="1134" spans="1:8">
      <c r="A1134" s="321">
        <v>196</v>
      </c>
      <c r="B1134" s="322">
        <v>100000715907</v>
      </c>
      <c r="C1134" s="321">
        <v>0</v>
      </c>
      <c r="D1134" s="321" t="s">
        <v>1783</v>
      </c>
      <c r="E1134" s="344" t="s">
        <v>4033</v>
      </c>
      <c r="F1134" s="328">
        <v>22466.78</v>
      </c>
      <c r="G1134" s="328">
        <v>-3446.96</v>
      </c>
      <c r="H1134" s="328">
        <v>19019.82</v>
      </c>
    </row>
    <row r="1135" spans="1:8">
      <c r="A1135" s="321"/>
      <c r="B1135" s="322">
        <v>100000715907</v>
      </c>
      <c r="C1135" s="321">
        <v>1</v>
      </c>
      <c r="D1135" s="321" t="s">
        <v>1783</v>
      </c>
      <c r="E1135" s="344" t="s">
        <v>4033</v>
      </c>
      <c r="F1135" s="328">
        <v>11233.39</v>
      </c>
      <c r="G1135" s="328">
        <v>-11232.39</v>
      </c>
      <c r="H1135" s="328">
        <v>1</v>
      </c>
    </row>
    <row r="1136" spans="1:8">
      <c r="A1136" s="321">
        <v>197</v>
      </c>
      <c r="B1136" s="322">
        <v>100000715908</v>
      </c>
      <c r="C1136" s="321">
        <v>0</v>
      </c>
      <c r="D1136" s="321" t="s">
        <v>1783</v>
      </c>
      <c r="E1136" s="344" t="s">
        <v>4033</v>
      </c>
      <c r="F1136" s="328">
        <v>22466.78</v>
      </c>
      <c r="G1136" s="328">
        <v>-3446.96</v>
      </c>
      <c r="H1136" s="328">
        <v>19019.82</v>
      </c>
    </row>
    <row r="1137" spans="1:8">
      <c r="A1137" s="321"/>
      <c r="B1137" s="322">
        <v>100000715908</v>
      </c>
      <c r="C1137" s="321">
        <v>1</v>
      </c>
      <c r="D1137" s="321" t="s">
        <v>1783</v>
      </c>
      <c r="E1137" s="344" t="s">
        <v>4033</v>
      </c>
      <c r="F1137" s="328">
        <v>11233.39</v>
      </c>
      <c r="G1137" s="328">
        <v>-11232.39</v>
      </c>
      <c r="H1137" s="328">
        <v>1</v>
      </c>
    </row>
    <row r="1138" spans="1:8">
      <c r="A1138" s="321">
        <v>198</v>
      </c>
      <c r="B1138" s="322">
        <v>100000715909</v>
      </c>
      <c r="C1138" s="321">
        <v>0</v>
      </c>
      <c r="D1138" s="321" t="s">
        <v>1783</v>
      </c>
      <c r="E1138" s="344" t="s">
        <v>4033</v>
      </c>
      <c r="F1138" s="328">
        <v>22466.78</v>
      </c>
      <c r="G1138" s="328">
        <v>-3446.95</v>
      </c>
      <c r="H1138" s="328">
        <v>19019.830000000002</v>
      </c>
    </row>
    <row r="1139" spans="1:8">
      <c r="A1139" s="321"/>
      <c r="B1139" s="322">
        <v>100000715909</v>
      </c>
      <c r="C1139" s="321">
        <v>1</v>
      </c>
      <c r="D1139" s="321" t="s">
        <v>1783</v>
      </c>
      <c r="E1139" s="344" t="s">
        <v>4033</v>
      </c>
      <c r="F1139" s="328">
        <v>11233.39</v>
      </c>
      <c r="G1139" s="328">
        <v>-11232.39</v>
      </c>
      <c r="H1139" s="328">
        <v>1</v>
      </c>
    </row>
    <row r="1140" spans="1:8">
      <c r="A1140" s="321">
        <v>199</v>
      </c>
      <c r="B1140" s="322">
        <v>100000715910</v>
      </c>
      <c r="C1140" s="321">
        <v>0</v>
      </c>
      <c r="D1140" s="321" t="s">
        <v>1783</v>
      </c>
      <c r="E1140" s="344" t="s">
        <v>4033</v>
      </c>
      <c r="F1140" s="328">
        <v>22466.78</v>
      </c>
      <c r="G1140" s="328">
        <v>-3446.95</v>
      </c>
      <c r="H1140" s="328">
        <v>19019.830000000002</v>
      </c>
    </row>
    <row r="1141" spans="1:8">
      <c r="A1141" s="321"/>
      <c r="B1141" s="322">
        <v>100000715910</v>
      </c>
      <c r="C1141" s="321">
        <v>1</v>
      </c>
      <c r="D1141" s="321" t="s">
        <v>1783</v>
      </c>
      <c r="E1141" s="344" t="s">
        <v>4033</v>
      </c>
      <c r="F1141" s="328">
        <v>11233.39</v>
      </c>
      <c r="G1141" s="328">
        <v>-11232.39</v>
      </c>
      <c r="H1141" s="328">
        <v>1</v>
      </c>
    </row>
    <row r="1142" spans="1:8">
      <c r="A1142" s="321">
        <v>200</v>
      </c>
      <c r="B1142" s="322">
        <v>100000715911</v>
      </c>
      <c r="C1142" s="321">
        <v>0</v>
      </c>
      <c r="D1142" s="321" t="s">
        <v>1783</v>
      </c>
      <c r="E1142" s="344" t="s">
        <v>4033</v>
      </c>
      <c r="F1142" s="328">
        <v>22466.78</v>
      </c>
      <c r="G1142" s="328">
        <v>-3446.96</v>
      </c>
      <c r="H1142" s="328">
        <v>19019.82</v>
      </c>
    </row>
    <row r="1143" spans="1:8">
      <c r="A1143" s="321"/>
      <c r="B1143" s="322">
        <v>100000715911</v>
      </c>
      <c r="C1143" s="321">
        <v>1</v>
      </c>
      <c r="D1143" s="321" t="s">
        <v>1783</v>
      </c>
      <c r="E1143" s="344" t="s">
        <v>4033</v>
      </c>
      <c r="F1143" s="328">
        <v>11233.39</v>
      </c>
      <c r="G1143" s="328">
        <v>-11232.39</v>
      </c>
      <c r="H1143" s="328">
        <v>1</v>
      </c>
    </row>
    <row r="1144" spans="1:8">
      <c r="A1144" s="321">
        <v>201</v>
      </c>
      <c r="B1144" s="322">
        <v>100000715912</v>
      </c>
      <c r="C1144" s="321">
        <v>0</v>
      </c>
      <c r="D1144" s="321" t="s">
        <v>1783</v>
      </c>
      <c r="E1144" s="344" t="s">
        <v>4033</v>
      </c>
      <c r="F1144" s="328">
        <v>22466.78</v>
      </c>
      <c r="G1144" s="328">
        <v>-3446.96</v>
      </c>
      <c r="H1144" s="328">
        <v>19019.82</v>
      </c>
    </row>
    <row r="1145" spans="1:8">
      <c r="A1145" s="321"/>
      <c r="B1145" s="322">
        <v>100000715912</v>
      </c>
      <c r="C1145" s="321">
        <v>1</v>
      </c>
      <c r="D1145" s="321" t="s">
        <v>1783</v>
      </c>
      <c r="E1145" s="344" t="s">
        <v>4033</v>
      </c>
      <c r="F1145" s="328">
        <v>11233.39</v>
      </c>
      <c r="G1145" s="328">
        <v>-11232.39</v>
      </c>
      <c r="H1145" s="328">
        <v>1</v>
      </c>
    </row>
    <row r="1146" spans="1:8">
      <c r="A1146" s="321">
        <v>202</v>
      </c>
      <c r="B1146" s="322">
        <v>100000715913</v>
      </c>
      <c r="C1146" s="321">
        <v>0</v>
      </c>
      <c r="D1146" s="321" t="s">
        <v>1783</v>
      </c>
      <c r="E1146" s="344" t="s">
        <v>4033</v>
      </c>
      <c r="F1146" s="328">
        <v>22466.78</v>
      </c>
      <c r="G1146" s="328">
        <v>-3446.95</v>
      </c>
      <c r="H1146" s="328">
        <v>19019.830000000002</v>
      </c>
    </row>
    <row r="1147" spans="1:8">
      <c r="A1147" s="321"/>
      <c r="B1147" s="322">
        <v>100000715913</v>
      </c>
      <c r="C1147" s="321">
        <v>1</v>
      </c>
      <c r="D1147" s="321" t="s">
        <v>1783</v>
      </c>
      <c r="E1147" s="344" t="s">
        <v>4033</v>
      </c>
      <c r="F1147" s="328">
        <v>11233.39</v>
      </c>
      <c r="G1147" s="328">
        <v>-11232.39</v>
      </c>
      <c r="H1147" s="328">
        <v>1</v>
      </c>
    </row>
    <row r="1148" spans="1:8">
      <c r="A1148" s="321">
        <v>203</v>
      </c>
      <c r="B1148" s="322">
        <v>100000715914</v>
      </c>
      <c r="C1148" s="321">
        <v>0</v>
      </c>
      <c r="D1148" s="321" t="s">
        <v>1783</v>
      </c>
      <c r="E1148" s="344" t="s">
        <v>4033</v>
      </c>
      <c r="F1148" s="328">
        <v>22466.78</v>
      </c>
      <c r="G1148" s="328">
        <v>-3446.95</v>
      </c>
      <c r="H1148" s="328">
        <v>19019.830000000002</v>
      </c>
    </row>
    <row r="1149" spans="1:8">
      <c r="A1149" s="321"/>
      <c r="B1149" s="322">
        <v>100000715914</v>
      </c>
      <c r="C1149" s="321">
        <v>1</v>
      </c>
      <c r="D1149" s="321" t="s">
        <v>1783</v>
      </c>
      <c r="E1149" s="344" t="s">
        <v>4033</v>
      </c>
      <c r="F1149" s="328">
        <v>11233.39</v>
      </c>
      <c r="G1149" s="328">
        <v>-11232.39</v>
      </c>
      <c r="H1149" s="328">
        <v>1</v>
      </c>
    </row>
    <row r="1150" spans="1:8">
      <c r="A1150" s="321">
        <v>204</v>
      </c>
      <c r="B1150" s="322">
        <v>100000715915</v>
      </c>
      <c r="C1150" s="321">
        <v>0</v>
      </c>
      <c r="D1150" s="321" t="s">
        <v>1783</v>
      </c>
      <c r="E1150" s="344" t="s">
        <v>4033</v>
      </c>
      <c r="F1150" s="328">
        <v>22466.78</v>
      </c>
      <c r="G1150" s="328">
        <v>-3446.96</v>
      </c>
      <c r="H1150" s="328">
        <v>19019.82</v>
      </c>
    </row>
    <row r="1151" spans="1:8">
      <c r="A1151" s="321"/>
      <c r="B1151" s="322">
        <v>100000715915</v>
      </c>
      <c r="C1151" s="321">
        <v>1</v>
      </c>
      <c r="D1151" s="321" t="s">
        <v>1783</v>
      </c>
      <c r="E1151" s="344" t="s">
        <v>4033</v>
      </c>
      <c r="F1151" s="328">
        <v>11233.39</v>
      </c>
      <c r="G1151" s="328">
        <v>-11232.39</v>
      </c>
      <c r="H1151" s="328">
        <v>1</v>
      </c>
    </row>
    <row r="1152" spans="1:8">
      <c r="A1152" s="321">
        <v>205</v>
      </c>
      <c r="B1152" s="322">
        <v>100000715916</v>
      </c>
      <c r="C1152" s="321">
        <v>0</v>
      </c>
      <c r="D1152" s="321" t="s">
        <v>1783</v>
      </c>
      <c r="E1152" s="344" t="s">
        <v>4033</v>
      </c>
      <c r="F1152" s="328">
        <v>22466.78</v>
      </c>
      <c r="G1152" s="328">
        <v>-3446.96</v>
      </c>
      <c r="H1152" s="328">
        <v>19019.82</v>
      </c>
    </row>
    <row r="1153" spans="1:8">
      <c r="A1153" s="321"/>
      <c r="B1153" s="322">
        <v>100000715916</v>
      </c>
      <c r="C1153" s="321">
        <v>1</v>
      </c>
      <c r="D1153" s="321" t="s">
        <v>1783</v>
      </c>
      <c r="E1153" s="344" t="s">
        <v>4033</v>
      </c>
      <c r="F1153" s="328">
        <v>11233.39</v>
      </c>
      <c r="G1153" s="328">
        <v>-11232.39</v>
      </c>
      <c r="H1153" s="328">
        <v>1</v>
      </c>
    </row>
    <row r="1154" spans="1:8">
      <c r="A1154" s="321">
        <v>206</v>
      </c>
      <c r="B1154" s="322">
        <v>100000715917</v>
      </c>
      <c r="C1154" s="321">
        <v>0</v>
      </c>
      <c r="D1154" s="321" t="s">
        <v>1783</v>
      </c>
      <c r="E1154" s="344" t="s">
        <v>4033</v>
      </c>
      <c r="F1154" s="328">
        <v>22466.78</v>
      </c>
      <c r="G1154" s="328">
        <v>-3446.95</v>
      </c>
      <c r="H1154" s="328">
        <v>19019.830000000002</v>
      </c>
    </row>
    <row r="1155" spans="1:8">
      <c r="A1155" s="321"/>
      <c r="B1155" s="322">
        <v>100000715917</v>
      </c>
      <c r="C1155" s="321">
        <v>1</v>
      </c>
      <c r="D1155" s="321" t="s">
        <v>1783</v>
      </c>
      <c r="E1155" s="344" t="s">
        <v>4033</v>
      </c>
      <c r="F1155" s="328">
        <v>11233.39</v>
      </c>
      <c r="G1155" s="328">
        <v>-11232.39</v>
      </c>
      <c r="H1155" s="328">
        <v>1</v>
      </c>
    </row>
    <row r="1156" spans="1:8">
      <c r="A1156" s="321">
        <v>207</v>
      </c>
      <c r="B1156" s="322">
        <v>100000715918</v>
      </c>
      <c r="C1156" s="321">
        <v>0</v>
      </c>
      <c r="D1156" s="321" t="s">
        <v>1783</v>
      </c>
      <c r="E1156" s="344" t="s">
        <v>4033</v>
      </c>
      <c r="F1156" s="328">
        <v>22466.78</v>
      </c>
      <c r="G1156" s="328">
        <v>-3446.95</v>
      </c>
      <c r="H1156" s="328">
        <v>19019.830000000002</v>
      </c>
    </row>
    <row r="1157" spans="1:8">
      <c r="A1157" s="321"/>
      <c r="B1157" s="322">
        <v>100000715918</v>
      </c>
      <c r="C1157" s="321">
        <v>1</v>
      </c>
      <c r="D1157" s="321" t="s">
        <v>1783</v>
      </c>
      <c r="E1157" s="344" t="s">
        <v>4033</v>
      </c>
      <c r="F1157" s="328">
        <v>11233.39</v>
      </c>
      <c r="G1157" s="328">
        <v>-11232.39</v>
      </c>
      <c r="H1157" s="328">
        <v>1</v>
      </c>
    </row>
    <row r="1158" spans="1:8">
      <c r="A1158" s="321">
        <v>208</v>
      </c>
      <c r="B1158" s="322">
        <v>100000715919</v>
      </c>
      <c r="C1158" s="321">
        <v>0</v>
      </c>
      <c r="D1158" s="321" t="s">
        <v>1783</v>
      </c>
      <c r="E1158" s="344" t="s">
        <v>4033</v>
      </c>
      <c r="F1158" s="328">
        <v>22466.78</v>
      </c>
      <c r="G1158" s="328">
        <v>-3446.96</v>
      </c>
      <c r="H1158" s="328">
        <v>19019.82</v>
      </c>
    </row>
    <row r="1159" spans="1:8">
      <c r="A1159" s="321"/>
      <c r="B1159" s="322">
        <v>100000715919</v>
      </c>
      <c r="C1159" s="321">
        <v>1</v>
      </c>
      <c r="D1159" s="321" t="s">
        <v>1783</v>
      </c>
      <c r="E1159" s="344" t="s">
        <v>4033</v>
      </c>
      <c r="F1159" s="328">
        <v>11233.39</v>
      </c>
      <c r="G1159" s="328">
        <v>-11232.39</v>
      </c>
      <c r="H1159" s="328">
        <v>1</v>
      </c>
    </row>
    <row r="1160" spans="1:8">
      <c r="A1160" s="321">
        <v>209</v>
      </c>
      <c r="B1160" s="322">
        <v>100000715920</v>
      </c>
      <c r="C1160" s="321">
        <v>0</v>
      </c>
      <c r="D1160" s="321" t="s">
        <v>1783</v>
      </c>
      <c r="E1160" s="344" t="s">
        <v>4033</v>
      </c>
      <c r="F1160" s="328">
        <v>22466.78</v>
      </c>
      <c r="G1160" s="328">
        <v>-3446.96</v>
      </c>
      <c r="H1160" s="328">
        <v>19019.82</v>
      </c>
    </row>
    <row r="1161" spans="1:8">
      <c r="A1161" s="321"/>
      <c r="B1161" s="322">
        <v>100000715920</v>
      </c>
      <c r="C1161" s="321">
        <v>1</v>
      </c>
      <c r="D1161" s="321" t="s">
        <v>1783</v>
      </c>
      <c r="E1161" s="344" t="s">
        <v>4033</v>
      </c>
      <c r="F1161" s="328">
        <v>11233.39</v>
      </c>
      <c r="G1161" s="328">
        <v>-11232.39</v>
      </c>
      <c r="H1161" s="328">
        <v>1</v>
      </c>
    </row>
    <row r="1162" spans="1:8">
      <c r="A1162" s="321">
        <v>210</v>
      </c>
      <c r="B1162" s="322">
        <v>100000715921</v>
      </c>
      <c r="C1162" s="321">
        <v>0</v>
      </c>
      <c r="D1162" s="321" t="s">
        <v>1783</v>
      </c>
      <c r="E1162" s="344" t="s">
        <v>4033</v>
      </c>
      <c r="F1162" s="328">
        <v>22466.78</v>
      </c>
      <c r="G1162" s="328">
        <v>-3446.95</v>
      </c>
      <c r="H1162" s="328">
        <v>19019.830000000002</v>
      </c>
    </row>
    <row r="1163" spans="1:8">
      <c r="A1163" s="321"/>
      <c r="B1163" s="322">
        <v>100000715921</v>
      </c>
      <c r="C1163" s="321">
        <v>1</v>
      </c>
      <c r="D1163" s="321" t="s">
        <v>1783</v>
      </c>
      <c r="E1163" s="344" t="s">
        <v>4033</v>
      </c>
      <c r="F1163" s="328">
        <v>11233.39</v>
      </c>
      <c r="G1163" s="328">
        <v>-11232.39</v>
      </c>
      <c r="H1163" s="328">
        <v>1</v>
      </c>
    </row>
    <row r="1164" spans="1:8">
      <c r="A1164" s="321">
        <v>211</v>
      </c>
      <c r="B1164" s="322">
        <v>100000715922</v>
      </c>
      <c r="C1164" s="321">
        <v>0</v>
      </c>
      <c r="D1164" s="321" t="s">
        <v>1783</v>
      </c>
      <c r="E1164" s="344" t="s">
        <v>4033</v>
      </c>
      <c r="F1164" s="328">
        <v>22466.78</v>
      </c>
      <c r="G1164" s="328">
        <v>-3446.96</v>
      </c>
      <c r="H1164" s="328">
        <v>19019.82</v>
      </c>
    </row>
    <row r="1165" spans="1:8">
      <c r="A1165" s="321"/>
      <c r="B1165" s="322">
        <v>100000715922</v>
      </c>
      <c r="C1165" s="321">
        <v>1</v>
      </c>
      <c r="D1165" s="321" t="s">
        <v>1783</v>
      </c>
      <c r="E1165" s="344" t="s">
        <v>4033</v>
      </c>
      <c r="F1165" s="328">
        <v>11233.39</v>
      </c>
      <c r="G1165" s="328">
        <v>-11232.39</v>
      </c>
      <c r="H1165" s="328">
        <v>1</v>
      </c>
    </row>
    <row r="1166" spans="1:8">
      <c r="A1166" s="321">
        <v>212</v>
      </c>
      <c r="B1166" s="322">
        <v>100000715923</v>
      </c>
      <c r="C1166" s="321">
        <v>0</v>
      </c>
      <c r="D1166" s="321" t="s">
        <v>1783</v>
      </c>
      <c r="E1166" s="344" t="s">
        <v>4033</v>
      </c>
      <c r="F1166" s="328">
        <v>22466.78</v>
      </c>
      <c r="G1166" s="328">
        <v>-3446.95</v>
      </c>
      <c r="H1166" s="328">
        <v>19019.830000000002</v>
      </c>
    </row>
    <row r="1167" spans="1:8">
      <c r="A1167" s="321"/>
      <c r="B1167" s="322">
        <v>100000715923</v>
      </c>
      <c r="C1167" s="321">
        <v>1</v>
      </c>
      <c r="D1167" s="321" t="s">
        <v>1783</v>
      </c>
      <c r="E1167" s="344" t="s">
        <v>4033</v>
      </c>
      <c r="F1167" s="328">
        <v>11233.39</v>
      </c>
      <c r="G1167" s="328">
        <v>-11232.39</v>
      </c>
      <c r="H1167" s="328">
        <v>1</v>
      </c>
    </row>
    <row r="1168" spans="1:8">
      <c r="A1168" s="321">
        <v>213</v>
      </c>
      <c r="B1168" s="322">
        <v>100000715924</v>
      </c>
      <c r="C1168" s="321">
        <v>0</v>
      </c>
      <c r="D1168" s="321" t="s">
        <v>1783</v>
      </c>
      <c r="E1168" s="344" t="s">
        <v>4033</v>
      </c>
      <c r="F1168" s="328">
        <v>22466.78</v>
      </c>
      <c r="G1168" s="328">
        <v>-3446.96</v>
      </c>
      <c r="H1168" s="328">
        <v>19019.82</v>
      </c>
    </row>
    <row r="1169" spans="1:8">
      <c r="A1169" s="321"/>
      <c r="B1169" s="322">
        <v>100000715924</v>
      </c>
      <c r="C1169" s="321">
        <v>1</v>
      </c>
      <c r="D1169" s="321" t="s">
        <v>1783</v>
      </c>
      <c r="E1169" s="344" t="s">
        <v>4033</v>
      </c>
      <c r="F1169" s="328">
        <v>11233.39</v>
      </c>
      <c r="G1169" s="328">
        <v>-11232.39</v>
      </c>
      <c r="H1169" s="328">
        <v>1</v>
      </c>
    </row>
    <row r="1170" spans="1:8">
      <c r="A1170" s="321">
        <v>214</v>
      </c>
      <c r="B1170" s="322">
        <v>100000715925</v>
      </c>
      <c r="C1170" s="321">
        <v>0</v>
      </c>
      <c r="D1170" s="321" t="s">
        <v>1783</v>
      </c>
      <c r="E1170" s="344" t="s">
        <v>319</v>
      </c>
      <c r="F1170" s="328">
        <v>7060.99</v>
      </c>
      <c r="G1170" s="328">
        <v>-1083.33</v>
      </c>
      <c r="H1170" s="328">
        <v>5977.66</v>
      </c>
    </row>
    <row r="1171" spans="1:8">
      <c r="A1171" s="321"/>
      <c r="B1171" s="322">
        <v>100000715925</v>
      </c>
      <c r="C1171" s="321">
        <v>1</v>
      </c>
      <c r="D1171" s="321" t="s">
        <v>1783</v>
      </c>
      <c r="E1171" s="344" t="s">
        <v>319</v>
      </c>
      <c r="F1171" s="328">
        <v>3530.49</v>
      </c>
      <c r="G1171" s="328">
        <v>-3529.49</v>
      </c>
      <c r="H1171" s="328">
        <v>1</v>
      </c>
    </row>
    <row r="1172" spans="1:8">
      <c r="A1172" s="321">
        <v>215</v>
      </c>
      <c r="B1172" s="322">
        <v>100000715926</v>
      </c>
      <c r="C1172" s="321">
        <v>0</v>
      </c>
      <c r="D1172" s="321" t="s">
        <v>1783</v>
      </c>
      <c r="E1172" s="344" t="s">
        <v>319</v>
      </c>
      <c r="F1172" s="328">
        <v>7060.99</v>
      </c>
      <c r="G1172" s="328">
        <v>-1083.33</v>
      </c>
      <c r="H1172" s="328">
        <v>5977.66</v>
      </c>
    </row>
    <row r="1173" spans="1:8">
      <c r="A1173" s="321"/>
      <c r="B1173" s="322">
        <v>100000715926</v>
      </c>
      <c r="C1173" s="321">
        <v>1</v>
      </c>
      <c r="D1173" s="321" t="s">
        <v>1783</v>
      </c>
      <c r="E1173" s="344" t="s">
        <v>319</v>
      </c>
      <c r="F1173" s="328">
        <v>3530.49</v>
      </c>
      <c r="G1173" s="328">
        <v>-3529.49</v>
      </c>
      <c r="H1173" s="328">
        <v>1</v>
      </c>
    </row>
    <row r="1174" spans="1:8">
      <c r="A1174" s="321">
        <v>216</v>
      </c>
      <c r="B1174" s="322">
        <v>100000715927</v>
      </c>
      <c r="C1174" s="321">
        <v>0</v>
      </c>
      <c r="D1174" s="321" t="s">
        <v>1783</v>
      </c>
      <c r="E1174" s="344" t="s">
        <v>319</v>
      </c>
      <c r="F1174" s="328">
        <v>7060.99</v>
      </c>
      <c r="G1174" s="328">
        <v>-1083.33</v>
      </c>
      <c r="H1174" s="328">
        <v>5977.66</v>
      </c>
    </row>
    <row r="1175" spans="1:8">
      <c r="A1175" s="321"/>
      <c r="B1175" s="322">
        <v>100000715927</v>
      </c>
      <c r="C1175" s="321">
        <v>1</v>
      </c>
      <c r="D1175" s="321" t="s">
        <v>1783</v>
      </c>
      <c r="E1175" s="344" t="s">
        <v>319</v>
      </c>
      <c r="F1175" s="328">
        <v>3530.49</v>
      </c>
      <c r="G1175" s="328">
        <v>-3529.49</v>
      </c>
      <c r="H1175" s="328">
        <v>1</v>
      </c>
    </row>
    <row r="1176" spans="1:8">
      <c r="A1176" s="321">
        <v>217</v>
      </c>
      <c r="B1176" s="322">
        <v>100000715928</v>
      </c>
      <c r="C1176" s="321">
        <v>0</v>
      </c>
      <c r="D1176" s="321" t="s">
        <v>1783</v>
      </c>
      <c r="E1176" s="344" t="s">
        <v>319</v>
      </c>
      <c r="F1176" s="328">
        <v>7060.99</v>
      </c>
      <c r="G1176" s="328">
        <v>-1083.33</v>
      </c>
      <c r="H1176" s="328">
        <v>5977.66</v>
      </c>
    </row>
    <row r="1177" spans="1:8">
      <c r="A1177" s="321"/>
      <c r="B1177" s="322">
        <v>100000715928</v>
      </c>
      <c r="C1177" s="321">
        <v>1</v>
      </c>
      <c r="D1177" s="321" t="s">
        <v>1783</v>
      </c>
      <c r="E1177" s="344" t="s">
        <v>319</v>
      </c>
      <c r="F1177" s="328">
        <v>3530.49</v>
      </c>
      <c r="G1177" s="328">
        <v>-3529.49</v>
      </c>
      <c r="H1177" s="328">
        <v>1</v>
      </c>
    </row>
    <row r="1178" spans="1:8">
      <c r="A1178" s="321">
        <v>218</v>
      </c>
      <c r="B1178" s="322">
        <v>100000715929</v>
      </c>
      <c r="C1178" s="321">
        <v>0</v>
      </c>
      <c r="D1178" s="321" t="s">
        <v>1783</v>
      </c>
      <c r="E1178" s="344" t="s">
        <v>319</v>
      </c>
      <c r="F1178" s="328">
        <v>7060.99</v>
      </c>
      <c r="G1178" s="328">
        <v>-1083.33</v>
      </c>
      <c r="H1178" s="328">
        <v>5977.66</v>
      </c>
    </row>
    <row r="1179" spans="1:8">
      <c r="A1179" s="321"/>
      <c r="B1179" s="322">
        <v>100000715929</v>
      </c>
      <c r="C1179" s="321">
        <v>1</v>
      </c>
      <c r="D1179" s="321" t="s">
        <v>1783</v>
      </c>
      <c r="E1179" s="344" t="s">
        <v>319</v>
      </c>
      <c r="F1179" s="328">
        <v>3530.49</v>
      </c>
      <c r="G1179" s="328">
        <v>-3529.49</v>
      </c>
      <c r="H1179" s="328">
        <v>1</v>
      </c>
    </row>
    <row r="1180" spans="1:8">
      <c r="A1180" s="321">
        <v>219</v>
      </c>
      <c r="B1180" s="322">
        <v>100000715930</v>
      </c>
      <c r="C1180" s="321">
        <v>0</v>
      </c>
      <c r="D1180" s="321" t="s">
        <v>1783</v>
      </c>
      <c r="E1180" s="344" t="s">
        <v>319</v>
      </c>
      <c r="F1180" s="328">
        <v>7060.99</v>
      </c>
      <c r="G1180" s="328">
        <v>-1083.33</v>
      </c>
      <c r="H1180" s="328">
        <v>5977.66</v>
      </c>
    </row>
    <row r="1181" spans="1:8">
      <c r="A1181" s="321"/>
      <c r="B1181" s="322">
        <v>100000715930</v>
      </c>
      <c r="C1181" s="321">
        <v>1</v>
      </c>
      <c r="D1181" s="321" t="s">
        <v>1783</v>
      </c>
      <c r="E1181" s="344" t="s">
        <v>319</v>
      </c>
      <c r="F1181" s="328">
        <v>3530.49</v>
      </c>
      <c r="G1181" s="328">
        <v>-3529.49</v>
      </c>
      <c r="H1181" s="328">
        <v>1</v>
      </c>
    </row>
    <row r="1182" spans="1:8">
      <c r="A1182" s="321">
        <v>220</v>
      </c>
      <c r="B1182" s="322">
        <v>100000715931</v>
      </c>
      <c r="C1182" s="321">
        <v>0</v>
      </c>
      <c r="D1182" s="321" t="s">
        <v>1783</v>
      </c>
      <c r="E1182" s="344" t="s">
        <v>319</v>
      </c>
      <c r="F1182" s="328">
        <v>7060.99</v>
      </c>
      <c r="G1182" s="328">
        <v>-1083.33</v>
      </c>
      <c r="H1182" s="328">
        <v>5977.66</v>
      </c>
    </row>
    <row r="1183" spans="1:8">
      <c r="A1183" s="321"/>
      <c r="B1183" s="322">
        <v>100000715931</v>
      </c>
      <c r="C1183" s="321">
        <v>1</v>
      </c>
      <c r="D1183" s="321" t="s">
        <v>1783</v>
      </c>
      <c r="E1183" s="344" t="s">
        <v>319</v>
      </c>
      <c r="F1183" s="328">
        <v>3530.49</v>
      </c>
      <c r="G1183" s="328">
        <v>-3529.49</v>
      </c>
      <c r="H1183" s="328">
        <v>1</v>
      </c>
    </row>
    <row r="1184" spans="1:8">
      <c r="A1184" s="321">
        <v>221</v>
      </c>
      <c r="B1184" s="322">
        <v>100000715932</v>
      </c>
      <c r="C1184" s="321">
        <v>0</v>
      </c>
      <c r="D1184" s="321" t="s">
        <v>1783</v>
      </c>
      <c r="E1184" s="344" t="s">
        <v>319</v>
      </c>
      <c r="F1184" s="328">
        <v>7060.99</v>
      </c>
      <c r="G1184" s="328">
        <v>-1083.33</v>
      </c>
      <c r="H1184" s="328">
        <v>5977.66</v>
      </c>
    </row>
    <row r="1185" spans="1:8">
      <c r="A1185" s="321"/>
      <c r="B1185" s="322">
        <v>100000715932</v>
      </c>
      <c r="C1185" s="321">
        <v>1</v>
      </c>
      <c r="D1185" s="321" t="s">
        <v>1783</v>
      </c>
      <c r="E1185" s="344" t="s">
        <v>319</v>
      </c>
      <c r="F1185" s="328">
        <v>3530.49</v>
      </c>
      <c r="G1185" s="328">
        <v>-3529.49</v>
      </c>
      <c r="H1185" s="328">
        <v>1</v>
      </c>
    </row>
    <row r="1186" spans="1:8">
      <c r="A1186" s="321">
        <v>222</v>
      </c>
      <c r="B1186" s="322">
        <v>100000715933</v>
      </c>
      <c r="C1186" s="321">
        <v>0</v>
      </c>
      <c r="D1186" s="321" t="s">
        <v>1783</v>
      </c>
      <c r="E1186" s="344" t="s">
        <v>319</v>
      </c>
      <c r="F1186" s="328">
        <v>7060.99</v>
      </c>
      <c r="G1186" s="328">
        <v>-1083.33</v>
      </c>
      <c r="H1186" s="328">
        <v>5977.66</v>
      </c>
    </row>
    <row r="1187" spans="1:8">
      <c r="A1187" s="321"/>
      <c r="B1187" s="322">
        <v>100000715933</v>
      </c>
      <c r="C1187" s="321">
        <v>1</v>
      </c>
      <c r="D1187" s="321" t="s">
        <v>1783</v>
      </c>
      <c r="E1187" s="344" t="s">
        <v>319</v>
      </c>
      <c r="F1187" s="328">
        <v>3530.49</v>
      </c>
      <c r="G1187" s="328">
        <v>-3529.49</v>
      </c>
      <c r="H1187" s="328">
        <v>1</v>
      </c>
    </row>
    <row r="1188" spans="1:8">
      <c r="A1188" s="321">
        <v>223</v>
      </c>
      <c r="B1188" s="322">
        <v>100000715934</v>
      </c>
      <c r="C1188" s="321">
        <v>0</v>
      </c>
      <c r="D1188" s="321" t="s">
        <v>1783</v>
      </c>
      <c r="E1188" s="344" t="s">
        <v>319</v>
      </c>
      <c r="F1188" s="328">
        <v>7060.99</v>
      </c>
      <c r="G1188" s="328">
        <v>-1083.33</v>
      </c>
      <c r="H1188" s="328">
        <v>5977.66</v>
      </c>
    </row>
    <row r="1189" spans="1:8">
      <c r="A1189" s="321"/>
      <c r="B1189" s="322">
        <v>100000715934</v>
      </c>
      <c r="C1189" s="321">
        <v>1</v>
      </c>
      <c r="D1189" s="321" t="s">
        <v>1783</v>
      </c>
      <c r="E1189" s="344" t="s">
        <v>319</v>
      </c>
      <c r="F1189" s="328">
        <v>3530.49</v>
      </c>
      <c r="G1189" s="328">
        <v>-3529.49</v>
      </c>
      <c r="H1189" s="328">
        <v>1</v>
      </c>
    </row>
    <row r="1190" spans="1:8">
      <c r="A1190" s="321">
        <v>224</v>
      </c>
      <c r="B1190" s="322">
        <v>100000715935</v>
      </c>
      <c r="C1190" s="321">
        <v>0</v>
      </c>
      <c r="D1190" s="321" t="s">
        <v>1783</v>
      </c>
      <c r="E1190" s="344" t="s">
        <v>319</v>
      </c>
      <c r="F1190" s="328">
        <v>7060.99</v>
      </c>
      <c r="G1190" s="328">
        <v>-1083.33</v>
      </c>
      <c r="H1190" s="328">
        <v>5977.66</v>
      </c>
    </row>
    <row r="1191" spans="1:8">
      <c r="A1191" s="321"/>
      <c r="B1191" s="322">
        <v>100000715935</v>
      </c>
      <c r="C1191" s="321">
        <v>1</v>
      </c>
      <c r="D1191" s="321" t="s">
        <v>1783</v>
      </c>
      <c r="E1191" s="344" t="s">
        <v>319</v>
      </c>
      <c r="F1191" s="328">
        <v>3530.49</v>
      </c>
      <c r="G1191" s="328">
        <v>-3529.49</v>
      </c>
      <c r="H1191" s="328">
        <v>1</v>
      </c>
    </row>
    <row r="1192" spans="1:8">
      <c r="A1192" s="321">
        <v>225</v>
      </c>
      <c r="B1192" s="322">
        <v>100000715936</v>
      </c>
      <c r="C1192" s="321">
        <v>0</v>
      </c>
      <c r="D1192" s="321" t="s">
        <v>1783</v>
      </c>
      <c r="E1192" s="344" t="s">
        <v>319</v>
      </c>
      <c r="F1192" s="328">
        <v>7060.99</v>
      </c>
      <c r="G1192" s="328">
        <v>-1083.33</v>
      </c>
      <c r="H1192" s="328">
        <v>5977.66</v>
      </c>
    </row>
    <row r="1193" spans="1:8">
      <c r="A1193" s="321"/>
      <c r="B1193" s="322">
        <v>100000715936</v>
      </c>
      <c r="C1193" s="321">
        <v>1</v>
      </c>
      <c r="D1193" s="321" t="s">
        <v>1783</v>
      </c>
      <c r="E1193" s="344" t="s">
        <v>319</v>
      </c>
      <c r="F1193" s="328">
        <v>3530.49</v>
      </c>
      <c r="G1193" s="328">
        <v>-3529.49</v>
      </c>
      <c r="H1193" s="328">
        <v>1</v>
      </c>
    </row>
    <row r="1194" spans="1:8">
      <c r="A1194" s="321">
        <v>226</v>
      </c>
      <c r="B1194" s="322">
        <v>100000715937</v>
      </c>
      <c r="C1194" s="321">
        <v>0</v>
      </c>
      <c r="D1194" s="321" t="s">
        <v>1783</v>
      </c>
      <c r="E1194" s="344" t="s">
        <v>319</v>
      </c>
      <c r="F1194" s="328">
        <v>7060.99</v>
      </c>
      <c r="G1194" s="328">
        <v>-1083.33</v>
      </c>
      <c r="H1194" s="328">
        <v>5977.66</v>
      </c>
    </row>
    <row r="1195" spans="1:8">
      <c r="A1195" s="321"/>
      <c r="B1195" s="322">
        <v>100000715937</v>
      </c>
      <c r="C1195" s="321">
        <v>1</v>
      </c>
      <c r="D1195" s="321" t="s">
        <v>1783</v>
      </c>
      <c r="E1195" s="344" t="s">
        <v>319</v>
      </c>
      <c r="F1195" s="328">
        <v>3530.49</v>
      </c>
      <c r="G1195" s="328">
        <v>-3529.49</v>
      </c>
      <c r="H1195" s="328">
        <v>1</v>
      </c>
    </row>
    <row r="1196" spans="1:8">
      <c r="A1196" s="321">
        <v>227</v>
      </c>
      <c r="B1196" s="322">
        <v>100000715938</v>
      </c>
      <c r="C1196" s="321">
        <v>0</v>
      </c>
      <c r="D1196" s="321" t="s">
        <v>1783</v>
      </c>
      <c r="E1196" s="344" t="s">
        <v>319</v>
      </c>
      <c r="F1196" s="328">
        <v>7060.99</v>
      </c>
      <c r="G1196" s="328">
        <v>-1083.33</v>
      </c>
      <c r="H1196" s="328">
        <v>5977.66</v>
      </c>
    </row>
    <row r="1197" spans="1:8">
      <c r="A1197" s="321"/>
      <c r="B1197" s="322">
        <v>100000715938</v>
      </c>
      <c r="C1197" s="321">
        <v>1</v>
      </c>
      <c r="D1197" s="321" t="s">
        <v>1783</v>
      </c>
      <c r="E1197" s="344" t="s">
        <v>319</v>
      </c>
      <c r="F1197" s="328">
        <v>3530.49</v>
      </c>
      <c r="G1197" s="328">
        <v>-3529.49</v>
      </c>
      <c r="H1197" s="328">
        <v>1</v>
      </c>
    </row>
    <row r="1198" spans="1:8">
      <c r="A1198" s="321">
        <v>228</v>
      </c>
      <c r="B1198" s="322">
        <v>100000715939</v>
      </c>
      <c r="C1198" s="321">
        <v>0</v>
      </c>
      <c r="D1198" s="321" t="s">
        <v>1783</v>
      </c>
      <c r="E1198" s="344" t="s">
        <v>319</v>
      </c>
      <c r="F1198" s="328">
        <v>7060.99</v>
      </c>
      <c r="G1198" s="328">
        <v>-1083.33</v>
      </c>
      <c r="H1198" s="328">
        <v>5977.66</v>
      </c>
    </row>
    <row r="1199" spans="1:8">
      <c r="A1199" s="321"/>
      <c r="B1199" s="322">
        <v>100000715939</v>
      </c>
      <c r="C1199" s="321">
        <v>1</v>
      </c>
      <c r="D1199" s="321" t="s">
        <v>1783</v>
      </c>
      <c r="E1199" s="344" t="s">
        <v>319</v>
      </c>
      <c r="F1199" s="328">
        <v>3530.49</v>
      </c>
      <c r="G1199" s="328">
        <v>-3529.49</v>
      </c>
      <c r="H1199" s="328">
        <v>1</v>
      </c>
    </row>
    <row r="1200" spans="1:8">
      <c r="A1200" s="321">
        <v>229</v>
      </c>
      <c r="B1200" s="322">
        <v>100000715940</v>
      </c>
      <c r="C1200" s="321">
        <v>0</v>
      </c>
      <c r="D1200" s="321" t="s">
        <v>1783</v>
      </c>
      <c r="E1200" s="344" t="s">
        <v>319</v>
      </c>
      <c r="F1200" s="328">
        <v>7060.99</v>
      </c>
      <c r="G1200" s="328">
        <v>-1083.33</v>
      </c>
      <c r="H1200" s="328">
        <v>5977.66</v>
      </c>
    </row>
    <row r="1201" spans="1:8">
      <c r="A1201" s="321"/>
      <c r="B1201" s="322">
        <v>100000715940</v>
      </c>
      <c r="C1201" s="321">
        <v>1</v>
      </c>
      <c r="D1201" s="321" t="s">
        <v>1783</v>
      </c>
      <c r="E1201" s="344" t="s">
        <v>319</v>
      </c>
      <c r="F1201" s="328">
        <v>3530.49</v>
      </c>
      <c r="G1201" s="328">
        <v>-3529.49</v>
      </c>
      <c r="H1201" s="328">
        <v>1</v>
      </c>
    </row>
    <row r="1202" spans="1:8">
      <c r="A1202" s="321">
        <v>230</v>
      </c>
      <c r="B1202" s="322">
        <v>100000715941</v>
      </c>
      <c r="C1202" s="321">
        <v>0</v>
      </c>
      <c r="D1202" s="321" t="s">
        <v>1783</v>
      </c>
      <c r="E1202" s="344" t="s">
        <v>319</v>
      </c>
      <c r="F1202" s="328">
        <v>7060.99</v>
      </c>
      <c r="G1202" s="328">
        <v>-1083.33</v>
      </c>
      <c r="H1202" s="328">
        <v>5977.66</v>
      </c>
    </row>
    <row r="1203" spans="1:8">
      <c r="A1203" s="321"/>
      <c r="B1203" s="322">
        <v>100000715941</v>
      </c>
      <c r="C1203" s="321">
        <v>1</v>
      </c>
      <c r="D1203" s="321" t="s">
        <v>1783</v>
      </c>
      <c r="E1203" s="344" t="s">
        <v>319</v>
      </c>
      <c r="F1203" s="328">
        <v>3530.49</v>
      </c>
      <c r="G1203" s="328">
        <v>-3529.49</v>
      </c>
      <c r="H1203" s="328">
        <v>1</v>
      </c>
    </row>
    <row r="1204" spans="1:8">
      <c r="A1204" s="321">
        <v>231</v>
      </c>
      <c r="B1204" s="322">
        <v>100000715942</v>
      </c>
      <c r="C1204" s="321">
        <v>0</v>
      </c>
      <c r="D1204" s="321" t="s">
        <v>1783</v>
      </c>
      <c r="E1204" s="344" t="s">
        <v>319</v>
      </c>
      <c r="F1204" s="328">
        <v>7060.99</v>
      </c>
      <c r="G1204" s="328">
        <v>-1083.33</v>
      </c>
      <c r="H1204" s="328">
        <v>5977.66</v>
      </c>
    </row>
    <row r="1205" spans="1:8">
      <c r="A1205" s="321"/>
      <c r="B1205" s="322">
        <v>100000715942</v>
      </c>
      <c r="C1205" s="321">
        <v>1</v>
      </c>
      <c r="D1205" s="321" t="s">
        <v>1783</v>
      </c>
      <c r="E1205" s="344" t="s">
        <v>319</v>
      </c>
      <c r="F1205" s="328">
        <v>3530.49</v>
      </c>
      <c r="G1205" s="328">
        <v>-3529.49</v>
      </c>
      <c r="H1205" s="328">
        <v>1</v>
      </c>
    </row>
    <row r="1206" spans="1:8">
      <c r="A1206" s="321">
        <v>232</v>
      </c>
      <c r="B1206" s="322">
        <v>100000715943</v>
      </c>
      <c r="C1206" s="321">
        <v>0</v>
      </c>
      <c r="D1206" s="321" t="s">
        <v>1783</v>
      </c>
      <c r="E1206" s="344" t="s">
        <v>319</v>
      </c>
      <c r="F1206" s="328">
        <v>7060.99</v>
      </c>
      <c r="G1206" s="328">
        <v>-1083.33</v>
      </c>
      <c r="H1206" s="328">
        <v>5977.66</v>
      </c>
    </row>
    <row r="1207" spans="1:8">
      <c r="A1207" s="321"/>
      <c r="B1207" s="322">
        <v>100000715943</v>
      </c>
      <c r="C1207" s="321">
        <v>1</v>
      </c>
      <c r="D1207" s="321" t="s">
        <v>1783</v>
      </c>
      <c r="E1207" s="344" t="s">
        <v>319</v>
      </c>
      <c r="F1207" s="328">
        <v>3530.49</v>
      </c>
      <c r="G1207" s="328">
        <v>-3529.49</v>
      </c>
      <c r="H1207" s="328">
        <v>1</v>
      </c>
    </row>
    <row r="1208" spans="1:8">
      <c r="A1208" s="321">
        <v>233</v>
      </c>
      <c r="B1208" s="322">
        <v>100000715944</v>
      </c>
      <c r="C1208" s="321">
        <v>0</v>
      </c>
      <c r="D1208" s="321" t="s">
        <v>1783</v>
      </c>
      <c r="E1208" s="344" t="s">
        <v>319</v>
      </c>
      <c r="F1208" s="328">
        <v>7060.99</v>
      </c>
      <c r="G1208" s="328">
        <v>-1083.33</v>
      </c>
      <c r="H1208" s="328">
        <v>5977.66</v>
      </c>
    </row>
    <row r="1209" spans="1:8">
      <c r="A1209" s="321"/>
      <c r="B1209" s="322">
        <v>100000715944</v>
      </c>
      <c r="C1209" s="321">
        <v>1</v>
      </c>
      <c r="D1209" s="321" t="s">
        <v>1783</v>
      </c>
      <c r="E1209" s="344" t="s">
        <v>319</v>
      </c>
      <c r="F1209" s="328">
        <v>3530.49</v>
      </c>
      <c r="G1209" s="328">
        <v>-3529.49</v>
      </c>
      <c r="H1209" s="328">
        <v>1</v>
      </c>
    </row>
    <row r="1210" spans="1:8">
      <c r="A1210" s="321">
        <v>234</v>
      </c>
      <c r="B1210" s="322">
        <v>100000715945</v>
      </c>
      <c r="C1210" s="321">
        <v>0</v>
      </c>
      <c r="D1210" s="321" t="s">
        <v>1783</v>
      </c>
      <c r="E1210" s="344" t="s">
        <v>319</v>
      </c>
      <c r="F1210" s="328">
        <v>7060.99</v>
      </c>
      <c r="G1210" s="328">
        <v>-1083.33</v>
      </c>
      <c r="H1210" s="328">
        <v>5977.66</v>
      </c>
    </row>
    <row r="1211" spans="1:8">
      <c r="A1211" s="321"/>
      <c r="B1211" s="322">
        <v>100000715945</v>
      </c>
      <c r="C1211" s="321">
        <v>1</v>
      </c>
      <c r="D1211" s="321" t="s">
        <v>1783</v>
      </c>
      <c r="E1211" s="344" t="s">
        <v>319</v>
      </c>
      <c r="F1211" s="328">
        <v>3530.49</v>
      </c>
      <c r="G1211" s="328">
        <v>-3529.49</v>
      </c>
      <c r="H1211" s="328">
        <v>1</v>
      </c>
    </row>
    <row r="1212" spans="1:8">
      <c r="A1212" s="321">
        <v>235</v>
      </c>
      <c r="B1212" s="322">
        <v>100000715946</v>
      </c>
      <c r="C1212" s="321">
        <v>0</v>
      </c>
      <c r="D1212" s="321" t="s">
        <v>1783</v>
      </c>
      <c r="E1212" s="344" t="s">
        <v>319</v>
      </c>
      <c r="F1212" s="328">
        <v>7060.99</v>
      </c>
      <c r="G1212" s="328">
        <v>-1083.33</v>
      </c>
      <c r="H1212" s="328">
        <v>5977.66</v>
      </c>
    </row>
    <row r="1213" spans="1:8">
      <c r="A1213" s="321"/>
      <c r="B1213" s="322">
        <v>100000715946</v>
      </c>
      <c r="C1213" s="321">
        <v>1</v>
      </c>
      <c r="D1213" s="321" t="s">
        <v>1783</v>
      </c>
      <c r="E1213" s="344" t="s">
        <v>319</v>
      </c>
      <c r="F1213" s="328">
        <v>3530.49</v>
      </c>
      <c r="G1213" s="328">
        <v>-3529.49</v>
      </c>
      <c r="H1213" s="328">
        <v>1</v>
      </c>
    </row>
    <row r="1214" spans="1:8">
      <c r="A1214" s="321">
        <v>236</v>
      </c>
      <c r="B1214" s="322">
        <v>100000715947</v>
      </c>
      <c r="C1214" s="321">
        <v>0</v>
      </c>
      <c r="D1214" s="321" t="s">
        <v>1783</v>
      </c>
      <c r="E1214" s="344" t="s">
        <v>319</v>
      </c>
      <c r="F1214" s="328">
        <v>7060.99</v>
      </c>
      <c r="G1214" s="328">
        <v>-1083.33</v>
      </c>
      <c r="H1214" s="328">
        <v>5977.66</v>
      </c>
    </row>
    <row r="1215" spans="1:8">
      <c r="A1215" s="321"/>
      <c r="B1215" s="322">
        <v>100000715947</v>
      </c>
      <c r="C1215" s="321">
        <v>1</v>
      </c>
      <c r="D1215" s="321" t="s">
        <v>1783</v>
      </c>
      <c r="E1215" s="344" t="s">
        <v>319</v>
      </c>
      <c r="F1215" s="328">
        <v>3530.49</v>
      </c>
      <c r="G1215" s="328">
        <v>-3529.49</v>
      </c>
      <c r="H1215" s="328">
        <v>1</v>
      </c>
    </row>
    <row r="1216" spans="1:8">
      <c r="A1216" s="321">
        <v>237</v>
      </c>
      <c r="B1216" s="322">
        <v>100000715948</v>
      </c>
      <c r="C1216" s="321">
        <v>0</v>
      </c>
      <c r="D1216" s="321" t="s">
        <v>1783</v>
      </c>
      <c r="E1216" s="344" t="s">
        <v>319</v>
      </c>
      <c r="F1216" s="328">
        <v>7060.99</v>
      </c>
      <c r="G1216" s="328">
        <v>-1083.33</v>
      </c>
      <c r="H1216" s="328">
        <v>5977.66</v>
      </c>
    </row>
    <row r="1217" spans="1:8">
      <c r="A1217" s="321"/>
      <c r="B1217" s="322">
        <v>100000715948</v>
      </c>
      <c r="C1217" s="321">
        <v>1</v>
      </c>
      <c r="D1217" s="321" t="s">
        <v>1783</v>
      </c>
      <c r="E1217" s="344" t="s">
        <v>319</v>
      </c>
      <c r="F1217" s="328">
        <v>3530.49</v>
      </c>
      <c r="G1217" s="328">
        <v>-3529.49</v>
      </c>
      <c r="H1217" s="328">
        <v>1</v>
      </c>
    </row>
    <row r="1218" spans="1:8">
      <c r="A1218" s="321">
        <v>238</v>
      </c>
      <c r="B1218" s="322">
        <v>100000715949</v>
      </c>
      <c r="C1218" s="321">
        <v>0</v>
      </c>
      <c r="D1218" s="321" t="s">
        <v>1783</v>
      </c>
      <c r="E1218" s="344" t="s">
        <v>319</v>
      </c>
      <c r="F1218" s="328">
        <v>7060.99</v>
      </c>
      <c r="G1218" s="328">
        <v>-1083.3399999999999</v>
      </c>
      <c r="H1218" s="328">
        <v>5977.65</v>
      </c>
    </row>
    <row r="1219" spans="1:8">
      <c r="A1219" s="321"/>
      <c r="B1219" s="322">
        <v>100000715949</v>
      </c>
      <c r="C1219" s="321">
        <v>1</v>
      </c>
      <c r="D1219" s="321" t="s">
        <v>1783</v>
      </c>
      <c r="E1219" s="344" t="s">
        <v>319</v>
      </c>
      <c r="F1219" s="328">
        <v>3530.49</v>
      </c>
      <c r="G1219" s="328">
        <v>-3529.49</v>
      </c>
      <c r="H1219" s="328">
        <v>1</v>
      </c>
    </row>
    <row r="1220" spans="1:8">
      <c r="A1220" s="321">
        <v>239</v>
      </c>
      <c r="B1220" s="322">
        <v>100000715950</v>
      </c>
      <c r="C1220" s="321">
        <v>0</v>
      </c>
      <c r="D1220" s="321" t="s">
        <v>1783</v>
      </c>
      <c r="E1220" s="344" t="s">
        <v>319</v>
      </c>
      <c r="F1220" s="328">
        <v>7060.99</v>
      </c>
      <c r="G1220" s="328">
        <v>-1083.33</v>
      </c>
      <c r="H1220" s="328">
        <v>5977.66</v>
      </c>
    </row>
    <row r="1221" spans="1:8">
      <c r="A1221" s="321"/>
      <c r="B1221" s="322">
        <v>100000715950</v>
      </c>
      <c r="C1221" s="321">
        <v>1</v>
      </c>
      <c r="D1221" s="321" t="s">
        <v>1783</v>
      </c>
      <c r="E1221" s="344" t="s">
        <v>319</v>
      </c>
      <c r="F1221" s="328">
        <v>3530.49</v>
      </c>
      <c r="G1221" s="328">
        <v>-3529.49</v>
      </c>
      <c r="H1221" s="328">
        <v>1</v>
      </c>
    </row>
    <row r="1222" spans="1:8">
      <c r="A1222" s="321">
        <v>240</v>
      </c>
      <c r="B1222" s="322">
        <v>100000715951</v>
      </c>
      <c r="C1222" s="321">
        <v>0</v>
      </c>
      <c r="D1222" s="321" t="s">
        <v>1783</v>
      </c>
      <c r="E1222" s="344" t="s">
        <v>319</v>
      </c>
      <c r="F1222" s="328">
        <v>7060.99</v>
      </c>
      <c r="G1222" s="328">
        <v>-1083.3399999999999</v>
      </c>
      <c r="H1222" s="328">
        <v>5977.65</v>
      </c>
    </row>
    <row r="1223" spans="1:8">
      <c r="A1223" s="321"/>
      <c r="B1223" s="322">
        <v>100000715951</v>
      </c>
      <c r="C1223" s="321">
        <v>1</v>
      </c>
      <c r="D1223" s="321" t="s">
        <v>1783</v>
      </c>
      <c r="E1223" s="344" t="s">
        <v>319</v>
      </c>
      <c r="F1223" s="328">
        <v>3530.49</v>
      </c>
      <c r="G1223" s="328">
        <v>-3529.49</v>
      </c>
      <c r="H1223" s="328">
        <v>1</v>
      </c>
    </row>
    <row r="1224" spans="1:8">
      <c r="A1224" s="321">
        <v>241</v>
      </c>
      <c r="B1224" s="322">
        <v>100000715952</v>
      </c>
      <c r="C1224" s="321">
        <v>0</v>
      </c>
      <c r="D1224" s="321" t="s">
        <v>1783</v>
      </c>
      <c r="E1224" s="344" t="s">
        <v>319</v>
      </c>
      <c r="F1224" s="328">
        <v>7060.99</v>
      </c>
      <c r="G1224" s="328">
        <v>-1083.33</v>
      </c>
      <c r="H1224" s="328">
        <v>5977.66</v>
      </c>
    </row>
    <row r="1225" spans="1:8">
      <c r="A1225" s="321"/>
      <c r="B1225" s="322">
        <v>100000715952</v>
      </c>
      <c r="C1225" s="321">
        <v>1</v>
      </c>
      <c r="D1225" s="321" t="s">
        <v>1783</v>
      </c>
      <c r="E1225" s="344" t="s">
        <v>319</v>
      </c>
      <c r="F1225" s="328">
        <v>3530.49</v>
      </c>
      <c r="G1225" s="328">
        <v>-3529.49</v>
      </c>
      <c r="H1225" s="328">
        <v>1</v>
      </c>
    </row>
    <row r="1226" spans="1:8">
      <c r="A1226" s="321">
        <v>242</v>
      </c>
      <c r="B1226" s="322">
        <v>100000715953</v>
      </c>
      <c r="C1226" s="321">
        <v>0</v>
      </c>
      <c r="D1226" s="321" t="s">
        <v>1783</v>
      </c>
      <c r="E1226" s="344" t="s">
        <v>319</v>
      </c>
      <c r="F1226" s="328">
        <v>7060.99</v>
      </c>
      <c r="G1226" s="328">
        <v>-1083.3399999999999</v>
      </c>
      <c r="H1226" s="328">
        <v>5977.65</v>
      </c>
    </row>
    <row r="1227" spans="1:8">
      <c r="A1227" s="321"/>
      <c r="B1227" s="322">
        <v>100000715953</v>
      </c>
      <c r="C1227" s="321">
        <v>1</v>
      </c>
      <c r="D1227" s="321" t="s">
        <v>1783</v>
      </c>
      <c r="E1227" s="344" t="s">
        <v>319</v>
      </c>
      <c r="F1227" s="328">
        <v>3530.49</v>
      </c>
      <c r="G1227" s="328">
        <v>-3529.49</v>
      </c>
      <c r="H1227" s="328">
        <v>1</v>
      </c>
    </row>
    <row r="1228" spans="1:8">
      <c r="A1228" s="321">
        <v>243</v>
      </c>
      <c r="B1228" s="322">
        <v>100000715954</v>
      </c>
      <c r="C1228" s="321">
        <v>0</v>
      </c>
      <c r="D1228" s="321" t="s">
        <v>1783</v>
      </c>
      <c r="E1228" s="344" t="s">
        <v>319</v>
      </c>
      <c r="F1228" s="328">
        <v>7060.99</v>
      </c>
      <c r="G1228" s="328">
        <v>-1083.33</v>
      </c>
      <c r="H1228" s="328">
        <v>5977.66</v>
      </c>
    </row>
    <row r="1229" spans="1:8">
      <c r="A1229" s="321"/>
      <c r="B1229" s="322">
        <v>100000715954</v>
      </c>
      <c r="C1229" s="321">
        <v>1</v>
      </c>
      <c r="D1229" s="321" t="s">
        <v>1783</v>
      </c>
      <c r="E1229" s="344" t="s">
        <v>319</v>
      </c>
      <c r="F1229" s="328">
        <v>3530.49</v>
      </c>
      <c r="G1229" s="328">
        <v>-3529.49</v>
      </c>
      <c r="H1229" s="328">
        <v>1</v>
      </c>
    </row>
    <row r="1230" spans="1:8">
      <c r="A1230" s="321">
        <v>244</v>
      </c>
      <c r="B1230" s="322">
        <v>100000716103</v>
      </c>
      <c r="C1230" s="321">
        <v>0</v>
      </c>
      <c r="D1230" s="321" t="s">
        <v>1783</v>
      </c>
      <c r="E1230" s="344" t="s">
        <v>2816</v>
      </c>
      <c r="F1230" s="328">
        <v>13480.07</v>
      </c>
      <c r="G1230" s="328">
        <v>-2068.1799999999998</v>
      </c>
      <c r="H1230" s="328">
        <v>11411.89</v>
      </c>
    </row>
    <row r="1231" spans="1:8">
      <c r="A1231" s="321"/>
      <c r="B1231" s="322">
        <v>100000716103</v>
      </c>
      <c r="C1231" s="321">
        <v>1</v>
      </c>
      <c r="D1231" s="321" t="s">
        <v>1783</v>
      </c>
      <c r="E1231" s="344" t="s">
        <v>2816</v>
      </c>
      <c r="F1231" s="328">
        <v>6740.03</v>
      </c>
      <c r="G1231" s="328">
        <v>-6739.03</v>
      </c>
      <c r="H1231" s="328">
        <v>1</v>
      </c>
    </row>
    <row r="1232" spans="1:8">
      <c r="A1232" s="321">
        <v>245</v>
      </c>
      <c r="B1232" s="322">
        <v>100000716104</v>
      </c>
      <c r="C1232" s="321">
        <v>0</v>
      </c>
      <c r="D1232" s="321" t="s">
        <v>1783</v>
      </c>
      <c r="E1232" s="344" t="s">
        <v>2816</v>
      </c>
      <c r="F1232" s="328">
        <v>13480.07</v>
      </c>
      <c r="G1232" s="328">
        <v>-2068.1799999999998</v>
      </c>
      <c r="H1232" s="328">
        <v>11411.89</v>
      </c>
    </row>
    <row r="1233" spans="1:8">
      <c r="A1233" s="321"/>
      <c r="B1233" s="322">
        <v>100000716104</v>
      </c>
      <c r="C1233" s="321">
        <v>1</v>
      </c>
      <c r="D1233" s="321" t="s">
        <v>1783</v>
      </c>
      <c r="E1233" s="344" t="s">
        <v>2816</v>
      </c>
      <c r="F1233" s="328">
        <v>6740.03</v>
      </c>
      <c r="G1233" s="328">
        <v>-6739.03</v>
      </c>
      <c r="H1233" s="328">
        <v>1</v>
      </c>
    </row>
    <row r="1234" spans="1:8">
      <c r="A1234" s="321">
        <v>246</v>
      </c>
      <c r="B1234" s="322">
        <v>100000716105</v>
      </c>
      <c r="C1234" s="321">
        <v>0</v>
      </c>
      <c r="D1234" s="321" t="s">
        <v>1783</v>
      </c>
      <c r="E1234" s="344" t="s">
        <v>2816</v>
      </c>
      <c r="F1234" s="328">
        <v>13480.07</v>
      </c>
      <c r="G1234" s="328">
        <v>-2068.1799999999998</v>
      </c>
      <c r="H1234" s="328">
        <v>11411.89</v>
      </c>
    </row>
    <row r="1235" spans="1:8">
      <c r="A1235" s="321"/>
      <c r="B1235" s="322">
        <v>100000716105</v>
      </c>
      <c r="C1235" s="321">
        <v>1</v>
      </c>
      <c r="D1235" s="321" t="s">
        <v>1783</v>
      </c>
      <c r="E1235" s="344" t="s">
        <v>2816</v>
      </c>
      <c r="F1235" s="328">
        <v>6740.03</v>
      </c>
      <c r="G1235" s="328">
        <v>-6739.03</v>
      </c>
      <c r="H1235" s="328">
        <v>1</v>
      </c>
    </row>
    <row r="1236" spans="1:8">
      <c r="A1236" s="321">
        <v>247</v>
      </c>
      <c r="B1236" s="322">
        <v>100000716106</v>
      </c>
      <c r="C1236" s="321">
        <v>0</v>
      </c>
      <c r="D1236" s="321" t="s">
        <v>1783</v>
      </c>
      <c r="E1236" s="344" t="s">
        <v>2816</v>
      </c>
      <c r="F1236" s="328">
        <v>13480.07</v>
      </c>
      <c r="G1236" s="328">
        <v>-2068.1799999999998</v>
      </c>
      <c r="H1236" s="328">
        <v>11411.89</v>
      </c>
    </row>
    <row r="1237" spans="1:8">
      <c r="A1237" s="321"/>
      <c r="B1237" s="322">
        <v>100000716106</v>
      </c>
      <c r="C1237" s="321">
        <v>1</v>
      </c>
      <c r="D1237" s="321" t="s">
        <v>1783</v>
      </c>
      <c r="E1237" s="344" t="s">
        <v>2816</v>
      </c>
      <c r="F1237" s="328">
        <v>6740.03</v>
      </c>
      <c r="G1237" s="328">
        <v>-6739.03</v>
      </c>
      <c r="H1237" s="328">
        <v>1</v>
      </c>
    </row>
    <row r="1238" spans="1:8">
      <c r="A1238" s="321">
        <v>248</v>
      </c>
      <c r="B1238" s="322">
        <v>100000716107</v>
      </c>
      <c r="C1238" s="321">
        <v>0</v>
      </c>
      <c r="D1238" s="321" t="s">
        <v>1783</v>
      </c>
      <c r="E1238" s="344" t="s">
        <v>2816</v>
      </c>
      <c r="F1238" s="328">
        <v>13480.07</v>
      </c>
      <c r="G1238" s="328">
        <v>-2068.1799999999998</v>
      </c>
      <c r="H1238" s="328">
        <v>11411.89</v>
      </c>
    </row>
    <row r="1239" spans="1:8">
      <c r="A1239" s="321"/>
      <c r="B1239" s="322">
        <v>100000716107</v>
      </c>
      <c r="C1239" s="321">
        <v>1</v>
      </c>
      <c r="D1239" s="321" t="s">
        <v>1783</v>
      </c>
      <c r="E1239" s="344" t="s">
        <v>2816</v>
      </c>
      <c r="F1239" s="328">
        <v>6740.03</v>
      </c>
      <c r="G1239" s="328">
        <v>-6739.03</v>
      </c>
      <c r="H1239" s="328">
        <v>1</v>
      </c>
    </row>
    <row r="1240" spans="1:8">
      <c r="A1240" s="321">
        <v>249</v>
      </c>
      <c r="B1240" s="322">
        <v>100000716108</v>
      </c>
      <c r="C1240" s="321">
        <v>0</v>
      </c>
      <c r="D1240" s="321" t="s">
        <v>1783</v>
      </c>
      <c r="E1240" s="344" t="s">
        <v>2816</v>
      </c>
      <c r="F1240" s="328">
        <v>13480.07</v>
      </c>
      <c r="G1240" s="328">
        <v>-2068.1799999999998</v>
      </c>
      <c r="H1240" s="328">
        <v>11411.89</v>
      </c>
    </row>
    <row r="1241" spans="1:8">
      <c r="A1241" s="321"/>
      <c r="B1241" s="322">
        <v>100000716108</v>
      </c>
      <c r="C1241" s="321">
        <v>1</v>
      </c>
      <c r="D1241" s="321" t="s">
        <v>1783</v>
      </c>
      <c r="E1241" s="344" t="s">
        <v>2816</v>
      </c>
      <c r="F1241" s="328">
        <v>6740.03</v>
      </c>
      <c r="G1241" s="328">
        <v>-6739.03</v>
      </c>
      <c r="H1241" s="328">
        <v>1</v>
      </c>
    </row>
    <row r="1242" spans="1:8">
      <c r="A1242" s="321">
        <v>250</v>
      </c>
      <c r="B1242" s="322">
        <v>100000716109</v>
      </c>
      <c r="C1242" s="321">
        <v>0</v>
      </c>
      <c r="D1242" s="321" t="s">
        <v>1783</v>
      </c>
      <c r="E1242" s="344" t="s">
        <v>2816</v>
      </c>
      <c r="F1242" s="328">
        <v>13480.07</v>
      </c>
      <c r="G1242" s="328">
        <v>-2068.1799999999998</v>
      </c>
      <c r="H1242" s="328">
        <v>11411.89</v>
      </c>
    </row>
    <row r="1243" spans="1:8">
      <c r="A1243" s="321"/>
      <c r="B1243" s="322">
        <v>100000716109</v>
      </c>
      <c r="C1243" s="321">
        <v>1</v>
      </c>
      <c r="D1243" s="321" t="s">
        <v>1783</v>
      </c>
      <c r="E1243" s="344" t="s">
        <v>2816</v>
      </c>
      <c r="F1243" s="328">
        <v>6740.03</v>
      </c>
      <c r="G1243" s="328">
        <v>-6739.03</v>
      </c>
      <c r="H1243" s="328">
        <v>1</v>
      </c>
    </row>
    <row r="1244" spans="1:8">
      <c r="A1244" s="321">
        <v>251</v>
      </c>
      <c r="B1244" s="322">
        <v>100000716110</v>
      </c>
      <c r="C1244" s="321">
        <v>0</v>
      </c>
      <c r="D1244" s="321" t="s">
        <v>1783</v>
      </c>
      <c r="E1244" s="344" t="s">
        <v>2816</v>
      </c>
      <c r="F1244" s="328">
        <v>13480.07</v>
      </c>
      <c r="G1244" s="328">
        <v>-2068.1799999999998</v>
      </c>
      <c r="H1244" s="328">
        <v>11411.89</v>
      </c>
    </row>
    <row r="1245" spans="1:8">
      <c r="A1245" s="321"/>
      <c r="B1245" s="322">
        <v>100000716110</v>
      </c>
      <c r="C1245" s="321">
        <v>1</v>
      </c>
      <c r="D1245" s="321" t="s">
        <v>1783</v>
      </c>
      <c r="E1245" s="344" t="s">
        <v>2816</v>
      </c>
      <c r="F1245" s="328">
        <v>6740.03</v>
      </c>
      <c r="G1245" s="328">
        <v>-6739.03</v>
      </c>
      <c r="H1245" s="328">
        <v>1</v>
      </c>
    </row>
    <row r="1246" spans="1:8">
      <c r="A1246" s="321">
        <v>252</v>
      </c>
      <c r="B1246" s="322">
        <v>100000716111</v>
      </c>
      <c r="C1246" s="321">
        <v>0</v>
      </c>
      <c r="D1246" s="321" t="s">
        <v>1783</v>
      </c>
      <c r="E1246" s="344" t="s">
        <v>2816</v>
      </c>
      <c r="F1246" s="328">
        <v>13480.07</v>
      </c>
      <c r="G1246" s="328">
        <v>-2068.1799999999998</v>
      </c>
      <c r="H1246" s="328">
        <v>11411.89</v>
      </c>
    </row>
    <row r="1247" spans="1:8">
      <c r="A1247" s="321"/>
      <c r="B1247" s="322">
        <v>100000716111</v>
      </c>
      <c r="C1247" s="321">
        <v>1</v>
      </c>
      <c r="D1247" s="321" t="s">
        <v>1783</v>
      </c>
      <c r="E1247" s="344" t="s">
        <v>2816</v>
      </c>
      <c r="F1247" s="328">
        <v>6740.03</v>
      </c>
      <c r="G1247" s="328">
        <v>-6739.03</v>
      </c>
      <c r="H1247" s="328">
        <v>1</v>
      </c>
    </row>
    <row r="1248" spans="1:8">
      <c r="A1248" s="321">
        <v>253</v>
      </c>
      <c r="B1248" s="322">
        <v>100000716112</v>
      </c>
      <c r="C1248" s="321">
        <v>0</v>
      </c>
      <c r="D1248" s="321" t="s">
        <v>1783</v>
      </c>
      <c r="E1248" s="344" t="s">
        <v>2816</v>
      </c>
      <c r="F1248" s="328">
        <v>13480.07</v>
      </c>
      <c r="G1248" s="328">
        <v>-2068.1799999999998</v>
      </c>
      <c r="H1248" s="328">
        <v>11411.89</v>
      </c>
    </row>
    <row r="1249" spans="1:8">
      <c r="A1249" s="321"/>
      <c r="B1249" s="322">
        <v>100000716112</v>
      </c>
      <c r="C1249" s="321">
        <v>1</v>
      </c>
      <c r="D1249" s="321" t="s">
        <v>1783</v>
      </c>
      <c r="E1249" s="344" t="s">
        <v>2816</v>
      </c>
      <c r="F1249" s="328">
        <v>6740.03</v>
      </c>
      <c r="G1249" s="328">
        <v>-6739.03</v>
      </c>
      <c r="H1249" s="328">
        <v>1</v>
      </c>
    </row>
    <row r="1250" spans="1:8">
      <c r="A1250" s="321">
        <v>254</v>
      </c>
      <c r="B1250" s="322">
        <v>100000716113</v>
      </c>
      <c r="C1250" s="321">
        <v>0</v>
      </c>
      <c r="D1250" s="321" t="s">
        <v>1783</v>
      </c>
      <c r="E1250" s="344" t="s">
        <v>2816</v>
      </c>
      <c r="F1250" s="328">
        <v>13480.07</v>
      </c>
      <c r="G1250" s="328">
        <v>-2068.1799999999998</v>
      </c>
      <c r="H1250" s="328">
        <v>11411.89</v>
      </c>
    </row>
    <row r="1251" spans="1:8">
      <c r="A1251" s="321"/>
      <c r="B1251" s="322">
        <v>100000716113</v>
      </c>
      <c r="C1251" s="321">
        <v>1</v>
      </c>
      <c r="D1251" s="321" t="s">
        <v>1783</v>
      </c>
      <c r="E1251" s="344" t="s">
        <v>2816</v>
      </c>
      <c r="F1251" s="328">
        <v>6740.03</v>
      </c>
      <c r="G1251" s="328">
        <v>-6739.03</v>
      </c>
      <c r="H1251" s="328">
        <v>1</v>
      </c>
    </row>
    <row r="1252" spans="1:8">
      <c r="A1252" s="321">
        <v>255</v>
      </c>
      <c r="B1252" s="322">
        <v>100000716114</v>
      </c>
      <c r="C1252" s="321">
        <v>0</v>
      </c>
      <c r="D1252" s="321" t="s">
        <v>1783</v>
      </c>
      <c r="E1252" s="344" t="s">
        <v>2816</v>
      </c>
      <c r="F1252" s="328">
        <v>13480.07</v>
      </c>
      <c r="G1252" s="328">
        <v>-2068.1799999999998</v>
      </c>
      <c r="H1252" s="328">
        <v>11411.89</v>
      </c>
    </row>
    <row r="1253" spans="1:8">
      <c r="A1253" s="321"/>
      <c r="B1253" s="322">
        <v>100000716114</v>
      </c>
      <c r="C1253" s="321">
        <v>1</v>
      </c>
      <c r="D1253" s="321" t="s">
        <v>1783</v>
      </c>
      <c r="E1253" s="344" t="s">
        <v>2816</v>
      </c>
      <c r="F1253" s="328">
        <v>6740.03</v>
      </c>
      <c r="G1253" s="328">
        <v>-6739.03</v>
      </c>
      <c r="H1253" s="328">
        <v>1</v>
      </c>
    </row>
    <row r="1254" spans="1:8">
      <c r="A1254" s="321">
        <v>256</v>
      </c>
      <c r="B1254" s="322">
        <v>100000716115</v>
      </c>
      <c r="C1254" s="321">
        <v>0</v>
      </c>
      <c r="D1254" s="321" t="s">
        <v>1783</v>
      </c>
      <c r="E1254" s="344" t="s">
        <v>2816</v>
      </c>
      <c r="F1254" s="328">
        <v>13480.07</v>
      </c>
      <c r="G1254" s="328">
        <v>-2068.1799999999998</v>
      </c>
      <c r="H1254" s="328">
        <v>11411.89</v>
      </c>
    </row>
    <row r="1255" spans="1:8">
      <c r="A1255" s="321"/>
      <c r="B1255" s="322">
        <v>100000716115</v>
      </c>
      <c r="C1255" s="321">
        <v>1</v>
      </c>
      <c r="D1255" s="321" t="s">
        <v>1783</v>
      </c>
      <c r="E1255" s="344" t="s">
        <v>2816</v>
      </c>
      <c r="F1255" s="328">
        <v>6740.03</v>
      </c>
      <c r="G1255" s="328">
        <v>-6739.03</v>
      </c>
      <c r="H1255" s="328">
        <v>1</v>
      </c>
    </row>
    <row r="1256" spans="1:8">
      <c r="A1256" s="321">
        <v>257</v>
      </c>
      <c r="B1256" s="322">
        <v>100000716116</v>
      </c>
      <c r="C1256" s="321">
        <v>0</v>
      </c>
      <c r="D1256" s="321" t="s">
        <v>1783</v>
      </c>
      <c r="E1256" s="344" t="s">
        <v>2816</v>
      </c>
      <c r="F1256" s="328">
        <v>13480.07</v>
      </c>
      <c r="G1256" s="328">
        <v>-2068.1799999999998</v>
      </c>
      <c r="H1256" s="328">
        <v>11411.89</v>
      </c>
    </row>
    <row r="1257" spans="1:8">
      <c r="A1257" s="321"/>
      <c r="B1257" s="322">
        <v>100000716116</v>
      </c>
      <c r="C1257" s="321">
        <v>1</v>
      </c>
      <c r="D1257" s="321" t="s">
        <v>1783</v>
      </c>
      <c r="E1257" s="344" t="s">
        <v>2816</v>
      </c>
      <c r="F1257" s="328">
        <v>6740.03</v>
      </c>
      <c r="G1257" s="328">
        <v>-6739.03</v>
      </c>
      <c r="H1257" s="328">
        <v>1</v>
      </c>
    </row>
    <row r="1258" spans="1:8">
      <c r="A1258" s="321">
        <v>258</v>
      </c>
      <c r="B1258" s="322">
        <v>100000716117</v>
      </c>
      <c r="C1258" s="321">
        <v>0</v>
      </c>
      <c r="D1258" s="321" t="s">
        <v>1783</v>
      </c>
      <c r="E1258" s="344" t="s">
        <v>2816</v>
      </c>
      <c r="F1258" s="328">
        <v>13480.07</v>
      </c>
      <c r="G1258" s="328">
        <v>-2068.1799999999998</v>
      </c>
      <c r="H1258" s="328">
        <v>11411.89</v>
      </c>
    </row>
    <row r="1259" spans="1:8">
      <c r="A1259" s="321"/>
      <c r="B1259" s="322">
        <v>100000716117</v>
      </c>
      <c r="C1259" s="321">
        <v>1</v>
      </c>
      <c r="D1259" s="321" t="s">
        <v>1783</v>
      </c>
      <c r="E1259" s="344" t="s">
        <v>2816</v>
      </c>
      <c r="F1259" s="328">
        <v>6740.03</v>
      </c>
      <c r="G1259" s="328">
        <v>-6739.03</v>
      </c>
      <c r="H1259" s="328">
        <v>1</v>
      </c>
    </row>
    <row r="1260" spans="1:8">
      <c r="A1260" s="321">
        <v>259</v>
      </c>
      <c r="B1260" s="322">
        <v>100000716118</v>
      </c>
      <c r="C1260" s="321">
        <v>0</v>
      </c>
      <c r="D1260" s="321" t="s">
        <v>1783</v>
      </c>
      <c r="E1260" s="344" t="s">
        <v>2816</v>
      </c>
      <c r="F1260" s="328">
        <v>13480.07</v>
      </c>
      <c r="G1260" s="328">
        <v>-2068.1799999999998</v>
      </c>
      <c r="H1260" s="328">
        <v>11411.89</v>
      </c>
    </row>
    <row r="1261" spans="1:8">
      <c r="A1261" s="321"/>
      <c r="B1261" s="322">
        <v>100000716118</v>
      </c>
      <c r="C1261" s="321">
        <v>1</v>
      </c>
      <c r="D1261" s="321" t="s">
        <v>1783</v>
      </c>
      <c r="E1261" s="344" t="s">
        <v>2816</v>
      </c>
      <c r="F1261" s="328">
        <v>6740.03</v>
      </c>
      <c r="G1261" s="328">
        <v>-6739.03</v>
      </c>
      <c r="H1261" s="328">
        <v>1</v>
      </c>
    </row>
    <row r="1262" spans="1:8">
      <c r="A1262" s="321">
        <v>260</v>
      </c>
      <c r="B1262" s="322">
        <v>100000716119</v>
      </c>
      <c r="C1262" s="321">
        <v>0</v>
      </c>
      <c r="D1262" s="321" t="s">
        <v>1783</v>
      </c>
      <c r="E1262" s="344" t="s">
        <v>2816</v>
      </c>
      <c r="F1262" s="328">
        <v>13480.07</v>
      </c>
      <c r="G1262" s="328">
        <v>-2068.1799999999998</v>
      </c>
      <c r="H1262" s="328">
        <v>11411.89</v>
      </c>
    </row>
    <row r="1263" spans="1:8">
      <c r="A1263" s="321"/>
      <c r="B1263" s="322">
        <v>100000716119</v>
      </c>
      <c r="C1263" s="321">
        <v>1</v>
      </c>
      <c r="D1263" s="321" t="s">
        <v>1783</v>
      </c>
      <c r="E1263" s="344" t="s">
        <v>2816</v>
      </c>
      <c r="F1263" s="328">
        <v>6740.03</v>
      </c>
      <c r="G1263" s="328">
        <v>-6739.03</v>
      </c>
      <c r="H1263" s="328">
        <v>1</v>
      </c>
    </row>
    <row r="1264" spans="1:8">
      <c r="A1264" s="321">
        <v>261</v>
      </c>
      <c r="B1264" s="322">
        <v>100000716120</v>
      </c>
      <c r="C1264" s="321">
        <v>0</v>
      </c>
      <c r="D1264" s="321" t="s">
        <v>1783</v>
      </c>
      <c r="E1264" s="344" t="s">
        <v>2816</v>
      </c>
      <c r="F1264" s="328">
        <v>13480.07</v>
      </c>
      <c r="G1264" s="328">
        <v>-2068.1799999999998</v>
      </c>
      <c r="H1264" s="328">
        <v>11411.89</v>
      </c>
    </row>
    <row r="1265" spans="1:8">
      <c r="A1265" s="321"/>
      <c r="B1265" s="322">
        <v>100000716120</v>
      </c>
      <c r="C1265" s="321">
        <v>1</v>
      </c>
      <c r="D1265" s="321" t="s">
        <v>1783</v>
      </c>
      <c r="E1265" s="344" t="s">
        <v>2816</v>
      </c>
      <c r="F1265" s="328">
        <v>6740.03</v>
      </c>
      <c r="G1265" s="328">
        <v>-6739.03</v>
      </c>
      <c r="H1265" s="328">
        <v>1</v>
      </c>
    </row>
    <row r="1266" spans="1:8">
      <c r="A1266" s="321">
        <v>262</v>
      </c>
      <c r="B1266" s="322">
        <v>100000716121</v>
      </c>
      <c r="C1266" s="321">
        <v>0</v>
      </c>
      <c r="D1266" s="321" t="s">
        <v>1783</v>
      </c>
      <c r="E1266" s="344" t="s">
        <v>2816</v>
      </c>
      <c r="F1266" s="328">
        <v>13480.07</v>
      </c>
      <c r="G1266" s="328">
        <v>-2068.1799999999998</v>
      </c>
      <c r="H1266" s="328">
        <v>11411.89</v>
      </c>
    </row>
    <row r="1267" spans="1:8">
      <c r="A1267" s="321"/>
      <c r="B1267" s="322">
        <v>100000716121</v>
      </c>
      <c r="C1267" s="321">
        <v>1</v>
      </c>
      <c r="D1267" s="321" t="s">
        <v>1783</v>
      </c>
      <c r="E1267" s="344" t="s">
        <v>2816</v>
      </c>
      <c r="F1267" s="328">
        <v>6740.03</v>
      </c>
      <c r="G1267" s="328">
        <v>-6739.03</v>
      </c>
      <c r="H1267" s="328">
        <v>1</v>
      </c>
    </row>
    <row r="1268" spans="1:8">
      <c r="A1268" s="321">
        <v>263</v>
      </c>
      <c r="B1268" s="322">
        <v>100000716122</v>
      </c>
      <c r="C1268" s="321">
        <v>0</v>
      </c>
      <c r="D1268" s="321" t="s">
        <v>1783</v>
      </c>
      <c r="E1268" s="344" t="s">
        <v>2816</v>
      </c>
      <c r="F1268" s="328">
        <v>13480.07</v>
      </c>
      <c r="G1268" s="328">
        <v>-2068.1799999999998</v>
      </c>
      <c r="H1268" s="328">
        <v>11411.89</v>
      </c>
    </row>
    <row r="1269" spans="1:8">
      <c r="A1269" s="321"/>
      <c r="B1269" s="322">
        <v>100000716122</v>
      </c>
      <c r="C1269" s="321">
        <v>1</v>
      </c>
      <c r="D1269" s="321" t="s">
        <v>1783</v>
      </c>
      <c r="E1269" s="344" t="s">
        <v>2816</v>
      </c>
      <c r="F1269" s="328">
        <v>6740.03</v>
      </c>
      <c r="G1269" s="328">
        <v>-6739.03</v>
      </c>
      <c r="H1269" s="328">
        <v>1</v>
      </c>
    </row>
    <row r="1270" spans="1:8">
      <c r="A1270" s="321">
        <v>264</v>
      </c>
      <c r="B1270" s="322">
        <v>100000716123</v>
      </c>
      <c r="C1270" s="321">
        <v>0</v>
      </c>
      <c r="D1270" s="321" t="s">
        <v>1783</v>
      </c>
      <c r="E1270" s="344" t="s">
        <v>2816</v>
      </c>
      <c r="F1270" s="328">
        <v>13480.07</v>
      </c>
      <c r="G1270" s="328">
        <v>-2068.1799999999998</v>
      </c>
      <c r="H1270" s="328">
        <v>11411.89</v>
      </c>
    </row>
    <row r="1271" spans="1:8">
      <c r="A1271" s="321"/>
      <c r="B1271" s="322">
        <v>100000716123</v>
      </c>
      <c r="C1271" s="321">
        <v>1</v>
      </c>
      <c r="D1271" s="321" t="s">
        <v>1783</v>
      </c>
      <c r="E1271" s="344" t="s">
        <v>2816</v>
      </c>
      <c r="F1271" s="328">
        <v>6740.03</v>
      </c>
      <c r="G1271" s="328">
        <v>-6739.03</v>
      </c>
      <c r="H1271" s="328">
        <v>1</v>
      </c>
    </row>
    <row r="1272" spans="1:8">
      <c r="A1272" s="321">
        <v>265</v>
      </c>
      <c r="B1272" s="322">
        <v>100000716124</v>
      </c>
      <c r="C1272" s="321">
        <v>0</v>
      </c>
      <c r="D1272" s="321" t="s">
        <v>1783</v>
      </c>
      <c r="E1272" s="344" t="s">
        <v>2816</v>
      </c>
      <c r="F1272" s="328">
        <v>13480.07</v>
      </c>
      <c r="G1272" s="328">
        <v>-2068.1799999999998</v>
      </c>
      <c r="H1272" s="328">
        <v>11411.89</v>
      </c>
    </row>
    <row r="1273" spans="1:8">
      <c r="A1273" s="321"/>
      <c r="B1273" s="322">
        <v>100000716124</v>
      </c>
      <c r="C1273" s="321">
        <v>1</v>
      </c>
      <c r="D1273" s="321" t="s">
        <v>1783</v>
      </c>
      <c r="E1273" s="344" t="s">
        <v>2816</v>
      </c>
      <c r="F1273" s="328">
        <v>6740.03</v>
      </c>
      <c r="G1273" s="328">
        <v>-6739.03</v>
      </c>
      <c r="H1273" s="328">
        <v>1</v>
      </c>
    </row>
    <row r="1274" spans="1:8">
      <c r="A1274" s="321">
        <v>266</v>
      </c>
      <c r="B1274" s="322">
        <v>100000716125</v>
      </c>
      <c r="C1274" s="321">
        <v>0</v>
      </c>
      <c r="D1274" s="321" t="s">
        <v>1783</v>
      </c>
      <c r="E1274" s="344" t="s">
        <v>2816</v>
      </c>
      <c r="F1274" s="328">
        <v>13480.07</v>
      </c>
      <c r="G1274" s="328">
        <v>-2068.1799999999998</v>
      </c>
      <c r="H1274" s="328">
        <v>11411.89</v>
      </c>
    </row>
    <row r="1275" spans="1:8">
      <c r="A1275" s="321"/>
      <c r="B1275" s="322">
        <v>100000716125</v>
      </c>
      <c r="C1275" s="321">
        <v>1</v>
      </c>
      <c r="D1275" s="321" t="s">
        <v>1783</v>
      </c>
      <c r="E1275" s="344" t="s">
        <v>2816</v>
      </c>
      <c r="F1275" s="328">
        <v>6740.03</v>
      </c>
      <c r="G1275" s="328">
        <v>-6739.03</v>
      </c>
      <c r="H1275" s="328">
        <v>1</v>
      </c>
    </row>
    <row r="1276" spans="1:8">
      <c r="A1276" s="321">
        <v>267</v>
      </c>
      <c r="B1276" s="322">
        <v>100000716126</v>
      </c>
      <c r="C1276" s="321">
        <v>0</v>
      </c>
      <c r="D1276" s="321" t="s">
        <v>1783</v>
      </c>
      <c r="E1276" s="344" t="s">
        <v>2816</v>
      </c>
      <c r="F1276" s="328">
        <v>13480.07</v>
      </c>
      <c r="G1276" s="328">
        <v>-2068.1799999999998</v>
      </c>
      <c r="H1276" s="328">
        <v>11411.89</v>
      </c>
    </row>
    <row r="1277" spans="1:8">
      <c r="A1277" s="321"/>
      <c r="B1277" s="322">
        <v>100000716126</v>
      </c>
      <c r="C1277" s="321">
        <v>1</v>
      </c>
      <c r="D1277" s="321" t="s">
        <v>1783</v>
      </c>
      <c r="E1277" s="344" t="s">
        <v>2816</v>
      </c>
      <c r="F1277" s="328">
        <v>6740.03</v>
      </c>
      <c r="G1277" s="328">
        <v>-6739.03</v>
      </c>
      <c r="H1277" s="328">
        <v>1</v>
      </c>
    </row>
    <row r="1278" spans="1:8">
      <c r="A1278" s="321">
        <v>268</v>
      </c>
      <c r="B1278" s="322">
        <v>100000716127</v>
      </c>
      <c r="C1278" s="321">
        <v>0</v>
      </c>
      <c r="D1278" s="321" t="s">
        <v>1783</v>
      </c>
      <c r="E1278" s="344" t="s">
        <v>2816</v>
      </c>
      <c r="F1278" s="328">
        <v>13480.07</v>
      </c>
      <c r="G1278" s="328">
        <v>-2068.1799999999998</v>
      </c>
      <c r="H1278" s="328">
        <v>11411.89</v>
      </c>
    </row>
    <row r="1279" spans="1:8">
      <c r="A1279" s="321"/>
      <c r="B1279" s="322">
        <v>100000716127</v>
      </c>
      <c r="C1279" s="321">
        <v>1</v>
      </c>
      <c r="D1279" s="321" t="s">
        <v>1783</v>
      </c>
      <c r="E1279" s="344" t="s">
        <v>2816</v>
      </c>
      <c r="F1279" s="328">
        <v>6740.03</v>
      </c>
      <c r="G1279" s="328">
        <v>-6739.03</v>
      </c>
      <c r="H1279" s="328">
        <v>1</v>
      </c>
    </row>
    <row r="1280" spans="1:8">
      <c r="A1280" s="321">
        <v>269</v>
      </c>
      <c r="B1280" s="322">
        <v>100000716128</v>
      </c>
      <c r="C1280" s="321">
        <v>0</v>
      </c>
      <c r="D1280" s="321" t="s">
        <v>1783</v>
      </c>
      <c r="E1280" s="344" t="s">
        <v>2816</v>
      </c>
      <c r="F1280" s="328">
        <v>13480.07</v>
      </c>
      <c r="G1280" s="328">
        <v>-2068.1799999999998</v>
      </c>
      <c r="H1280" s="328">
        <v>11411.89</v>
      </c>
    </row>
    <row r="1281" spans="1:10">
      <c r="A1281" s="321"/>
      <c r="B1281" s="322">
        <v>100000716128</v>
      </c>
      <c r="C1281" s="321">
        <v>1</v>
      </c>
      <c r="D1281" s="321" t="s">
        <v>1783</v>
      </c>
      <c r="E1281" s="344" t="s">
        <v>2816</v>
      </c>
      <c r="F1281" s="328">
        <v>6740.03</v>
      </c>
      <c r="G1281" s="328">
        <v>-6739.03</v>
      </c>
      <c r="H1281" s="328">
        <v>1</v>
      </c>
    </row>
    <row r="1282" spans="1:10">
      <c r="A1282" s="321">
        <v>270</v>
      </c>
      <c r="B1282" s="322">
        <v>100000716945</v>
      </c>
      <c r="C1282" s="321">
        <v>0</v>
      </c>
      <c r="D1282" s="321" t="s">
        <v>4032</v>
      </c>
      <c r="E1282" s="344" t="s">
        <v>4031</v>
      </c>
      <c r="F1282" s="328">
        <v>56175</v>
      </c>
      <c r="G1282" s="328">
        <v>-513.01</v>
      </c>
      <c r="H1282" s="328">
        <v>55661.99</v>
      </c>
    </row>
    <row r="1283" spans="1:10">
      <c r="A1283" s="427" t="s">
        <v>34</v>
      </c>
      <c r="B1283" s="427"/>
      <c r="C1283" s="427"/>
      <c r="D1283" s="427"/>
      <c r="E1283" s="427"/>
      <c r="F1283" s="327">
        <f>SUM(F797:F1282)</f>
        <v>20818977.840000112</v>
      </c>
      <c r="G1283" s="327">
        <f>SUM(G797:G1282)</f>
        <v>-8970990.3699999657</v>
      </c>
      <c r="H1283" s="327">
        <f>SUM(H797:H1282)</f>
        <v>11847987.470000084</v>
      </c>
    </row>
    <row r="1284" spans="1:10">
      <c r="A1284" s="339"/>
      <c r="B1284" s="339"/>
      <c r="C1284" s="339"/>
      <c r="D1284" s="339"/>
      <c r="E1284" s="339"/>
      <c r="F1284" s="349"/>
      <c r="G1284" s="349"/>
      <c r="H1284" s="349"/>
    </row>
    <row r="1285" spans="1:10" s="354" customFormat="1">
      <c r="A1285" s="436" t="s">
        <v>3517</v>
      </c>
      <c r="B1285" s="436"/>
      <c r="C1285" s="436"/>
      <c r="D1285" s="436"/>
      <c r="E1285" s="436"/>
      <c r="F1285" s="349"/>
      <c r="G1285" s="349"/>
      <c r="H1285" s="349"/>
    </row>
    <row r="1286" spans="1:10">
      <c r="A1286" s="323" t="s">
        <v>1</v>
      </c>
      <c r="B1286" s="347" t="s">
        <v>2</v>
      </c>
      <c r="C1286" s="323" t="s">
        <v>3</v>
      </c>
      <c r="D1286" s="323" t="s">
        <v>4</v>
      </c>
      <c r="E1286" s="323" t="s">
        <v>5</v>
      </c>
      <c r="F1286" s="323" t="s">
        <v>6</v>
      </c>
      <c r="G1286" s="323" t="s">
        <v>427</v>
      </c>
      <c r="H1286" s="323" t="s">
        <v>8</v>
      </c>
    </row>
    <row r="1287" spans="1:10">
      <c r="A1287" s="321">
        <v>1</v>
      </c>
      <c r="B1287" s="322">
        <v>100000251271</v>
      </c>
      <c r="C1287" s="321">
        <v>0</v>
      </c>
      <c r="D1287" s="321" t="s">
        <v>4028</v>
      </c>
      <c r="E1287" s="344" t="s">
        <v>4030</v>
      </c>
      <c r="F1287" s="328">
        <v>120000</v>
      </c>
      <c r="G1287" s="328">
        <v>-119999</v>
      </c>
      <c r="H1287" s="346">
        <v>1</v>
      </c>
      <c r="I1287" s="312" t="s">
        <v>35</v>
      </c>
      <c r="J1287" s="312" t="s">
        <v>3518</v>
      </c>
    </row>
    <row r="1288" spans="1:10">
      <c r="A1288" s="321">
        <v>2</v>
      </c>
      <c r="B1288" s="322">
        <v>100000251272</v>
      </c>
      <c r="C1288" s="321">
        <v>0</v>
      </c>
      <c r="D1288" s="321" t="s">
        <v>4028</v>
      </c>
      <c r="E1288" s="344" t="s">
        <v>4029</v>
      </c>
      <c r="F1288" s="328">
        <v>12000</v>
      </c>
      <c r="G1288" s="328">
        <v>-11999</v>
      </c>
      <c r="H1288" s="346">
        <v>1</v>
      </c>
      <c r="I1288" s="312" t="s">
        <v>35</v>
      </c>
      <c r="J1288" s="312" t="s">
        <v>3518</v>
      </c>
    </row>
    <row r="1289" spans="1:10">
      <c r="A1289" s="321">
        <v>3</v>
      </c>
      <c r="B1289" s="322">
        <v>100000251275</v>
      </c>
      <c r="C1289" s="321">
        <v>0</v>
      </c>
      <c r="D1289" s="321" t="s">
        <v>4028</v>
      </c>
      <c r="E1289" s="344" t="s">
        <v>2333</v>
      </c>
      <c r="F1289" s="328">
        <v>22000</v>
      </c>
      <c r="G1289" s="328">
        <v>-21999</v>
      </c>
      <c r="H1289" s="346">
        <v>1</v>
      </c>
      <c r="I1289" s="312" t="s">
        <v>35</v>
      </c>
      <c r="J1289" s="312" t="s">
        <v>3518</v>
      </c>
    </row>
    <row r="1290" spans="1:10">
      <c r="A1290" s="321">
        <v>4</v>
      </c>
      <c r="B1290" s="322">
        <v>100000251277</v>
      </c>
      <c r="C1290" s="321">
        <v>0</v>
      </c>
      <c r="D1290" s="321" t="s">
        <v>4028</v>
      </c>
      <c r="E1290" s="344" t="s">
        <v>4027</v>
      </c>
      <c r="F1290" s="328">
        <v>70500</v>
      </c>
      <c r="G1290" s="328">
        <v>-70499</v>
      </c>
      <c r="H1290" s="346">
        <v>1</v>
      </c>
      <c r="I1290" s="312" t="s">
        <v>35</v>
      </c>
      <c r="J1290" s="312" t="s">
        <v>3518</v>
      </c>
    </row>
    <row r="1291" spans="1:10">
      <c r="A1291" s="321">
        <v>5</v>
      </c>
      <c r="B1291" s="322">
        <v>100000258083</v>
      </c>
      <c r="C1291" s="321">
        <v>0</v>
      </c>
      <c r="D1291" s="321" t="s">
        <v>1032</v>
      </c>
      <c r="E1291" s="344" t="s">
        <v>4026</v>
      </c>
      <c r="F1291" s="328">
        <v>36000</v>
      </c>
      <c r="G1291" s="328">
        <v>-35999</v>
      </c>
      <c r="H1291" s="346">
        <v>1</v>
      </c>
      <c r="I1291" s="312" t="s">
        <v>35</v>
      </c>
      <c r="J1291" s="312" t="s">
        <v>3518</v>
      </c>
    </row>
    <row r="1292" spans="1:10">
      <c r="A1292" s="321">
        <v>6</v>
      </c>
      <c r="B1292" s="322">
        <v>100000258084</v>
      </c>
      <c r="C1292" s="321">
        <v>0</v>
      </c>
      <c r="D1292" s="321" t="s">
        <v>1032</v>
      </c>
      <c r="E1292" s="344" t="s">
        <v>4026</v>
      </c>
      <c r="F1292" s="328">
        <v>36000</v>
      </c>
      <c r="G1292" s="328">
        <v>-35999</v>
      </c>
      <c r="H1292" s="346">
        <v>1</v>
      </c>
      <c r="I1292" s="312" t="s">
        <v>35</v>
      </c>
      <c r="J1292" s="312" t="s">
        <v>3518</v>
      </c>
    </row>
    <row r="1293" spans="1:10">
      <c r="A1293" s="321">
        <v>7</v>
      </c>
      <c r="B1293" s="322">
        <v>100000258085</v>
      </c>
      <c r="C1293" s="321">
        <v>0</v>
      </c>
      <c r="D1293" s="321" t="s">
        <v>1032</v>
      </c>
      <c r="E1293" s="344" t="s">
        <v>4026</v>
      </c>
      <c r="F1293" s="328">
        <v>36000</v>
      </c>
      <c r="G1293" s="328">
        <v>-35999</v>
      </c>
      <c r="H1293" s="346">
        <v>1</v>
      </c>
      <c r="I1293" s="312" t="s">
        <v>35</v>
      </c>
      <c r="J1293" s="312" t="s">
        <v>3518</v>
      </c>
    </row>
    <row r="1294" spans="1:10">
      <c r="A1294" s="321">
        <v>8</v>
      </c>
      <c r="B1294" s="322">
        <v>100000258086</v>
      </c>
      <c r="C1294" s="321">
        <v>0</v>
      </c>
      <c r="D1294" s="321" t="s">
        <v>1032</v>
      </c>
      <c r="E1294" s="344" t="s">
        <v>4026</v>
      </c>
      <c r="F1294" s="328">
        <v>36000</v>
      </c>
      <c r="G1294" s="328">
        <v>-35999</v>
      </c>
      <c r="H1294" s="346">
        <v>1</v>
      </c>
    </row>
    <row r="1295" spans="1:10">
      <c r="A1295" s="321">
        <v>9</v>
      </c>
      <c r="B1295" s="322">
        <v>100000258087</v>
      </c>
      <c r="C1295" s="321">
        <v>0</v>
      </c>
      <c r="D1295" s="321" t="s">
        <v>1032</v>
      </c>
      <c r="E1295" s="344" t="s">
        <v>4026</v>
      </c>
      <c r="F1295" s="328">
        <v>36000</v>
      </c>
      <c r="G1295" s="328">
        <v>-35999</v>
      </c>
      <c r="H1295" s="346">
        <v>1</v>
      </c>
    </row>
    <row r="1296" spans="1:10">
      <c r="A1296" s="321">
        <v>10</v>
      </c>
      <c r="B1296" s="322">
        <v>100000258088</v>
      </c>
      <c r="C1296" s="321">
        <v>0</v>
      </c>
      <c r="D1296" s="321" t="s">
        <v>1032</v>
      </c>
      <c r="E1296" s="344" t="s">
        <v>4026</v>
      </c>
      <c r="F1296" s="328">
        <v>36000</v>
      </c>
      <c r="G1296" s="328">
        <v>-35999</v>
      </c>
      <c r="H1296" s="346">
        <v>1</v>
      </c>
    </row>
    <row r="1297" spans="1:8">
      <c r="A1297" s="321">
        <v>11</v>
      </c>
      <c r="B1297" s="322">
        <v>100000258089</v>
      </c>
      <c r="C1297" s="321">
        <v>0</v>
      </c>
      <c r="D1297" s="321" t="s">
        <v>1032</v>
      </c>
      <c r="E1297" s="344" t="s">
        <v>4026</v>
      </c>
      <c r="F1297" s="328">
        <v>36000</v>
      </c>
      <c r="G1297" s="328">
        <v>-35999</v>
      </c>
      <c r="H1297" s="346">
        <v>1</v>
      </c>
    </row>
    <row r="1298" spans="1:8">
      <c r="A1298" s="321">
        <v>12</v>
      </c>
      <c r="B1298" s="322">
        <v>100000258090</v>
      </c>
      <c r="C1298" s="321">
        <v>0</v>
      </c>
      <c r="D1298" s="321" t="s">
        <v>1032</v>
      </c>
      <c r="E1298" s="344" t="s">
        <v>4026</v>
      </c>
      <c r="F1298" s="328">
        <v>36000</v>
      </c>
      <c r="G1298" s="328">
        <v>-35999</v>
      </c>
      <c r="H1298" s="346">
        <v>1</v>
      </c>
    </row>
    <row r="1299" spans="1:8">
      <c r="A1299" s="321">
        <v>13</v>
      </c>
      <c r="B1299" s="322">
        <v>100000258091</v>
      </c>
      <c r="C1299" s="321">
        <v>0</v>
      </c>
      <c r="D1299" s="321" t="s">
        <v>1032</v>
      </c>
      <c r="E1299" s="344" t="s">
        <v>4026</v>
      </c>
      <c r="F1299" s="328">
        <v>36000</v>
      </c>
      <c r="G1299" s="328">
        <v>-35999</v>
      </c>
      <c r="H1299" s="346">
        <v>1</v>
      </c>
    </row>
    <row r="1300" spans="1:8">
      <c r="A1300" s="321">
        <v>14</v>
      </c>
      <c r="B1300" s="322">
        <v>100000258092</v>
      </c>
      <c r="C1300" s="321">
        <v>0</v>
      </c>
      <c r="D1300" s="321" t="s">
        <v>1032</v>
      </c>
      <c r="E1300" s="344" t="s">
        <v>4026</v>
      </c>
      <c r="F1300" s="328">
        <v>36000</v>
      </c>
      <c r="G1300" s="328">
        <v>-35999</v>
      </c>
      <c r="H1300" s="346">
        <v>1</v>
      </c>
    </row>
    <row r="1301" spans="1:8">
      <c r="A1301" s="321">
        <v>15</v>
      </c>
      <c r="B1301" s="322">
        <v>100000258107</v>
      </c>
      <c r="C1301" s="321">
        <v>0</v>
      </c>
      <c r="D1301" s="321" t="s">
        <v>4025</v>
      </c>
      <c r="E1301" s="344" t="s">
        <v>4024</v>
      </c>
      <c r="F1301" s="328">
        <v>5800</v>
      </c>
      <c r="G1301" s="328">
        <v>-5799</v>
      </c>
      <c r="H1301" s="346">
        <v>1</v>
      </c>
    </row>
    <row r="1302" spans="1:8">
      <c r="A1302" s="321">
        <v>16</v>
      </c>
      <c r="B1302" s="322">
        <v>100000258108</v>
      </c>
      <c r="C1302" s="321">
        <v>0</v>
      </c>
      <c r="D1302" s="321" t="s">
        <v>4025</v>
      </c>
      <c r="E1302" s="344" t="s">
        <v>4024</v>
      </c>
      <c r="F1302" s="328">
        <v>5800</v>
      </c>
      <c r="G1302" s="328">
        <v>-5799</v>
      </c>
      <c r="H1302" s="346">
        <v>1</v>
      </c>
    </row>
    <row r="1303" spans="1:8">
      <c r="A1303" s="321">
        <v>17</v>
      </c>
      <c r="B1303" s="322">
        <v>100000258109</v>
      </c>
      <c r="C1303" s="321">
        <v>0</v>
      </c>
      <c r="D1303" s="321" t="s">
        <v>4025</v>
      </c>
      <c r="E1303" s="344" t="s">
        <v>4024</v>
      </c>
      <c r="F1303" s="328">
        <v>5800</v>
      </c>
      <c r="G1303" s="328">
        <v>-5799</v>
      </c>
      <c r="H1303" s="346">
        <v>1</v>
      </c>
    </row>
    <row r="1304" spans="1:8">
      <c r="A1304" s="321">
        <v>18</v>
      </c>
      <c r="B1304" s="322">
        <v>100000258110</v>
      </c>
      <c r="C1304" s="321">
        <v>0</v>
      </c>
      <c r="D1304" s="321" t="s">
        <v>4025</v>
      </c>
      <c r="E1304" s="344" t="s">
        <v>4024</v>
      </c>
      <c r="F1304" s="328">
        <v>5800</v>
      </c>
      <c r="G1304" s="328">
        <v>-5799</v>
      </c>
      <c r="H1304" s="346">
        <v>1</v>
      </c>
    </row>
    <row r="1305" spans="1:8">
      <c r="A1305" s="321">
        <v>19</v>
      </c>
      <c r="B1305" s="322">
        <v>100000258111</v>
      </c>
      <c r="C1305" s="321">
        <v>0</v>
      </c>
      <c r="D1305" s="321" t="s">
        <v>4025</v>
      </c>
      <c r="E1305" s="344" t="s">
        <v>4024</v>
      </c>
      <c r="F1305" s="328">
        <v>5800</v>
      </c>
      <c r="G1305" s="328">
        <v>-5799</v>
      </c>
      <c r="H1305" s="346">
        <v>1</v>
      </c>
    </row>
    <row r="1306" spans="1:8">
      <c r="A1306" s="321">
        <v>20</v>
      </c>
      <c r="B1306" s="322">
        <v>100000258112</v>
      </c>
      <c r="C1306" s="321">
        <v>0</v>
      </c>
      <c r="D1306" s="321" t="s">
        <v>4025</v>
      </c>
      <c r="E1306" s="344" t="s">
        <v>4024</v>
      </c>
      <c r="F1306" s="328">
        <v>5800</v>
      </c>
      <c r="G1306" s="328">
        <v>-5799</v>
      </c>
      <c r="H1306" s="346">
        <v>1</v>
      </c>
    </row>
    <row r="1307" spans="1:8">
      <c r="A1307" s="321">
        <v>21</v>
      </c>
      <c r="B1307" s="322">
        <v>100000258113</v>
      </c>
      <c r="C1307" s="321">
        <v>0</v>
      </c>
      <c r="D1307" s="321" t="s">
        <v>4025</v>
      </c>
      <c r="E1307" s="344" t="s">
        <v>4024</v>
      </c>
      <c r="F1307" s="328">
        <v>5800</v>
      </c>
      <c r="G1307" s="328">
        <v>-5799</v>
      </c>
      <c r="H1307" s="346">
        <v>1</v>
      </c>
    </row>
    <row r="1308" spans="1:8">
      <c r="A1308" s="321">
        <v>22</v>
      </c>
      <c r="B1308" s="322">
        <v>100000258114</v>
      </c>
      <c r="C1308" s="321">
        <v>0</v>
      </c>
      <c r="D1308" s="321" t="s">
        <v>4025</v>
      </c>
      <c r="E1308" s="344" t="s">
        <v>4024</v>
      </c>
      <c r="F1308" s="328">
        <v>5800</v>
      </c>
      <c r="G1308" s="328">
        <v>-5799</v>
      </c>
      <c r="H1308" s="346">
        <v>1</v>
      </c>
    </row>
    <row r="1309" spans="1:8">
      <c r="A1309" s="321">
        <v>23</v>
      </c>
      <c r="B1309" s="322">
        <v>100000258115</v>
      </c>
      <c r="C1309" s="321">
        <v>0</v>
      </c>
      <c r="D1309" s="321" t="s">
        <v>4025</v>
      </c>
      <c r="E1309" s="344" t="s">
        <v>4024</v>
      </c>
      <c r="F1309" s="328">
        <v>5800</v>
      </c>
      <c r="G1309" s="328">
        <v>-5799</v>
      </c>
      <c r="H1309" s="346">
        <v>1</v>
      </c>
    </row>
    <row r="1310" spans="1:8">
      <c r="A1310" s="321">
        <v>24</v>
      </c>
      <c r="B1310" s="322">
        <v>100000364121</v>
      </c>
      <c r="C1310" s="321">
        <v>0</v>
      </c>
      <c r="D1310" s="321" t="s">
        <v>2989</v>
      </c>
      <c r="E1310" s="344" t="s">
        <v>4023</v>
      </c>
      <c r="F1310" s="328">
        <v>130000</v>
      </c>
      <c r="G1310" s="328">
        <v>-129999</v>
      </c>
      <c r="H1310" s="346">
        <v>1</v>
      </c>
    </row>
    <row r="1311" spans="1:8">
      <c r="A1311" s="321">
        <v>25</v>
      </c>
      <c r="B1311" s="322">
        <v>100000364122</v>
      </c>
      <c r="C1311" s="321">
        <v>0</v>
      </c>
      <c r="D1311" s="321" t="s">
        <v>2989</v>
      </c>
      <c r="E1311" s="344" t="s">
        <v>4023</v>
      </c>
      <c r="F1311" s="328">
        <v>13000</v>
      </c>
      <c r="G1311" s="328">
        <v>-12999</v>
      </c>
      <c r="H1311" s="346">
        <v>1</v>
      </c>
    </row>
    <row r="1312" spans="1:8">
      <c r="A1312" s="321">
        <v>26</v>
      </c>
      <c r="B1312" s="322">
        <v>100000364123</v>
      </c>
      <c r="C1312" s="321">
        <v>0</v>
      </c>
      <c r="D1312" s="321" t="s">
        <v>2989</v>
      </c>
      <c r="E1312" s="344" t="s">
        <v>4023</v>
      </c>
      <c r="F1312" s="328">
        <v>72000</v>
      </c>
      <c r="G1312" s="328">
        <v>-71999</v>
      </c>
      <c r="H1312" s="346">
        <v>1</v>
      </c>
    </row>
    <row r="1313" spans="1:8">
      <c r="A1313" s="321">
        <v>27</v>
      </c>
      <c r="B1313" s="322">
        <v>100000364124</v>
      </c>
      <c r="C1313" s="321">
        <v>0</v>
      </c>
      <c r="D1313" s="321" t="s">
        <v>2989</v>
      </c>
      <c r="E1313" s="344" t="s">
        <v>4023</v>
      </c>
      <c r="F1313" s="328">
        <v>22000</v>
      </c>
      <c r="G1313" s="328">
        <v>-21999</v>
      </c>
      <c r="H1313" s="346">
        <v>1</v>
      </c>
    </row>
    <row r="1314" spans="1:8">
      <c r="A1314" s="321">
        <v>28</v>
      </c>
      <c r="B1314" s="322">
        <v>100000364125</v>
      </c>
      <c r="C1314" s="321">
        <v>0</v>
      </c>
      <c r="D1314" s="321" t="s">
        <v>2989</v>
      </c>
      <c r="E1314" s="344" t="s">
        <v>4023</v>
      </c>
      <c r="F1314" s="328">
        <v>54000</v>
      </c>
      <c r="G1314" s="328">
        <v>-53999</v>
      </c>
      <c r="H1314" s="346">
        <v>1</v>
      </c>
    </row>
    <row r="1315" spans="1:8">
      <c r="A1315" s="321">
        <v>29</v>
      </c>
      <c r="B1315" s="322">
        <v>100000364126</v>
      </c>
      <c r="C1315" s="321">
        <v>0</v>
      </c>
      <c r="D1315" s="321" t="s">
        <v>2989</v>
      </c>
      <c r="E1315" s="344" t="s">
        <v>4023</v>
      </c>
      <c r="F1315" s="328">
        <v>70500</v>
      </c>
      <c r="G1315" s="328">
        <v>-70499</v>
      </c>
      <c r="H1315" s="346">
        <v>1</v>
      </c>
    </row>
    <row r="1316" spans="1:8">
      <c r="A1316" s="321">
        <v>30</v>
      </c>
      <c r="B1316" s="322">
        <v>100000364127</v>
      </c>
      <c r="C1316" s="321">
        <v>0</v>
      </c>
      <c r="D1316" s="321" t="s">
        <v>2989</v>
      </c>
      <c r="E1316" s="344" t="s">
        <v>4023</v>
      </c>
      <c r="F1316" s="328">
        <v>7900</v>
      </c>
      <c r="G1316" s="328">
        <v>-7899</v>
      </c>
      <c r="H1316" s="346">
        <v>1</v>
      </c>
    </row>
    <row r="1317" spans="1:8">
      <c r="A1317" s="321">
        <v>31</v>
      </c>
      <c r="B1317" s="322">
        <v>100000364128</v>
      </c>
      <c r="C1317" s="321">
        <v>0</v>
      </c>
      <c r="D1317" s="321" t="s">
        <v>2989</v>
      </c>
      <c r="E1317" s="344" t="s">
        <v>4023</v>
      </c>
      <c r="F1317" s="328">
        <v>36000</v>
      </c>
      <c r="G1317" s="328">
        <v>-35999</v>
      </c>
      <c r="H1317" s="346">
        <v>1</v>
      </c>
    </row>
    <row r="1318" spans="1:8">
      <c r="A1318" s="321">
        <v>32</v>
      </c>
      <c r="B1318" s="322">
        <v>100000364129</v>
      </c>
      <c r="C1318" s="321">
        <v>0</v>
      </c>
      <c r="D1318" s="321" t="s">
        <v>325</v>
      </c>
      <c r="E1318" s="344" t="s">
        <v>4020</v>
      </c>
      <c r="F1318" s="328">
        <v>13000</v>
      </c>
      <c r="G1318" s="328">
        <v>-12999</v>
      </c>
      <c r="H1318" s="346">
        <v>1</v>
      </c>
    </row>
    <row r="1319" spans="1:8">
      <c r="A1319" s="321">
        <v>33</v>
      </c>
      <c r="B1319" s="322">
        <v>100000364130</v>
      </c>
      <c r="C1319" s="321">
        <v>0</v>
      </c>
      <c r="D1319" s="321" t="s">
        <v>325</v>
      </c>
      <c r="E1319" s="344" t="s">
        <v>4020</v>
      </c>
      <c r="F1319" s="328">
        <v>72000</v>
      </c>
      <c r="G1319" s="328">
        <v>-71999</v>
      </c>
      <c r="H1319" s="346">
        <v>1</v>
      </c>
    </row>
    <row r="1320" spans="1:8">
      <c r="A1320" s="321">
        <v>34</v>
      </c>
      <c r="B1320" s="322">
        <v>100000364131</v>
      </c>
      <c r="C1320" s="321">
        <v>0</v>
      </c>
      <c r="D1320" s="321" t="s">
        <v>325</v>
      </c>
      <c r="E1320" s="344" t="s">
        <v>4020</v>
      </c>
      <c r="F1320" s="328">
        <v>70500</v>
      </c>
      <c r="G1320" s="328">
        <v>-70499</v>
      </c>
      <c r="H1320" s="346">
        <v>1</v>
      </c>
    </row>
    <row r="1321" spans="1:8">
      <c r="A1321" s="321">
        <v>35</v>
      </c>
      <c r="B1321" s="322">
        <v>100000364132</v>
      </c>
      <c r="C1321" s="321">
        <v>0</v>
      </c>
      <c r="D1321" s="321" t="s">
        <v>325</v>
      </c>
      <c r="E1321" s="344" t="s">
        <v>4020</v>
      </c>
      <c r="F1321" s="328">
        <v>7900</v>
      </c>
      <c r="G1321" s="328">
        <v>-7899</v>
      </c>
      <c r="H1321" s="346">
        <v>1</v>
      </c>
    </row>
    <row r="1322" spans="1:8">
      <c r="A1322" s="321">
        <v>36</v>
      </c>
      <c r="B1322" s="322">
        <v>100000365297</v>
      </c>
      <c r="C1322" s="321">
        <v>0</v>
      </c>
      <c r="D1322" s="321" t="s">
        <v>279</v>
      </c>
      <c r="E1322" s="344" t="s">
        <v>4021</v>
      </c>
      <c r="F1322" s="328">
        <v>130000</v>
      </c>
      <c r="G1322" s="328">
        <v>-129999</v>
      </c>
      <c r="H1322" s="346">
        <v>1</v>
      </c>
    </row>
    <row r="1323" spans="1:8">
      <c r="A1323" s="321">
        <v>37</v>
      </c>
      <c r="B1323" s="322">
        <v>100000365298</v>
      </c>
      <c r="C1323" s="321">
        <v>0</v>
      </c>
      <c r="D1323" s="321" t="s">
        <v>279</v>
      </c>
      <c r="E1323" s="344" t="s">
        <v>4022</v>
      </c>
      <c r="F1323" s="328">
        <v>13000</v>
      </c>
      <c r="G1323" s="328">
        <v>-12999</v>
      </c>
      <c r="H1323" s="346">
        <v>1</v>
      </c>
    </row>
    <row r="1324" spans="1:8">
      <c r="A1324" s="321">
        <v>38</v>
      </c>
      <c r="B1324" s="322">
        <v>100000365299</v>
      </c>
      <c r="C1324" s="321">
        <v>0</v>
      </c>
      <c r="D1324" s="321" t="s">
        <v>279</v>
      </c>
      <c r="E1324" s="344" t="s">
        <v>4021</v>
      </c>
      <c r="F1324" s="328">
        <v>72000</v>
      </c>
      <c r="G1324" s="328">
        <v>-71999</v>
      </c>
      <c r="H1324" s="346">
        <v>1</v>
      </c>
    </row>
    <row r="1325" spans="1:8">
      <c r="A1325" s="321">
        <v>39</v>
      </c>
      <c r="B1325" s="322">
        <v>100000365300</v>
      </c>
      <c r="C1325" s="321">
        <v>0</v>
      </c>
      <c r="D1325" s="321" t="s">
        <v>279</v>
      </c>
      <c r="E1325" s="344" t="s">
        <v>4020</v>
      </c>
      <c r="F1325" s="328">
        <v>22000</v>
      </c>
      <c r="G1325" s="328">
        <v>-21999</v>
      </c>
      <c r="H1325" s="346">
        <v>1</v>
      </c>
    </row>
    <row r="1326" spans="1:8">
      <c r="A1326" s="321">
        <v>40</v>
      </c>
      <c r="B1326" s="322">
        <v>100000365301</v>
      </c>
      <c r="C1326" s="321">
        <v>0</v>
      </c>
      <c r="D1326" s="321" t="s">
        <v>279</v>
      </c>
      <c r="E1326" s="344" t="s">
        <v>3023</v>
      </c>
      <c r="F1326" s="328">
        <v>54000</v>
      </c>
      <c r="G1326" s="328">
        <v>-53999</v>
      </c>
      <c r="H1326" s="346">
        <v>1</v>
      </c>
    </row>
    <row r="1327" spans="1:8">
      <c r="A1327" s="321">
        <v>41</v>
      </c>
      <c r="B1327" s="322">
        <v>100000365302</v>
      </c>
      <c r="C1327" s="321">
        <v>0</v>
      </c>
      <c r="D1327" s="321" t="s">
        <v>279</v>
      </c>
      <c r="E1327" s="344" t="s">
        <v>4019</v>
      </c>
      <c r="F1327" s="328">
        <v>70500</v>
      </c>
      <c r="G1327" s="328">
        <v>-70499</v>
      </c>
      <c r="H1327" s="346">
        <v>1</v>
      </c>
    </row>
    <row r="1328" spans="1:8">
      <c r="A1328" s="321">
        <v>42</v>
      </c>
      <c r="B1328" s="322">
        <v>100000365303</v>
      </c>
      <c r="C1328" s="321">
        <v>0</v>
      </c>
      <c r="D1328" s="321" t="s">
        <v>279</v>
      </c>
      <c r="E1328" s="344" t="s">
        <v>1670</v>
      </c>
      <c r="F1328" s="328">
        <v>7900</v>
      </c>
      <c r="G1328" s="328">
        <v>-7899</v>
      </c>
      <c r="H1328" s="346">
        <v>1</v>
      </c>
    </row>
    <row r="1329" spans="1:8">
      <c r="A1329" s="321">
        <v>43</v>
      </c>
      <c r="B1329" s="322">
        <v>100000365304</v>
      </c>
      <c r="C1329" s="321">
        <v>0</v>
      </c>
      <c r="D1329" s="321" t="s">
        <v>279</v>
      </c>
      <c r="E1329" s="344" t="s">
        <v>4018</v>
      </c>
      <c r="F1329" s="328">
        <v>36000</v>
      </c>
      <c r="G1329" s="328">
        <v>-35999</v>
      </c>
      <c r="H1329" s="346">
        <v>1</v>
      </c>
    </row>
    <row r="1330" spans="1:8">
      <c r="A1330" s="321">
        <v>44</v>
      </c>
      <c r="B1330" s="322">
        <v>100000396548</v>
      </c>
      <c r="C1330" s="321">
        <v>0</v>
      </c>
      <c r="D1330" s="321" t="s">
        <v>4016</v>
      </c>
      <c r="E1330" s="344" t="s">
        <v>4017</v>
      </c>
      <c r="F1330" s="328">
        <v>22000</v>
      </c>
      <c r="G1330" s="328">
        <v>-21999</v>
      </c>
      <c r="H1330" s="346">
        <v>1</v>
      </c>
    </row>
    <row r="1331" spans="1:8">
      <c r="A1331" s="321">
        <v>45</v>
      </c>
      <c r="B1331" s="322">
        <v>100000396549</v>
      </c>
      <c r="C1331" s="321">
        <v>0</v>
      </c>
      <c r="D1331" s="321" t="s">
        <v>4016</v>
      </c>
      <c r="E1331" s="344" t="s">
        <v>4017</v>
      </c>
      <c r="F1331" s="328">
        <v>22000</v>
      </c>
      <c r="G1331" s="328">
        <v>-21999</v>
      </c>
      <c r="H1331" s="346">
        <v>1</v>
      </c>
    </row>
    <row r="1332" spans="1:8">
      <c r="A1332" s="321">
        <v>46</v>
      </c>
      <c r="B1332" s="322">
        <v>100000396550</v>
      </c>
      <c r="C1332" s="321">
        <v>0</v>
      </c>
      <c r="D1332" s="321" t="s">
        <v>4016</v>
      </c>
      <c r="E1332" s="344" t="s">
        <v>4017</v>
      </c>
      <c r="F1332" s="328">
        <v>22000</v>
      </c>
      <c r="G1332" s="328">
        <v>-21999</v>
      </c>
      <c r="H1332" s="346">
        <v>1</v>
      </c>
    </row>
    <row r="1333" spans="1:8">
      <c r="A1333" s="321">
        <v>47</v>
      </c>
      <c r="B1333" s="322">
        <v>100000396551</v>
      </c>
      <c r="C1333" s="321">
        <v>0</v>
      </c>
      <c r="D1333" s="321" t="s">
        <v>4016</v>
      </c>
      <c r="E1333" s="344" t="s">
        <v>4017</v>
      </c>
      <c r="F1333" s="328">
        <v>22000</v>
      </c>
      <c r="G1333" s="328">
        <v>-21999</v>
      </c>
      <c r="H1333" s="346">
        <v>1</v>
      </c>
    </row>
    <row r="1334" spans="1:8">
      <c r="A1334" s="321">
        <v>48</v>
      </c>
      <c r="B1334" s="322">
        <v>100000396552</v>
      </c>
      <c r="C1334" s="321">
        <v>0</v>
      </c>
      <c r="D1334" s="321" t="s">
        <v>4016</v>
      </c>
      <c r="E1334" s="344" t="s">
        <v>4017</v>
      </c>
      <c r="F1334" s="328">
        <v>22000</v>
      </c>
      <c r="G1334" s="328">
        <v>-21999</v>
      </c>
      <c r="H1334" s="346">
        <v>1</v>
      </c>
    </row>
    <row r="1335" spans="1:8">
      <c r="A1335" s="321">
        <v>49</v>
      </c>
      <c r="B1335" s="322">
        <v>100000396553</v>
      </c>
      <c r="C1335" s="321">
        <v>0</v>
      </c>
      <c r="D1335" s="321" t="s">
        <v>4016</v>
      </c>
      <c r="E1335" s="344" t="s">
        <v>4017</v>
      </c>
      <c r="F1335" s="328">
        <v>22000</v>
      </c>
      <c r="G1335" s="328">
        <v>-21999</v>
      </c>
      <c r="H1335" s="346">
        <v>1</v>
      </c>
    </row>
    <row r="1336" spans="1:8">
      <c r="A1336" s="321">
        <v>50</v>
      </c>
      <c r="B1336" s="322">
        <v>100000396554</v>
      </c>
      <c r="C1336" s="321">
        <v>0</v>
      </c>
      <c r="D1336" s="321" t="s">
        <v>4016</v>
      </c>
      <c r="E1336" s="344" t="s">
        <v>4017</v>
      </c>
      <c r="F1336" s="328">
        <v>22000</v>
      </c>
      <c r="G1336" s="328">
        <v>-21999</v>
      </c>
      <c r="H1336" s="346">
        <v>1</v>
      </c>
    </row>
    <row r="1337" spans="1:8">
      <c r="A1337" s="321">
        <v>51</v>
      </c>
      <c r="B1337" s="322">
        <v>100000396555</v>
      </c>
      <c r="C1337" s="321">
        <v>0</v>
      </c>
      <c r="D1337" s="321" t="s">
        <v>4016</v>
      </c>
      <c r="E1337" s="344" t="s">
        <v>4017</v>
      </c>
      <c r="F1337" s="328">
        <v>22000</v>
      </c>
      <c r="G1337" s="328">
        <v>-21999</v>
      </c>
      <c r="H1337" s="346">
        <v>1</v>
      </c>
    </row>
    <row r="1338" spans="1:8">
      <c r="A1338" s="321">
        <v>52</v>
      </c>
      <c r="B1338" s="322">
        <v>100000396556</v>
      </c>
      <c r="C1338" s="321">
        <v>0</v>
      </c>
      <c r="D1338" s="321" t="s">
        <v>4016</v>
      </c>
      <c r="E1338" s="344" t="s">
        <v>4017</v>
      </c>
      <c r="F1338" s="328">
        <v>22000</v>
      </c>
      <c r="G1338" s="328">
        <v>-21999</v>
      </c>
      <c r="H1338" s="346">
        <v>1</v>
      </c>
    </row>
    <row r="1339" spans="1:8">
      <c r="A1339" s="321">
        <v>53</v>
      </c>
      <c r="B1339" s="322">
        <v>100000396557</v>
      </c>
      <c r="C1339" s="321">
        <v>0</v>
      </c>
      <c r="D1339" s="321" t="s">
        <v>4016</v>
      </c>
      <c r="E1339" s="344" t="s">
        <v>288</v>
      </c>
      <c r="F1339" s="328">
        <v>7900</v>
      </c>
      <c r="G1339" s="328">
        <v>-7899</v>
      </c>
      <c r="H1339" s="346">
        <v>1</v>
      </c>
    </row>
    <row r="1340" spans="1:8">
      <c r="A1340" s="321">
        <v>54</v>
      </c>
      <c r="B1340" s="322">
        <v>100000396558</v>
      </c>
      <c r="C1340" s="321">
        <v>0</v>
      </c>
      <c r="D1340" s="321" t="s">
        <v>4016</v>
      </c>
      <c r="E1340" s="344" t="s">
        <v>288</v>
      </c>
      <c r="F1340" s="328">
        <v>7900</v>
      </c>
      <c r="G1340" s="328">
        <v>-7899</v>
      </c>
      <c r="H1340" s="346">
        <v>1</v>
      </c>
    </row>
    <row r="1341" spans="1:8">
      <c r="A1341" s="321">
        <v>55</v>
      </c>
      <c r="B1341" s="322">
        <v>100000396559</v>
      </c>
      <c r="C1341" s="321">
        <v>0</v>
      </c>
      <c r="D1341" s="321" t="s">
        <v>4016</v>
      </c>
      <c r="E1341" s="344" t="s">
        <v>288</v>
      </c>
      <c r="F1341" s="328">
        <v>7900</v>
      </c>
      <c r="G1341" s="328">
        <v>-7899</v>
      </c>
      <c r="H1341" s="346">
        <v>1</v>
      </c>
    </row>
    <row r="1342" spans="1:8">
      <c r="A1342" s="321">
        <v>56</v>
      </c>
      <c r="B1342" s="322">
        <v>100000396560</v>
      </c>
      <c r="C1342" s="321">
        <v>0</v>
      </c>
      <c r="D1342" s="321" t="s">
        <v>4016</v>
      </c>
      <c r="E1342" s="344" t="s">
        <v>288</v>
      </c>
      <c r="F1342" s="328">
        <v>7900</v>
      </c>
      <c r="G1342" s="328">
        <v>-7899</v>
      </c>
      <c r="H1342" s="346">
        <v>1</v>
      </c>
    </row>
    <row r="1343" spans="1:8">
      <c r="A1343" s="321">
        <v>57</v>
      </c>
      <c r="B1343" s="322">
        <v>100000396561</v>
      </c>
      <c r="C1343" s="321">
        <v>0</v>
      </c>
      <c r="D1343" s="321" t="s">
        <v>4016</v>
      </c>
      <c r="E1343" s="344" t="s">
        <v>288</v>
      </c>
      <c r="F1343" s="328">
        <v>7900</v>
      </c>
      <c r="G1343" s="328">
        <v>-7899</v>
      </c>
      <c r="H1343" s="346">
        <v>1</v>
      </c>
    </row>
    <row r="1344" spans="1:8">
      <c r="A1344" s="321">
        <v>58</v>
      </c>
      <c r="B1344" s="322">
        <v>100000396562</v>
      </c>
      <c r="C1344" s="321">
        <v>0</v>
      </c>
      <c r="D1344" s="321" t="s">
        <v>4016</v>
      </c>
      <c r="E1344" s="344" t="s">
        <v>288</v>
      </c>
      <c r="F1344" s="328">
        <v>7900</v>
      </c>
      <c r="G1344" s="328">
        <v>-7899</v>
      </c>
      <c r="H1344" s="346">
        <v>1</v>
      </c>
    </row>
    <row r="1345" spans="1:8">
      <c r="A1345" s="321">
        <v>59</v>
      </c>
      <c r="B1345" s="322">
        <v>100000396563</v>
      </c>
      <c r="C1345" s="321">
        <v>0</v>
      </c>
      <c r="D1345" s="321" t="s">
        <v>4016</v>
      </c>
      <c r="E1345" s="344" t="s">
        <v>288</v>
      </c>
      <c r="F1345" s="328">
        <v>7900</v>
      </c>
      <c r="G1345" s="328">
        <v>-7899</v>
      </c>
      <c r="H1345" s="346">
        <v>1</v>
      </c>
    </row>
    <row r="1346" spans="1:8">
      <c r="A1346" s="321">
        <v>60</v>
      </c>
      <c r="B1346" s="322">
        <v>100000396564</v>
      </c>
      <c r="C1346" s="321">
        <v>0</v>
      </c>
      <c r="D1346" s="321" t="s">
        <v>4016</v>
      </c>
      <c r="E1346" s="344" t="s">
        <v>288</v>
      </c>
      <c r="F1346" s="328">
        <v>7900</v>
      </c>
      <c r="G1346" s="328">
        <v>-7899</v>
      </c>
      <c r="H1346" s="346">
        <v>1</v>
      </c>
    </row>
    <row r="1347" spans="1:8">
      <c r="A1347" s="321">
        <v>61</v>
      </c>
      <c r="B1347" s="322">
        <v>100000396565</v>
      </c>
      <c r="C1347" s="321">
        <v>0</v>
      </c>
      <c r="D1347" s="321" t="s">
        <v>4016</v>
      </c>
      <c r="E1347" s="344" t="s">
        <v>288</v>
      </c>
      <c r="F1347" s="328">
        <v>7900</v>
      </c>
      <c r="G1347" s="328">
        <v>-7899</v>
      </c>
      <c r="H1347" s="346">
        <v>1</v>
      </c>
    </row>
    <row r="1348" spans="1:8">
      <c r="A1348" s="321">
        <v>62</v>
      </c>
      <c r="B1348" s="322">
        <v>100000567417</v>
      </c>
      <c r="C1348" s="321">
        <v>0</v>
      </c>
      <c r="D1348" s="321" t="s">
        <v>1431</v>
      </c>
      <c r="E1348" s="344" t="s">
        <v>4015</v>
      </c>
      <c r="F1348" s="328">
        <v>5617.5</v>
      </c>
      <c r="G1348" s="328">
        <v>-5616.5</v>
      </c>
      <c r="H1348" s="346">
        <v>1</v>
      </c>
    </row>
    <row r="1349" spans="1:8">
      <c r="A1349" s="321"/>
      <c r="B1349" s="322">
        <v>100000567417</v>
      </c>
      <c r="C1349" s="321">
        <v>1</v>
      </c>
      <c r="D1349" s="321" t="s">
        <v>1431</v>
      </c>
      <c r="E1349" s="344" t="s">
        <v>4014</v>
      </c>
      <c r="F1349" s="328">
        <v>23272.5</v>
      </c>
      <c r="G1349" s="328">
        <v>-23271.5</v>
      </c>
      <c r="H1349" s="346">
        <v>1</v>
      </c>
    </row>
    <row r="1350" spans="1:8">
      <c r="A1350" s="321">
        <v>63</v>
      </c>
      <c r="B1350" s="322">
        <v>100000567497</v>
      </c>
      <c r="C1350" s="321">
        <v>0</v>
      </c>
      <c r="D1350" s="321" t="s">
        <v>1431</v>
      </c>
      <c r="E1350" s="344" t="s">
        <v>4013</v>
      </c>
      <c r="F1350" s="328">
        <v>32900</v>
      </c>
      <c r="G1350" s="328">
        <v>-32899</v>
      </c>
      <c r="H1350" s="346">
        <v>1</v>
      </c>
    </row>
    <row r="1351" spans="1:8">
      <c r="A1351" s="321">
        <v>64</v>
      </c>
      <c r="B1351" s="322">
        <v>100000603346</v>
      </c>
      <c r="C1351" s="321">
        <v>0</v>
      </c>
      <c r="D1351" s="321" t="s">
        <v>4005</v>
      </c>
      <c r="E1351" s="344" t="s">
        <v>409</v>
      </c>
      <c r="F1351" s="328">
        <v>1215896</v>
      </c>
      <c r="G1351" s="328">
        <v>-1215895</v>
      </c>
      <c r="H1351" s="346">
        <v>1</v>
      </c>
    </row>
    <row r="1352" spans="1:8">
      <c r="A1352" s="321">
        <v>65</v>
      </c>
      <c r="B1352" s="322">
        <v>100000603347</v>
      </c>
      <c r="C1352" s="321">
        <v>0</v>
      </c>
      <c r="D1352" s="321" t="s">
        <v>4005</v>
      </c>
      <c r="E1352" s="344" t="s">
        <v>4012</v>
      </c>
      <c r="F1352" s="328">
        <v>21750</v>
      </c>
      <c r="G1352" s="328">
        <v>-21749</v>
      </c>
      <c r="H1352" s="346">
        <v>1</v>
      </c>
    </row>
    <row r="1353" spans="1:8">
      <c r="A1353" s="321">
        <v>66</v>
      </c>
      <c r="B1353" s="322">
        <v>100000603348</v>
      </c>
      <c r="C1353" s="321">
        <v>0</v>
      </c>
      <c r="D1353" s="321" t="s">
        <v>4005</v>
      </c>
      <c r="E1353" s="344" t="s">
        <v>4011</v>
      </c>
      <c r="F1353" s="328">
        <v>22500</v>
      </c>
      <c r="G1353" s="328">
        <v>-22499</v>
      </c>
      <c r="H1353" s="346">
        <v>1</v>
      </c>
    </row>
    <row r="1354" spans="1:8">
      <c r="A1354" s="321">
        <v>67</v>
      </c>
      <c r="B1354" s="322">
        <v>100000603349</v>
      </c>
      <c r="C1354" s="321">
        <v>0</v>
      </c>
      <c r="D1354" s="321" t="s">
        <v>4005</v>
      </c>
      <c r="E1354" s="344" t="s">
        <v>4010</v>
      </c>
      <c r="F1354" s="328">
        <v>22400</v>
      </c>
      <c r="G1354" s="328">
        <v>-22399</v>
      </c>
      <c r="H1354" s="346">
        <v>1</v>
      </c>
    </row>
    <row r="1355" spans="1:8">
      <c r="A1355" s="321">
        <v>68</v>
      </c>
      <c r="B1355" s="322">
        <v>100000603350</v>
      </c>
      <c r="C1355" s="321">
        <v>0</v>
      </c>
      <c r="D1355" s="321" t="s">
        <v>4005</v>
      </c>
      <c r="E1355" s="344" t="s">
        <v>4009</v>
      </c>
      <c r="F1355" s="328">
        <v>12000</v>
      </c>
      <c r="G1355" s="328">
        <v>-11999</v>
      </c>
      <c r="H1355" s="346">
        <v>1</v>
      </c>
    </row>
    <row r="1356" spans="1:8">
      <c r="A1356" s="321">
        <v>69</v>
      </c>
      <c r="B1356" s="322">
        <v>100000603351</v>
      </c>
      <c r="C1356" s="321">
        <v>0</v>
      </c>
      <c r="D1356" s="321" t="s">
        <v>4005</v>
      </c>
      <c r="E1356" s="344" t="s">
        <v>4008</v>
      </c>
      <c r="F1356" s="328">
        <v>80500</v>
      </c>
      <c r="G1356" s="328">
        <v>-80499</v>
      </c>
      <c r="H1356" s="346">
        <v>1</v>
      </c>
    </row>
    <row r="1357" spans="1:8">
      <c r="A1357" s="321">
        <v>70</v>
      </c>
      <c r="B1357" s="322">
        <v>100000603352</v>
      </c>
      <c r="C1357" s="321">
        <v>0</v>
      </c>
      <c r="D1357" s="321" t="s">
        <v>4005</v>
      </c>
      <c r="E1357" s="344" t="s">
        <v>4007</v>
      </c>
      <c r="F1357" s="328">
        <v>70000</v>
      </c>
      <c r="G1357" s="328">
        <v>-69999</v>
      </c>
      <c r="H1357" s="346">
        <v>1</v>
      </c>
    </row>
    <row r="1358" spans="1:8">
      <c r="A1358" s="321">
        <v>71</v>
      </c>
      <c r="B1358" s="322">
        <v>100000603353</v>
      </c>
      <c r="C1358" s="321">
        <v>0</v>
      </c>
      <c r="D1358" s="321" t="s">
        <v>4005</v>
      </c>
      <c r="E1358" s="344" t="s">
        <v>4006</v>
      </c>
      <c r="F1358" s="328">
        <v>25224.3</v>
      </c>
      <c r="G1358" s="328">
        <v>-25223.3</v>
      </c>
      <c r="H1358" s="346">
        <v>1</v>
      </c>
    </row>
    <row r="1359" spans="1:8">
      <c r="A1359" s="321">
        <v>72</v>
      </c>
      <c r="B1359" s="322">
        <v>100000603354</v>
      </c>
      <c r="C1359" s="321">
        <v>0</v>
      </c>
      <c r="D1359" s="321" t="s">
        <v>4005</v>
      </c>
      <c r="E1359" s="344" t="s">
        <v>4004</v>
      </c>
      <c r="F1359" s="328">
        <v>11205.61</v>
      </c>
      <c r="G1359" s="328">
        <v>-11204.61</v>
      </c>
      <c r="H1359" s="346">
        <v>1</v>
      </c>
    </row>
    <row r="1360" spans="1:8">
      <c r="A1360" s="321">
        <v>73</v>
      </c>
      <c r="B1360" s="322">
        <v>100000713326</v>
      </c>
      <c r="C1360" s="321">
        <v>0</v>
      </c>
      <c r="D1360" s="321" t="s">
        <v>1783</v>
      </c>
      <c r="E1360" s="344" t="s">
        <v>1943</v>
      </c>
      <c r="F1360" s="328">
        <v>19056.7</v>
      </c>
      <c r="G1360" s="328">
        <v>-19055.7</v>
      </c>
      <c r="H1360" s="346">
        <v>1</v>
      </c>
    </row>
    <row r="1361" spans="1:11">
      <c r="A1361" s="321">
        <v>74</v>
      </c>
      <c r="B1361" s="322">
        <v>100000713327</v>
      </c>
      <c r="C1361" s="321">
        <v>0</v>
      </c>
      <c r="D1361" s="321" t="s">
        <v>1783</v>
      </c>
      <c r="E1361" s="344" t="s">
        <v>1943</v>
      </c>
      <c r="F1361" s="328">
        <v>19056.7</v>
      </c>
      <c r="G1361" s="328">
        <v>-19055.7</v>
      </c>
      <c r="H1361" s="346">
        <v>1</v>
      </c>
    </row>
    <row r="1362" spans="1:11">
      <c r="A1362" s="321">
        <v>75</v>
      </c>
      <c r="B1362" s="322">
        <v>100000713339</v>
      </c>
      <c r="C1362" s="321">
        <v>0</v>
      </c>
      <c r="D1362" s="321" t="s">
        <v>1783</v>
      </c>
      <c r="E1362" s="344" t="s">
        <v>1948</v>
      </c>
      <c r="F1362" s="328">
        <v>12198</v>
      </c>
      <c r="G1362" s="328">
        <v>-12197</v>
      </c>
      <c r="H1362" s="346">
        <v>1</v>
      </c>
    </row>
    <row r="1363" spans="1:11">
      <c r="A1363" s="321">
        <v>76</v>
      </c>
      <c r="B1363" s="322">
        <v>100000713345</v>
      </c>
      <c r="C1363" s="321">
        <v>0</v>
      </c>
      <c r="D1363" s="321" t="s">
        <v>1783</v>
      </c>
      <c r="E1363" s="344" t="s">
        <v>1949</v>
      </c>
      <c r="F1363" s="328">
        <v>31393.8</v>
      </c>
      <c r="G1363" s="328">
        <v>-31392.799999999999</v>
      </c>
      <c r="H1363" s="346">
        <v>1</v>
      </c>
    </row>
    <row r="1364" spans="1:11">
      <c r="A1364" s="427" t="s">
        <v>3517</v>
      </c>
      <c r="B1364" s="427"/>
      <c r="C1364" s="427"/>
      <c r="D1364" s="427"/>
      <c r="E1364" s="427"/>
      <c r="F1364" s="327">
        <f>SUM(F1287:F1363)</f>
        <v>3504971.11</v>
      </c>
      <c r="G1364" s="327">
        <f>SUM(G1287:G1363)</f>
        <v>-3504894.11</v>
      </c>
      <c r="H1364" s="327">
        <f>SUM(H1287:H1363)</f>
        <v>77</v>
      </c>
    </row>
    <row r="1365" spans="1:11">
      <c r="A1365" s="432" t="s">
        <v>34</v>
      </c>
      <c r="B1365" s="432"/>
      <c r="C1365" s="432"/>
      <c r="D1365" s="432"/>
      <c r="E1365" s="432"/>
      <c r="F1365" s="334">
        <f>+F1283+F1364</f>
        <v>24323948.950000111</v>
      </c>
      <c r="G1365" s="334">
        <f>+G1283+G1364</f>
        <v>-12475884.479999965</v>
      </c>
      <c r="H1365" s="334">
        <f>+H1283+H1364</f>
        <v>11848064.470000084</v>
      </c>
      <c r="K1365" s="312" t="s">
        <v>1400</v>
      </c>
    </row>
    <row r="1366" spans="1:11">
      <c r="F1366" s="333"/>
      <c r="G1366" s="333"/>
      <c r="H1366" s="333"/>
    </row>
    <row r="1367" spans="1:11">
      <c r="F1367" s="260"/>
      <c r="G1367" s="260"/>
      <c r="H1367" s="260"/>
    </row>
    <row r="1368" spans="1:11">
      <c r="A1368" s="318" t="s">
        <v>4002</v>
      </c>
      <c r="B1368" s="318"/>
      <c r="C1368" s="318"/>
      <c r="D1368" s="318"/>
      <c r="E1368" s="318"/>
      <c r="F1368" s="329"/>
      <c r="G1368" s="329"/>
      <c r="H1368" s="329"/>
    </row>
    <row r="1369" spans="1:11">
      <c r="A1369" s="323" t="s">
        <v>1</v>
      </c>
      <c r="B1369" s="347" t="s">
        <v>2</v>
      </c>
      <c r="C1369" s="323" t="s">
        <v>3</v>
      </c>
      <c r="D1369" s="323" t="s">
        <v>4</v>
      </c>
      <c r="E1369" s="323" t="s">
        <v>5</v>
      </c>
      <c r="F1369" s="323" t="s">
        <v>6</v>
      </c>
      <c r="G1369" s="323" t="s">
        <v>427</v>
      </c>
      <c r="H1369" s="323" t="s">
        <v>8</v>
      </c>
    </row>
    <row r="1370" spans="1:11">
      <c r="A1370" s="321">
        <v>1</v>
      </c>
      <c r="B1370" s="322">
        <v>100000133327</v>
      </c>
      <c r="C1370" s="321">
        <v>0</v>
      </c>
      <c r="D1370" s="321" t="s">
        <v>366</v>
      </c>
      <c r="E1370" s="344" t="s">
        <v>4003</v>
      </c>
      <c r="F1370" s="328">
        <v>179653</v>
      </c>
      <c r="G1370" s="344">
        <v>-179652</v>
      </c>
      <c r="H1370" s="328">
        <v>1</v>
      </c>
    </row>
    <row r="1371" spans="1:11">
      <c r="A1371" s="434" t="s">
        <v>4002</v>
      </c>
      <c r="B1371" s="434"/>
      <c r="C1371" s="434"/>
      <c r="D1371" s="434"/>
      <c r="E1371" s="435"/>
      <c r="F1371" s="327">
        <f>SUM(F1370)</f>
        <v>179653</v>
      </c>
      <c r="G1371" s="327">
        <f>SUM(G1370)</f>
        <v>-179652</v>
      </c>
      <c r="H1371" s="327">
        <f>SUM(H1370)</f>
        <v>1</v>
      </c>
    </row>
    <row r="1372" spans="1:11">
      <c r="A1372" s="432" t="s">
        <v>4259</v>
      </c>
      <c r="B1372" s="432"/>
      <c r="C1372" s="432"/>
      <c r="D1372" s="432"/>
      <c r="E1372" s="432"/>
      <c r="F1372" s="334">
        <f>F1371</f>
        <v>179653</v>
      </c>
      <c r="G1372" s="334">
        <f>G1371</f>
        <v>-179652</v>
      </c>
      <c r="H1372" s="334">
        <f>H1371</f>
        <v>1</v>
      </c>
      <c r="K1372" s="312" t="s">
        <v>1400</v>
      </c>
    </row>
    <row r="1373" spans="1:11">
      <c r="F1373" s="333"/>
      <c r="G1373" s="333"/>
      <c r="H1373" s="333"/>
    </row>
    <row r="1374" spans="1:11">
      <c r="F1374" s="260"/>
      <c r="G1374" s="310"/>
      <c r="H1374" s="310"/>
    </row>
    <row r="1375" spans="1:11">
      <c r="F1375" s="260"/>
      <c r="G1375" s="310"/>
      <c r="H1375" s="310"/>
    </row>
    <row r="1376" spans="1:11">
      <c r="F1376" s="333"/>
      <c r="G1376" s="333"/>
      <c r="H1376" s="333"/>
    </row>
    <row r="1378" spans="6:8">
      <c r="F1378" s="333"/>
      <c r="G1378" s="333"/>
      <c r="H1378" s="333"/>
    </row>
    <row r="1380" spans="6:8">
      <c r="F1380" s="333"/>
      <c r="G1380" s="333"/>
      <c r="H1380" s="333"/>
    </row>
  </sheetData>
  <autoFilter ref="A1:K1380" xr:uid="{7A004022-CB1B-49A9-ADCD-27F6310B3E1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39">
    <mergeCell ref="A781:E781"/>
    <mergeCell ref="A1372:E1372"/>
    <mergeCell ref="A795:E795"/>
    <mergeCell ref="A1283:E1283"/>
    <mergeCell ref="A1285:E1285"/>
    <mergeCell ref="A1364:E1364"/>
    <mergeCell ref="A1365:E1365"/>
    <mergeCell ref="A1371:E1371"/>
    <mergeCell ref="A783:E783"/>
    <mergeCell ref="A793:E793"/>
    <mergeCell ref="A473:E473"/>
    <mergeCell ref="A642:E642"/>
    <mergeCell ref="A644:E644"/>
    <mergeCell ref="A780:E780"/>
    <mergeCell ref="A410:E410"/>
    <mergeCell ref="A413:E413"/>
    <mergeCell ref="A458:E458"/>
    <mergeCell ref="A469:E469"/>
    <mergeCell ref="A470:E470"/>
    <mergeCell ref="A378:E378"/>
    <mergeCell ref="A379:E379"/>
    <mergeCell ref="A381:E381"/>
    <mergeCell ref="A387:E387"/>
    <mergeCell ref="A409:E409"/>
    <mergeCell ref="A325:E325"/>
    <mergeCell ref="A326:E326"/>
    <mergeCell ref="A328:E328"/>
    <mergeCell ref="A360:E360"/>
    <mergeCell ref="A362:E362"/>
    <mergeCell ref="A21:E21"/>
    <mergeCell ref="A26:E26"/>
    <mergeCell ref="A28:E28"/>
    <mergeCell ref="A296:E296"/>
    <mergeCell ref="A298:E298"/>
    <mergeCell ref="A1:H1"/>
    <mergeCell ref="A3:E3"/>
    <mergeCell ref="A9:E9"/>
    <mergeCell ref="A11:E11"/>
    <mergeCell ref="A19:E19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BDAE1-4A8A-4043-9B00-55D05A448070}">
  <sheetPr>
    <tabColor theme="7" tint="0.39997558519241921"/>
  </sheetPr>
  <dimension ref="A1:K34"/>
  <sheetViews>
    <sheetView workbookViewId="0">
      <selection sqref="A1:G1"/>
    </sheetView>
  </sheetViews>
  <sheetFormatPr defaultColWidth="9.109375" defaultRowHeight="23.25" customHeight="1"/>
  <cols>
    <col min="1" max="1" width="5.6640625" style="3" customWidth="1"/>
    <col min="2" max="2" width="22.8867187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10.21875" style="3" bestFit="1" customWidth="1"/>
    <col min="9" max="9" width="22.33203125" style="3" customWidth="1"/>
    <col min="10" max="10" width="19.88671875" style="3" customWidth="1"/>
    <col min="11" max="11" width="15.88671875" style="3" customWidth="1"/>
    <col min="12" max="16384" width="9.109375" style="3"/>
  </cols>
  <sheetData>
    <row r="1" spans="1:11" ht="24" customHeight="1">
      <c r="A1" s="393" t="s">
        <v>1544</v>
      </c>
      <c r="B1" s="393"/>
      <c r="C1" s="393"/>
      <c r="D1" s="393"/>
      <c r="E1" s="393"/>
      <c r="F1" s="393"/>
      <c r="G1" s="393"/>
    </row>
    <row r="2" spans="1:11" ht="24" customHeight="1">
      <c r="A2" s="6"/>
      <c r="G2" s="40" t="s">
        <v>2093</v>
      </c>
    </row>
    <row r="3" spans="1:11" ht="48" customHeight="1">
      <c r="A3" s="7" t="s">
        <v>1</v>
      </c>
      <c r="B3" s="7" t="s">
        <v>44</v>
      </c>
      <c r="C3" s="7" t="s">
        <v>45</v>
      </c>
      <c r="D3" s="8" t="s">
        <v>46</v>
      </c>
      <c r="E3" s="8" t="s">
        <v>47</v>
      </c>
      <c r="F3" s="7" t="s">
        <v>48</v>
      </c>
      <c r="G3" s="7" t="s">
        <v>49</v>
      </c>
    </row>
    <row r="4" spans="1:11" ht="23.25" customHeight="1">
      <c r="A4" s="9">
        <v>1</v>
      </c>
      <c r="B4" s="10" t="s">
        <v>9</v>
      </c>
      <c r="C4" s="11">
        <f>D4+E4</f>
        <v>2</v>
      </c>
      <c r="D4" s="12">
        <v>2</v>
      </c>
      <c r="E4" s="11">
        <v>0</v>
      </c>
      <c r="F4" s="13">
        <v>6795000.4399999995</v>
      </c>
      <c r="G4" s="14">
        <v>4784786.2200000007</v>
      </c>
      <c r="H4" s="15"/>
      <c r="J4" s="15"/>
      <c r="K4" s="15"/>
    </row>
    <row r="5" spans="1:11" ht="23.25" customHeight="1">
      <c r="A5" s="9">
        <v>2</v>
      </c>
      <c r="B5" s="10" t="s">
        <v>11</v>
      </c>
      <c r="C5" s="11">
        <f t="shared" ref="C5:C26" si="0">D5+E5</f>
        <v>6</v>
      </c>
      <c r="D5" s="12">
        <v>6</v>
      </c>
      <c r="E5" s="11">
        <v>0</v>
      </c>
      <c r="F5" s="13">
        <v>56508120.93999999</v>
      </c>
      <c r="G5" s="14">
        <v>49029473.119999997</v>
      </c>
      <c r="H5" s="15"/>
      <c r="J5" s="15"/>
      <c r="K5" s="15"/>
    </row>
    <row r="6" spans="1:11" ht="23.25" customHeight="1">
      <c r="A6" s="9">
        <v>3</v>
      </c>
      <c r="B6" s="10" t="s">
        <v>50</v>
      </c>
      <c r="C6" s="11">
        <f t="shared" si="0"/>
        <v>6</v>
      </c>
      <c r="D6" s="12">
        <v>6</v>
      </c>
      <c r="E6" s="11">
        <v>0</v>
      </c>
      <c r="F6" s="13">
        <v>1942325.66</v>
      </c>
      <c r="G6" s="14">
        <v>1732915.8099999998</v>
      </c>
      <c r="H6" s="15"/>
      <c r="J6" s="15"/>
      <c r="K6" s="15"/>
    </row>
    <row r="7" spans="1:11" ht="23.25" customHeight="1">
      <c r="A7" s="9">
        <v>4</v>
      </c>
      <c r="B7" s="10" t="s">
        <v>51</v>
      </c>
      <c r="C7" s="11">
        <f t="shared" si="0"/>
        <v>14</v>
      </c>
      <c r="D7" s="12">
        <v>12</v>
      </c>
      <c r="E7" s="11">
        <v>2</v>
      </c>
      <c r="F7" s="13">
        <v>13990499.969999999</v>
      </c>
      <c r="G7" s="14">
        <v>12314709.029999999</v>
      </c>
      <c r="H7" s="15"/>
      <c r="J7" s="15"/>
      <c r="K7" s="15"/>
    </row>
    <row r="8" spans="1:11" ht="23.25" customHeight="1">
      <c r="A8" s="9">
        <v>5</v>
      </c>
      <c r="B8" s="10" t="s">
        <v>52</v>
      </c>
      <c r="C8" s="11">
        <f t="shared" si="0"/>
        <v>0</v>
      </c>
      <c r="D8" s="12">
        <v>0</v>
      </c>
      <c r="E8" s="11">
        <v>0</v>
      </c>
      <c r="F8" s="13">
        <v>0</v>
      </c>
      <c r="G8" s="14">
        <v>0</v>
      </c>
    </row>
    <row r="9" spans="1:11" ht="23.25" customHeight="1">
      <c r="A9" s="9">
        <v>6</v>
      </c>
      <c r="B9" s="10" t="s">
        <v>13</v>
      </c>
      <c r="C9" s="11">
        <f t="shared" si="0"/>
        <v>452</v>
      </c>
      <c r="D9" s="12">
        <v>420</v>
      </c>
      <c r="E9" s="11">
        <v>32</v>
      </c>
      <c r="F9" s="13">
        <v>8758526.0600000061</v>
      </c>
      <c r="G9" s="14">
        <v>3535400.5200000019</v>
      </c>
      <c r="H9" s="15"/>
      <c r="J9" s="15"/>
      <c r="K9" s="15"/>
    </row>
    <row r="10" spans="1:11" ht="23.25" customHeight="1">
      <c r="A10" s="9">
        <v>7</v>
      </c>
      <c r="B10" s="10" t="s">
        <v>18</v>
      </c>
      <c r="C10" s="11">
        <f t="shared" si="0"/>
        <v>33</v>
      </c>
      <c r="D10" s="12">
        <v>18</v>
      </c>
      <c r="E10" s="11">
        <v>15</v>
      </c>
      <c r="F10" s="13">
        <v>18622414.52</v>
      </c>
      <c r="G10" s="14">
        <v>5288216.7600000007</v>
      </c>
      <c r="H10" s="15"/>
      <c r="J10" s="15"/>
      <c r="K10" s="15"/>
    </row>
    <row r="11" spans="1:11" ht="23.25" customHeight="1">
      <c r="A11" s="9">
        <v>8</v>
      </c>
      <c r="B11" s="10" t="s">
        <v>21</v>
      </c>
      <c r="C11" s="11">
        <f t="shared" si="0"/>
        <v>36</v>
      </c>
      <c r="D11" s="12">
        <v>17</v>
      </c>
      <c r="E11" s="11">
        <v>19</v>
      </c>
      <c r="F11" s="13">
        <v>3670399.6</v>
      </c>
      <c r="G11" s="14">
        <v>1547182.48</v>
      </c>
      <c r="H11" s="15"/>
      <c r="J11" s="15"/>
      <c r="K11" s="15"/>
    </row>
    <row r="12" spans="1:11" ht="23.25" customHeight="1">
      <c r="A12" s="9">
        <v>9</v>
      </c>
      <c r="B12" s="10" t="s">
        <v>27</v>
      </c>
      <c r="C12" s="11">
        <f t="shared" si="0"/>
        <v>81</v>
      </c>
      <c r="D12" s="12">
        <v>63</v>
      </c>
      <c r="E12" s="11">
        <v>18</v>
      </c>
      <c r="F12" s="13">
        <v>11170929.050000001</v>
      </c>
      <c r="G12" s="14">
        <v>8175359.1599999927</v>
      </c>
      <c r="H12" s="15"/>
      <c r="J12" s="15"/>
      <c r="K12" s="15"/>
    </row>
    <row r="13" spans="1:11" ht="23.25" customHeight="1">
      <c r="A13" s="9">
        <v>10</v>
      </c>
      <c r="B13" s="10" t="s">
        <v>29</v>
      </c>
      <c r="C13" s="11">
        <f t="shared" si="0"/>
        <v>0</v>
      </c>
      <c r="D13" s="12">
        <v>0</v>
      </c>
      <c r="E13" s="11">
        <v>0</v>
      </c>
      <c r="F13" s="13">
        <v>0</v>
      </c>
      <c r="G13" s="14">
        <v>0</v>
      </c>
      <c r="H13" s="15"/>
      <c r="J13" s="15"/>
    </row>
    <row r="14" spans="1:11" ht="23.25" customHeight="1">
      <c r="A14" s="9">
        <v>11</v>
      </c>
      <c r="B14" s="10" t="s">
        <v>53</v>
      </c>
      <c r="C14" s="11">
        <f t="shared" si="0"/>
        <v>0</v>
      </c>
      <c r="D14" s="12">
        <v>0</v>
      </c>
      <c r="E14" s="11">
        <v>0</v>
      </c>
      <c r="F14" s="13">
        <v>0</v>
      </c>
      <c r="G14" s="14">
        <v>0</v>
      </c>
    </row>
    <row r="15" spans="1:11" ht="23.25" customHeight="1">
      <c r="A15" s="9">
        <v>12</v>
      </c>
      <c r="B15" s="10" t="s">
        <v>54</v>
      </c>
      <c r="C15" s="11">
        <f t="shared" si="0"/>
        <v>0</v>
      </c>
      <c r="D15" s="12">
        <v>0</v>
      </c>
      <c r="E15" s="11">
        <v>0</v>
      </c>
      <c r="F15" s="13">
        <v>0</v>
      </c>
      <c r="G15" s="14">
        <v>0</v>
      </c>
    </row>
    <row r="16" spans="1:11" ht="23.25" customHeight="1">
      <c r="A16" s="9">
        <v>13</v>
      </c>
      <c r="B16" s="10" t="s">
        <v>30</v>
      </c>
      <c r="C16" s="11">
        <f t="shared" si="0"/>
        <v>0</v>
      </c>
      <c r="D16" s="12">
        <v>0</v>
      </c>
      <c r="E16" s="11">
        <v>0</v>
      </c>
      <c r="F16" s="13">
        <v>0</v>
      </c>
      <c r="G16" s="14">
        <v>0</v>
      </c>
      <c r="J16" s="15"/>
    </row>
    <row r="17" spans="1:11" ht="23.25" customHeight="1">
      <c r="A17" s="9">
        <v>14</v>
      </c>
      <c r="B17" s="10" t="s">
        <v>33</v>
      </c>
      <c r="C17" s="11">
        <f t="shared" si="0"/>
        <v>351</v>
      </c>
      <c r="D17" s="12">
        <v>189</v>
      </c>
      <c r="E17" s="11">
        <v>162</v>
      </c>
      <c r="F17" s="13">
        <v>194768941.73999995</v>
      </c>
      <c r="G17" s="14">
        <v>66941478.740000047</v>
      </c>
      <c r="H17" s="15"/>
      <c r="J17" s="15"/>
      <c r="K17" s="15"/>
    </row>
    <row r="18" spans="1:11" ht="23.25" customHeight="1">
      <c r="A18" s="9">
        <v>15</v>
      </c>
      <c r="B18" s="10" t="s">
        <v>35</v>
      </c>
      <c r="C18" s="11">
        <f t="shared" si="0"/>
        <v>363</v>
      </c>
      <c r="D18" s="12">
        <v>288</v>
      </c>
      <c r="E18" s="11">
        <v>75</v>
      </c>
      <c r="F18" s="13">
        <v>42254524.080000266</v>
      </c>
      <c r="G18" s="14">
        <v>16886061.700000048</v>
      </c>
      <c r="H18" s="15"/>
      <c r="J18" s="15"/>
      <c r="K18" s="15"/>
    </row>
    <row r="19" spans="1:11" ht="23.25" customHeight="1">
      <c r="A19" s="9">
        <v>16</v>
      </c>
      <c r="B19" s="10" t="s">
        <v>55</v>
      </c>
      <c r="C19" s="11">
        <f t="shared" si="0"/>
        <v>0</v>
      </c>
      <c r="D19" s="12">
        <v>0</v>
      </c>
      <c r="E19" s="11">
        <v>0</v>
      </c>
      <c r="F19" s="13">
        <v>0</v>
      </c>
      <c r="G19" s="14">
        <v>0</v>
      </c>
      <c r="J19" s="15"/>
    </row>
    <row r="20" spans="1:11" ht="23.25" customHeight="1">
      <c r="A20" s="9">
        <v>17</v>
      </c>
      <c r="B20" s="10" t="s">
        <v>39</v>
      </c>
      <c r="C20" s="11">
        <f t="shared" si="0"/>
        <v>16</v>
      </c>
      <c r="D20" s="12">
        <v>2</v>
      </c>
      <c r="E20" s="11">
        <v>14</v>
      </c>
      <c r="F20" s="13">
        <v>166259.99</v>
      </c>
      <c r="G20" s="14">
        <v>24515.29</v>
      </c>
      <c r="J20" s="15"/>
      <c r="K20" s="15"/>
    </row>
    <row r="21" spans="1:11" ht="23.25" customHeight="1">
      <c r="A21" s="9">
        <v>18</v>
      </c>
      <c r="B21" s="10" t="s">
        <v>56</v>
      </c>
      <c r="C21" s="11">
        <f t="shared" si="0"/>
        <v>0</v>
      </c>
      <c r="D21" s="12">
        <v>0</v>
      </c>
      <c r="E21" s="11">
        <v>0</v>
      </c>
      <c r="F21" s="13">
        <v>0</v>
      </c>
      <c r="G21" s="14">
        <v>0</v>
      </c>
    </row>
    <row r="22" spans="1:11" ht="23.25" customHeight="1">
      <c r="A22" s="9">
        <v>19</v>
      </c>
      <c r="B22" s="10" t="s">
        <v>57</v>
      </c>
      <c r="C22" s="11">
        <f t="shared" si="0"/>
        <v>0</v>
      </c>
      <c r="D22" s="12">
        <v>0</v>
      </c>
      <c r="E22" s="11">
        <v>0</v>
      </c>
      <c r="F22" s="13">
        <v>0</v>
      </c>
      <c r="G22" s="14">
        <v>0</v>
      </c>
      <c r="J22" s="15"/>
    </row>
    <row r="23" spans="1:11" ht="23.25" customHeight="1">
      <c r="A23" s="9">
        <v>20</v>
      </c>
      <c r="B23" s="10" t="s">
        <v>40</v>
      </c>
      <c r="C23" s="11">
        <f t="shared" si="0"/>
        <v>0</v>
      </c>
      <c r="D23" s="12">
        <v>0</v>
      </c>
      <c r="E23" s="11">
        <v>0</v>
      </c>
      <c r="F23" s="13">
        <v>0</v>
      </c>
      <c r="G23" s="14">
        <v>0</v>
      </c>
    </row>
    <row r="24" spans="1:11" ht="23.25" customHeight="1">
      <c r="A24" s="9">
        <v>21</v>
      </c>
      <c r="B24" s="10" t="s">
        <v>42</v>
      </c>
      <c r="C24" s="11">
        <f t="shared" si="0"/>
        <v>0</v>
      </c>
      <c r="D24" s="12">
        <v>0</v>
      </c>
      <c r="E24" s="11">
        <v>0</v>
      </c>
      <c r="F24" s="13">
        <v>0</v>
      </c>
      <c r="G24" s="14">
        <v>0</v>
      </c>
    </row>
    <row r="25" spans="1:11" ht="23.25" customHeight="1">
      <c r="A25" s="9">
        <v>22</v>
      </c>
      <c r="B25" s="10" t="s">
        <v>58</v>
      </c>
      <c r="C25" s="11">
        <f t="shared" si="0"/>
        <v>0</v>
      </c>
      <c r="D25" s="12">
        <v>0</v>
      </c>
      <c r="E25" s="11">
        <v>0</v>
      </c>
      <c r="F25" s="13">
        <v>0</v>
      </c>
      <c r="G25" s="14">
        <v>0</v>
      </c>
      <c r="J25" s="15"/>
    </row>
    <row r="26" spans="1:11" ht="23.25" customHeight="1">
      <c r="A26" s="9">
        <v>23</v>
      </c>
      <c r="B26" s="10" t="s">
        <v>59</v>
      </c>
      <c r="C26" s="11">
        <f t="shared" si="0"/>
        <v>0</v>
      </c>
      <c r="D26" s="12">
        <v>0</v>
      </c>
      <c r="E26" s="11">
        <v>0</v>
      </c>
      <c r="F26" s="13">
        <v>0</v>
      </c>
      <c r="G26" s="14">
        <v>0</v>
      </c>
    </row>
    <row r="27" spans="1:11" ht="23.25" customHeight="1">
      <c r="A27" s="394" t="s">
        <v>60</v>
      </c>
      <c r="B27" s="394"/>
      <c r="C27" s="394"/>
      <c r="D27" s="394"/>
      <c r="E27" s="394"/>
      <c r="F27" s="16">
        <f>SUM(F4:F26)</f>
        <v>358647942.05000019</v>
      </c>
      <c r="G27" s="16">
        <f>SUM(G4:G26)</f>
        <v>170260098.83000007</v>
      </c>
      <c r="J27" s="15"/>
      <c r="K27" s="15"/>
    </row>
    <row r="28" spans="1:11" ht="23.25" customHeight="1">
      <c r="F28" s="15"/>
      <c r="G28" s="15"/>
    </row>
    <row r="29" spans="1:11" ht="23.25" customHeight="1">
      <c r="F29" s="15"/>
      <c r="G29" s="15"/>
    </row>
    <row r="30" spans="1:11" ht="23.25" customHeight="1">
      <c r="F30" s="45"/>
      <c r="G30" s="45"/>
    </row>
    <row r="32" spans="1:11" ht="23.25" customHeight="1">
      <c r="F32" s="119"/>
      <c r="G32" s="119"/>
    </row>
    <row r="34" spans="6:7" ht="23.25" customHeight="1">
      <c r="F34" s="45"/>
      <c r="G34" s="45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834C-DD12-4227-A07C-9D7AEF64EB9C}">
  <sheetPr>
    <tabColor theme="7" tint="0.39997558519241921"/>
  </sheetPr>
  <dimension ref="A1:XFC1978"/>
  <sheetViews>
    <sheetView zoomScaleNormal="100" zoomScaleSheetLayoutView="80" workbookViewId="0">
      <selection sqref="A1:G1"/>
    </sheetView>
  </sheetViews>
  <sheetFormatPr defaultColWidth="9" defaultRowHeight="23.25" customHeight="1"/>
  <cols>
    <col min="1" max="1" width="9" style="70"/>
    <col min="2" max="2" width="15.33203125" style="70" bestFit="1" customWidth="1"/>
    <col min="3" max="3" width="9.109375" style="70" bestFit="1" customWidth="1"/>
    <col min="4" max="4" width="10.109375" style="70" customWidth="1"/>
    <col min="5" max="5" width="44.88671875" style="70" bestFit="1" customWidth="1"/>
    <col min="6" max="8" width="15.44140625" style="70" customWidth="1"/>
    <col min="9" max="9" width="12.44140625" style="115" customWidth="1"/>
    <col min="10" max="16384" width="9" style="70"/>
  </cols>
  <sheetData>
    <row r="1" spans="1:16" s="105" customFormat="1" ht="23.25" customHeight="1">
      <c r="C1" s="106"/>
      <c r="E1" s="126" t="s">
        <v>1399</v>
      </c>
      <c r="H1" s="107"/>
      <c r="I1" s="112"/>
    </row>
    <row r="2" spans="1:16" s="3" customFormat="1" ht="23.25" customHeight="1">
      <c r="A2" s="66" t="s">
        <v>0</v>
      </c>
      <c r="C2" s="2"/>
      <c r="H2" s="4"/>
      <c r="I2" s="113"/>
    </row>
    <row r="3" spans="1:16" ht="23.25" customHeight="1">
      <c r="A3" s="62" t="s">
        <v>1</v>
      </c>
      <c r="B3" s="61" t="s">
        <v>2</v>
      </c>
      <c r="C3" s="61" t="s">
        <v>3</v>
      </c>
      <c r="D3" s="61" t="s">
        <v>4</v>
      </c>
      <c r="E3" s="61" t="s">
        <v>5</v>
      </c>
      <c r="F3" s="61" t="s">
        <v>6</v>
      </c>
      <c r="G3" s="61" t="s">
        <v>7</v>
      </c>
      <c r="H3" s="61" t="s">
        <v>8</v>
      </c>
      <c r="I3" s="114"/>
      <c r="J3" s="65"/>
      <c r="K3" s="65"/>
      <c r="L3" s="65"/>
      <c r="M3" s="65"/>
      <c r="N3" s="65"/>
      <c r="O3" s="65"/>
      <c r="P3" s="65"/>
    </row>
    <row r="4" spans="1:16" ht="23.25" customHeight="1">
      <c r="A4" s="76">
        <v>1</v>
      </c>
      <c r="B4" s="81">
        <v>100000112675</v>
      </c>
      <c r="C4" s="76">
        <v>0</v>
      </c>
      <c r="D4" s="80" t="s">
        <v>61</v>
      </c>
      <c r="E4" s="80" t="s">
        <v>1392</v>
      </c>
      <c r="F4" s="80">
        <v>3000000</v>
      </c>
      <c r="G4" s="80">
        <v>-856398.17</v>
      </c>
      <c r="H4" s="80">
        <v>2143601.83</v>
      </c>
    </row>
    <row r="5" spans="1:16" ht="23.25" customHeight="1">
      <c r="A5" s="76">
        <v>2</v>
      </c>
      <c r="B5" s="81">
        <v>100000112869</v>
      </c>
      <c r="C5" s="76">
        <v>0</v>
      </c>
      <c r="D5" s="80" t="s">
        <v>61</v>
      </c>
      <c r="E5" s="80" t="s">
        <v>1391</v>
      </c>
      <c r="F5" s="80">
        <v>3795000.44</v>
      </c>
      <c r="G5" s="80">
        <v>-1153816.05</v>
      </c>
      <c r="H5" s="80">
        <v>2641184.39</v>
      </c>
    </row>
    <row r="6" spans="1:16" ht="23.25" customHeight="1">
      <c r="A6" s="442" t="s">
        <v>0</v>
      </c>
      <c r="B6" s="443"/>
      <c r="C6" s="443"/>
      <c r="D6" s="443"/>
      <c r="E6" s="444"/>
      <c r="F6" s="74">
        <f>SUM(F4:F5)</f>
        <v>6795000.4399999995</v>
      </c>
      <c r="G6" s="74">
        <f>SUM(G4:G5)</f>
        <v>-2010214.2200000002</v>
      </c>
      <c r="H6" s="74">
        <f>SUM(H4:H5)</f>
        <v>4784786.2200000007</v>
      </c>
      <c r="I6" s="116" t="s">
        <v>1400</v>
      </c>
      <c r="J6" s="66"/>
      <c r="K6" s="66"/>
      <c r="L6" s="66"/>
      <c r="M6" s="66"/>
      <c r="N6" s="66"/>
      <c r="O6" s="66"/>
      <c r="P6" s="66"/>
    </row>
    <row r="7" spans="1:16" ht="23.25" customHeight="1">
      <c r="F7" s="73"/>
      <c r="G7" s="73"/>
      <c r="H7" s="73"/>
    </row>
    <row r="8" spans="1:16" ht="23.25" customHeight="1">
      <c r="A8" s="66" t="s">
        <v>346</v>
      </c>
      <c r="C8" s="2"/>
      <c r="D8" s="3"/>
      <c r="E8" s="3"/>
      <c r="F8" s="3"/>
      <c r="G8" s="3"/>
      <c r="H8" s="4"/>
    </row>
    <row r="9" spans="1:16" ht="23.25" customHeight="1">
      <c r="A9" s="62" t="s">
        <v>1</v>
      </c>
      <c r="B9" s="61" t="s">
        <v>2</v>
      </c>
      <c r="C9" s="61" t="s">
        <v>3</v>
      </c>
      <c r="D9" s="61" t="s">
        <v>4</v>
      </c>
      <c r="E9" s="61" t="s">
        <v>5</v>
      </c>
      <c r="F9" s="61" t="s">
        <v>6</v>
      </c>
      <c r="G9" s="61" t="s">
        <v>7</v>
      </c>
      <c r="H9" s="61" t="s">
        <v>8</v>
      </c>
    </row>
    <row r="10" spans="1:16" ht="23.25" customHeight="1">
      <c r="A10" s="77">
        <v>1</v>
      </c>
      <c r="B10" s="78">
        <v>100000112872</v>
      </c>
      <c r="C10" s="9">
        <v>0</v>
      </c>
      <c r="D10" s="10" t="s">
        <v>61</v>
      </c>
      <c r="E10" s="10" t="s">
        <v>1390</v>
      </c>
      <c r="F10" s="51">
        <v>200000</v>
      </c>
      <c r="G10" s="51">
        <v>-100056.34</v>
      </c>
      <c r="H10" s="51">
        <v>99943.66</v>
      </c>
    </row>
    <row r="11" spans="1:16" ht="23.25" customHeight="1">
      <c r="A11" s="77">
        <v>2</v>
      </c>
      <c r="B11" s="78">
        <v>100000204120</v>
      </c>
      <c r="C11" s="9">
        <v>0</v>
      </c>
      <c r="D11" s="10" t="s">
        <v>1237</v>
      </c>
      <c r="E11" s="10" t="s">
        <v>1389</v>
      </c>
      <c r="F11" s="51">
        <v>34104965.149999999</v>
      </c>
      <c r="G11" s="51">
        <v>-5615639.4800000004</v>
      </c>
      <c r="H11" s="51">
        <v>28489325.670000002</v>
      </c>
    </row>
    <row r="12" spans="1:16" ht="23.25" customHeight="1">
      <c r="A12" s="77"/>
      <c r="B12" s="78">
        <v>100000204120</v>
      </c>
      <c r="C12" s="9">
        <v>1</v>
      </c>
      <c r="D12" s="10" t="s">
        <v>1237</v>
      </c>
      <c r="E12" s="10" t="s">
        <v>1385</v>
      </c>
      <c r="F12" s="51">
        <v>651687.23</v>
      </c>
      <c r="G12" s="51">
        <v>-651686.23</v>
      </c>
      <c r="H12" s="51">
        <v>1</v>
      </c>
    </row>
    <row r="13" spans="1:16" ht="23.25" customHeight="1">
      <c r="A13" s="77">
        <v>3</v>
      </c>
      <c r="B13" s="78">
        <v>100000439271</v>
      </c>
      <c r="C13" s="9">
        <v>0</v>
      </c>
      <c r="D13" s="10" t="s">
        <v>1363</v>
      </c>
      <c r="E13" s="10" t="s">
        <v>1388</v>
      </c>
      <c r="F13" s="51">
        <v>35000</v>
      </c>
      <c r="G13" s="51">
        <v>-3233.42</v>
      </c>
      <c r="H13" s="51">
        <v>31766.58</v>
      </c>
    </row>
    <row r="14" spans="1:16" ht="23.25" customHeight="1">
      <c r="A14" s="77">
        <v>4</v>
      </c>
      <c r="B14" s="78">
        <v>100000458728</v>
      </c>
      <c r="C14" s="9">
        <v>0</v>
      </c>
      <c r="D14" s="10" t="s">
        <v>961</v>
      </c>
      <c r="E14" s="10" t="s">
        <v>1387</v>
      </c>
      <c r="F14" s="51">
        <v>7676113.5099999998</v>
      </c>
      <c r="G14" s="51">
        <v>-496318.59</v>
      </c>
      <c r="H14" s="72">
        <v>7179794.9199999999</v>
      </c>
    </row>
    <row r="15" spans="1:16" ht="23.25" customHeight="1">
      <c r="A15" s="77">
        <v>5</v>
      </c>
      <c r="B15" s="78">
        <v>100000462271</v>
      </c>
      <c r="C15" s="9">
        <v>0</v>
      </c>
      <c r="D15" s="10" t="s">
        <v>961</v>
      </c>
      <c r="E15" s="10" t="s">
        <v>1386</v>
      </c>
      <c r="F15" s="51">
        <v>5870787.1399999997</v>
      </c>
      <c r="G15" s="10">
        <v>-379590.6</v>
      </c>
      <c r="H15" s="51">
        <v>5491196.54</v>
      </c>
    </row>
    <row r="16" spans="1:16" ht="23.25" customHeight="1">
      <c r="A16" s="77">
        <v>6</v>
      </c>
      <c r="B16" s="78">
        <v>100000584049</v>
      </c>
      <c r="C16" s="9">
        <v>0</v>
      </c>
      <c r="D16" s="10" t="s">
        <v>1751</v>
      </c>
      <c r="E16" s="10" t="s">
        <v>2094</v>
      </c>
      <c r="F16" s="51">
        <v>7919758.1100000003</v>
      </c>
      <c r="G16" s="51">
        <v>-182314.36</v>
      </c>
      <c r="H16" s="51">
        <v>7737443.75</v>
      </c>
    </row>
    <row r="17" spans="1:9" ht="23.25" customHeight="1">
      <c r="A17" s="77"/>
      <c r="B17" s="78">
        <v>100000584049</v>
      </c>
      <c r="C17" s="9">
        <v>1</v>
      </c>
      <c r="D17" s="10" t="s">
        <v>1751</v>
      </c>
      <c r="E17" s="10" t="s">
        <v>2094</v>
      </c>
      <c r="F17" s="51">
        <v>49809.8</v>
      </c>
      <c r="G17" s="51">
        <v>-49808.800000000003</v>
      </c>
      <c r="H17" s="51">
        <v>1</v>
      </c>
    </row>
    <row r="18" spans="1:9" ht="23.25" customHeight="1">
      <c r="A18" s="442" t="s">
        <v>346</v>
      </c>
      <c r="B18" s="443"/>
      <c r="C18" s="443"/>
      <c r="D18" s="443"/>
      <c r="E18" s="444"/>
      <c r="F18" s="74">
        <f>SUM(F10:F17)</f>
        <v>56508120.93999999</v>
      </c>
      <c r="G18" s="74">
        <f>SUM(G10:G17)</f>
        <v>-7478647.8200000003</v>
      </c>
      <c r="H18" s="74">
        <f>SUM(H10:H17)</f>
        <v>49029473.119999997</v>
      </c>
      <c r="I18" s="115" t="s">
        <v>1400</v>
      </c>
    </row>
    <row r="19" spans="1:9" ht="23.25" customHeight="1">
      <c r="F19" s="73"/>
      <c r="G19" s="83"/>
      <c r="H19" s="73"/>
    </row>
    <row r="20" spans="1:9" ht="23.25" customHeight="1">
      <c r="A20" s="66" t="s">
        <v>1026</v>
      </c>
      <c r="F20" s="73"/>
      <c r="G20" s="73"/>
      <c r="H20" s="73"/>
      <c r="I20" s="117"/>
    </row>
    <row r="21" spans="1:9" ht="23.25" customHeight="1">
      <c r="A21" s="62" t="s">
        <v>1</v>
      </c>
      <c r="B21" s="61" t="s">
        <v>2</v>
      </c>
      <c r="C21" s="61" t="s">
        <v>3</v>
      </c>
      <c r="D21" s="61" t="s">
        <v>4</v>
      </c>
      <c r="E21" s="61" t="s">
        <v>5</v>
      </c>
      <c r="F21" s="61" t="s">
        <v>6</v>
      </c>
      <c r="G21" s="61" t="s">
        <v>7</v>
      </c>
      <c r="H21" s="61" t="s">
        <v>8</v>
      </c>
      <c r="I21" s="114"/>
    </row>
    <row r="22" spans="1:9" ht="23.25" customHeight="1">
      <c r="A22" s="77">
        <v>1</v>
      </c>
      <c r="B22" s="78">
        <v>100000204169</v>
      </c>
      <c r="C22" s="9">
        <v>0</v>
      </c>
      <c r="D22" s="10" t="s">
        <v>1237</v>
      </c>
      <c r="E22" s="10" t="s">
        <v>1046</v>
      </c>
      <c r="F22" s="51">
        <v>60146.7</v>
      </c>
      <c r="G22" s="51">
        <v>-9903.6299999999992</v>
      </c>
      <c r="H22" s="51">
        <v>50243.07</v>
      </c>
    </row>
    <row r="23" spans="1:9" ht="23.25" customHeight="1">
      <c r="A23" s="77"/>
      <c r="B23" s="78">
        <v>100000204169</v>
      </c>
      <c r="C23" s="9">
        <v>1</v>
      </c>
      <c r="D23" s="10" t="s">
        <v>1237</v>
      </c>
      <c r="E23" s="10" t="s">
        <v>1384</v>
      </c>
      <c r="F23" s="51">
        <v>1149.3</v>
      </c>
      <c r="G23" s="51">
        <v>-1148.3</v>
      </c>
      <c r="H23" s="72">
        <v>1</v>
      </c>
    </row>
    <row r="24" spans="1:9" ht="23.25" customHeight="1">
      <c r="A24" s="77">
        <v>2</v>
      </c>
      <c r="B24" s="78">
        <v>100000204170</v>
      </c>
      <c r="C24" s="9">
        <v>0</v>
      </c>
      <c r="D24" s="10" t="s">
        <v>1237</v>
      </c>
      <c r="E24" s="10" t="s">
        <v>1045</v>
      </c>
      <c r="F24" s="51">
        <v>253407.65</v>
      </c>
      <c r="G24" s="51">
        <v>-41725.480000000003</v>
      </c>
      <c r="H24" s="51">
        <v>211682.17</v>
      </c>
    </row>
    <row r="25" spans="1:9" ht="23.25" customHeight="1">
      <c r="A25" s="77"/>
      <c r="B25" s="78">
        <v>100000204170</v>
      </c>
      <c r="C25" s="9">
        <v>1</v>
      </c>
      <c r="D25" s="10" t="s">
        <v>1237</v>
      </c>
      <c r="E25" s="10" t="s">
        <v>1383</v>
      </c>
      <c r="F25" s="51">
        <v>7837.35</v>
      </c>
      <c r="G25" s="51">
        <v>-7836.35</v>
      </c>
      <c r="H25" s="72">
        <v>1</v>
      </c>
    </row>
    <row r="26" spans="1:9" ht="23.25" customHeight="1">
      <c r="A26" s="77">
        <v>3</v>
      </c>
      <c r="B26" s="78">
        <v>100000458729</v>
      </c>
      <c r="C26" s="9">
        <v>0</v>
      </c>
      <c r="D26" s="10" t="s">
        <v>961</v>
      </c>
      <c r="E26" s="10" t="s">
        <v>1045</v>
      </c>
      <c r="F26" s="51">
        <v>425784.66</v>
      </c>
      <c r="G26" s="51">
        <v>-44048.31</v>
      </c>
      <c r="H26" s="51">
        <v>381736.35</v>
      </c>
    </row>
    <row r="27" spans="1:9" ht="23.25" customHeight="1">
      <c r="A27" s="77">
        <v>4</v>
      </c>
      <c r="B27" s="78">
        <v>100000462272</v>
      </c>
      <c r="C27" s="9">
        <v>0</v>
      </c>
      <c r="D27" s="10" t="s">
        <v>961</v>
      </c>
      <c r="E27" s="10" t="s">
        <v>1382</v>
      </c>
      <c r="F27" s="51">
        <v>715700</v>
      </c>
      <c r="G27" s="51">
        <v>-74040.639999999999</v>
      </c>
      <c r="H27" s="51">
        <v>641659.36</v>
      </c>
    </row>
    <row r="28" spans="1:9" ht="23.25" customHeight="1">
      <c r="A28" s="77">
        <v>5</v>
      </c>
      <c r="B28" s="78">
        <v>100000462273</v>
      </c>
      <c r="C28" s="9">
        <v>0</v>
      </c>
      <c r="D28" s="10" t="s">
        <v>961</v>
      </c>
      <c r="E28" s="10" t="s">
        <v>1381</v>
      </c>
      <c r="F28" s="51">
        <v>166300</v>
      </c>
      <c r="G28" s="51">
        <v>-17204.080000000002</v>
      </c>
      <c r="H28" s="51">
        <v>149095.92000000001</v>
      </c>
    </row>
    <row r="29" spans="1:9" ht="23.25" customHeight="1">
      <c r="A29" s="77">
        <v>6</v>
      </c>
      <c r="B29" s="78">
        <v>100000576833</v>
      </c>
      <c r="C29" s="9">
        <v>0</v>
      </c>
      <c r="D29" s="10" t="s">
        <v>1511</v>
      </c>
      <c r="E29" s="10" t="s">
        <v>1636</v>
      </c>
      <c r="F29" s="51">
        <v>312000</v>
      </c>
      <c r="G29" s="51">
        <v>-13503.06</v>
      </c>
      <c r="H29" s="51">
        <v>298496.94</v>
      </c>
    </row>
    <row r="30" spans="1:9" ht="23.25" customHeight="1">
      <c r="A30" s="442" t="s">
        <v>1026</v>
      </c>
      <c r="B30" s="443"/>
      <c r="C30" s="443"/>
      <c r="D30" s="443"/>
      <c r="E30" s="444"/>
      <c r="F30" s="74">
        <f>SUM(F22:F29)</f>
        <v>1942325.66</v>
      </c>
      <c r="G30" s="74">
        <f>SUM(G22:G29)</f>
        <v>-209409.85000000003</v>
      </c>
      <c r="H30" s="74">
        <f>SUM(H22:H29)</f>
        <v>1732915.8099999998</v>
      </c>
      <c r="I30" s="116" t="s">
        <v>1400</v>
      </c>
    </row>
    <row r="31" spans="1:9" ht="23.25" customHeight="1">
      <c r="F31" s="73"/>
      <c r="G31" s="73"/>
      <c r="H31" s="73"/>
      <c r="I31" s="108"/>
    </row>
    <row r="32" spans="1:9" ht="23.25" customHeight="1">
      <c r="A32" s="66" t="s">
        <v>347</v>
      </c>
      <c r="F32" s="73"/>
      <c r="G32" s="73"/>
      <c r="H32" s="73"/>
      <c r="I32" s="117"/>
    </row>
    <row r="33" spans="1:9" ht="23.25" customHeight="1">
      <c r="A33" s="62" t="s">
        <v>1</v>
      </c>
      <c r="B33" s="61" t="s">
        <v>2</v>
      </c>
      <c r="C33" s="61" t="s">
        <v>3</v>
      </c>
      <c r="D33" s="61" t="s">
        <v>4</v>
      </c>
      <c r="E33" s="61" t="s">
        <v>5</v>
      </c>
      <c r="F33" s="61" t="s">
        <v>6</v>
      </c>
      <c r="G33" s="61" t="s">
        <v>7</v>
      </c>
      <c r="H33" s="61" t="s">
        <v>8</v>
      </c>
      <c r="I33" s="114"/>
    </row>
    <row r="34" spans="1:9" ht="23.25" customHeight="1">
      <c r="A34" s="77">
        <v>1</v>
      </c>
      <c r="B34" s="78">
        <v>100000204167</v>
      </c>
      <c r="C34" s="9">
        <v>0</v>
      </c>
      <c r="D34" s="10" t="s">
        <v>1237</v>
      </c>
      <c r="E34" s="10" t="s">
        <v>1380</v>
      </c>
      <c r="F34" s="51">
        <v>853616.12</v>
      </c>
      <c r="G34" s="51">
        <v>-224887.01</v>
      </c>
      <c r="H34" s="51">
        <v>628729.11</v>
      </c>
    </row>
    <row r="35" spans="1:9" ht="23.25" customHeight="1">
      <c r="A35" s="77"/>
      <c r="B35" s="78">
        <v>100000204167</v>
      </c>
      <c r="C35" s="9">
        <v>1</v>
      </c>
      <c r="D35" s="10" t="s">
        <v>1237</v>
      </c>
      <c r="E35" s="10" t="s">
        <v>1379</v>
      </c>
      <c r="F35" s="51">
        <v>26400.5</v>
      </c>
      <c r="G35" s="51">
        <v>-26399.5</v>
      </c>
      <c r="H35" s="51">
        <v>1</v>
      </c>
    </row>
    <row r="36" spans="1:9" ht="23.25" customHeight="1">
      <c r="A36" s="77">
        <v>2</v>
      </c>
      <c r="B36" s="78">
        <v>100000204168</v>
      </c>
      <c r="C36" s="9">
        <v>0</v>
      </c>
      <c r="D36" s="10" t="s">
        <v>1237</v>
      </c>
      <c r="E36" s="10" t="s">
        <v>1378</v>
      </c>
      <c r="F36" s="51">
        <v>30178.12</v>
      </c>
      <c r="G36" s="51">
        <v>-7950.48</v>
      </c>
      <c r="H36" s="51">
        <v>22227.64</v>
      </c>
    </row>
    <row r="37" spans="1:9" ht="23.25" customHeight="1">
      <c r="A37" s="77"/>
      <c r="B37" s="78">
        <v>100000204168</v>
      </c>
      <c r="C37" s="9">
        <v>1</v>
      </c>
      <c r="D37" s="10" t="s">
        <v>1237</v>
      </c>
      <c r="E37" s="10" t="s">
        <v>1377</v>
      </c>
      <c r="F37" s="51">
        <v>3121.88</v>
      </c>
      <c r="G37" s="51">
        <v>-3120.88</v>
      </c>
      <c r="H37" s="51">
        <v>1</v>
      </c>
    </row>
    <row r="38" spans="1:9" ht="23.25" customHeight="1">
      <c r="A38" s="77">
        <v>3</v>
      </c>
      <c r="B38" s="78">
        <v>100000204179</v>
      </c>
      <c r="C38" s="9">
        <v>0</v>
      </c>
      <c r="D38" s="10" t="s">
        <v>1237</v>
      </c>
      <c r="E38" s="10" t="s">
        <v>1376</v>
      </c>
      <c r="F38" s="51">
        <v>1337670.74</v>
      </c>
      <c r="G38" s="51">
        <v>-352412.11</v>
      </c>
      <c r="H38" s="51">
        <v>985258.63</v>
      </c>
    </row>
    <row r="39" spans="1:9" ht="23.25" customHeight="1">
      <c r="A39" s="77"/>
      <c r="B39" s="78">
        <v>100000204179</v>
      </c>
      <c r="C39" s="9">
        <v>1</v>
      </c>
      <c r="D39" s="10" t="s">
        <v>1237</v>
      </c>
      <c r="E39" s="10" t="s">
        <v>1375</v>
      </c>
      <c r="F39" s="51">
        <v>41371.26</v>
      </c>
      <c r="G39" s="51">
        <v>-41370.26</v>
      </c>
      <c r="H39" s="51">
        <v>1</v>
      </c>
    </row>
    <row r="40" spans="1:9" ht="23.25" customHeight="1">
      <c r="A40" s="77">
        <v>4</v>
      </c>
      <c r="B40" s="78">
        <v>100000458730</v>
      </c>
      <c r="C40" s="9">
        <v>0</v>
      </c>
      <c r="D40" s="10" t="s">
        <v>961</v>
      </c>
      <c r="E40" s="10" t="s">
        <v>1374</v>
      </c>
      <c r="F40" s="51">
        <v>1101441.1100000001</v>
      </c>
      <c r="G40" s="51">
        <v>-113946.33</v>
      </c>
      <c r="H40" s="51">
        <v>987494.78</v>
      </c>
    </row>
    <row r="41" spans="1:9" ht="23.25" customHeight="1">
      <c r="A41" s="77">
        <v>5</v>
      </c>
      <c r="B41" s="78">
        <v>100000458731</v>
      </c>
      <c r="C41" s="9">
        <v>0</v>
      </c>
      <c r="D41" s="10" t="s">
        <v>961</v>
      </c>
      <c r="E41" s="10" t="s">
        <v>1373</v>
      </c>
      <c r="F41" s="51">
        <v>1653127.23</v>
      </c>
      <c r="G41" s="51">
        <v>-171019.41</v>
      </c>
      <c r="H41" s="51">
        <v>1482107.82</v>
      </c>
    </row>
    <row r="42" spans="1:9" ht="23.25" customHeight="1">
      <c r="A42" s="77">
        <v>6</v>
      </c>
      <c r="B42" s="78">
        <v>100000462274</v>
      </c>
      <c r="C42" s="9">
        <v>0</v>
      </c>
      <c r="D42" s="10" t="s">
        <v>961</v>
      </c>
      <c r="E42" s="10" t="s">
        <v>1372</v>
      </c>
      <c r="F42" s="51">
        <v>788053.43</v>
      </c>
      <c r="G42" s="51">
        <v>-81525.75</v>
      </c>
      <c r="H42" s="51">
        <v>706527.68</v>
      </c>
    </row>
    <row r="43" spans="1:9" ht="23.25" customHeight="1">
      <c r="A43" s="77">
        <v>7</v>
      </c>
      <c r="B43" s="78">
        <v>100000462275</v>
      </c>
      <c r="C43" s="9">
        <v>0</v>
      </c>
      <c r="D43" s="10" t="s">
        <v>961</v>
      </c>
      <c r="E43" s="10" t="s">
        <v>1371</v>
      </c>
      <c r="F43" s="51">
        <v>2113019.0099999998</v>
      </c>
      <c r="G43" s="51">
        <v>-218596.16</v>
      </c>
      <c r="H43" s="51">
        <v>1894422.85</v>
      </c>
    </row>
    <row r="44" spans="1:9" ht="23.25" customHeight="1">
      <c r="A44" s="77">
        <v>8</v>
      </c>
      <c r="B44" s="78">
        <v>100000584050</v>
      </c>
      <c r="C44" s="9">
        <v>0</v>
      </c>
      <c r="D44" s="10" t="s">
        <v>1751</v>
      </c>
      <c r="E44" s="10" t="s">
        <v>2095</v>
      </c>
      <c r="F44" s="51">
        <v>674314.03</v>
      </c>
      <c r="G44" s="51">
        <v>-24930.36</v>
      </c>
      <c r="H44" s="72">
        <v>649383.67000000004</v>
      </c>
    </row>
    <row r="45" spans="1:9" ht="23.25" customHeight="1">
      <c r="A45" s="77"/>
      <c r="B45" s="78">
        <v>100000584050</v>
      </c>
      <c r="C45" s="9">
        <v>1</v>
      </c>
      <c r="D45" s="10" t="s">
        <v>1751</v>
      </c>
      <c r="E45" s="10" t="s">
        <v>2096</v>
      </c>
      <c r="F45" s="51">
        <v>6811.25</v>
      </c>
      <c r="G45" s="51">
        <v>-6810.25</v>
      </c>
      <c r="H45" s="72">
        <v>1</v>
      </c>
    </row>
    <row r="46" spans="1:9" ht="23.25" customHeight="1">
      <c r="A46" s="77">
        <v>9</v>
      </c>
      <c r="B46" s="78">
        <v>100000584051</v>
      </c>
      <c r="C46" s="9">
        <v>0</v>
      </c>
      <c r="D46" s="10" t="s">
        <v>1751</v>
      </c>
      <c r="E46" s="10" t="s">
        <v>2097</v>
      </c>
      <c r="F46" s="51">
        <v>319576.21999999997</v>
      </c>
      <c r="G46" s="51">
        <v>-11815.19</v>
      </c>
      <c r="H46" s="72">
        <v>307761.03000000003</v>
      </c>
    </row>
    <row r="47" spans="1:9" ht="23.25" customHeight="1">
      <c r="A47" s="77"/>
      <c r="B47" s="78">
        <v>100000584051</v>
      </c>
      <c r="C47" s="9">
        <v>1</v>
      </c>
      <c r="D47" s="10" t="s">
        <v>1751</v>
      </c>
      <c r="E47" s="10" t="s">
        <v>2097</v>
      </c>
      <c r="F47" s="51">
        <v>2009.91</v>
      </c>
      <c r="G47" s="51">
        <v>-2008.91</v>
      </c>
      <c r="H47" s="72">
        <v>1</v>
      </c>
    </row>
    <row r="48" spans="1:9" ht="23.25" customHeight="1">
      <c r="A48" s="77">
        <v>10</v>
      </c>
      <c r="B48" s="78">
        <v>100000584052</v>
      </c>
      <c r="C48" s="9">
        <v>0</v>
      </c>
      <c r="D48" s="10" t="s">
        <v>1751</v>
      </c>
      <c r="E48" s="10" t="s">
        <v>2098</v>
      </c>
      <c r="F48" s="51">
        <v>122388.47</v>
      </c>
      <c r="G48" s="51">
        <v>-4524.88</v>
      </c>
      <c r="H48" s="72">
        <v>117863.59</v>
      </c>
    </row>
    <row r="49" spans="1:9" ht="23.25" customHeight="1">
      <c r="A49" s="77"/>
      <c r="B49" s="78">
        <v>100000584052</v>
      </c>
      <c r="C49" s="9">
        <v>1</v>
      </c>
      <c r="D49" s="10" t="s">
        <v>1751</v>
      </c>
      <c r="E49" s="10" t="s">
        <v>2098</v>
      </c>
      <c r="F49" s="51">
        <v>769.74</v>
      </c>
      <c r="G49" s="51">
        <v>-768.74</v>
      </c>
      <c r="H49" s="72">
        <v>1</v>
      </c>
    </row>
    <row r="50" spans="1:9" ht="23.25" customHeight="1">
      <c r="A50" s="77">
        <v>11</v>
      </c>
      <c r="B50" s="78">
        <v>100000584053</v>
      </c>
      <c r="C50" s="9">
        <v>0</v>
      </c>
      <c r="D50" s="10" t="s">
        <v>1751</v>
      </c>
      <c r="E50" s="10" t="s">
        <v>2099</v>
      </c>
      <c r="F50" s="51">
        <v>4268409.7</v>
      </c>
      <c r="G50" s="51">
        <v>-157809.26</v>
      </c>
      <c r="H50" s="72">
        <v>4110600.44</v>
      </c>
    </row>
    <row r="51" spans="1:9" ht="23.25" customHeight="1">
      <c r="A51" s="77"/>
      <c r="B51" s="78">
        <v>100000584053</v>
      </c>
      <c r="C51" s="9">
        <v>1</v>
      </c>
      <c r="D51" s="10" t="s">
        <v>1751</v>
      </c>
      <c r="E51" s="10" t="s">
        <v>2099</v>
      </c>
      <c r="F51" s="51">
        <v>43115.25</v>
      </c>
      <c r="G51" s="51">
        <v>-43114.25</v>
      </c>
      <c r="H51" s="72">
        <v>1</v>
      </c>
    </row>
    <row r="52" spans="1:9" ht="23.25" customHeight="1">
      <c r="A52" s="77">
        <v>12</v>
      </c>
      <c r="B52" s="78">
        <v>100000584054</v>
      </c>
      <c r="C52" s="9">
        <v>0</v>
      </c>
      <c r="D52" s="10" t="s">
        <v>1751</v>
      </c>
      <c r="E52" s="10" t="s">
        <v>2100</v>
      </c>
      <c r="F52" s="51">
        <v>523075.7</v>
      </c>
      <c r="G52" s="51">
        <v>-100753.91</v>
      </c>
      <c r="H52" s="72">
        <v>422321.79</v>
      </c>
    </row>
    <row r="53" spans="1:9" ht="23.25" customHeight="1">
      <c r="A53" s="77"/>
      <c r="B53" s="78">
        <v>100000584054</v>
      </c>
      <c r="C53" s="9">
        <v>1</v>
      </c>
      <c r="D53" s="10" t="s">
        <v>1751</v>
      </c>
      <c r="E53" s="10" t="s">
        <v>2100</v>
      </c>
      <c r="F53" s="51">
        <v>27530.3</v>
      </c>
      <c r="G53" s="51">
        <v>-27529.3</v>
      </c>
      <c r="H53" s="51">
        <v>1</v>
      </c>
    </row>
    <row r="54" spans="1:9" ht="23.25" customHeight="1">
      <c r="A54" s="439" t="s">
        <v>76</v>
      </c>
      <c r="B54" s="440"/>
      <c r="C54" s="440"/>
      <c r="D54" s="440"/>
      <c r="E54" s="441"/>
      <c r="F54" s="75">
        <f>SUM(F34:F53)</f>
        <v>13935999.969999999</v>
      </c>
      <c r="G54" s="75">
        <f>SUM(G34:G53)</f>
        <v>-1621292.9399999997</v>
      </c>
      <c r="H54" s="75">
        <f>SUM(H34:H53)</f>
        <v>12314707.029999999</v>
      </c>
      <c r="I54" s="116"/>
    </row>
    <row r="55" spans="1:9" ht="23.25" customHeight="1">
      <c r="F55" s="73"/>
      <c r="G55" s="73"/>
      <c r="H55" s="73"/>
    </row>
    <row r="56" spans="1:9" ht="23.25" customHeight="1">
      <c r="A56" s="66" t="s">
        <v>1044</v>
      </c>
      <c r="F56" s="73"/>
      <c r="G56" s="73"/>
      <c r="H56" s="73"/>
    </row>
    <row r="57" spans="1:9" ht="23.25" customHeight="1">
      <c r="A57" s="62" t="s">
        <v>1</v>
      </c>
      <c r="B57" s="61" t="s">
        <v>2</v>
      </c>
      <c r="C57" s="61" t="s">
        <v>3</v>
      </c>
      <c r="D57" s="61" t="s">
        <v>4</v>
      </c>
      <c r="E57" s="61" t="s">
        <v>5</v>
      </c>
      <c r="F57" s="61" t="s">
        <v>6</v>
      </c>
      <c r="G57" s="61" t="s">
        <v>7</v>
      </c>
      <c r="H57" s="61" t="s">
        <v>8</v>
      </c>
      <c r="I57" s="114"/>
    </row>
    <row r="58" spans="1:9" ht="23.25" customHeight="1">
      <c r="A58" s="77">
        <v>1</v>
      </c>
      <c r="B58" s="78">
        <v>100000141082</v>
      </c>
      <c r="C58" s="9">
        <v>0</v>
      </c>
      <c r="D58" s="10" t="s">
        <v>369</v>
      </c>
      <c r="E58" s="10" t="s">
        <v>1370</v>
      </c>
      <c r="F58" s="51">
        <v>28500</v>
      </c>
      <c r="G58" s="51">
        <v>-28499</v>
      </c>
      <c r="H58" s="72">
        <v>1</v>
      </c>
    </row>
    <row r="59" spans="1:9" ht="23.25" customHeight="1">
      <c r="A59" s="77">
        <v>2</v>
      </c>
      <c r="B59" s="78">
        <v>100000141083</v>
      </c>
      <c r="C59" s="9">
        <v>0</v>
      </c>
      <c r="D59" s="10" t="s">
        <v>363</v>
      </c>
      <c r="E59" s="10" t="s">
        <v>1369</v>
      </c>
      <c r="F59" s="51">
        <v>26000</v>
      </c>
      <c r="G59" s="51">
        <v>-25999</v>
      </c>
      <c r="H59" s="72">
        <v>1</v>
      </c>
    </row>
    <row r="60" spans="1:9" ht="23.25" customHeight="1">
      <c r="A60" s="439" t="s">
        <v>1044</v>
      </c>
      <c r="B60" s="440"/>
      <c r="C60" s="440"/>
      <c r="D60" s="440"/>
      <c r="E60" s="441"/>
      <c r="F60" s="75">
        <f>SUM(F58:F59)</f>
        <v>54500</v>
      </c>
      <c r="G60" s="75">
        <f>SUM(G58:G59)</f>
        <v>-54498</v>
      </c>
      <c r="H60" s="75">
        <f>SUM(H58:H59)</f>
        <v>2</v>
      </c>
    </row>
    <row r="61" spans="1:9" ht="23.25" customHeight="1">
      <c r="A61" s="395" t="s">
        <v>76</v>
      </c>
      <c r="B61" s="396"/>
      <c r="C61" s="396"/>
      <c r="D61" s="396"/>
      <c r="E61" s="397"/>
      <c r="F61" s="5">
        <f>F54+F60</f>
        <v>13990499.969999999</v>
      </c>
      <c r="G61" s="5">
        <f t="shared" ref="G61:H61" si="0">G54+G60</f>
        <v>-1675790.9399999997</v>
      </c>
      <c r="H61" s="5">
        <f t="shared" si="0"/>
        <v>12314709.029999999</v>
      </c>
      <c r="I61" s="115" t="s">
        <v>1400</v>
      </c>
    </row>
    <row r="62" spans="1:9" ht="23.25" customHeight="1">
      <c r="F62" s="73"/>
      <c r="G62" s="73"/>
      <c r="H62" s="73"/>
    </row>
    <row r="63" spans="1:9" ht="23.25" customHeight="1">
      <c r="A63" s="66" t="s">
        <v>12</v>
      </c>
      <c r="F63" s="73"/>
      <c r="G63" s="73"/>
      <c r="H63" s="73"/>
    </row>
    <row r="64" spans="1:9" ht="23.25" customHeight="1">
      <c r="A64" s="62" t="s">
        <v>1</v>
      </c>
      <c r="B64" s="61" t="s">
        <v>2</v>
      </c>
      <c r="C64" s="61" t="s">
        <v>3</v>
      </c>
      <c r="D64" s="61" t="s">
        <v>4</v>
      </c>
      <c r="E64" s="61" t="s">
        <v>5</v>
      </c>
      <c r="F64" s="61" t="s">
        <v>6</v>
      </c>
      <c r="G64" s="61" t="s">
        <v>7</v>
      </c>
      <c r="H64" s="61" t="s">
        <v>8</v>
      </c>
    </row>
    <row r="65" spans="1:8" ht="23.25" customHeight="1">
      <c r="A65" s="77">
        <v>1</v>
      </c>
      <c r="B65" s="78">
        <v>100000204222</v>
      </c>
      <c r="C65" s="9">
        <v>0</v>
      </c>
      <c r="D65" s="10" t="s">
        <v>1237</v>
      </c>
      <c r="E65" s="10" t="s">
        <v>15</v>
      </c>
      <c r="F65" s="51">
        <v>36424.910000000003</v>
      </c>
      <c r="G65" s="51">
        <v>-29988.18</v>
      </c>
      <c r="H65" s="51">
        <v>6436.73</v>
      </c>
    </row>
    <row r="66" spans="1:8" ht="23.25" customHeight="1">
      <c r="A66" s="77"/>
      <c r="B66" s="78">
        <v>100000204222</v>
      </c>
      <c r="C66" s="9">
        <v>1</v>
      </c>
      <c r="D66" s="10" t="s">
        <v>1237</v>
      </c>
      <c r="E66" s="10" t="s">
        <v>15</v>
      </c>
      <c r="F66" s="51">
        <v>3768.09</v>
      </c>
      <c r="G66" s="51">
        <v>-3767.09</v>
      </c>
      <c r="H66" s="72">
        <v>1</v>
      </c>
    </row>
    <row r="67" spans="1:8" ht="23.25" customHeight="1">
      <c r="A67" s="77">
        <v>2</v>
      </c>
      <c r="B67" s="78">
        <v>100000204223</v>
      </c>
      <c r="C67" s="9">
        <v>0</v>
      </c>
      <c r="D67" s="10" t="s">
        <v>1237</v>
      </c>
      <c r="E67" s="10" t="s">
        <v>15</v>
      </c>
      <c r="F67" s="51">
        <v>36424.910000000003</v>
      </c>
      <c r="G67" s="51">
        <v>-29988.18</v>
      </c>
      <c r="H67" s="51">
        <v>6436.73</v>
      </c>
    </row>
    <row r="68" spans="1:8" ht="23.25" customHeight="1">
      <c r="A68" s="62"/>
      <c r="B68" s="78">
        <v>100000204223</v>
      </c>
      <c r="C68" s="9">
        <v>1</v>
      </c>
      <c r="D68" s="10" t="s">
        <v>1237</v>
      </c>
      <c r="E68" s="10" t="s">
        <v>15</v>
      </c>
      <c r="F68" s="51">
        <v>3768.09</v>
      </c>
      <c r="G68" s="51">
        <v>-3767.09</v>
      </c>
      <c r="H68" s="72">
        <v>1</v>
      </c>
    </row>
    <row r="69" spans="1:8" ht="23.25" customHeight="1">
      <c r="A69" s="77">
        <v>3</v>
      </c>
      <c r="B69" s="78">
        <v>100000204225</v>
      </c>
      <c r="C69" s="9">
        <v>0</v>
      </c>
      <c r="D69" s="10" t="s">
        <v>1237</v>
      </c>
      <c r="E69" s="10" t="s">
        <v>15</v>
      </c>
      <c r="F69" s="51">
        <v>36424.910000000003</v>
      </c>
      <c r="G69" s="51">
        <v>-29988.18</v>
      </c>
      <c r="H69" s="51">
        <v>6436.73</v>
      </c>
    </row>
    <row r="70" spans="1:8" ht="23.25" customHeight="1">
      <c r="A70" s="77"/>
      <c r="B70" s="78">
        <v>100000204225</v>
      </c>
      <c r="C70" s="9">
        <v>1</v>
      </c>
      <c r="D70" s="10" t="s">
        <v>1237</v>
      </c>
      <c r="E70" s="10" t="s">
        <v>15</v>
      </c>
      <c r="F70" s="51">
        <v>3768.09</v>
      </c>
      <c r="G70" s="51">
        <v>-3767.09</v>
      </c>
      <c r="H70" s="72">
        <v>1</v>
      </c>
    </row>
    <row r="71" spans="1:8" ht="23.25" customHeight="1">
      <c r="A71" s="77">
        <v>4</v>
      </c>
      <c r="B71" s="78">
        <v>100000204226</v>
      </c>
      <c r="C71" s="9">
        <v>0</v>
      </c>
      <c r="D71" s="10" t="s">
        <v>1237</v>
      </c>
      <c r="E71" s="10" t="s">
        <v>15</v>
      </c>
      <c r="F71" s="51">
        <v>36424.910000000003</v>
      </c>
      <c r="G71" s="51">
        <v>-29988.18</v>
      </c>
      <c r="H71" s="51">
        <v>6436.73</v>
      </c>
    </row>
    <row r="72" spans="1:8" ht="23.25" customHeight="1">
      <c r="A72" s="62"/>
      <c r="B72" s="78">
        <v>100000204226</v>
      </c>
      <c r="C72" s="9">
        <v>1</v>
      </c>
      <c r="D72" s="10" t="s">
        <v>1237</v>
      </c>
      <c r="E72" s="10" t="s">
        <v>15</v>
      </c>
      <c r="F72" s="51">
        <v>3768.09</v>
      </c>
      <c r="G72" s="51">
        <v>-3767.09</v>
      </c>
      <c r="H72" s="72">
        <v>1</v>
      </c>
    </row>
    <row r="73" spans="1:8" ht="23.25" customHeight="1">
      <c r="A73" s="77">
        <v>5</v>
      </c>
      <c r="B73" s="78">
        <v>100000204227</v>
      </c>
      <c r="C73" s="9">
        <v>0</v>
      </c>
      <c r="D73" s="10" t="s">
        <v>1237</v>
      </c>
      <c r="E73" s="10" t="s">
        <v>15</v>
      </c>
      <c r="F73" s="51">
        <v>36424.910000000003</v>
      </c>
      <c r="G73" s="51">
        <v>-29988.18</v>
      </c>
      <c r="H73" s="51">
        <v>6436.73</v>
      </c>
    </row>
    <row r="74" spans="1:8" ht="23.25" customHeight="1">
      <c r="A74" s="77"/>
      <c r="B74" s="78">
        <v>100000204227</v>
      </c>
      <c r="C74" s="9">
        <v>1</v>
      </c>
      <c r="D74" s="10" t="s">
        <v>1237</v>
      </c>
      <c r="E74" s="10" t="s">
        <v>15</v>
      </c>
      <c r="F74" s="51">
        <v>3768.09</v>
      </c>
      <c r="G74" s="51">
        <v>-3767.09</v>
      </c>
      <c r="H74" s="72">
        <v>1</v>
      </c>
    </row>
    <row r="75" spans="1:8" ht="23.25" customHeight="1">
      <c r="A75" s="77">
        <v>6</v>
      </c>
      <c r="B75" s="78">
        <v>100000204228</v>
      </c>
      <c r="C75" s="9">
        <v>0</v>
      </c>
      <c r="D75" s="10" t="s">
        <v>1237</v>
      </c>
      <c r="E75" s="10" t="s">
        <v>15</v>
      </c>
      <c r="F75" s="51">
        <v>36424.910000000003</v>
      </c>
      <c r="G75" s="51">
        <v>-29988.18</v>
      </c>
      <c r="H75" s="51">
        <v>6436.73</v>
      </c>
    </row>
    <row r="76" spans="1:8" ht="23.25" customHeight="1">
      <c r="A76" s="62"/>
      <c r="B76" s="78">
        <v>100000204228</v>
      </c>
      <c r="C76" s="9">
        <v>1</v>
      </c>
      <c r="D76" s="10" t="s">
        <v>1237</v>
      </c>
      <c r="E76" s="10" t="s">
        <v>15</v>
      </c>
      <c r="F76" s="51">
        <v>3768.09</v>
      </c>
      <c r="G76" s="51">
        <v>-3767.09</v>
      </c>
      <c r="H76" s="72">
        <v>1</v>
      </c>
    </row>
    <row r="77" spans="1:8" ht="23.25" customHeight="1">
      <c r="A77" s="77">
        <v>7</v>
      </c>
      <c r="B77" s="78">
        <v>100000204229</v>
      </c>
      <c r="C77" s="9">
        <v>0</v>
      </c>
      <c r="D77" s="10" t="s">
        <v>1237</v>
      </c>
      <c r="E77" s="10" t="s">
        <v>15</v>
      </c>
      <c r="F77" s="51">
        <v>36424.910000000003</v>
      </c>
      <c r="G77" s="51">
        <v>-29988.18</v>
      </c>
      <c r="H77" s="51">
        <v>6436.73</v>
      </c>
    </row>
    <row r="78" spans="1:8" ht="23.25" customHeight="1">
      <c r="A78" s="77"/>
      <c r="B78" s="78">
        <v>100000204229</v>
      </c>
      <c r="C78" s="9">
        <v>1</v>
      </c>
      <c r="D78" s="10" t="s">
        <v>1237</v>
      </c>
      <c r="E78" s="10" t="s">
        <v>15</v>
      </c>
      <c r="F78" s="51">
        <v>3768.09</v>
      </c>
      <c r="G78" s="51">
        <v>-3767.09</v>
      </c>
      <c r="H78" s="72">
        <v>1</v>
      </c>
    </row>
    <row r="79" spans="1:8" ht="23.25" customHeight="1">
      <c r="A79" s="77">
        <v>8</v>
      </c>
      <c r="B79" s="78">
        <v>100000204230</v>
      </c>
      <c r="C79" s="9">
        <v>0</v>
      </c>
      <c r="D79" s="10" t="s">
        <v>1237</v>
      </c>
      <c r="E79" s="10" t="s">
        <v>15</v>
      </c>
      <c r="F79" s="51">
        <v>36424.910000000003</v>
      </c>
      <c r="G79" s="51">
        <v>-29988.18</v>
      </c>
      <c r="H79" s="51">
        <v>6436.73</v>
      </c>
    </row>
    <row r="80" spans="1:8" ht="23.25" customHeight="1">
      <c r="A80" s="62"/>
      <c r="B80" s="78">
        <v>100000204230</v>
      </c>
      <c r="C80" s="9">
        <v>1</v>
      </c>
      <c r="D80" s="10" t="s">
        <v>1237</v>
      </c>
      <c r="E80" s="10" t="s">
        <v>15</v>
      </c>
      <c r="F80" s="51">
        <v>3768.09</v>
      </c>
      <c r="G80" s="51">
        <v>-3767.09</v>
      </c>
      <c r="H80" s="72">
        <v>1</v>
      </c>
    </row>
    <row r="81" spans="1:8" ht="23.25" customHeight="1">
      <c r="A81" s="77">
        <v>9</v>
      </c>
      <c r="B81" s="78">
        <v>100000204231</v>
      </c>
      <c r="C81" s="9">
        <v>0</v>
      </c>
      <c r="D81" s="10" t="s">
        <v>1237</v>
      </c>
      <c r="E81" s="10" t="s">
        <v>15</v>
      </c>
      <c r="F81" s="51">
        <v>36424.910000000003</v>
      </c>
      <c r="G81" s="51">
        <v>-29988.18</v>
      </c>
      <c r="H81" s="51">
        <v>6436.73</v>
      </c>
    </row>
    <row r="82" spans="1:8" ht="23.25" customHeight="1">
      <c r="A82" s="77"/>
      <c r="B82" s="78">
        <v>100000204231</v>
      </c>
      <c r="C82" s="9">
        <v>1</v>
      </c>
      <c r="D82" s="10" t="s">
        <v>1237</v>
      </c>
      <c r="E82" s="10" t="s">
        <v>15</v>
      </c>
      <c r="F82" s="51">
        <v>3768.09</v>
      </c>
      <c r="G82" s="51">
        <v>-3767.09</v>
      </c>
      <c r="H82" s="72">
        <v>1</v>
      </c>
    </row>
    <row r="83" spans="1:8" ht="23.25" customHeight="1">
      <c r="A83" s="77">
        <v>10</v>
      </c>
      <c r="B83" s="78">
        <v>100000204232</v>
      </c>
      <c r="C83" s="9">
        <v>0</v>
      </c>
      <c r="D83" s="10" t="s">
        <v>1237</v>
      </c>
      <c r="E83" s="10" t="s">
        <v>15</v>
      </c>
      <c r="F83" s="51">
        <v>36424.910000000003</v>
      </c>
      <c r="G83" s="51">
        <v>-29988.18</v>
      </c>
      <c r="H83" s="51">
        <v>6436.73</v>
      </c>
    </row>
    <row r="84" spans="1:8" ht="23.25" customHeight="1">
      <c r="A84" s="62"/>
      <c r="B84" s="78">
        <v>100000204232</v>
      </c>
      <c r="C84" s="9">
        <v>1</v>
      </c>
      <c r="D84" s="10" t="s">
        <v>1237</v>
      </c>
      <c r="E84" s="10" t="s">
        <v>15</v>
      </c>
      <c r="F84" s="51">
        <v>3768.09</v>
      </c>
      <c r="G84" s="51">
        <v>-3767.09</v>
      </c>
      <c r="H84" s="72">
        <v>1</v>
      </c>
    </row>
    <row r="85" spans="1:8" ht="23.25" customHeight="1">
      <c r="A85" s="77">
        <v>11</v>
      </c>
      <c r="B85" s="78">
        <v>100000204233</v>
      </c>
      <c r="C85" s="9">
        <v>0</v>
      </c>
      <c r="D85" s="10" t="s">
        <v>1237</v>
      </c>
      <c r="E85" s="10" t="s">
        <v>15</v>
      </c>
      <c r="F85" s="51">
        <v>36424.910000000003</v>
      </c>
      <c r="G85" s="51">
        <v>-29988.18</v>
      </c>
      <c r="H85" s="51">
        <v>6436.73</v>
      </c>
    </row>
    <row r="86" spans="1:8" ht="23.25" customHeight="1">
      <c r="A86" s="77"/>
      <c r="B86" s="78">
        <v>100000204233</v>
      </c>
      <c r="C86" s="9">
        <v>1</v>
      </c>
      <c r="D86" s="10" t="s">
        <v>1237</v>
      </c>
      <c r="E86" s="10" t="s">
        <v>15</v>
      </c>
      <c r="F86" s="51">
        <v>3768.09</v>
      </c>
      <c r="G86" s="51">
        <v>-3767.09</v>
      </c>
      <c r="H86" s="72">
        <v>1</v>
      </c>
    </row>
    <row r="87" spans="1:8" ht="23.25" customHeight="1">
      <c r="A87" s="77">
        <v>12</v>
      </c>
      <c r="B87" s="78">
        <v>100000204234</v>
      </c>
      <c r="C87" s="9">
        <v>0</v>
      </c>
      <c r="D87" s="10" t="s">
        <v>1237</v>
      </c>
      <c r="E87" s="10" t="s">
        <v>15</v>
      </c>
      <c r="F87" s="51">
        <v>36424.910000000003</v>
      </c>
      <c r="G87" s="51">
        <v>-29988.18</v>
      </c>
      <c r="H87" s="51">
        <v>6436.73</v>
      </c>
    </row>
    <row r="88" spans="1:8" ht="23.25" customHeight="1">
      <c r="A88" s="62"/>
      <c r="B88" s="78">
        <v>100000204234</v>
      </c>
      <c r="C88" s="9">
        <v>1</v>
      </c>
      <c r="D88" s="10" t="s">
        <v>1237</v>
      </c>
      <c r="E88" s="10" t="s">
        <v>15</v>
      </c>
      <c r="F88" s="51">
        <v>3768.09</v>
      </c>
      <c r="G88" s="51">
        <v>-3767.09</v>
      </c>
      <c r="H88" s="72">
        <v>1</v>
      </c>
    </row>
    <row r="89" spans="1:8" ht="23.25" customHeight="1">
      <c r="A89" s="77">
        <v>13</v>
      </c>
      <c r="B89" s="78">
        <v>100000204235</v>
      </c>
      <c r="C89" s="9">
        <v>0</v>
      </c>
      <c r="D89" s="10" t="s">
        <v>1237</v>
      </c>
      <c r="E89" s="10" t="s">
        <v>15</v>
      </c>
      <c r="F89" s="51">
        <v>36424.910000000003</v>
      </c>
      <c r="G89" s="51">
        <v>-29988.18</v>
      </c>
      <c r="H89" s="51">
        <v>6436.73</v>
      </c>
    </row>
    <row r="90" spans="1:8" ht="23.25" customHeight="1">
      <c r="A90" s="77"/>
      <c r="B90" s="78">
        <v>100000204235</v>
      </c>
      <c r="C90" s="9">
        <v>1</v>
      </c>
      <c r="D90" s="10" t="s">
        <v>1237</v>
      </c>
      <c r="E90" s="10" t="s">
        <v>15</v>
      </c>
      <c r="F90" s="51">
        <v>3768.09</v>
      </c>
      <c r="G90" s="51">
        <v>-3767.09</v>
      </c>
      <c r="H90" s="72">
        <v>1</v>
      </c>
    </row>
    <row r="91" spans="1:8" ht="23.25" customHeight="1">
      <c r="A91" s="77">
        <v>14</v>
      </c>
      <c r="B91" s="78">
        <v>100000204236</v>
      </c>
      <c r="C91" s="9">
        <v>0</v>
      </c>
      <c r="D91" s="10" t="s">
        <v>1237</v>
      </c>
      <c r="E91" s="10" t="s">
        <v>15</v>
      </c>
      <c r="F91" s="51">
        <v>36424.910000000003</v>
      </c>
      <c r="G91" s="51">
        <v>-29988.18</v>
      </c>
      <c r="H91" s="51">
        <v>6436.73</v>
      </c>
    </row>
    <row r="92" spans="1:8" ht="23.25" customHeight="1">
      <c r="A92" s="62"/>
      <c r="B92" s="78">
        <v>100000204236</v>
      </c>
      <c r="C92" s="9">
        <v>1</v>
      </c>
      <c r="D92" s="10" t="s">
        <v>1237</v>
      </c>
      <c r="E92" s="10" t="s">
        <v>15</v>
      </c>
      <c r="F92" s="51">
        <v>3768.09</v>
      </c>
      <c r="G92" s="51">
        <v>-3767.09</v>
      </c>
      <c r="H92" s="72">
        <v>1</v>
      </c>
    </row>
    <row r="93" spans="1:8" ht="23.25" customHeight="1">
      <c r="A93" s="77">
        <v>15</v>
      </c>
      <c r="B93" s="78">
        <v>100000204237</v>
      </c>
      <c r="C93" s="9">
        <v>0</v>
      </c>
      <c r="D93" s="10" t="s">
        <v>1237</v>
      </c>
      <c r="E93" s="10" t="s">
        <v>15</v>
      </c>
      <c r="F93" s="51">
        <v>36424.910000000003</v>
      </c>
      <c r="G93" s="51">
        <v>-29988.18</v>
      </c>
      <c r="H93" s="51">
        <v>6436.73</v>
      </c>
    </row>
    <row r="94" spans="1:8" ht="23.25" customHeight="1">
      <c r="A94" s="77"/>
      <c r="B94" s="78">
        <v>100000204237</v>
      </c>
      <c r="C94" s="9">
        <v>1</v>
      </c>
      <c r="D94" s="10" t="s">
        <v>1237</v>
      </c>
      <c r="E94" s="10" t="s">
        <v>15</v>
      </c>
      <c r="F94" s="51">
        <v>3768.09</v>
      </c>
      <c r="G94" s="51">
        <v>-3767.09</v>
      </c>
      <c r="H94" s="72">
        <v>1</v>
      </c>
    </row>
    <row r="95" spans="1:8" ht="23.25" customHeight="1">
      <c r="A95" s="77">
        <v>16</v>
      </c>
      <c r="B95" s="78">
        <v>100000204238</v>
      </c>
      <c r="C95" s="9">
        <v>0</v>
      </c>
      <c r="D95" s="10" t="s">
        <v>1237</v>
      </c>
      <c r="E95" s="10" t="s">
        <v>15</v>
      </c>
      <c r="F95" s="51">
        <v>36424.910000000003</v>
      </c>
      <c r="G95" s="51">
        <v>-29988.18</v>
      </c>
      <c r="H95" s="51">
        <v>6436.73</v>
      </c>
    </row>
    <row r="96" spans="1:8" ht="23.25" customHeight="1">
      <c r="A96" s="62"/>
      <c r="B96" s="78">
        <v>100000204238</v>
      </c>
      <c r="C96" s="9">
        <v>1</v>
      </c>
      <c r="D96" s="10" t="s">
        <v>1237</v>
      </c>
      <c r="E96" s="10" t="s">
        <v>15</v>
      </c>
      <c r="F96" s="51">
        <v>3768.09</v>
      </c>
      <c r="G96" s="51">
        <v>-3767.09</v>
      </c>
      <c r="H96" s="72">
        <v>1</v>
      </c>
    </row>
    <row r="97" spans="1:8" ht="23.25" customHeight="1">
      <c r="A97" s="77">
        <v>17</v>
      </c>
      <c r="B97" s="78">
        <v>100000204239</v>
      </c>
      <c r="C97" s="9">
        <v>0</v>
      </c>
      <c r="D97" s="10" t="s">
        <v>1237</v>
      </c>
      <c r="E97" s="10" t="s">
        <v>15</v>
      </c>
      <c r="F97" s="51">
        <v>36424.910000000003</v>
      </c>
      <c r="G97" s="51">
        <v>-29988.18</v>
      </c>
      <c r="H97" s="51">
        <v>6436.73</v>
      </c>
    </row>
    <row r="98" spans="1:8" ht="23.25" customHeight="1">
      <c r="A98" s="77"/>
      <c r="B98" s="78">
        <v>100000204239</v>
      </c>
      <c r="C98" s="9">
        <v>1</v>
      </c>
      <c r="D98" s="10" t="s">
        <v>1237</v>
      </c>
      <c r="E98" s="10" t="s">
        <v>15</v>
      </c>
      <c r="F98" s="51">
        <v>3768.09</v>
      </c>
      <c r="G98" s="51">
        <v>-3767.09</v>
      </c>
      <c r="H98" s="72">
        <v>1</v>
      </c>
    </row>
    <row r="99" spans="1:8" ht="23.25" customHeight="1">
      <c r="A99" s="77">
        <v>18</v>
      </c>
      <c r="B99" s="78">
        <v>100000204240</v>
      </c>
      <c r="C99" s="9">
        <v>0</v>
      </c>
      <c r="D99" s="10" t="s">
        <v>1237</v>
      </c>
      <c r="E99" s="10" t="s">
        <v>15</v>
      </c>
      <c r="F99" s="51">
        <v>36424.910000000003</v>
      </c>
      <c r="G99" s="51">
        <v>-29988.18</v>
      </c>
      <c r="H99" s="51">
        <v>6436.73</v>
      </c>
    </row>
    <row r="100" spans="1:8" ht="23.25" customHeight="1">
      <c r="A100" s="62"/>
      <c r="B100" s="78">
        <v>100000204240</v>
      </c>
      <c r="C100" s="9">
        <v>1</v>
      </c>
      <c r="D100" s="10" t="s">
        <v>1237</v>
      </c>
      <c r="E100" s="10" t="s">
        <v>15</v>
      </c>
      <c r="F100" s="51">
        <v>3768.09</v>
      </c>
      <c r="G100" s="51">
        <v>-3767.09</v>
      </c>
      <c r="H100" s="72">
        <v>1</v>
      </c>
    </row>
    <row r="101" spans="1:8" ht="23.25" customHeight="1">
      <c r="A101" s="77">
        <v>19</v>
      </c>
      <c r="B101" s="78">
        <v>100000204241</v>
      </c>
      <c r="C101" s="9">
        <v>0</v>
      </c>
      <c r="D101" s="10" t="s">
        <v>1237</v>
      </c>
      <c r="E101" s="10" t="s">
        <v>15</v>
      </c>
      <c r="F101" s="51">
        <v>36424.910000000003</v>
      </c>
      <c r="G101" s="51">
        <v>-29988.18</v>
      </c>
      <c r="H101" s="51">
        <v>6436.73</v>
      </c>
    </row>
    <row r="102" spans="1:8" ht="23.25" customHeight="1">
      <c r="A102" s="77"/>
      <c r="B102" s="78">
        <v>100000204241</v>
      </c>
      <c r="C102" s="9">
        <v>1</v>
      </c>
      <c r="D102" s="10" t="s">
        <v>1237</v>
      </c>
      <c r="E102" s="10" t="s">
        <v>15</v>
      </c>
      <c r="F102" s="51">
        <v>3768.09</v>
      </c>
      <c r="G102" s="51">
        <v>-3767.09</v>
      </c>
      <c r="H102" s="72">
        <v>1</v>
      </c>
    </row>
    <row r="103" spans="1:8" ht="23.25" customHeight="1">
      <c r="A103" s="77">
        <v>20</v>
      </c>
      <c r="B103" s="78">
        <v>100000204242</v>
      </c>
      <c r="C103" s="9">
        <v>0</v>
      </c>
      <c r="D103" s="10" t="s">
        <v>1237</v>
      </c>
      <c r="E103" s="10" t="s">
        <v>15</v>
      </c>
      <c r="F103" s="51">
        <v>36424.910000000003</v>
      </c>
      <c r="G103" s="51">
        <v>-29988.18</v>
      </c>
      <c r="H103" s="51">
        <v>6436.73</v>
      </c>
    </row>
    <row r="104" spans="1:8" ht="23.25" customHeight="1">
      <c r="A104" s="77"/>
      <c r="B104" s="78">
        <v>100000204242</v>
      </c>
      <c r="C104" s="9">
        <v>1</v>
      </c>
      <c r="D104" s="10" t="s">
        <v>1237</v>
      </c>
      <c r="E104" s="10" t="s">
        <v>15</v>
      </c>
      <c r="F104" s="51">
        <v>3768.09</v>
      </c>
      <c r="G104" s="51">
        <v>-3767.09</v>
      </c>
      <c r="H104" s="72">
        <v>1</v>
      </c>
    </row>
    <row r="105" spans="1:8" ht="23.25" customHeight="1">
      <c r="A105" s="77">
        <v>21</v>
      </c>
      <c r="B105" s="78">
        <v>100000204243</v>
      </c>
      <c r="C105" s="9">
        <v>0</v>
      </c>
      <c r="D105" s="10" t="s">
        <v>1237</v>
      </c>
      <c r="E105" s="10" t="s">
        <v>15</v>
      </c>
      <c r="F105" s="51">
        <v>36424.910000000003</v>
      </c>
      <c r="G105" s="51">
        <v>-29988.18</v>
      </c>
      <c r="H105" s="51">
        <v>6436.73</v>
      </c>
    </row>
    <row r="106" spans="1:8" ht="23.25" customHeight="1">
      <c r="A106" s="77"/>
      <c r="B106" s="78">
        <v>100000204243</v>
      </c>
      <c r="C106" s="9">
        <v>1</v>
      </c>
      <c r="D106" s="10" t="s">
        <v>1237</v>
      </c>
      <c r="E106" s="10" t="s">
        <v>15</v>
      </c>
      <c r="F106" s="51">
        <v>3768.09</v>
      </c>
      <c r="G106" s="51">
        <v>-3767.09</v>
      </c>
      <c r="H106" s="72">
        <v>1</v>
      </c>
    </row>
    <row r="107" spans="1:8" ht="23.25" customHeight="1">
      <c r="A107" s="77">
        <v>22</v>
      </c>
      <c r="B107" s="78">
        <v>100000204244</v>
      </c>
      <c r="C107" s="9">
        <v>0</v>
      </c>
      <c r="D107" s="10" t="s">
        <v>1237</v>
      </c>
      <c r="E107" s="10" t="s">
        <v>15</v>
      </c>
      <c r="F107" s="51">
        <v>36424.910000000003</v>
      </c>
      <c r="G107" s="51">
        <v>-29988.18</v>
      </c>
      <c r="H107" s="51">
        <v>6436.73</v>
      </c>
    </row>
    <row r="108" spans="1:8" ht="23.25" customHeight="1">
      <c r="A108" s="77"/>
      <c r="B108" s="78">
        <v>100000204244</v>
      </c>
      <c r="C108" s="9">
        <v>1</v>
      </c>
      <c r="D108" s="10" t="s">
        <v>1237</v>
      </c>
      <c r="E108" s="10" t="s">
        <v>15</v>
      </c>
      <c r="F108" s="51">
        <v>3768.09</v>
      </c>
      <c r="G108" s="51">
        <v>-3767.09</v>
      </c>
      <c r="H108" s="72">
        <v>1</v>
      </c>
    </row>
    <row r="109" spans="1:8" ht="23.25" customHeight="1">
      <c r="A109" s="77">
        <v>23</v>
      </c>
      <c r="B109" s="78">
        <v>100000204255</v>
      </c>
      <c r="C109" s="9">
        <v>0</v>
      </c>
      <c r="D109" s="10" t="s">
        <v>1237</v>
      </c>
      <c r="E109" s="10" t="s">
        <v>15</v>
      </c>
      <c r="F109" s="51">
        <v>32344.06</v>
      </c>
      <c r="G109" s="51">
        <v>-26628.47</v>
      </c>
      <c r="H109" s="51">
        <v>5715.59</v>
      </c>
    </row>
    <row r="110" spans="1:8" ht="23.25" customHeight="1">
      <c r="A110" s="77"/>
      <c r="B110" s="78">
        <v>100000204255</v>
      </c>
      <c r="C110" s="9">
        <v>1</v>
      </c>
      <c r="D110" s="10" t="s">
        <v>1237</v>
      </c>
      <c r="E110" s="10" t="s">
        <v>15</v>
      </c>
      <c r="F110" s="51">
        <v>3345.94</v>
      </c>
      <c r="G110" s="51">
        <v>-3344.94</v>
      </c>
      <c r="H110" s="72">
        <v>1</v>
      </c>
    </row>
    <row r="111" spans="1:8" ht="23.25" customHeight="1">
      <c r="A111" s="77">
        <v>24</v>
      </c>
      <c r="B111" s="78">
        <v>100000204256</v>
      </c>
      <c r="C111" s="9">
        <v>0</v>
      </c>
      <c r="D111" s="10" t="s">
        <v>1237</v>
      </c>
      <c r="E111" s="10" t="s">
        <v>15</v>
      </c>
      <c r="F111" s="51">
        <v>32344.06</v>
      </c>
      <c r="G111" s="51">
        <v>-26628.47</v>
      </c>
      <c r="H111" s="51">
        <v>5715.59</v>
      </c>
    </row>
    <row r="112" spans="1:8" ht="23.25" customHeight="1">
      <c r="A112" s="77"/>
      <c r="B112" s="78">
        <v>100000204256</v>
      </c>
      <c r="C112" s="9">
        <v>1</v>
      </c>
      <c r="D112" s="10" t="s">
        <v>1237</v>
      </c>
      <c r="E112" s="10" t="s">
        <v>15</v>
      </c>
      <c r="F112" s="51">
        <v>3345.94</v>
      </c>
      <c r="G112" s="51">
        <v>-3344.94</v>
      </c>
      <c r="H112" s="72">
        <v>1</v>
      </c>
    </row>
    <row r="113" spans="1:8" ht="23.25" customHeight="1">
      <c r="A113" s="77">
        <v>25</v>
      </c>
      <c r="B113" s="78">
        <v>100000204257</v>
      </c>
      <c r="C113" s="9">
        <v>0</v>
      </c>
      <c r="D113" s="10" t="s">
        <v>1237</v>
      </c>
      <c r="E113" s="10" t="s">
        <v>15</v>
      </c>
      <c r="F113" s="51">
        <v>32344.06</v>
      </c>
      <c r="G113" s="51">
        <v>-26628.47</v>
      </c>
      <c r="H113" s="51">
        <v>5715.59</v>
      </c>
    </row>
    <row r="114" spans="1:8" ht="23.25" customHeight="1">
      <c r="A114" s="77"/>
      <c r="B114" s="78">
        <v>100000204257</v>
      </c>
      <c r="C114" s="9">
        <v>1</v>
      </c>
      <c r="D114" s="10" t="s">
        <v>1237</v>
      </c>
      <c r="E114" s="10" t="s">
        <v>15</v>
      </c>
      <c r="F114" s="51">
        <v>3345.94</v>
      </c>
      <c r="G114" s="51">
        <v>-3344.94</v>
      </c>
      <c r="H114" s="72">
        <v>1</v>
      </c>
    </row>
    <row r="115" spans="1:8" ht="23.25" customHeight="1">
      <c r="A115" s="77">
        <v>26</v>
      </c>
      <c r="B115" s="78">
        <v>100000204263</v>
      </c>
      <c r="C115" s="9">
        <v>0</v>
      </c>
      <c r="D115" s="10" t="s">
        <v>1237</v>
      </c>
      <c r="E115" s="10" t="s">
        <v>15</v>
      </c>
      <c r="F115" s="51">
        <v>32344.06</v>
      </c>
      <c r="G115" s="51">
        <v>-26628.47</v>
      </c>
      <c r="H115" s="51">
        <v>5715.59</v>
      </c>
    </row>
    <row r="116" spans="1:8" ht="23.25" customHeight="1">
      <c r="A116" s="62"/>
      <c r="B116" s="78">
        <v>100000204263</v>
      </c>
      <c r="C116" s="9">
        <v>1</v>
      </c>
      <c r="D116" s="10" t="s">
        <v>1237</v>
      </c>
      <c r="E116" s="10" t="s">
        <v>15</v>
      </c>
      <c r="F116" s="51">
        <v>3345.94</v>
      </c>
      <c r="G116" s="51">
        <v>-3344.94</v>
      </c>
      <c r="H116" s="72">
        <v>1</v>
      </c>
    </row>
    <row r="117" spans="1:8" ht="23.25" customHeight="1">
      <c r="A117" s="77">
        <v>27</v>
      </c>
      <c r="B117" s="78">
        <v>100000204267</v>
      </c>
      <c r="C117" s="9">
        <v>0</v>
      </c>
      <c r="D117" s="10" t="s">
        <v>1237</v>
      </c>
      <c r="E117" s="10" t="s">
        <v>15</v>
      </c>
      <c r="F117" s="51">
        <v>32344.06</v>
      </c>
      <c r="G117" s="51">
        <v>-26628.47</v>
      </c>
      <c r="H117" s="51">
        <v>5715.59</v>
      </c>
    </row>
    <row r="118" spans="1:8" ht="23.25" customHeight="1">
      <c r="A118" s="77"/>
      <c r="B118" s="78">
        <v>100000204267</v>
      </c>
      <c r="C118" s="9">
        <v>1</v>
      </c>
      <c r="D118" s="10" t="s">
        <v>1237</v>
      </c>
      <c r="E118" s="10" t="s">
        <v>15</v>
      </c>
      <c r="F118" s="51">
        <v>3345.94</v>
      </c>
      <c r="G118" s="51">
        <v>-3344.94</v>
      </c>
      <c r="H118" s="72">
        <v>1</v>
      </c>
    </row>
    <row r="119" spans="1:8" ht="23.25" customHeight="1">
      <c r="A119" s="77">
        <v>28</v>
      </c>
      <c r="B119" s="78">
        <v>100000204280</v>
      </c>
      <c r="C119" s="9">
        <v>0</v>
      </c>
      <c r="D119" s="10" t="s">
        <v>1237</v>
      </c>
      <c r="E119" s="10" t="s">
        <v>15</v>
      </c>
      <c r="F119" s="51">
        <v>32344.06</v>
      </c>
      <c r="G119" s="51">
        <v>-26628.47</v>
      </c>
      <c r="H119" s="51">
        <v>5715.59</v>
      </c>
    </row>
    <row r="120" spans="1:8" ht="23.25" customHeight="1">
      <c r="A120" s="62"/>
      <c r="B120" s="78">
        <v>100000204280</v>
      </c>
      <c r="C120" s="9">
        <v>1</v>
      </c>
      <c r="D120" s="10" t="s">
        <v>1237</v>
      </c>
      <c r="E120" s="10" t="s">
        <v>15</v>
      </c>
      <c r="F120" s="51">
        <v>3345.94</v>
      </c>
      <c r="G120" s="51">
        <v>-3344.94</v>
      </c>
      <c r="H120" s="72">
        <v>1</v>
      </c>
    </row>
    <row r="121" spans="1:8" ht="23.25" customHeight="1">
      <c r="A121" s="77">
        <v>29</v>
      </c>
      <c r="B121" s="78">
        <v>100000204281</v>
      </c>
      <c r="C121" s="9">
        <v>0</v>
      </c>
      <c r="D121" s="10" t="s">
        <v>1237</v>
      </c>
      <c r="E121" s="10" t="s">
        <v>15</v>
      </c>
      <c r="F121" s="51">
        <v>32344.06</v>
      </c>
      <c r="G121" s="51">
        <v>-26628.47</v>
      </c>
      <c r="H121" s="51">
        <v>5715.59</v>
      </c>
    </row>
    <row r="122" spans="1:8" ht="23.25" customHeight="1">
      <c r="A122" s="77"/>
      <c r="B122" s="78">
        <v>100000204281</v>
      </c>
      <c r="C122" s="9">
        <v>1</v>
      </c>
      <c r="D122" s="10" t="s">
        <v>1237</v>
      </c>
      <c r="E122" s="10" t="s">
        <v>15</v>
      </c>
      <c r="F122" s="51">
        <v>3345.94</v>
      </c>
      <c r="G122" s="51">
        <v>-3344.94</v>
      </c>
      <c r="H122" s="72">
        <v>1</v>
      </c>
    </row>
    <row r="123" spans="1:8" ht="23.25" customHeight="1">
      <c r="A123" s="77">
        <v>30</v>
      </c>
      <c r="B123" s="78">
        <v>100000204282</v>
      </c>
      <c r="C123" s="9">
        <v>0</v>
      </c>
      <c r="D123" s="10" t="s">
        <v>1237</v>
      </c>
      <c r="E123" s="10" t="s">
        <v>15</v>
      </c>
      <c r="F123" s="51">
        <v>32344.06</v>
      </c>
      <c r="G123" s="51">
        <v>-26628.47</v>
      </c>
      <c r="H123" s="51">
        <v>5715.59</v>
      </c>
    </row>
    <row r="124" spans="1:8" ht="23.25" customHeight="1">
      <c r="A124" s="62"/>
      <c r="B124" s="78">
        <v>100000204282</v>
      </c>
      <c r="C124" s="9">
        <v>1</v>
      </c>
      <c r="D124" s="10" t="s">
        <v>1237</v>
      </c>
      <c r="E124" s="10" t="s">
        <v>15</v>
      </c>
      <c r="F124" s="51">
        <v>3345.94</v>
      </c>
      <c r="G124" s="51">
        <v>-3344.94</v>
      </c>
      <c r="H124" s="72">
        <v>1</v>
      </c>
    </row>
    <row r="125" spans="1:8" ht="23.25" customHeight="1">
      <c r="A125" s="77">
        <v>31</v>
      </c>
      <c r="B125" s="78">
        <v>100000204283</v>
      </c>
      <c r="C125" s="9">
        <v>0</v>
      </c>
      <c r="D125" s="10" t="s">
        <v>1237</v>
      </c>
      <c r="E125" s="10" t="s">
        <v>15</v>
      </c>
      <c r="F125" s="51">
        <v>32344.06</v>
      </c>
      <c r="G125" s="51">
        <v>-26628.47</v>
      </c>
      <c r="H125" s="51">
        <v>5715.59</v>
      </c>
    </row>
    <row r="126" spans="1:8" ht="23.25" customHeight="1">
      <c r="A126" s="77"/>
      <c r="B126" s="78">
        <v>100000204283</v>
      </c>
      <c r="C126" s="9">
        <v>1</v>
      </c>
      <c r="D126" s="10" t="s">
        <v>1237</v>
      </c>
      <c r="E126" s="10" t="s">
        <v>15</v>
      </c>
      <c r="F126" s="51">
        <v>3345.94</v>
      </c>
      <c r="G126" s="51">
        <v>-3344.94</v>
      </c>
      <c r="H126" s="72">
        <v>1</v>
      </c>
    </row>
    <row r="127" spans="1:8" ht="23.25" customHeight="1">
      <c r="A127" s="77">
        <v>32</v>
      </c>
      <c r="B127" s="78">
        <v>100000204284</v>
      </c>
      <c r="C127" s="9">
        <v>0</v>
      </c>
      <c r="D127" s="10" t="s">
        <v>1237</v>
      </c>
      <c r="E127" s="10" t="s">
        <v>15</v>
      </c>
      <c r="F127" s="51">
        <v>32344.06</v>
      </c>
      <c r="G127" s="51">
        <v>-26628.47</v>
      </c>
      <c r="H127" s="51">
        <v>5715.59</v>
      </c>
    </row>
    <row r="128" spans="1:8" ht="23.25" customHeight="1">
      <c r="A128" s="62"/>
      <c r="B128" s="78">
        <v>100000204284</v>
      </c>
      <c r="C128" s="9">
        <v>1</v>
      </c>
      <c r="D128" s="10" t="s">
        <v>1237</v>
      </c>
      <c r="E128" s="10" t="s">
        <v>15</v>
      </c>
      <c r="F128" s="51">
        <v>3345.94</v>
      </c>
      <c r="G128" s="51">
        <v>-3344.94</v>
      </c>
      <c r="H128" s="72">
        <v>1</v>
      </c>
    </row>
    <row r="129" spans="1:8" ht="23.25" customHeight="1">
      <c r="A129" s="77">
        <v>33</v>
      </c>
      <c r="B129" s="78">
        <v>100000204285</v>
      </c>
      <c r="C129" s="9">
        <v>0</v>
      </c>
      <c r="D129" s="10" t="s">
        <v>1237</v>
      </c>
      <c r="E129" s="10" t="s">
        <v>15</v>
      </c>
      <c r="F129" s="51">
        <v>32344.06</v>
      </c>
      <c r="G129" s="51">
        <v>-26628.47</v>
      </c>
      <c r="H129" s="51">
        <v>5715.59</v>
      </c>
    </row>
    <row r="130" spans="1:8" ht="23.25" customHeight="1">
      <c r="A130" s="77"/>
      <c r="B130" s="78">
        <v>100000204285</v>
      </c>
      <c r="C130" s="9">
        <v>1</v>
      </c>
      <c r="D130" s="10" t="s">
        <v>1237</v>
      </c>
      <c r="E130" s="10" t="s">
        <v>15</v>
      </c>
      <c r="F130" s="51">
        <v>3345.94</v>
      </c>
      <c r="G130" s="51">
        <v>-3344.94</v>
      </c>
      <c r="H130" s="72">
        <v>1</v>
      </c>
    </row>
    <row r="131" spans="1:8" ht="23.25" customHeight="1">
      <c r="A131" s="77">
        <v>34</v>
      </c>
      <c r="B131" s="78">
        <v>100000204286</v>
      </c>
      <c r="C131" s="9">
        <v>0</v>
      </c>
      <c r="D131" s="10" t="s">
        <v>1237</v>
      </c>
      <c r="E131" s="10" t="s">
        <v>15</v>
      </c>
      <c r="F131" s="51">
        <v>32344.06</v>
      </c>
      <c r="G131" s="51">
        <v>-26628.47</v>
      </c>
      <c r="H131" s="51">
        <v>5715.59</v>
      </c>
    </row>
    <row r="132" spans="1:8" ht="23.25" customHeight="1">
      <c r="A132" s="62"/>
      <c r="B132" s="78">
        <v>100000204286</v>
      </c>
      <c r="C132" s="9">
        <v>1</v>
      </c>
      <c r="D132" s="10" t="s">
        <v>1237</v>
      </c>
      <c r="E132" s="10" t="s">
        <v>15</v>
      </c>
      <c r="F132" s="51">
        <v>3345.94</v>
      </c>
      <c r="G132" s="51">
        <v>-3344.94</v>
      </c>
      <c r="H132" s="72">
        <v>1</v>
      </c>
    </row>
    <row r="133" spans="1:8" ht="23.25" customHeight="1">
      <c r="A133" s="77">
        <v>35</v>
      </c>
      <c r="B133" s="78">
        <v>100000204287</v>
      </c>
      <c r="C133" s="9">
        <v>0</v>
      </c>
      <c r="D133" s="10" t="s">
        <v>1237</v>
      </c>
      <c r="E133" s="10" t="s">
        <v>15</v>
      </c>
      <c r="F133" s="51">
        <v>32344.06</v>
      </c>
      <c r="G133" s="51">
        <v>-26628.47</v>
      </c>
      <c r="H133" s="51">
        <v>5715.59</v>
      </c>
    </row>
    <row r="134" spans="1:8" ht="23.25" customHeight="1">
      <c r="A134" s="77"/>
      <c r="B134" s="78">
        <v>100000204287</v>
      </c>
      <c r="C134" s="9">
        <v>1</v>
      </c>
      <c r="D134" s="10" t="s">
        <v>1237</v>
      </c>
      <c r="E134" s="10" t="s">
        <v>15</v>
      </c>
      <c r="F134" s="51">
        <v>3345.94</v>
      </c>
      <c r="G134" s="51">
        <v>-3344.94</v>
      </c>
      <c r="H134" s="72">
        <v>1</v>
      </c>
    </row>
    <row r="135" spans="1:8" ht="23.25" customHeight="1">
      <c r="A135" s="77">
        <v>36</v>
      </c>
      <c r="B135" s="78">
        <v>100000204288</v>
      </c>
      <c r="C135" s="9">
        <v>0</v>
      </c>
      <c r="D135" s="10" t="s">
        <v>1237</v>
      </c>
      <c r="E135" s="10" t="s">
        <v>15</v>
      </c>
      <c r="F135" s="51">
        <v>32344.06</v>
      </c>
      <c r="G135" s="51">
        <v>-26628.47</v>
      </c>
      <c r="H135" s="51">
        <v>5715.59</v>
      </c>
    </row>
    <row r="136" spans="1:8" ht="23.25" customHeight="1">
      <c r="A136" s="62"/>
      <c r="B136" s="78">
        <v>100000204288</v>
      </c>
      <c r="C136" s="9">
        <v>1</v>
      </c>
      <c r="D136" s="10" t="s">
        <v>1237</v>
      </c>
      <c r="E136" s="10" t="s">
        <v>15</v>
      </c>
      <c r="F136" s="51">
        <v>3345.94</v>
      </c>
      <c r="G136" s="51">
        <v>-3344.94</v>
      </c>
      <c r="H136" s="72">
        <v>1</v>
      </c>
    </row>
    <row r="137" spans="1:8" ht="23.25" customHeight="1">
      <c r="A137" s="77">
        <v>37</v>
      </c>
      <c r="B137" s="78">
        <v>100000204289</v>
      </c>
      <c r="C137" s="9">
        <v>0</v>
      </c>
      <c r="D137" s="10" t="s">
        <v>1237</v>
      </c>
      <c r="E137" s="10" t="s">
        <v>15</v>
      </c>
      <c r="F137" s="51">
        <v>32344.06</v>
      </c>
      <c r="G137" s="51">
        <v>-26628.47</v>
      </c>
      <c r="H137" s="51">
        <v>5715.59</v>
      </c>
    </row>
    <row r="138" spans="1:8" ht="23.25" customHeight="1">
      <c r="A138" s="77"/>
      <c r="B138" s="78">
        <v>100000204289</v>
      </c>
      <c r="C138" s="9">
        <v>1</v>
      </c>
      <c r="D138" s="10" t="s">
        <v>1237</v>
      </c>
      <c r="E138" s="10" t="s">
        <v>15</v>
      </c>
      <c r="F138" s="51">
        <v>3345.94</v>
      </c>
      <c r="G138" s="51">
        <v>-3344.94</v>
      </c>
      <c r="H138" s="72">
        <v>1</v>
      </c>
    </row>
    <row r="139" spans="1:8" ht="23.25" customHeight="1">
      <c r="A139" s="77">
        <v>38</v>
      </c>
      <c r="B139" s="78">
        <v>100000204290</v>
      </c>
      <c r="C139" s="9">
        <v>0</v>
      </c>
      <c r="D139" s="10" t="s">
        <v>1237</v>
      </c>
      <c r="E139" s="10" t="s">
        <v>15</v>
      </c>
      <c r="F139" s="51">
        <v>32344.06</v>
      </c>
      <c r="G139" s="51">
        <v>-26628.47</v>
      </c>
      <c r="H139" s="51">
        <v>5715.59</v>
      </c>
    </row>
    <row r="140" spans="1:8" ht="23.25" customHeight="1">
      <c r="A140" s="62"/>
      <c r="B140" s="78">
        <v>100000204290</v>
      </c>
      <c r="C140" s="9">
        <v>1</v>
      </c>
      <c r="D140" s="10" t="s">
        <v>1237</v>
      </c>
      <c r="E140" s="10" t="s">
        <v>15</v>
      </c>
      <c r="F140" s="51">
        <v>3345.94</v>
      </c>
      <c r="G140" s="51">
        <v>-3344.94</v>
      </c>
      <c r="H140" s="72">
        <v>1</v>
      </c>
    </row>
    <row r="141" spans="1:8" ht="23.25" customHeight="1">
      <c r="A141" s="77">
        <v>39</v>
      </c>
      <c r="B141" s="78">
        <v>100000204291</v>
      </c>
      <c r="C141" s="9">
        <v>0</v>
      </c>
      <c r="D141" s="10" t="s">
        <v>1237</v>
      </c>
      <c r="E141" s="10" t="s">
        <v>15</v>
      </c>
      <c r="F141" s="51">
        <v>32344.06</v>
      </c>
      <c r="G141" s="51">
        <v>-26628.47</v>
      </c>
      <c r="H141" s="51">
        <v>5715.59</v>
      </c>
    </row>
    <row r="142" spans="1:8" ht="23.25" customHeight="1">
      <c r="A142" s="77"/>
      <c r="B142" s="78">
        <v>100000204291</v>
      </c>
      <c r="C142" s="9">
        <v>1</v>
      </c>
      <c r="D142" s="10" t="s">
        <v>1237</v>
      </c>
      <c r="E142" s="10" t="s">
        <v>15</v>
      </c>
      <c r="F142" s="51">
        <v>3345.94</v>
      </c>
      <c r="G142" s="51">
        <v>-3344.94</v>
      </c>
      <c r="H142" s="72">
        <v>1</v>
      </c>
    </row>
    <row r="143" spans="1:8" ht="23.25" customHeight="1">
      <c r="A143" s="77">
        <v>40</v>
      </c>
      <c r="B143" s="78">
        <v>100000204292</v>
      </c>
      <c r="C143" s="9">
        <v>0</v>
      </c>
      <c r="D143" s="10" t="s">
        <v>1237</v>
      </c>
      <c r="E143" s="10" t="s">
        <v>15</v>
      </c>
      <c r="F143" s="51">
        <v>32344.06</v>
      </c>
      <c r="G143" s="51">
        <v>-26628.47</v>
      </c>
      <c r="H143" s="51">
        <v>5715.59</v>
      </c>
    </row>
    <row r="144" spans="1:8" ht="23.25" customHeight="1">
      <c r="A144" s="62"/>
      <c r="B144" s="78">
        <v>100000204292</v>
      </c>
      <c r="C144" s="9">
        <v>1</v>
      </c>
      <c r="D144" s="10" t="s">
        <v>1237</v>
      </c>
      <c r="E144" s="10" t="s">
        <v>15</v>
      </c>
      <c r="F144" s="51">
        <v>3345.94</v>
      </c>
      <c r="G144" s="51">
        <v>-3344.94</v>
      </c>
      <c r="H144" s="72">
        <v>1</v>
      </c>
    </row>
    <row r="145" spans="1:8" ht="23.25" customHeight="1">
      <c r="A145" s="77">
        <v>41</v>
      </c>
      <c r="B145" s="78">
        <v>100000204293</v>
      </c>
      <c r="C145" s="9">
        <v>0</v>
      </c>
      <c r="D145" s="10" t="s">
        <v>1237</v>
      </c>
      <c r="E145" s="10" t="s">
        <v>15</v>
      </c>
      <c r="F145" s="51">
        <v>32344.06</v>
      </c>
      <c r="G145" s="51">
        <v>-26628.47</v>
      </c>
      <c r="H145" s="51">
        <v>5715.59</v>
      </c>
    </row>
    <row r="146" spans="1:8" ht="23.25" customHeight="1">
      <c r="A146" s="77"/>
      <c r="B146" s="78">
        <v>100000204293</v>
      </c>
      <c r="C146" s="9">
        <v>1</v>
      </c>
      <c r="D146" s="10" t="s">
        <v>1237</v>
      </c>
      <c r="E146" s="10" t="s">
        <v>15</v>
      </c>
      <c r="F146" s="51">
        <v>3345.94</v>
      </c>
      <c r="G146" s="51">
        <v>-3344.94</v>
      </c>
      <c r="H146" s="72">
        <v>1</v>
      </c>
    </row>
    <row r="147" spans="1:8" ht="23.25" customHeight="1">
      <c r="A147" s="77">
        <v>42</v>
      </c>
      <c r="B147" s="78">
        <v>100000204294</v>
      </c>
      <c r="C147" s="9">
        <v>0</v>
      </c>
      <c r="D147" s="10" t="s">
        <v>1237</v>
      </c>
      <c r="E147" s="10" t="s">
        <v>15</v>
      </c>
      <c r="F147" s="51">
        <v>32344.06</v>
      </c>
      <c r="G147" s="51">
        <v>-26628.47</v>
      </c>
      <c r="H147" s="51">
        <v>5715.59</v>
      </c>
    </row>
    <row r="148" spans="1:8" ht="23.25" customHeight="1">
      <c r="A148" s="62"/>
      <c r="B148" s="78">
        <v>100000204294</v>
      </c>
      <c r="C148" s="9">
        <v>1</v>
      </c>
      <c r="D148" s="10" t="s">
        <v>1237</v>
      </c>
      <c r="E148" s="10" t="s">
        <v>15</v>
      </c>
      <c r="F148" s="51">
        <v>3345.94</v>
      </c>
      <c r="G148" s="51">
        <v>-3344.94</v>
      </c>
      <c r="H148" s="72">
        <v>1</v>
      </c>
    </row>
    <row r="149" spans="1:8" ht="23.25" customHeight="1">
      <c r="A149" s="77">
        <v>43</v>
      </c>
      <c r="B149" s="78">
        <v>100000204295</v>
      </c>
      <c r="C149" s="9">
        <v>0</v>
      </c>
      <c r="D149" s="10" t="s">
        <v>1237</v>
      </c>
      <c r="E149" s="10" t="s">
        <v>15</v>
      </c>
      <c r="F149" s="51">
        <v>32344.06</v>
      </c>
      <c r="G149" s="51">
        <v>-26628.47</v>
      </c>
      <c r="H149" s="51">
        <v>5715.59</v>
      </c>
    </row>
    <row r="150" spans="1:8" ht="23.25" customHeight="1">
      <c r="A150" s="77"/>
      <c r="B150" s="78">
        <v>100000204295</v>
      </c>
      <c r="C150" s="9">
        <v>1</v>
      </c>
      <c r="D150" s="10" t="s">
        <v>1237</v>
      </c>
      <c r="E150" s="10" t="s">
        <v>15</v>
      </c>
      <c r="F150" s="51">
        <v>3345.94</v>
      </c>
      <c r="G150" s="51">
        <v>-3344.94</v>
      </c>
      <c r="H150" s="72">
        <v>1</v>
      </c>
    </row>
    <row r="151" spans="1:8" ht="23.25" customHeight="1">
      <c r="A151" s="77">
        <v>44</v>
      </c>
      <c r="B151" s="78">
        <v>100000204296</v>
      </c>
      <c r="C151" s="9">
        <v>0</v>
      </c>
      <c r="D151" s="10" t="s">
        <v>1237</v>
      </c>
      <c r="E151" s="10" t="s">
        <v>15</v>
      </c>
      <c r="F151" s="51">
        <v>32344.06</v>
      </c>
      <c r="G151" s="51">
        <v>-26628.47</v>
      </c>
      <c r="H151" s="51">
        <v>5715.59</v>
      </c>
    </row>
    <row r="152" spans="1:8" ht="23.25" customHeight="1">
      <c r="A152" s="62"/>
      <c r="B152" s="78">
        <v>100000204296</v>
      </c>
      <c r="C152" s="9">
        <v>1</v>
      </c>
      <c r="D152" s="10" t="s">
        <v>1237</v>
      </c>
      <c r="E152" s="10" t="s">
        <v>15</v>
      </c>
      <c r="F152" s="51">
        <v>3345.94</v>
      </c>
      <c r="G152" s="51">
        <v>-3344.94</v>
      </c>
      <c r="H152" s="72">
        <v>1</v>
      </c>
    </row>
    <row r="153" spans="1:8" ht="23.25" customHeight="1">
      <c r="A153" s="77">
        <v>45</v>
      </c>
      <c r="B153" s="78">
        <v>100000204297</v>
      </c>
      <c r="C153" s="9">
        <v>0</v>
      </c>
      <c r="D153" s="10" t="s">
        <v>1237</v>
      </c>
      <c r="E153" s="10" t="s">
        <v>15</v>
      </c>
      <c r="F153" s="51">
        <v>32344.06</v>
      </c>
      <c r="G153" s="51">
        <v>-26628.47</v>
      </c>
      <c r="H153" s="51">
        <v>5715.59</v>
      </c>
    </row>
    <row r="154" spans="1:8" ht="23.25" customHeight="1">
      <c r="A154" s="62"/>
      <c r="B154" s="78">
        <v>100000204297</v>
      </c>
      <c r="C154" s="9">
        <v>1</v>
      </c>
      <c r="D154" s="10" t="s">
        <v>1237</v>
      </c>
      <c r="E154" s="10" t="s">
        <v>15</v>
      </c>
      <c r="F154" s="51">
        <v>3345.94</v>
      </c>
      <c r="G154" s="51">
        <v>-3344.94</v>
      </c>
      <c r="H154" s="72">
        <v>1</v>
      </c>
    </row>
    <row r="155" spans="1:8" ht="23.25" customHeight="1">
      <c r="A155" s="77">
        <v>46</v>
      </c>
      <c r="B155" s="78">
        <v>100000204298</v>
      </c>
      <c r="C155" s="9">
        <v>0</v>
      </c>
      <c r="D155" s="10" t="s">
        <v>1237</v>
      </c>
      <c r="E155" s="10" t="s">
        <v>15</v>
      </c>
      <c r="F155" s="51">
        <v>32344.06</v>
      </c>
      <c r="G155" s="51">
        <v>-26628.47</v>
      </c>
      <c r="H155" s="51">
        <v>5715.59</v>
      </c>
    </row>
    <row r="156" spans="1:8" ht="23.25" customHeight="1">
      <c r="A156" s="77"/>
      <c r="B156" s="78">
        <v>100000204298</v>
      </c>
      <c r="C156" s="9">
        <v>1</v>
      </c>
      <c r="D156" s="10" t="s">
        <v>1237</v>
      </c>
      <c r="E156" s="10" t="s">
        <v>15</v>
      </c>
      <c r="F156" s="51">
        <v>3345.94</v>
      </c>
      <c r="G156" s="51">
        <v>-3344.94</v>
      </c>
      <c r="H156" s="72">
        <v>1</v>
      </c>
    </row>
    <row r="157" spans="1:8" ht="23.25" customHeight="1">
      <c r="A157" s="77">
        <v>47</v>
      </c>
      <c r="B157" s="78">
        <v>100000204301</v>
      </c>
      <c r="C157" s="9">
        <v>0</v>
      </c>
      <c r="D157" s="10" t="s">
        <v>1237</v>
      </c>
      <c r="E157" s="10" t="s">
        <v>15</v>
      </c>
      <c r="F157" s="51">
        <v>32344.06</v>
      </c>
      <c r="G157" s="51">
        <v>-26628.47</v>
      </c>
      <c r="H157" s="51">
        <v>5715.59</v>
      </c>
    </row>
    <row r="158" spans="1:8" ht="23.25" customHeight="1">
      <c r="A158" s="62"/>
      <c r="B158" s="78">
        <v>100000204301</v>
      </c>
      <c r="C158" s="9">
        <v>1</v>
      </c>
      <c r="D158" s="10" t="s">
        <v>1237</v>
      </c>
      <c r="E158" s="10" t="s">
        <v>15</v>
      </c>
      <c r="F158" s="51">
        <v>3345.94</v>
      </c>
      <c r="G158" s="51">
        <v>-3344.94</v>
      </c>
      <c r="H158" s="72">
        <v>1</v>
      </c>
    </row>
    <row r="159" spans="1:8" ht="23.25" customHeight="1">
      <c r="A159" s="77">
        <v>48</v>
      </c>
      <c r="B159" s="78">
        <v>100000204302</v>
      </c>
      <c r="C159" s="9">
        <v>0</v>
      </c>
      <c r="D159" s="10" t="s">
        <v>1237</v>
      </c>
      <c r="E159" s="10" t="s">
        <v>15</v>
      </c>
      <c r="F159" s="51">
        <v>32344.06</v>
      </c>
      <c r="G159" s="51">
        <v>-26628.47</v>
      </c>
      <c r="H159" s="51">
        <v>5715.59</v>
      </c>
    </row>
    <row r="160" spans="1:8" ht="23.25" customHeight="1">
      <c r="A160" s="62"/>
      <c r="B160" s="78">
        <v>100000204302</v>
      </c>
      <c r="C160" s="9">
        <v>1</v>
      </c>
      <c r="D160" s="10" t="s">
        <v>1237</v>
      </c>
      <c r="E160" s="10" t="s">
        <v>15</v>
      </c>
      <c r="F160" s="51">
        <v>3345.94</v>
      </c>
      <c r="G160" s="51">
        <v>-3344.94</v>
      </c>
      <c r="H160" s="72">
        <v>1</v>
      </c>
    </row>
    <row r="161" spans="1:8" ht="23.25" customHeight="1">
      <c r="A161" s="77">
        <v>49</v>
      </c>
      <c r="B161" s="78">
        <v>100000204303</v>
      </c>
      <c r="C161" s="9">
        <v>0</v>
      </c>
      <c r="D161" s="10" t="s">
        <v>1237</v>
      </c>
      <c r="E161" s="10" t="s">
        <v>15</v>
      </c>
      <c r="F161" s="51">
        <v>32344.06</v>
      </c>
      <c r="G161" s="51">
        <v>-26628.47</v>
      </c>
      <c r="H161" s="51">
        <v>5715.59</v>
      </c>
    </row>
    <row r="162" spans="1:8" ht="23.25" customHeight="1">
      <c r="A162" s="77"/>
      <c r="B162" s="78">
        <v>100000204303</v>
      </c>
      <c r="C162" s="9">
        <v>1</v>
      </c>
      <c r="D162" s="10" t="s">
        <v>1237</v>
      </c>
      <c r="E162" s="10" t="s">
        <v>15</v>
      </c>
      <c r="F162" s="51">
        <v>3345.94</v>
      </c>
      <c r="G162" s="51">
        <v>-3344.94</v>
      </c>
      <c r="H162" s="72">
        <v>1</v>
      </c>
    </row>
    <row r="163" spans="1:8" ht="23.25" customHeight="1">
      <c r="A163" s="77">
        <v>50</v>
      </c>
      <c r="B163" s="78">
        <v>100000204305</v>
      </c>
      <c r="C163" s="9">
        <v>0</v>
      </c>
      <c r="D163" s="10" t="s">
        <v>1237</v>
      </c>
      <c r="E163" s="10" t="s">
        <v>15</v>
      </c>
      <c r="F163" s="51">
        <v>32344.06</v>
      </c>
      <c r="G163" s="51">
        <v>-26628.47</v>
      </c>
      <c r="H163" s="51">
        <v>5715.59</v>
      </c>
    </row>
    <row r="164" spans="1:8" ht="23.25" customHeight="1">
      <c r="A164" s="62"/>
      <c r="B164" s="78">
        <v>100000204305</v>
      </c>
      <c r="C164" s="9">
        <v>1</v>
      </c>
      <c r="D164" s="10" t="s">
        <v>1237</v>
      </c>
      <c r="E164" s="10" t="s">
        <v>15</v>
      </c>
      <c r="F164" s="51">
        <v>3345.94</v>
      </c>
      <c r="G164" s="51">
        <v>-3344.94</v>
      </c>
      <c r="H164" s="72">
        <v>1</v>
      </c>
    </row>
    <row r="165" spans="1:8" ht="23.25" customHeight="1">
      <c r="A165" s="77">
        <v>51</v>
      </c>
      <c r="B165" s="78">
        <v>100000204306</v>
      </c>
      <c r="C165" s="9">
        <v>0</v>
      </c>
      <c r="D165" s="10" t="s">
        <v>1237</v>
      </c>
      <c r="E165" s="10" t="s">
        <v>15</v>
      </c>
      <c r="F165" s="51">
        <v>32344.06</v>
      </c>
      <c r="G165" s="51">
        <v>-26628.47</v>
      </c>
      <c r="H165" s="51">
        <v>5715.59</v>
      </c>
    </row>
    <row r="166" spans="1:8" ht="23.25" customHeight="1">
      <c r="A166" s="62"/>
      <c r="B166" s="78">
        <v>100000204306</v>
      </c>
      <c r="C166" s="9">
        <v>1</v>
      </c>
      <c r="D166" s="10" t="s">
        <v>1237</v>
      </c>
      <c r="E166" s="10" t="s">
        <v>15</v>
      </c>
      <c r="F166" s="51">
        <v>3345.94</v>
      </c>
      <c r="G166" s="51">
        <v>-3344.94</v>
      </c>
      <c r="H166" s="72">
        <v>1</v>
      </c>
    </row>
    <row r="167" spans="1:8" ht="23.25" customHeight="1">
      <c r="A167" s="77">
        <v>52</v>
      </c>
      <c r="B167" s="78">
        <v>100000204307</v>
      </c>
      <c r="C167" s="9">
        <v>0</v>
      </c>
      <c r="D167" s="10" t="s">
        <v>1237</v>
      </c>
      <c r="E167" s="10" t="s">
        <v>15</v>
      </c>
      <c r="F167" s="51">
        <v>32344.06</v>
      </c>
      <c r="G167" s="51">
        <v>-26628.47</v>
      </c>
      <c r="H167" s="51">
        <v>5715.59</v>
      </c>
    </row>
    <row r="168" spans="1:8" ht="23.25" customHeight="1">
      <c r="A168" s="62"/>
      <c r="B168" s="78">
        <v>100000204307</v>
      </c>
      <c r="C168" s="9">
        <v>1</v>
      </c>
      <c r="D168" s="10" t="s">
        <v>1237</v>
      </c>
      <c r="E168" s="10" t="s">
        <v>15</v>
      </c>
      <c r="F168" s="51">
        <v>3345.94</v>
      </c>
      <c r="G168" s="51">
        <v>-3344.94</v>
      </c>
      <c r="H168" s="72">
        <v>1</v>
      </c>
    </row>
    <row r="169" spans="1:8" ht="23.25" customHeight="1">
      <c r="A169" s="77">
        <v>53</v>
      </c>
      <c r="B169" s="78">
        <v>100000204308</v>
      </c>
      <c r="C169" s="9">
        <v>0</v>
      </c>
      <c r="D169" s="10" t="s">
        <v>1237</v>
      </c>
      <c r="E169" s="10" t="s">
        <v>15</v>
      </c>
      <c r="F169" s="51">
        <v>32344.06</v>
      </c>
      <c r="G169" s="51">
        <v>-26628.47</v>
      </c>
      <c r="H169" s="51">
        <v>5715.59</v>
      </c>
    </row>
    <row r="170" spans="1:8" ht="23.25" customHeight="1">
      <c r="A170" s="77"/>
      <c r="B170" s="78">
        <v>100000204308</v>
      </c>
      <c r="C170" s="9">
        <v>1</v>
      </c>
      <c r="D170" s="10" t="s">
        <v>1237</v>
      </c>
      <c r="E170" s="10" t="s">
        <v>15</v>
      </c>
      <c r="F170" s="51">
        <v>3345.94</v>
      </c>
      <c r="G170" s="51">
        <v>-3344.94</v>
      </c>
      <c r="H170" s="72">
        <v>1</v>
      </c>
    </row>
    <row r="171" spans="1:8" ht="23.25" customHeight="1">
      <c r="A171" s="77">
        <v>54</v>
      </c>
      <c r="B171" s="78">
        <v>100000204309</v>
      </c>
      <c r="C171" s="9">
        <v>0</v>
      </c>
      <c r="D171" s="10" t="s">
        <v>1237</v>
      </c>
      <c r="E171" s="10" t="s">
        <v>15</v>
      </c>
      <c r="F171" s="51">
        <v>32344.06</v>
      </c>
      <c r="G171" s="51">
        <v>-26628.47</v>
      </c>
      <c r="H171" s="51">
        <v>5715.59</v>
      </c>
    </row>
    <row r="172" spans="1:8" ht="23.25" customHeight="1">
      <c r="A172" s="62"/>
      <c r="B172" s="78">
        <v>100000204309</v>
      </c>
      <c r="C172" s="9">
        <v>1</v>
      </c>
      <c r="D172" s="10" t="s">
        <v>1237</v>
      </c>
      <c r="E172" s="10" t="s">
        <v>15</v>
      </c>
      <c r="F172" s="51">
        <v>3345.94</v>
      </c>
      <c r="G172" s="51">
        <v>-3344.94</v>
      </c>
      <c r="H172" s="72">
        <v>1</v>
      </c>
    </row>
    <row r="173" spans="1:8" ht="23.25" customHeight="1">
      <c r="A173" s="77">
        <v>55</v>
      </c>
      <c r="B173" s="78">
        <v>100000204310</v>
      </c>
      <c r="C173" s="9">
        <v>0</v>
      </c>
      <c r="D173" s="10" t="s">
        <v>1237</v>
      </c>
      <c r="E173" s="10" t="s">
        <v>15</v>
      </c>
      <c r="F173" s="51">
        <v>32344.06</v>
      </c>
      <c r="G173" s="51">
        <v>-26628.47</v>
      </c>
      <c r="H173" s="51">
        <v>5715.59</v>
      </c>
    </row>
    <row r="174" spans="1:8" ht="23.25" customHeight="1">
      <c r="A174" s="62"/>
      <c r="B174" s="78">
        <v>100000204310</v>
      </c>
      <c r="C174" s="9">
        <v>1</v>
      </c>
      <c r="D174" s="10" t="s">
        <v>1237</v>
      </c>
      <c r="E174" s="10" t="s">
        <v>15</v>
      </c>
      <c r="F174" s="51">
        <v>3345.94</v>
      </c>
      <c r="G174" s="51">
        <v>-3344.94</v>
      </c>
      <c r="H174" s="72">
        <v>1</v>
      </c>
    </row>
    <row r="175" spans="1:8" ht="23.25" customHeight="1">
      <c r="A175" s="77">
        <v>56</v>
      </c>
      <c r="B175" s="78">
        <v>100000204311</v>
      </c>
      <c r="C175" s="9">
        <v>0</v>
      </c>
      <c r="D175" s="10" t="s">
        <v>1237</v>
      </c>
      <c r="E175" s="10" t="s">
        <v>15</v>
      </c>
      <c r="F175" s="51">
        <v>32344.06</v>
      </c>
      <c r="G175" s="51">
        <v>-26628.47</v>
      </c>
      <c r="H175" s="51">
        <v>5715.59</v>
      </c>
    </row>
    <row r="176" spans="1:8" ht="23.25" customHeight="1">
      <c r="A176" s="62"/>
      <c r="B176" s="78">
        <v>100000204311</v>
      </c>
      <c r="C176" s="9">
        <v>1</v>
      </c>
      <c r="D176" s="10" t="s">
        <v>1237</v>
      </c>
      <c r="E176" s="10" t="s">
        <v>15</v>
      </c>
      <c r="F176" s="51">
        <v>3345.94</v>
      </c>
      <c r="G176" s="51">
        <v>-3344.94</v>
      </c>
      <c r="H176" s="72">
        <v>1</v>
      </c>
    </row>
    <row r="177" spans="1:8" ht="23.25" customHeight="1">
      <c r="A177" s="77">
        <v>57</v>
      </c>
      <c r="B177" s="78">
        <v>100000204312</v>
      </c>
      <c r="C177" s="9">
        <v>0</v>
      </c>
      <c r="D177" s="10" t="s">
        <v>1237</v>
      </c>
      <c r="E177" s="10" t="s">
        <v>15</v>
      </c>
      <c r="F177" s="51">
        <v>32344.06</v>
      </c>
      <c r="G177" s="51">
        <v>-26628.47</v>
      </c>
      <c r="H177" s="51">
        <v>5715.59</v>
      </c>
    </row>
    <row r="178" spans="1:8" ht="23.25" customHeight="1">
      <c r="A178" s="77"/>
      <c r="B178" s="78">
        <v>100000204312</v>
      </c>
      <c r="C178" s="9">
        <v>1</v>
      </c>
      <c r="D178" s="10" t="s">
        <v>1237</v>
      </c>
      <c r="E178" s="10" t="s">
        <v>15</v>
      </c>
      <c r="F178" s="51">
        <v>3345.94</v>
      </c>
      <c r="G178" s="51">
        <v>-3344.94</v>
      </c>
      <c r="H178" s="72">
        <v>1</v>
      </c>
    </row>
    <row r="179" spans="1:8" ht="23.25" customHeight="1">
      <c r="A179" s="77">
        <v>58</v>
      </c>
      <c r="B179" s="78">
        <v>100000204313</v>
      </c>
      <c r="C179" s="9">
        <v>0</v>
      </c>
      <c r="D179" s="10" t="s">
        <v>1237</v>
      </c>
      <c r="E179" s="10" t="s">
        <v>15</v>
      </c>
      <c r="F179" s="51">
        <v>32344.06</v>
      </c>
      <c r="G179" s="51">
        <v>-26628.47</v>
      </c>
      <c r="H179" s="51">
        <v>5715.59</v>
      </c>
    </row>
    <row r="180" spans="1:8" ht="23.25" customHeight="1">
      <c r="A180" s="62"/>
      <c r="B180" s="78">
        <v>100000204313</v>
      </c>
      <c r="C180" s="9">
        <v>1</v>
      </c>
      <c r="D180" s="10" t="s">
        <v>1237</v>
      </c>
      <c r="E180" s="10" t="s">
        <v>15</v>
      </c>
      <c r="F180" s="51">
        <v>3345.94</v>
      </c>
      <c r="G180" s="51">
        <v>-3344.94</v>
      </c>
      <c r="H180" s="72">
        <v>1</v>
      </c>
    </row>
    <row r="181" spans="1:8" ht="23.25" customHeight="1">
      <c r="A181" s="77">
        <v>59</v>
      </c>
      <c r="B181" s="78">
        <v>100000204314</v>
      </c>
      <c r="C181" s="9">
        <v>0</v>
      </c>
      <c r="D181" s="10" t="s">
        <v>1237</v>
      </c>
      <c r="E181" s="10" t="s">
        <v>15</v>
      </c>
      <c r="F181" s="51">
        <v>32344.06</v>
      </c>
      <c r="G181" s="51">
        <v>-26628.47</v>
      </c>
      <c r="H181" s="51">
        <v>5715.59</v>
      </c>
    </row>
    <row r="182" spans="1:8" ht="23.25" customHeight="1">
      <c r="A182" s="62"/>
      <c r="B182" s="78">
        <v>100000204314</v>
      </c>
      <c r="C182" s="9">
        <v>1</v>
      </c>
      <c r="D182" s="10" t="s">
        <v>1237</v>
      </c>
      <c r="E182" s="10" t="s">
        <v>15</v>
      </c>
      <c r="F182" s="51">
        <v>3345.94</v>
      </c>
      <c r="G182" s="51">
        <v>-3344.94</v>
      </c>
      <c r="H182" s="72">
        <v>1</v>
      </c>
    </row>
    <row r="183" spans="1:8" ht="23.25" customHeight="1">
      <c r="A183" s="77">
        <v>60</v>
      </c>
      <c r="B183" s="78">
        <v>100000204315</v>
      </c>
      <c r="C183" s="9">
        <v>0</v>
      </c>
      <c r="D183" s="10" t="s">
        <v>1237</v>
      </c>
      <c r="E183" s="10" t="s">
        <v>15</v>
      </c>
      <c r="F183" s="51">
        <v>32344.06</v>
      </c>
      <c r="G183" s="51">
        <v>-26628.47</v>
      </c>
      <c r="H183" s="51">
        <v>5715.59</v>
      </c>
    </row>
    <row r="184" spans="1:8" ht="23.25" customHeight="1">
      <c r="A184" s="62"/>
      <c r="B184" s="78">
        <v>100000204315</v>
      </c>
      <c r="C184" s="9">
        <v>1</v>
      </c>
      <c r="D184" s="10" t="s">
        <v>1237</v>
      </c>
      <c r="E184" s="10" t="s">
        <v>15</v>
      </c>
      <c r="F184" s="51">
        <v>3345.94</v>
      </c>
      <c r="G184" s="51">
        <v>-3344.94</v>
      </c>
      <c r="H184" s="72">
        <v>1</v>
      </c>
    </row>
    <row r="185" spans="1:8" ht="23.25" customHeight="1">
      <c r="A185" s="77">
        <v>61</v>
      </c>
      <c r="B185" s="78">
        <v>100000204316</v>
      </c>
      <c r="C185" s="9">
        <v>0</v>
      </c>
      <c r="D185" s="10" t="s">
        <v>1237</v>
      </c>
      <c r="E185" s="10" t="s">
        <v>15</v>
      </c>
      <c r="F185" s="51">
        <v>32344.06</v>
      </c>
      <c r="G185" s="51">
        <v>-26628.47</v>
      </c>
      <c r="H185" s="51">
        <v>5715.59</v>
      </c>
    </row>
    <row r="186" spans="1:8" ht="23.25" customHeight="1">
      <c r="A186" s="62"/>
      <c r="B186" s="78">
        <v>100000204316</v>
      </c>
      <c r="C186" s="9">
        <v>1</v>
      </c>
      <c r="D186" s="10" t="s">
        <v>1237</v>
      </c>
      <c r="E186" s="10" t="s">
        <v>15</v>
      </c>
      <c r="F186" s="51">
        <v>3345.94</v>
      </c>
      <c r="G186" s="51">
        <v>-3344.94</v>
      </c>
      <c r="H186" s="72">
        <v>1</v>
      </c>
    </row>
    <row r="187" spans="1:8" ht="23.25" customHeight="1">
      <c r="A187" s="77">
        <v>62</v>
      </c>
      <c r="B187" s="78">
        <v>100000204319</v>
      </c>
      <c r="C187" s="9">
        <v>0</v>
      </c>
      <c r="D187" s="10" t="s">
        <v>1237</v>
      </c>
      <c r="E187" s="10" t="s">
        <v>15</v>
      </c>
      <c r="F187" s="51">
        <v>27363.31</v>
      </c>
      <c r="G187" s="51">
        <v>-22527.87</v>
      </c>
      <c r="H187" s="51">
        <v>4835.4399999999996</v>
      </c>
    </row>
    <row r="188" spans="1:8" ht="23.25" customHeight="1">
      <c r="A188" s="62"/>
      <c r="B188" s="78">
        <v>100000204319</v>
      </c>
      <c r="C188" s="9">
        <v>1</v>
      </c>
      <c r="D188" s="10" t="s">
        <v>1237</v>
      </c>
      <c r="E188" s="10" t="s">
        <v>15</v>
      </c>
      <c r="F188" s="51">
        <v>2830.69</v>
      </c>
      <c r="G188" s="51">
        <v>-2829.69</v>
      </c>
      <c r="H188" s="72">
        <v>1</v>
      </c>
    </row>
    <row r="189" spans="1:8" ht="23.25" customHeight="1">
      <c r="A189" s="77">
        <v>63</v>
      </c>
      <c r="B189" s="78">
        <v>100000204320</v>
      </c>
      <c r="C189" s="9">
        <v>0</v>
      </c>
      <c r="D189" s="10" t="s">
        <v>1237</v>
      </c>
      <c r="E189" s="10" t="s">
        <v>15</v>
      </c>
      <c r="F189" s="51">
        <v>27363.31</v>
      </c>
      <c r="G189" s="51">
        <v>-22527.87</v>
      </c>
      <c r="H189" s="51">
        <v>4835.4399999999996</v>
      </c>
    </row>
    <row r="190" spans="1:8" ht="23.25" customHeight="1">
      <c r="A190" s="62"/>
      <c r="B190" s="78">
        <v>100000204320</v>
      </c>
      <c r="C190" s="9">
        <v>1</v>
      </c>
      <c r="D190" s="10" t="s">
        <v>1237</v>
      </c>
      <c r="E190" s="10" t="s">
        <v>15</v>
      </c>
      <c r="F190" s="51">
        <v>2830.69</v>
      </c>
      <c r="G190" s="51">
        <v>-2829.69</v>
      </c>
      <c r="H190" s="72">
        <v>1</v>
      </c>
    </row>
    <row r="191" spans="1:8" ht="23.25" customHeight="1">
      <c r="A191" s="77">
        <v>64</v>
      </c>
      <c r="B191" s="78">
        <v>100000204321</v>
      </c>
      <c r="C191" s="9">
        <v>0</v>
      </c>
      <c r="D191" s="10" t="s">
        <v>1237</v>
      </c>
      <c r="E191" s="10" t="s">
        <v>15</v>
      </c>
      <c r="F191" s="51">
        <v>27363.31</v>
      </c>
      <c r="G191" s="51">
        <v>-22527.87</v>
      </c>
      <c r="H191" s="51">
        <v>4835.4399999999996</v>
      </c>
    </row>
    <row r="192" spans="1:8" ht="23.25" customHeight="1">
      <c r="A192" s="62"/>
      <c r="B192" s="78">
        <v>100000204321</v>
      </c>
      <c r="C192" s="9">
        <v>1</v>
      </c>
      <c r="D192" s="10" t="s">
        <v>1237</v>
      </c>
      <c r="E192" s="10" t="s">
        <v>15</v>
      </c>
      <c r="F192" s="51">
        <v>2830.69</v>
      </c>
      <c r="G192" s="51">
        <v>-2829.69</v>
      </c>
      <c r="H192" s="72">
        <v>1</v>
      </c>
    </row>
    <row r="193" spans="1:8" ht="23.25" customHeight="1">
      <c r="A193" s="77">
        <v>65</v>
      </c>
      <c r="B193" s="78">
        <v>100000204394</v>
      </c>
      <c r="C193" s="9">
        <v>0</v>
      </c>
      <c r="D193" s="10" t="s">
        <v>1237</v>
      </c>
      <c r="E193" s="10" t="s">
        <v>376</v>
      </c>
      <c r="F193" s="51">
        <v>20843.75</v>
      </c>
      <c r="G193" s="51">
        <v>-17160.41</v>
      </c>
      <c r="H193" s="51">
        <v>3683.34</v>
      </c>
    </row>
    <row r="194" spans="1:8" ht="23.25" customHeight="1">
      <c r="A194" s="62"/>
      <c r="B194" s="78">
        <v>100000204394</v>
      </c>
      <c r="C194" s="9">
        <v>1</v>
      </c>
      <c r="D194" s="10" t="s">
        <v>1237</v>
      </c>
      <c r="E194" s="10" t="s">
        <v>376</v>
      </c>
      <c r="F194" s="51">
        <v>2156.25</v>
      </c>
      <c r="G194" s="51">
        <v>-2155.25</v>
      </c>
      <c r="H194" s="72">
        <v>1</v>
      </c>
    </row>
    <row r="195" spans="1:8" ht="23.25" customHeight="1">
      <c r="A195" s="77">
        <v>66</v>
      </c>
      <c r="B195" s="78">
        <v>100000204437</v>
      </c>
      <c r="C195" s="9">
        <v>0</v>
      </c>
      <c r="D195" s="10" t="s">
        <v>1237</v>
      </c>
      <c r="E195" s="10" t="s">
        <v>377</v>
      </c>
      <c r="F195" s="51">
        <v>13593.75</v>
      </c>
      <c r="G195" s="51">
        <v>-11191.57</v>
      </c>
      <c r="H195" s="51">
        <v>2402.1799999999998</v>
      </c>
    </row>
    <row r="196" spans="1:8" ht="23.25" customHeight="1">
      <c r="A196" s="62"/>
      <c r="B196" s="78">
        <v>100000204437</v>
      </c>
      <c r="C196" s="9">
        <v>1</v>
      </c>
      <c r="D196" s="10" t="s">
        <v>1237</v>
      </c>
      <c r="E196" s="10" t="s">
        <v>377</v>
      </c>
      <c r="F196" s="51">
        <v>1406.25</v>
      </c>
      <c r="G196" s="51">
        <v>-1405.25</v>
      </c>
      <c r="H196" s="72">
        <v>1</v>
      </c>
    </row>
    <row r="197" spans="1:8" ht="23.25" customHeight="1">
      <c r="A197" s="77">
        <v>67</v>
      </c>
      <c r="B197" s="78">
        <v>100000204438</v>
      </c>
      <c r="C197" s="9">
        <v>0</v>
      </c>
      <c r="D197" s="10" t="s">
        <v>1237</v>
      </c>
      <c r="E197" s="10" t="s">
        <v>377</v>
      </c>
      <c r="F197" s="51">
        <v>13593.75</v>
      </c>
      <c r="G197" s="51">
        <v>-11191.57</v>
      </c>
      <c r="H197" s="51">
        <v>2402.1799999999998</v>
      </c>
    </row>
    <row r="198" spans="1:8" ht="23.25" customHeight="1">
      <c r="A198" s="62"/>
      <c r="B198" s="78">
        <v>100000204438</v>
      </c>
      <c r="C198" s="9">
        <v>1</v>
      </c>
      <c r="D198" s="10" t="s">
        <v>1237</v>
      </c>
      <c r="E198" s="10" t="s">
        <v>377</v>
      </c>
      <c r="F198" s="51">
        <v>1406.25</v>
      </c>
      <c r="G198" s="51">
        <v>-1405.25</v>
      </c>
      <c r="H198" s="72">
        <v>1</v>
      </c>
    </row>
    <row r="199" spans="1:8" ht="23.25" customHeight="1">
      <c r="A199" s="77">
        <v>68</v>
      </c>
      <c r="B199" s="78">
        <v>100000204439</v>
      </c>
      <c r="C199" s="9">
        <v>0</v>
      </c>
      <c r="D199" s="10" t="s">
        <v>1237</v>
      </c>
      <c r="E199" s="10" t="s">
        <v>377</v>
      </c>
      <c r="F199" s="51">
        <v>13593.75</v>
      </c>
      <c r="G199" s="51">
        <v>-11191.57</v>
      </c>
      <c r="H199" s="51">
        <v>2402.1799999999998</v>
      </c>
    </row>
    <row r="200" spans="1:8" ht="23.25" customHeight="1">
      <c r="A200" s="62"/>
      <c r="B200" s="78">
        <v>100000204439</v>
      </c>
      <c r="C200" s="9">
        <v>1</v>
      </c>
      <c r="D200" s="10" t="s">
        <v>1237</v>
      </c>
      <c r="E200" s="10" t="s">
        <v>377</v>
      </c>
      <c r="F200" s="51">
        <v>1406.25</v>
      </c>
      <c r="G200" s="51">
        <v>-1405.25</v>
      </c>
      <c r="H200" s="72">
        <v>1</v>
      </c>
    </row>
    <row r="201" spans="1:8" ht="23.25" customHeight="1">
      <c r="A201" s="77">
        <v>69</v>
      </c>
      <c r="B201" s="78">
        <v>100000204440</v>
      </c>
      <c r="C201" s="9">
        <v>0</v>
      </c>
      <c r="D201" s="10" t="s">
        <v>1237</v>
      </c>
      <c r="E201" s="10" t="s">
        <v>377</v>
      </c>
      <c r="F201" s="51">
        <v>13593.75</v>
      </c>
      <c r="G201" s="51">
        <v>-11191.57</v>
      </c>
      <c r="H201" s="51">
        <v>2402.1799999999998</v>
      </c>
    </row>
    <row r="202" spans="1:8" ht="23.25" customHeight="1">
      <c r="A202" s="62"/>
      <c r="B202" s="78">
        <v>100000204440</v>
      </c>
      <c r="C202" s="9">
        <v>1</v>
      </c>
      <c r="D202" s="10" t="s">
        <v>1237</v>
      </c>
      <c r="E202" s="10" t="s">
        <v>377</v>
      </c>
      <c r="F202" s="51">
        <v>1406.25</v>
      </c>
      <c r="G202" s="51">
        <v>-1405.25</v>
      </c>
      <c r="H202" s="72">
        <v>1</v>
      </c>
    </row>
    <row r="203" spans="1:8" ht="23.25" customHeight="1">
      <c r="A203" s="77">
        <v>70</v>
      </c>
      <c r="B203" s="78">
        <v>100000204441</v>
      </c>
      <c r="C203" s="9">
        <v>0</v>
      </c>
      <c r="D203" s="10" t="s">
        <v>1237</v>
      </c>
      <c r="E203" s="10" t="s">
        <v>377</v>
      </c>
      <c r="F203" s="51">
        <v>13593.75</v>
      </c>
      <c r="G203" s="51">
        <v>-11191.57</v>
      </c>
      <c r="H203" s="51">
        <v>2402.1799999999998</v>
      </c>
    </row>
    <row r="204" spans="1:8" ht="23.25" customHeight="1">
      <c r="A204" s="62"/>
      <c r="B204" s="78">
        <v>100000204441</v>
      </c>
      <c r="C204" s="9">
        <v>1</v>
      </c>
      <c r="D204" s="10" t="s">
        <v>1237</v>
      </c>
      <c r="E204" s="10" t="s">
        <v>377</v>
      </c>
      <c r="F204" s="51">
        <v>1406.25</v>
      </c>
      <c r="G204" s="51">
        <v>-1405.25</v>
      </c>
      <c r="H204" s="72">
        <v>1</v>
      </c>
    </row>
    <row r="205" spans="1:8" ht="23.25" customHeight="1">
      <c r="A205" s="77">
        <v>71</v>
      </c>
      <c r="B205" s="78">
        <v>100000204442</v>
      </c>
      <c r="C205" s="9">
        <v>0</v>
      </c>
      <c r="D205" s="10" t="s">
        <v>1237</v>
      </c>
      <c r="E205" s="10" t="s">
        <v>377</v>
      </c>
      <c r="F205" s="51">
        <v>13593.75</v>
      </c>
      <c r="G205" s="51">
        <v>-11191.57</v>
      </c>
      <c r="H205" s="51">
        <v>2402.1799999999998</v>
      </c>
    </row>
    <row r="206" spans="1:8" ht="23.25" customHeight="1">
      <c r="A206" s="62"/>
      <c r="B206" s="78">
        <v>100000204442</v>
      </c>
      <c r="C206" s="9">
        <v>1</v>
      </c>
      <c r="D206" s="10" t="s">
        <v>1237</v>
      </c>
      <c r="E206" s="10" t="s">
        <v>377</v>
      </c>
      <c r="F206" s="51">
        <v>1406.25</v>
      </c>
      <c r="G206" s="51">
        <v>-1405.25</v>
      </c>
      <c r="H206" s="72">
        <v>1</v>
      </c>
    </row>
    <row r="207" spans="1:8" ht="23.25" customHeight="1">
      <c r="A207" s="77">
        <v>72</v>
      </c>
      <c r="B207" s="78">
        <v>100000204443</v>
      </c>
      <c r="C207" s="9">
        <v>0</v>
      </c>
      <c r="D207" s="10" t="s">
        <v>1237</v>
      </c>
      <c r="E207" s="10" t="s">
        <v>377</v>
      </c>
      <c r="F207" s="51">
        <v>13593.75</v>
      </c>
      <c r="G207" s="51">
        <v>-11191.57</v>
      </c>
      <c r="H207" s="51">
        <v>2402.1799999999998</v>
      </c>
    </row>
    <row r="208" spans="1:8" ht="23.25" customHeight="1">
      <c r="A208" s="62"/>
      <c r="B208" s="78">
        <v>100000204443</v>
      </c>
      <c r="C208" s="9">
        <v>1</v>
      </c>
      <c r="D208" s="10" t="s">
        <v>1237</v>
      </c>
      <c r="E208" s="10" t="s">
        <v>377</v>
      </c>
      <c r="F208" s="51">
        <v>1406.25</v>
      </c>
      <c r="G208" s="51">
        <v>-1405.25</v>
      </c>
      <c r="H208" s="72">
        <v>1</v>
      </c>
    </row>
    <row r="209" spans="1:8" ht="23.25" customHeight="1">
      <c r="A209" s="77">
        <v>73</v>
      </c>
      <c r="B209" s="78">
        <v>100000204444</v>
      </c>
      <c r="C209" s="9">
        <v>0</v>
      </c>
      <c r="D209" s="10" t="s">
        <v>1237</v>
      </c>
      <c r="E209" s="10" t="s">
        <v>377</v>
      </c>
      <c r="F209" s="51">
        <v>13593.75</v>
      </c>
      <c r="G209" s="51">
        <v>-11191.57</v>
      </c>
      <c r="H209" s="51">
        <v>2402.1799999999998</v>
      </c>
    </row>
    <row r="210" spans="1:8" ht="23.25" customHeight="1">
      <c r="A210" s="62"/>
      <c r="B210" s="78">
        <v>100000204444</v>
      </c>
      <c r="C210" s="9">
        <v>1</v>
      </c>
      <c r="D210" s="10" t="s">
        <v>1237</v>
      </c>
      <c r="E210" s="10" t="s">
        <v>377</v>
      </c>
      <c r="F210" s="51">
        <v>1406.25</v>
      </c>
      <c r="G210" s="51">
        <v>-1405.25</v>
      </c>
      <c r="H210" s="72">
        <v>1</v>
      </c>
    </row>
    <row r="211" spans="1:8" ht="23.25" customHeight="1">
      <c r="A211" s="77">
        <v>74</v>
      </c>
      <c r="B211" s="78">
        <v>100000204445</v>
      </c>
      <c r="C211" s="9">
        <v>0</v>
      </c>
      <c r="D211" s="10" t="s">
        <v>1237</v>
      </c>
      <c r="E211" s="10" t="s">
        <v>377</v>
      </c>
      <c r="F211" s="51">
        <v>13593.75</v>
      </c>
      <c r="G211" s="51">
        <v>-11191.57</v>
      </c>
      <c r="H211" s="51">
        <v>2402.1799999999998</v>
      </c>
    </row>
    <row r="212" spans="1:8" ht="23.25" customHeight="1">
      <c r="A212" s="62"/>
      <c r="B212" s="78">
        <v>100000204445</v>
      </c>
      <c r="C212" s="9">
        <v>1</v>
      </c>
      <c r="D212" s="10" t="s">
        <v>1237</v>
      </c>
      <c r="E212" s="10" t="s">
        <v>377</v>
      </c>
      <c r="F212" s="51">
        <v>1406.25</v>
      </c>
      <c r="G212" s="51">
        <v>-1405.25</v>
      </c>
      <c r="H212" s="72">
        <v>1</v>
      </c>
    </row>
    <row r="213" spans="1:8" ht="23.25" customHeight="1">
      <c r="A213" s="77">
        <v>75</v>
      </c>
      <c r="B213" s="78">
        <v>100000204446</v>
      </c>
      <c r="C213" s="9">
        <v>0</v>
      </c>
      <c r="D213" s="10" t="s">
        <v>1237</v>
      </c>
      <c r="E213" s="10" t="s">
        <v>377</v>
      </c>
      <c r="F213" s="51">
        <v>13593.75</v>
      </c>
      <c r="G213" s="51">
        <v>-11191.57</v>
      </c>
      <c r="H213" s="51">
        <v>2402.1799999999998</v>
      </c>
    </row>
    <row r="214" spans="1:8" ht="23.25" customHeight="1">
      <c r="A214" s="62"/>
      <c r="B214" s="78">
        <v>100000204446</v>
      </c>
      <c r="C214" s="9">
        <v>1</v>
      </c>
      <c r="D214" s="10" t="s">
        <v>1237</v>
      </c>
      <c r="E214" s="10" t="s">
        <v>377</v>
      </c>
      <c r="F214" s="51">
        <v>1406.25</v>
      </c>
      <c r="G214" s="51">
        <v>-1405.25</v>
      </c>
      <c r="H214" s="72">
        <v>1</v>
      </c>
    </row>
    <row r="215" spans="1:8" ht="23.25" customHeight="1">
      <c r="A215" s="77">
        <v>76</v>
      </c>
      <c r="B215" s="78">
        <v>100000204447</v>
      </c>
      <c r="C215" s="9">
        <v>0</v>
      </c>
      <c r="D215" s="10" t="s">
        <v>1237</v>
      </c>
      <c r="E215" s="10" t="s">
        <v>377</v>
      </c>
      <c r="F215" s="51">
        <v>13593.75</v>
      </c>
      <c r="G215" s="51">
        <v>-11191.57</v>
      </c>
      <c r="H215" s="51">
        <v>2402.1799999999998</v>
      </c>
    </row>
    <row r="216" spans="1:8" ht="23.25" customHeight="1">
      <c r="A216" s="62"/>
      <c r="B216" s="78">
        <v>100000204447</v>
      </c>
      <c r="C216" s="9">
        <v>1</v>
      </c>
      <c r="D216" s="10" t="s">
        <v>1237</v>
      </c>
      <c r="E216" s="10" t="s">
        <v>377</v>
      </c>
      <c r="F216" s="51">
        <v>1406.25</v>
      </c>
      <c r="G216" s="51">
        <v>-1405.25</v>
      </c>
      <c r="H216" s="72">
        <v>1</v>
      </c>
    </row>
    <row r="217" spans="1:8" ht="23.25" customHeight="1">
      <c r="A217" s="77">
        <v>77</v>
      </c>
      <c r="B217" s="78">
        <v>100000204448</v>
      </c>
      <c r="C217" s="9">
        <v>0</v>
      </c>
      <c r="D217" s="10" t="s">
        <v>1237</v>
      </c>
      <c r="E217" s="10" t="s">
        <v>1368</v>
      </c>
      <c r="F217" s="51">
        <v>13593.75</v>
      </c>
      <c r="G217" s="51">
        <v>-11191.57</v>
      </c>
      <c r="H217" s="51">
        <v>2402.1799999999998</v>
      </c>
    </row>
    <row r="218" spans="1:8" ht="23.25" customHeight="1">
      <c r="A218" s="62"/>
      <c r="B218" s="78">
        <v>100000204448</v>
      </c>
      <c r="C218" s="9">
        <v>1</v>
      </c>
      <c r="D218" s="10" t="s">
        <v>1237</v>
      </c>
      <c r="E218" s="10" t="s">
        <v>1368</v>
      </c>
      <c r="F218" s="51">
        <v>1406.25</v>
      </c>
      <c r="G218" s="51">
        <v>-1405.25</v>
      </c>
      <c r="H218" s="72">
        <v>1</v>
      </c>
    </row>
    <row r="219" spans="1:8" ht="23.25" customHeight="1">
      <c r="A219" s="77">
        <v>78</v>
      </c>
      <c r="B219" s="78">
        <v>100000204449</v>
      </c>
      <c r="C219" s="9">
        <v>0</v>
      </c>
      <c r="D219" s="10" t="s">
        <v>1237</v>
      </c>
      <c r="E219" s="10" t="s">
        <v>377</v>
      </c>
      <c r="F219" s="51">
        <v>13593.75</v>
      </c>
      <c r="G219" s="51">
        <v>-11191.57</v>
      </c>
      <c r="H219" s="51">
        <v>2402.1799999999998</v>
      </c>
    </row>
    <row r="220" spans="1:8" ht="23.25" customHeight="1">
      <c r="A220" s="62"/>
      <c r="B220" s="78">
        <v>100000204449</v>
      </c>
      <c r="C220" s="9">
        <v>1</v>
      </c>
      <c r="D220" s="10" t="s">
        <v>1237</v>
      </c>
      <c r="E220" s="10" t="s">
        <v>377</v>
      </c>
      <c r="F220" s="51">
        <v>1406.25</v>
      </c>
      <c r="G220" s="51">
        <v>-1405.25</v>
      </c>
      <c r="H220" s="72">
        <v>1</v>
      </c>
    </row>
    <row r="221" spans="1:8" ht="23.25" customHeight="1">
      <c r="A221" s="77">
        <v>79</v>
      </c>
      <c r="B221" s="78">
        <v>100000204450</v>
      </c>
      <c r="C221" s="9">
        <v>0</v>
      </c>
      <c r="D221" s="10" t="s">
        <v>1237</v>
      </c>
      <c r="E221" s="10" t="s">
        <v>377</v>
      </c>
      <c r="F221" s="51">
        <v>13593.75</v>
      </c>
      <c r="G221" s="51">
        <v>-11191.57</v>
      </c>
      <c r="H221" s="51">
        <v>2402.1799999999998</v>
      </c>
    </row>
    <row r="222" spans="1:8" ht="23.25" customHeight="1">
      <c r="A222" s="62"/>
      <c r="B222" s="78">
        <v>100000204450</v>
      </c>
      <c r="C222" s="9">
        <v>1</v>
      </c>
      <c r="D222" s="10" t="s">
        <v>1237</v>
      </c>
      <c r="E222" s="10" t="s">
        <v>377</v>
      </c>
      <c r="F222" s="51">
        <v>1406.25</v>
      </c>
      <c r="G222" s="51">
        <v>-1405.25</v>
      </c>
      <c r="H222" s="72">
        <v>1</v>
      </c>
    </row>
    <row r="223" spans="1:8" ht="23.25" customHeight="1">
      <c r="A223" s="77">
        <v>80</v>
      </c>
      <c r="B223" s="78">
        <v>100000204451</v>
      </c>
      <c r="C223" s="9">
        <v>0</v>
      </c>
      <c r="D223" s="10" t="s">
        <v>1237</v>
      </c>
      <c r="E223" s="10" t="s">
        <v>377</v>
      </c>
      <c r="F223" s="51">
        <v>13593.75</v>
      </c>
      <c r="G223" s="51">
        <v>-11191.57</v>
      </c>
      <c r="H223" s="51">
        <v>2402.1799999999998</v>
      </c>
    </row>
    <row r="224" spans="1:8" ht="23.25" customHeight="1">
      <c r="A224" s="62"/>
      <c r="B224" s="78">
        <v>100000204451</v>
      </c>
      <c r="C224" s="9">
        <v>1</v>
      </c>
      <c r="D224" s="10" t="s">
        <v>1237</v>
      </c>
      <c r="E224" s="10" t="s">
        <v>377</v>
      </c>
      <c r="F224" s="51">
        <v>1406.25</v>
      </c>
      <c r="G224" s="51">
        <v>-1405.25</v>
      </c>
      <c r="H224" s="72">
        <v>1</v>
      </c>
    </row>
    <row r="225" spans="1:8" ht="23.25" customHeight="1">
      <c r="A225" s="77">
        <v>81</v>
      </c>
      <c r="B225" s="78">
        <v>100000204452</v>
      </c>
      <c r="C225" s="9">
        <v>0</v>
      </c>
      <c r="D225" s="10" t="s">
        <v>1237</v>
      </c>
      <c r="E225" s="10" t="s">
        <v>377</v>
      </c>
      <c r="F225" s="51">
        <v>13593.75</v>
      </c>
      <c r="G225" s="51">
        <v>-11191.57</v>
      </c>
      <c r="H225" s="51">
        <v>2402.1799999999998</v>
      </c>
    </row>
    <row r="226" spans="1:8" ht="23.25" customHeight="1">
      <c r="A226" s="62"/>
      <c r="B226" s="78">
        <v>100000204452</v>
      </c>
      <c r="C226" s="9">
        <v>1</v>
      </c>
      <c r="D226" s="10" t="s">
        <v>1237</v>
      </c>
      <c r="E226" s="10" t="s">
        <v>377</v>
      </c>
      <c r="F226" s="51">
        <v>1406.25</v>
      </c>
      <c r="G226" s="51">
        <v>-1405.25</v>
      </c>
      <c r="H226" s="72">
        <v>1</v>
      </c>
    </row>
    <row r="227" spans="1:8" ht="23.25" customHeight="1">
      <c r="A227" s="77">
        <v>82</v>
      </c>
      <c r="B227" s="78">
        <v>100000204453</v>
      </c>
      <c r="C227" s="9">
        <v>0</v>
      </c>
      <c r="D227" s="10" t="s">
        <v>1237</v>
      </c>
      <c r="E227" s="10" t="s">
        <v>1368</v>
      </c>
      <c r="F227" s="51">
        <v>13593.75</v>
      </c>
      <c r="G227" s="51">
        <v>-11191.57</v>
      </c>
      <c r="H227" s="51">
        <v>2402.1799999999998</v>
      </c>
    </row>
    <row r="228" spans="1:8" ht="23.25" customHeight="1">
      <c r="A228" s="62"/>
      <c r="B228" s="78">
        <v>100000204453</v>
      </c>
      <c r="C228" s="9">
        <v>1</v>
      </c>
      <c r="D228" s="10" t="s">
        <v>1237</v>
      </c>
      <c r="E228" s="10" t="s">
        <v>1368</v>
      </c>
      <c r="F228" s="51">
        <v>1406.25</v>
      </c>
      <c r="G228" s="51">
        <v>-1405.25</v>
      </c>
      <c r="H228" s="72">
        <v>1</v>
      </c>
    </row>
    <row r="229" spans="1:8" ht="23.25" customHeight="1">
      <c r="A229" s="77">
        <v>83</v>
      </c>
      <c r="B229" s="78">
        <v>100000204454</v>
      </c>
      <c r="C229" s="9">
        <v>0</v>
      </c>
      <c r="D229" s="10" t="s">
        <v>1237</v>
      </c>
      <c r="E229" s="10" t="s">
        <v>377</v>
      </c>
      <c r="F229" s="51">
        <v>13593.75</v>
      </c>
      <c r="G229" s="51">
        <v>-11191.57</v>
      </c>
      <c r="H229" s="51">
        <v>2402.1799999999998</v>
      </c>
    </row>
    <row r="230" spans="1:8" ht="23.25" customHeight="1">
      <c r="A230" s="62"/>
      <c r="B230" s="78">
        <v>100000204454</v>
      </c>
      <c r="C230" s="9">
        <v>1</v>
      </c>
      <c r="D230" s="10" t="s">
        <v>1237</v>
      </c>
      <c r="E230" s="10" t="s">
        <v>377</v>
      </c>
      <c r="F230" s="51">
        <v>1406.25</v>
      </c>
      <c r="G230" s="51">
        <v>-1405.25</v>
      </c>
      <c r="H230" s="72">
        <v>1</v>
      </c>
    </row>
    <row r="231" spans="1:8" ht="23.25" customHeight="1">
      <c r="A231" s="77">
        <v>84</v>
      </c>
      <c r="B231" s="78">
        <v>100000204455</v>
      </c>
      <c r="C231" s="9">
        <v>0</v>
      </c>
      <c r="D231" s="10" t="s">
        <v>1237</v>
      </c>
      <c r="E231" s="10" t="s">
        <v>377</v>
      </c>
      <c r="F231" s="51">
        <v>13593.75</v>
      </c>
      <c r="G231" s="51">
        <v>-11191.57</v>
      </c>
      <c r="H231" s="51">
        <v>2402.1799999999998</v>
      </c>
    </row>
    <row r="232" spans="1:8" ht="23.25" customHeight="1">
      <c r="A232" s="62"/>
      <c r="B232" s="78">
        <v>100000204455</v>
      </c>
      <c r="C232" s="9">
        <v>1</v>
      </c>
      <c r="D232" s="10" t="s">
        <v>1237</v>
      </c>
      <c r="E232" s="10" t="s">
        <v>377</v>
      </c>
      <c r="F232" s="51">
        <v>1406.25</v>
      </c>
      <c r="G232" s="51">
        <v>-1405.25</v>
      </c>
      <c r="H232" s="72">
        <v>1</v>
      </c>
    </row>
    <row r="233" spans="1:8" ht="23.25" customHeight="1">
      <c r="A233" s="77">
        <v>85</v>
      </c>
      <c r="B233" s="78">
        <v>100000204456</v>
      </c>
      <c r="C233" s="9">
        <v>0</v>
      </c>
      <c r="D233" s="10" t="s">
        <v>1237</v>
      </c>
      <c r="E233" s="10" t="s">
        <v>377</v>
      </c>
      <c r="F233" s="51">
        <v>13593.75</v>
      </c>
      <c r="G233" s="51">
        <v>-11191.57</v>
      </c>
      <c r="H233" s="51">
        <v>2402.1799999999998</v>
      </c>
    </row>
    <row r="234" spans="1:8" ht="23.25" customHeight="1">
      <c r="A234" s="62"/>
      <c r="B234" s="78">
        <v>100000204456</v>
      </c>
      <c r="C234" s="9">
        <v>1</v>
      </c>
      <c r="D234" s="10" t="s">
        <v>1237</v>
      </c>
      <c r="E234" s="10" t="s">
        <v>377</v>
      </c>
      <c r="F234" s="51">
        <v>1406.25</v>
      </c>
      <c r="G234" s="51">
        <v>-1405.25</v>
      </c>
      <c r="H234" s="72">
        <v>1</v>
      </c>
    </row>
    <row r="235" spans="1:8" ht="23.25" customHeight="1">
      <c r="A235" s="77">
        <v>86</v>
      </c>
      <c r="B235" s="78">
        <v>100000204457</v>
      </c>
      <c r="C235" s="9">
        <v>0</v>
      </c>
      <c r="D235" s="10" t="s">
        <v>1237</v>
      </c>
      <c r="E235" s="10" t="s">
        <v>378</v>
      </c>
      <c r="F235" s="51">
        <v>11781.25</v>
      </c>
      <c r="G235" s="51">
        <v>-9699.36</v>
      </c>
      <c r="H235" s="51">
        <v>2081.89</v>
      </c>
    </row>
    <row r="236" spans="1:8" ht="23.25" customHeight="1">
      <c r="A236" s="62"/>
      <c r="B236" s="78">
        <v>100000204457</v>
      </c>
      <c r="C236" s="9">
        <v>1</v>
      </c>
      <c r="D236" s="10" t="s">
        <v>1237</v>
      </c>
      <c r="E236" s="10" t="s">
        <v>378</v>
      </c>
      <c r="F236" s="51">
        <v>1218.75</v>
      </c>
      <c r="G236" s="51">
        <v>-1217.75</v>
      </c>
      <c r="H236" s="72">
        <v>1</v>
      </c>
    </row>
    <row r="237" spans="1:8" ht="23.25" customHeight="1">
      <c r="A237" s="77">
        <v>87</v>
      </c>
      <c r="B237" s="78">
        <v>100000204462</v>
      </c>
      <c r="C237" s="9">
        <v>0</v>
      </c>
      <c r="D237" s="10" t="s">
        <v>1237</v>
      </c>
      <c r="E237" s="10" t="s">
        <v>377</v>
      </c>
      <c r="F237" s="51">
        <v>10875</v>
      </c>
      <c r="G237" s="51">
        <v>-8953.25</v>
      </c>
      <c r="H237" s="51">
        <v>1921.75</v>
      </c>
    </row>
    <row r="238" spans="1:8" ht="23.25" customHeight="1">
      <c r="A238" s="62"/>
      <c r="B238" s="78">
        <v>100000204462</v>
      </c>
      <c r="C238" s="9">
        <v>1</v>
      </c>
      <c r="D238" s="10" t="s">
        <v>1237</v>
      </c>
      <c r="E238" s="10" t="s">
        <v>377</v>
      </c>
      <c r="F238" s="51">
        <v>1125</v>
      </c>
      <c r="G238" s="51">
        <v>-1124</v>
      </c>
      <c r="H238" s="72">
        <v>1</v>
      </c>
    </row>
    <row r="239" spans="1:8" ht="23.25" customHeight="1">
      <c r="A239" s="77">
        <v>88</v>
      </c>
      <c r="B239" s="78">
        <v>100000204468</v>
      </c>
      <c r="C239" s="9">
        <v>0</v>
      </c>
      <c r="D239" s="10" t="s">
        <v>1237</v>
      </c>
      <c r="E239" s="10" t="s">
        <v>377</v>
      </c>
      <c r="F239" s="51">
        <v>10875</v>
      </c>
      <c r="G239" s="51">
        <v>-8953.25</v>
      </c>
      <c r="H239" s="51">
        <v>1921.75</v>
      </c>
    </row>
    <row r="240" spans="1:8" ht="23.25" customHeight="1">
      <c r="A240" s="62"/>
      <c r="B240" s="78">
        <v>100000204468</v>
      </c>
      <c r="C240" s="9">
        <v>1</v>
      </c>
      <c r="D240" s="10" t="s">
        <v>1237</v>
      </c>
      <c r="E240" s="10" t="s">
        <v>377</v>
      </c>
      <c r="F240" s="51">
        <v>1125</v>
      </c>
      <c r="G240" s="51">
        <v>-1124</v>
      </c>
      <c r="H240" s="72">
        <v>1</v>
      </c>
    </row>
    <row r="241" spans="1:8" ht="23.25" customHeight="1">
      <c r="A241" s="77">
        <v>89</v>
      </c>
      <c r="B241" s="78">
        <v>100000204469</v>
      </c>
      <c r="C241" s="9">
        <v>0</v>
      </c>
      <c r="D241" s="10" t="s">
        <v>1237</v>
      </c>
      <c r="E241" s="10" t="s">
        <v>377</v>
      </c>
      <c r="F241" s="51">
        <v>10875</v>
      </c>
      <c r="G241" s="51">
        <v>-8953.25</v>
      </c>
      <c r="H241" s="51">
        <v>1921.75</v>
      </c>
    </row>
    <row r="242" spans="1:8" ht="23.25" customHeight="1">
      <c r="A242" s="62"/>
      <c r="B242" s="78">
        <v>100000204469</v>
      </c>
      <c r="C242" s="9">
        <v>1</v>
      </c>
      <c r="D242" s="10" t="s">
        <v>1237</v>
      </c>
      <c r="E242" s="10" t="s">
        <v>377</v>
      </c>
      <c r="F242" s="51">
        <v>1125</v>
      </c>
      <c r="G242" s="51">
        <v>-1124</v>
      </c>
      <c r="H242" s="72">
        <v>1</v>
      </c>
    </row>
    <row r="243" spans="1:8" ht="23.25" customHeight="1">
      <c r="A243" s="77">
        <v>90</v>
      </c>
      <c r="B243" s="78">
        <v>100000204470</v>
      </c>
      <c r="C243" s="9">
        <v>0</v>
      </c>
      <c r="D243" s="10" t="s">
        <v>1237</v>
      </c>
      <c r="E243" s="10" t="s">
        <v>377</v>
      </c>
      <c r="F243" s="51">
        <v>10875</v>
      </c>
      <c r="G243" s="51">
        <v>-8953.25</v>
      </c>
      <c r="H243" s="51">
        <v>1921.75</v>
      </c>
    </row>
    <row r="244" spans="1:8" ht="23.25" customHeight="1">
      <c r="A244" s="62"/>
      <c r="B244" s="78">
        <v>100000204470</v>
      </c>
      <c r="C244" s="9">
        <v>1</v>
      </c>
      <c r="D244" s="10" t="s">
        <v>1237</v>
      </c>
      <c r="E244" s="10" t="s">
        <v>377</v>
      </c>
      <c r="F244" s="51">
        <v>1125</v>
      </c>
      <c r="G244" s="51">
        <v>-1124</v>
      </c>
      <c r="H244" s="72">
        <v>1</v>
      </c>
    </row>
    <row r="245" spans="1:8" ht="23.25" customHeight="1">
      <c r="A245" s="77">
        <v>91</v>
      </c>
      <c r="B245" s="78">
        <v>100000204471</v>
      </c>
      <c r="C245" s="9">
        <v>0</v>
      </c>
      <c r="D245" s="10" t="s">
        <v>1237</v>
      </c>
      <c r="E245" s="10" t="s">
        <v>377</v>
      </c>
      <c r="F245" s="51">
        <v>10875</v>
      </c>
      <c r="G245" s="51">
        <v>-8953.25</v>
      </c>
      <c r="H245" s="51">
        <v>1921.75</v>
      </c>
    </row>
    <row r="246" spans="1:8" ht="23.25" customHeight="1">
      <c r="A246" s="62"/>
      <c r="B246" s="78">
        <v>100000204471</v>
      </c>
      <c r="C246" s="9">
        <v>1</v>
      </c>
      <c r="D246" s="10" t="s">
        <v>1237</v>
      </c>
      <c r="E246" s="10" t="s">
        <v>377</v>
      </c>
      <c r="F246" s="51">
        <v>1125</v>
      </c>
      <c r="G246" s="51">
        <v>-1124</v>
      </c>
      <c r="H246" s="72">
        <v>1</v>
      </c>
    </row>
    <row r="247" spans="1:8" ht="23.25" customHeight="1">
      <c r="A247" s="77">
        <v>92</v>
      </c>
      <c r="B247" s="78">
        <v>100000204474</v>
      </c>
      <c r="C247" s="9">
        <v>0</v>
      </c>
      <c r="D247" s="10" t="s">
        <v>1237</v>
      </c>
      <c r="E247" s="10" t="s">
        <v>377</v>
      </c>
      <c r="F247" s="51">
        <v>9062.5</v>
      </c>
      <c r="G247" s="51">
        <v>-7461.04</v>
      </c>
      <c r="H247" s="51">
        <v>1601.46</v>
      </c>
    </row>
    <row r="248" spans="1:8" ht="23.25" customHeight="1">
      <c r="A248" s="62"/>
      <c r="B248" s="78">
        <v>100000204474</v>
      </c>
      <c r="C248" s="9">
        <v>1</v>
      </c>
      <c r="D248" s="10" t="s">
        <v>1237</v>
      </c>
      <c r="E248" s="10" t="s">
        <v>377</v>
      </c>
      <c r="F248" s="10">
        <v>937.5</v>
      </c>
      <c r="G248" s="10">
        <v>-936.5</v>
      </c>
      <c r="H248" s="72">
        <v>1</v>
      </c>
    </row>
    <row r="249" spans="1:8" ht="23.25" customHeight="1">
      <c r="A249" s="77">
        <v>93</v>
      </c>
      <c r="B249" s="78">
        <v>100000204475</v>
      </c>
      <c r="C249" s="9">
        <v>0</v>
      </c>
      <c r="D249" s="10" t="s">
        <v>1237</v>
      </c>
      <c r="E249" s="10" t="s">
        <v>377</v>
      </c>
      <c r="F249" s="51">
        <v>9062.5</v>
      </c>
      <c r="G249" s="51">
        <v>-7461.04</v>
      </c>
      <c r="H249" s="51">
        <v>1601.46</v>
      </c>
    </row>
    <row r="250" spans="1:8" ht="23.25" customHeight="1">
      <c r="A250" s="62"/>
      <c r="B250" s="78">
        <v>100000204475</v>
      </c>
      <c r="C250" s="9">
        <v>1</v>
      </c>
      <c r="D250" s="10" t="s">
        <v>1237</v>
      </c>
      <c r="E250" s="10" t="s">
        <v>377</v>
      </c>
      <c r="F250" s="10">
        <v>937.5</v>
      </c>
      <c r="G250" s="10">
        <v>-936.5</v>
      </c>
      <c r="H250" s="72">
        <v>1</v>
      </c>
    </row>
    <row r="251" spans="1:8" ht="23.25" customHeight="1">
      <c r="A251" s="77">
        <v>94</v>
      </c>
      <c r="B251" s="78">
        <v>100000204479</v>
      </c>
      <c r="C251" s="9">
        <v>0</v>
      </c>
      <c r="D251" s="10" t="s">
        <v>1237</v>
      </c>
      <c r="E251" s="10" t="s">
        <v>377</v>
      </c>
      <c r="F251" s="51">
        <v>9062.5</v>
      </c>
      <c r="G251" s="51">
        <v>-7461.04</v>
      </c>
      <c r="H251" s="51">
        <v>1601.46</v>
      </c>
    </row>
    <row r="252" spans="1:8" ht="23.25" customHeight="1">
      <c r="A252" s="62"/>
      <c r="B252" s="78">
        <v>100000204479</v>
      </c>
      <c r="C252" s="9">
        <v>1</v>
      </c>
      <c r="D252" s="10" t="s">
        <v>1237</v>
      </c>
      <c r="E252" s="10" t="s">
        <v>377</v>
      </c>
      <c r="F252" s="10">
        <v>937.5</v>
      </c>
      <c r="G252" s="10">
        <v>-936.5</v>
      </c>
      <c r="H252" s="72">
        <v>1</v>
      </c>
    </row>
    <row r="253" spans="1:8" ht="23.25" customHeight="1">
      <c r="A253" s="77">
        <v>95</v>
      </c>
      <c r="B253" s="78">
        <v>100000204480</v>
      </c>
      <c r="C253" s="9">
        <v>0</v>
      </c>
      <c r="D253" s="10" t="s">
        <v>1237</v>
      </c>
      <c r="E253" s="10" t="s">
        <v>377</v>
      </c>
      <c r="F253" s="51">
        <v>9062.5</v>
      </c>
      <c r="G253" s="51">
        <v>-7461.04</v>
      </c>
      <c r="H253" s="51">
        <v>1601.46</v>
      </c>
    </row>
    <row r="254" spans="1:8" ht="23.25" customHeight="1">
      <c r="A254" s="62"/>
      <c r="B254" s="78">
        <v>100000204480</v>
      </c>
      <c r="C254" s="9">
        <v>1</v>
      </c>
      <c r="D254" s="10" t="s">
        <v>1237</v>
      </c>
      <c r="E254" s="10" t="s">
        <v>377</v>
      </c>
      <c r="F254" s="10">
        <v>937.5</v>
      </c>
      <c r="G254" s="10">
        <v>-936.5</v>
      </c>
      <c r="H254" s="72">
        <v>1</v>
      </c>
    </row>
    <row r="255" spans="1:8" ht="23.25" customHeight="1">
      <c r="A255" s="77">
        <v>96</v>
      </c>
      <c r="B255" s="78">
        <v>100000204481</v>
      </c>
      <c r="C255" s="9">
        <v>0</v>
      </c>
      <c r="D255" s="10" t="s">
        <v>1237</v>
      </c>
      <c r="E255" s="10" t="s">
        <v>377</v>
      </c>
      <c r="F255" s="51">
        <v>9062.5</v>
      </c>
      <c r="G255" s="51">
        <v>-7461.04</v>
      </c>
      <c r="H255" s="51">
        <v>1601.46</v>
      </c>
    </row>
    <row r="256" spans="1:8" ht="23.25" customHeight="1">
      <c r="A256" s="62"/>
      <c r="B256" s="78">
        <v>100000204481</v>
      </c>
      <c r="C256" s="9">
        <v>1</v>
      </c>
      <c r="D256" s="10" t="s">
        <v>1237</v>
      </c>
      <c r="E256" s="10" t="s">
        <v>377</v>
      </c>
      <c r="F256" s="10">
        <v>937.5</v>
      </c>
      <c r="G256" s="10">
        <v>-936.5</v>
      </c>
      <c r="H256" s="72">
        <v>1</v>
      </c>
    </row>
    <row r="257" spans="1:8" ht="23.25" customHeight="1">
      <c r="A257" s="77">
        <v>97</v>
      </c>
      <c r="B257" s="78">
        <v>100000204482</v>
      </c>
      <c r="C257" s="9">
        <v>0</v>
      </c>
      <c r="D257" s="10" t="s">
        <v>1237</v>
      </c>
      <c r="E257" s="10" t="s">
        <v>377</v>
      </c>
      <c r="F257" s="51">
        <v>9062.5</v>
      </c>
      <c r="G257" s="51">
        <v>-7461.04</v>
      </c>
      <c r="H257" s="51">
        <v>1601.46</v>
      </c>
    </row>
    <row r="258" spans="1:8" ht="23.25" customHeight="1">
      <c r="A258" s="62"/>
      <c r="B258" s="78">
        <v>100000204482</v>
      </c>
      <c r="C258" s="9">
        <v>1</v>
      </c>
      <c r="D258" s="10" t="s">
        <v>1237</v>
      </c>
      <c r="E258" s="10" t="s">
        <v>377</v>
      </c>
      <c r="F258" s="10">
        <v>937.5</v>
      </c>
      <c r="G258" s="10">
        <v>-936.5</v>
      </c>
      <c r="H258" s="72">
        <v>1</v>
      </c>
    </row>
    <row r="259" spans="1:8" ht="23.25" customHeight="1">
      <c r="A259" s="77">
        <v>98</v>
      </c>
      <c r="B259" s="78">
        <v>100000204483</v>
      </c>
      <c r="C259" s="9">
        <v>0</v>
      </c>
      <c r="D259" s="10" t="s">
        <v>1237</v>
      </c>
      <c r="E259" s="10" t="s">
        <v>377</v>
      </c>
      <c r="F259" s="51">
        <v>9062.5</v>
      </c>
      <c r="G259" s="51">
        <v>-7461.04</v>
      </c>
      <c r="H259" s="51">
        <v>1601.46</v>
      </c>
    </row>
    <row r="260" spans="1:8" ht="23.25" customHeight="1">
      <c r="A260" s="62"/>
      <c r="B260" s="78">
        <v>100000204483</v>
      </c>
      <c r="C260" s="9">
        <v>1</v>
      </c>
      <c r="D260" s="10" t="s">
        <v>1237</v>
      </c>
      <c r="E260" s="10" t="s">
        <v>377</v>
      </c>
      <c r="F260" s="10">
        <v>937.5</v>
      </c>
      <c r="G260" s="10">
        <v>-936.5</v>
      </c>
      <c r="H260" s="72">
        <v>1</v>
      </c>
    </row>
    <row r="261" spans="1:8" ht="23.25" customHeight="1">
      <c r="A261" s="77">
        <v>99</v>
      </c>
      <c r="B261" s="78">
        <v>100000204484</v>
      </c>
      <c r="C261" s="9">
        <v>0</v>
      </c>
      <c r="D261" s="10" t="s">
        <v>1237</v>
      </c>
      <c r="E261" s="10" t="s">
        <v>377</v>
      </c>
      <c r="F261" s="51">
        <v>9062.5</v>
      </c>
      <c r="G261" s="51">
        <v>-7461.04</v>
      </c>
      <c r="H261" s="51">
        <v>1601.46</v>
      </c>
    </row>
    <row r="262" spans="1:8" ht="23.25" customHeight="1">
      <c r="A262" s="62"/>
      <c r="B262" s="78">
        <v>100000204484</v>
      </c>
      <c r="C262" s="9">
        <v>1</v>
      </c>
      <c r="D262" s="10" t="s">
        <v>1237</v>
      </c>
      <c r="E262" s="10" t="s">
        <v>377</v>
      </c>
      <c r="F262" s="10">
        <v>937.5</v>
      </c>
      <c r="G262" s="10">
        <v>-936.5</v>
      </c>
      <c r="H262" s="72">
        <v>1</v>
      </c>
    </row>
    <row r="263" spans="1:8" ht="23.25" customHeight="1">
      <c r="A263" s="77">
        <v>100</v>
      </c>
      <c r="B263" s="78">
        <v>100000204485</v>
      </c>
      <c r="C263" s="9">
        <v>0</v>
      </c>
      <c r="D263" s="10" t="s">
        <v>1237</v>
      </c>
      <c r="E263" s="10" t="s">
        <v>377</v>
      </c>
      <c r="F263" s="51">
        <v>9062.5</v>
      </c>
      <c r="G263" s="51">
        <v>-7461.04</v>
      </c>
      <c r="H263" s="51">
        <v>1601.46</v>
      </c>
    </row>
    <row r="264" spans="1:8" ht="23.25" customHeight="1">
      <c r="A264" s="62"/>
      <c r="B264" s="78">
        <v>100000204485</v>
      </c>
      <c r="C264" s="9">
        <v>1</v>
      </c>
      <c r="D264" s="10" t="s">
        <v>1237</v>
      </c>
      <c r="E264" s="10" t="s">
        <v>377</v>
      </c>
      <c r="F264" s="10">
        <v>937.5</v>
      </c>
      <c r="G264" s="10">
        <v>-936.5</v>
      </c>
      <c r="H264" s="72">
        <v>1</v>
      </c>
    </row>
    <row r="265" spans="1:8" ht="23.25" customHeight="1">
      <c r="A265" s="77">
        <v>101</v>
      </c>
      <c r="B265" s="78">
        <v>100000204486</v>
      </c>
      <c r="C265" s="9">
        <v>0</v>
      </c>
      <c r="D265" s="10" t="s">
        <v>1237</v>
      </c>
      <c r="E265" s="10" t="s">
        <v>377</v>
      </c>
      <c r="F265" s="51">
        <v>9062.5</v>
      </c>
      <c r="G265" s="51">
        <v>-7461.04</v>
      </c>
      <c r="H265" s="51">
        <v>1601.46</v>
      </c>
    </row>
    <row r="266" spans="1:8" ht="23.25" customHeight="1">
      <c r="A266" s="62"/>
      <c r="B266" s="78">
        <v>100000204486</v>
      </c>
      <c r="C266" s="9">
        <v>1</v>
      </c>
      <c r="D266" s="10" t="s">
        <v>1237</v>
      </c>
      <c r="E266" s="10" t="s">
        <v>377</v>
      </c>
      <c r="F266" s="10">
        <v>937.5</v>
      </c>
      <c r="G266" s="10">
        <v>-936.5</v>
      </c>
      <c r="H266" s="72">
        <v>1</v>
      </c>
    </row>
    <row r="267" spans="1:8" ht="23.25" customHeight="1">
      <c r="A267" s="77">
        <v>102</v>
      </c>
      <c r="B267" s="78">
        <v>100000204487</v>
      </c>
      <c r="C267" s="9">
        <v>0</v>
      </c>
      <c r="D267" s="10" t="s">
        <v>1237</v>
      </c>
      <c r="E267" s="10" t="s">
        <v>377</v>
      </c>
      <c r="F267" s="51">
        <v>9062.5</v>
      </c>
      <c r="G267" s="51">
        <v>-7461.04</v>
      </c>
      <c r="H267" s="51">
        <v>1601.46</v>
      </c>
    </row>
    <row r="268" spans="1:8" ht="23.25" customHeight="1">
      <c r="A268" s="62"/>
      <c r="B268" s="78">
        <v>100000204487</v>
      </c>
      <c r="C268" s="9">
        <v>1</v>
      </c>
      <c r="D268" s="10" t="s">
        <v>1237</v>
      </c>
      <c r="E268" s="10" t="s">
        <v>377</v>
      </c>
      <c r="F268" s="10">
        <v>937.5</v>
      </c>
      <c r="G268" s="10">
        <v>-936.5</v>
      </c>
      <c r="H268" s="72">
        <v>1</v>
      </c>
    </row>
    <row r="269" spans="1:8" ht="23.25" customHeight="1">
      <c r="A269" s="77">
        <v>103</v>
      </c>
      <c r="B269" s="78">
        <v>100000204488</v>
      </c>
      <c r="C269" s="9">
        <v>0</v>
      </c>
      <c r="D269" s="10" t="s">
        <v>1237</v>
      </c>
      <c r="E269" s="10" t="s">
        <v>377</v>
      </c>
      <c r="F269" s="51">
        <v>9062.5</v>
      </c>
      <c r="G269" s="51">
        <v>-7461.04</v>
      </c>
      <c r="H269" s="51">
        <v>1601.46</v>
      </c>
    </row>
    <row r="270" spans="1:8" ht="23.25" customHeight="1">
      <c r="A270" s="62"/>
      <c r="B270" s="78">
        <v>100000204488</v>
      </c>
      <c r="C270" s="9">
        <v>1</v>
      </c>
      <c r="D270" s="10" t="s">
        <v>1237</v>
      </c>
      <c r="E270" s="10" t="s">
        <v>377</v>
      </c>
      <c r="F270" s="10">
        <v>937.5</v>
      </c>
      <c r="G270" s="10">
        <v>-936.5</v>
      </c>
      <c r="H270" s="72">
        <v>1</v>
      </c>
    </row>
    <row r="271" spans="1:8" ht="23.25" customHeight="1">
      <c r="A271" s="77">
        <v>104</v>
      </c>
      <c r="B271" s="78">
        <v>100000204489</v>
      </c>
      <c r="C271" s="9">
        <v>0</v>
      </c>
      <c r="D271" s="10" t="s">
        <v>1237</v>
      </c>
      <c r="E271" s="10" t="s">
        <v>377</v>
      </c>
      <c r="F271" s="51">
        <v>9062.5</v>
      </c>
      <c r="G271" s="51">
        <v>-7461.04</v>
      </c>
      <c r="H271" s="51">
        <v>1601.46</v>
      </c>
    </row>
    <row r="272" spans="1:8" ht="23.25" customHeight="1">
      <c r="A272" s="62"/>
      <c r="B272" s="78">
        <v>100000204489</v>
      </c>
      <c r="C272" s="9">
        <v>1</v>
      </c>
      <c r="D272" s="10" t="s">
        <v>1237</v>
      </c>
      <c r="E272" s="10" t="s">
        <v>377</v>
      </c>
      <c r="F272" s="10">
        <v>937.5</v>
      </c>
      <c r="G272" s="10">
        <v>-936.5</v>
      </c>
      <c r="H272" s="72">
        <v>1</v>
      </c>
    </row>
    <row r="273" spans="1:8" ht="23.25" customHeight="1">
      <c r="A273" s="77">
        <v>105</v>
      </c>
      <c r="B273" s="78">
        <v>100000204490</v>
      </c>
      <c r="C273" s="9">
        <v>0</v>
      </c>
      <c r="D273" s="10" t="s">
        <v>1237</v>
      </c>
      <c r="E273" s="10" t="s">
        <v>377</v>
      </c>
      <c r="F273" s="51">
        <v>9062.5</v>
      </c>
      <c r="G273" s="51">
        <v>-7461.04</v>
      </c>
      <c r="H273" s="51">
        <v>1601.46</v>
      </c>
    </row>
    <row r="274" spans="1:8" ht="23.25" customHeight="1">
      <c r="A274" s="62"/>
      <c r="B274" s="78">
        <v>100000204490</v>
      </c>
      <c r="C274" s="9">
        <v>1</v>
      </c>
      <c r="D274" s="10" t="s">
        <v>1237</v>
      </c>
      <c r="E274" s="10" t="s">
        <v>377</v>
      </c>
      <c r="F274" s="10">
        <v>937.5</v>
      </c>
      <c r="G274" s="10">
        <v>-936.5</v>
      </c>
      <c r="H274" s="72">
        <v>1</v>
      </c>
    </row>
    <row r="275" spans="1:8" ht="23.25" customHeight="1">
      <c r="A275" s="77">
        <v>106</v>
      </c>
      <c r="B275" s="78">
        <v>100000204492</v>
      </c>
      <c r="C275" s="9">
        <v>0</v>
      </c>
      <c r="D275" s="10" t="s">
        <v>1237</v>
      </c>
      <c r="E275" s="10" t="s">
        <v>376</v>
      </c>
      <c r="F275" s="51">
        <v>8156.25</v>
      </c>
      <c r="G275" s="51">
        <v>-6714.93</v>
      </c>
      <c r="H275" s="51">
        <v>1441.32</v>
      </c>
    </row>
    <row r="276" spans="1:8" ht="23.25" customHeight="1">
      <c r="A276" s="62"/>
      <c r="B276" s="78">
        <v>100000204492</v>
      </c>
      <c r="C276" s="9">
        <v>1</v>
      </c>
      <c r="D276" s="10" t="s">
        <v>1237</v>
      </c>
      <c r="E276" s="10" t="s">
        <v>376</v>
      </c>
      <c r="F276" s="10">
        <v>843.75</v>
      </c>
      <c r="G276" s="10">
        <v>-842.75</v>
      </c>
      <c r="H276" s="72">
        <v>1</v>
      </c>
    </row>
    <row r="277" spans="1:8" ht="23.25" customHeight="1">
      <c r="A277" s="77">
        <v>107</v>
      </c>
      <c r="B277" s="78">
        <v>100000204493</v>
      </c>
      <c r="C277" s="9">
        <v>0</v>
      </c>
      <c r="D277" s="10" t="s">
        <v>1237</v>
      </c>
      <c r="E277" s="10" t="s">
        <v>377</v>
      </c>
      <c r="F277" s="51">
        <v>7250</v>
      </c>
      <c r="G277" s="51">
        <v>-5968.83</v>
      </c>
      <c r="H277" s="51">
        <v>1281.17</v>
      </c>
    </row>
    <row r="278" spans="1:8" ht="23.25" customHeight="1">
      <c r="A278" s="62"/>
      <c r="B278" s="78">
        <v>100000204493</v>
      </c>
      <c r="C278" s="9">
        <v>1</v>
      </c>
      <c r="D278" s="10" t="s">
        <v>1237</v>
      </c>
      <c r="E278" s="10" t="s">
        <v>377</v>
      </c>
      <c r="F278" s="10">
        <v>750</v>
      </c>
      <c r="G278" s="10">
        <v>-749</v>
      </c>
      <c r="H278" s="72">
        <v>1</v>
      </c>
    </row>
    <row r="279" spans="1:8" ht="23.25" customHeight="1">
      <c r="A279" s="77">
        <v>108</v>
      </c>
      <c r="B279" s="78">
        <v>100000204494</v>
      </c>
      <c r="C279" s="9">
        <v>0</v>
      </c>
      <c r="D279" s="10" t="s">
        <v>1237</v>
      </c>
      <c r="E279" s="10" t="s">
        <v>377</v>
      </c>
      <c r="F279" s="51">
        <v>7250</v>
      </c>
      <c r="G279" s="51">
        <v>-5968.83</v>
      </c>
      <c r="H279" s="51">
        <v>1281.17</v>
      </c>
    </row>
    <row r="280" spans="1:8" ht="23.25" customHeight="1">
      <c r="A280" s="62"/>
      <c r="B280" s="78">
        <v>100000204494</v>
      </c>
      <c r="C280" s="9">
        <v>1</v>
      </c>
      <c r="D280" s="10" t="s">
        <v>1237</v>
      </c>
      <c r="E280" s="10" t="s">
        <v>377</v>
      </c>
      <c r="F280" s="10">
        <v>750</v>
      </c>
      <c r="G280" s="10">
        <v>-749</v>
      </c>
      <c r="H280" s="72">
        <v>1</v>
      </c>
    </row>
    <row r="281" spans="1:8" ht="23.25" customHeight="1">
      <c r="A281" s="77">
        <v>109</v>
      </c>
      <c r="B281" s="78">
        <v>100000204495</v>
      </c>
      <c r="C281" s="9">
        <v>0</v>
      </c>
      <c r="D281" s="10" t="s">
        <v>1237</v>
      </c>
      <c r="E281" s="10" t="s">
        <v>377</v>
      </c>
      <c r="F281" s="51">
        <v>7250</v>
      </c>
      <c r="G281" s="51">
        <v>-5968.83</v>
      </c>
      <c r="H281" s="51">
        <v>1281.17</v>
      </c>
    </row>
    <row r="282" spans="1:8" ht="23.25" customHeight="1">
      <c r="A282" s="62"/>
      <c r="B282" s="78">
        <v>100000204495</v>
      </c>
      <c r="C282" s="9">
        <v>1</v>
      </c>
      <c r="D282" s="10" t="s">
        <v>1237</v>
      </c>
      <c r="E282" s="10" t="s">
        <v>377</v>
      </c>
      <c r="F282" s="10">
        <v>750</v>
      </c>
      <c r="G282" s="10">
        <v>-749</v>
      </c>
      <c r="H282" s="72">
        <v>1</v>
      </c>
    </row>
    <row r="283" spans="1:8" ht="23.25" customHeight="1">
      <c r="A283" s="77">
        <v>110</v>
      </c>
      <c r="B283" s="78">
        <v>100000204496</v>
      </c>
      <c r="C283" s="9">
        <v>0</v>
      </c>
      <c r="D283" s="10" t="s">
        <v>1237</v>
      </c>
      <c r="E283" s="10" t="s">
        <v>377</v>
      </c>
      <c r="F283" s="51">
        <v>7250</v>
      </c>
      <c r="G283" s="51">
        <v>-5968.83</v>
      </c>
      <c r="H283" s="51">
        <v>1281.17</v>
      </c>
    </row>
    <row r="284" spans="1:8" ht="23.25" customHeight="1">
      <c r="A284" s="62"/>
      <c r="B284" s="78">
        <v>100000204496</v>
      </c>
      <c r="C284" s="9">
        <v>1</v>
      </c>
      <c r="D284" s="10" t="s">
        <v>1237</v>
      </c>
      <c r="E284" s="10" t="s">
        <v>377</v>
      </c>
      <c r="F284" s="10">
        <v>750</v>
      </c>
      <c r="G284" s="10">
        <v>-749</v>
      </c>
      <c r="H284" s="72">
        <v>1</v>
      </c>
    </row>
    <row r="285" spans="1:8" ht="23.25" customHeight="1">
      <c r="A285" s="77">
        <v>111</v>
      </c>
      <c r="B285" s="78">
        <v>100000204497</v>
      </c>
      <c r="C285" s="9">
        <v>0</v>
      </c>
      <c r="D285" s="10" t="s">
        <v>1237</v>
      </c>
      <c r="E285" s="10" t="s">
        <v>377</v>
      </c>
      <c r="F285" s="51">
        <v>7250</v>
      </c>
      <c r="G285" s="51">
        <v>-5968.83</v>
      </c>
      <c r="H285" s="51">
        <v>1281.17</v>
      </c>
    </row>
    <row r="286" spans="1:8" ht="23.25" customHeight="1">
      <c r="A286" s="62"/>
      <c r="B286" s="78">
        <v>100000204497</v>
      </c>
      <c r="C286" s="9">
        <v>1</v>
      </c>
      <c r="D286" s="10" t="s">
        <v>1237</v>
      </c>
      <c r="E286" s="10" t="s">
        <v>377</v>
      </c>
      <c r="F286" s="10">
        <v>750</v>
      </c>
      <c r="G286" s="10">
        <v>-749</v>
      </c>
      <c r="H286" s="72">
        <v>1</v>
      </c>
    </row>
    <row r="287" spans="1:8" ht="23.25" customHeight="1">
      <c r="A287" s="77">
        <v>112</v>
      </c>
      <c r="B287" s="78">
        <v>100000204498</v>
      </c>
      <c r="C287" s="9">
        <v>0</v>
      </c>
      <c r="D287" s="10" t="s">
        <v>1237</v>
      </c>
      <c r="E287" s="10" t="s">
        <v>377</v>
      </c>
      <c r="F287" s="51">
        <v>7250</v>
      </c>
      <c r="G287" s="51">
        <v>-5968.83</v>
      </c>
      <c r="H287" s="51">
        <v>1281.17</v>
      </c>
    </row>
    <row r="288" spans="1:8" ht="23.25" customHeight="1">
      <c r="A288" s="62"/>
      <c r="B288" s="78">
        <v>100000204498</v>
      </c>
      <c r="C288" s="9">
        <v>1</v>
      </c>
      <c r="D288" s="10" t="s">
        <v>1237</v>
      </c>
      <c r="E288" s="10" t="s">
        <v>377</v>
      </c>
      <c r="F288" s="10">
        <v>750</v>
      </c>
      <c r="G288" s="10">
        <v>-749</v>
      </c>
      <c r="H288" s="72">
        <v>1</v>
      </c>
    </row>
    <row r="289" spans="1:8" ht="23.25" customHeight="1">
      <c r="A289" s="77">
        <v>113</v>
      </c>
      <c r="B289" s="78">
        <v>100000204499</v>
      </c>
      <c r="C289" s="9">
        <v>0</v>
      </c>
      <c r="D289" s="10" t="s">
        <v>1237</v>
      </c>
      <c r="E289" s="10" t="s">
        <v>377</v>
      </c>
      <c r="F289" s="51">
        <v>7250</v>
      </c>
      <c r="G289" s="51">
        <v>-5968.83</v>
      </c>
      <c r="H289" s="51">
        <v>1281.17</v>
      </c>
    </row>
    <row r="290" spans="1:8" ht="23.25" customHeight="1">
      <c r="A290" s="62"/>
      <c r="B290" s="78">
        <v>100000204499</v>
      </c>
      <c r="C290" s="9">
        <v>1</v>
      </c>
      <c r="D290" s="10" t="s">
        <v>1237</v>
      </c>
      <c r="E290" s="10" t="s">
        <v>377</v>
      </c>
      <c r="F290" s="10">
        <v>750</v>
      </c>
      <c r="G290" s="10">
        <v>-749</v>
      </c>
      <c r="H290" s="72">
        <v>1</v>
      </c>
    </row>
    <row r="291" spans="1:8" ht="23.25" customHeight="1">
      <c r="A291" s="77">
        <v>114</v>
      </c>
      <c r="B291" s="78">
        <v>100000204500</v>
      </c>
      <c r="C291" s="9">
        <v>0</v>
      </c>
      <c r="D291" s="10" t="s">
        <v>1237</v>
      </c>
      <c r="E291" s="10" t="s">
        <v>377</v>
      </c>
      <c r="F291" s="51">
        <v>7250</v>
      </c>
      <c r="G291" s="51">
        <v>-5968.83</v>
      </c>
      <c r="H291" s="51">
        <v>1281.17</v>
      </c>
    </row>
    <row r="292" spans="1:8" ht="23.25" customHeight="1">
      <c r="A292" s="62"/>
      <c r="B292" s="78">
        <v>100000204500</v>
      </c>
      <c r="C292" s="9">
        <v>1</v>
      </c>
      <c r="D292" s="10" t="s">
        <v>1237</v>
      </c>
      <c r="E292" s="10" t="s">
        <v>377</v>
      </c>
      <c r="F292" s="10">
        <v>750</v>
      </c>
      <c r="G292" s="10">
        <v>-749</v>
      </c>
      <c r="H292" s="72">
        <v>1</v>
      </c>
    </row>
    <row r="293" spans="1:8" ht="23.25" customHeight="1">
      <c r="A293" s="77">
        <v>115</v>
      </c>
      <c r="B293" s="78">
        <v>100000204501</v>
      </c>
      <c r="C293" s="9">
        <v>0</v>
      </c>
      <c r="D293" s="10" t="s">
        <v>1237</v>
      </c>
      <c r="E293" s="10" t="s">
        <v>377</v>
      </c>
      <c r="F293" s="51">
        <v>7250</v>
      </c>
      <c r="G293" s="51">
        <v>-5968.83</v>
      </c>
      <c r="H293" s="51">
        <v>1281.17</v>
      </c>
    </row>
    <row r="294" spans="1:8" ht="23.25" customHeight="1">
      <c r="A294" s="62"/>
      <c r="B294" s="78">
        <v>100000204501</v>
      </c>
      <c r="C294" s="9">
        <v>1</v>
      </c>
      <c r="D294" s="10" t="s">
        <v>1237</v>
      </c>
      <c r="E294" s="10" t="s">
        <v>377</v>
      </c>
      <c r="F294" s="10">
        <v>750</v>
      </c>
      <c r="G294" s="10">
        <v>-749</v>
      </c>
      <c r="H294" s="72">
        <v>1</v>
      </c>
    </row>
    <row r="295" spans="1:8" ht="23.25" customHeight="1">
      <c r="A295" s="77">
        <v>116</v>
      </c>
      <c r="B295" s="78">
        <v>100000204502</v>
      </c>
      <c r="C295" s="9">
        <v>0</v>
      </c>
      <c r="D295" s="10" t="s">
        <v>1237</v>
      </c>
      <c r="E295" s="10" t="s">
        <v>377</v>
      </c>
      <c r="F295" s="51">
        <v>7250</v>
      </c>
      <c r="G295" s="51">
        <v>-5968.83</v>
      </c>
      <c r="H295" s="51">
        <v>1281.17</v>
      </c>
    </row>
    <row r="296" spans="1:8" ht="23.25" customHeight="1">
      <c r="A296" s="62"/>
      <c r="B296" s="78">
        <v>100000204502</v>
      </c>
      <c r="C296" s="9">
        <v>1</v>
      </c>
      <c r="D296" s="10" t="s">
        <v>1237</v>
      </c>
      <c r="E296" s="10" t="s">
        <v>377</v>
      </c>
      <c r="F296" s="10">
        <v>750</v>
      </c>
      <c r="G296" s="10">
        <v>-749</v>
      </c>
      <c r="H296" s="72">
        <v>1</v>
      </c>
    </row>
    <row r="297" spans="1:8" ht="23.25" customHeight="1">
      <c r="A297" s="77">
        <v>117</v>
      </c>
      <c r="B297" s="78">
        <v>100000204503</v>
      </c>
      <c r="C297" s="9">
        <v>0</v>
      </c>
      <c r="D297" s="10" t="s">
        <v>1237</v>
      </c>
      <c r="E297" s="10" t="s">
        <v>377</v>
      </c>
      <c r="F297" s="51">
        <v>7250</v>
      </c>
      <c r="G297" s="51">
        <v>-5968.83</v>
      </c>
      <c r="H297" s="51">
        <v>1281.17</v>
      </c>
    </row>
    <row r="298" spans="1:8" ht="23.25" customHeight="1">
      <c r="A298" s="62"/>
      <c r="B298" s="78">
        <v>100000204503</v>
      </c>
      <c r="C298" s="9">
        <v>1</v>
      </c>
      <c r="D298" s="10" t="s">
        <v>1237</v>
      </c>
      <c r="E298" s="10" t="s">
        <v>377</v>
      </c>
      <c r="F298" s="10">
        <v>750</v>
      </c>
      <c r="G298" s="10">
        <v>-749</v>
      </c>
      <c r="H298" s="72">
        <v>1</v>
      </c>
    </row>
    <row r="299" spans="1:8" ht="23.25" customHeight="1">
      <c r="A299" s="77">
        <v>118</v>
      </c>
      <c r="B299" s="78">
        <v>100000204510</v>
      </c>
      <c r="C299" s="9">
        <v>0</v>
      </c>
      <c r="D299" s="10" t="s">
        <v>1237</v>
      </c>
      <c r="E299" s="10" t="s">
        <v>380</v>
      </c>
      <c r="F299" s="51">
        <v>5890.62</v>
      </c>
      <c r="G299" s="51">
        <v>-4849.68</v>
      </c>
      <c r="H299" s="51">
        <v>1040.94</v>
      </c>
    </row>
    <row r="300" spans="1:8" ht="23.25" customHeight="1">
      <c r="A300" s="62"/>
      <c r="B300" s="78">
        <v>100000204510</v>
      </c>
      <c r="C300" s="9">
        <v>1</v>
      </c>
      <c r="D300" s="10" t="s">
        <v>1237</v>
      </c>
      <c r="E300" s="10" t="s">
        <v>380</v>
      </c>
      <c r="F300" s="10">
        <v>609.38</v>
      </c>
      <c r="G300" s="10">
        <v>-608.38</v>
      </c>
      <c r="H300" s="72">
        <v>1</v>
      </c>
    </row>
    <row r="301" spans="1:8" ht="23.25" customHeight="1">
      <c r="A301" s="77">
        <v>119</v>
      </c>
      <c r="B301" s="78">
        <v>100000204511</v>
      </c>
      <c r="C301" s="9">
        <v>0</v>
      </c>
      <c r="D301" s="10" t="s">
        <v>1237</v>
      </c>
      <c r="E301" s="10" t="s">
        <v>380</v>
      </c>
      <c r="F301" s="51">
        <v>5890.62</v>
      </c>
      <c r="G301" s="51">
        <v>-4849.68</v>
      </c>
      <c r="H301" s="51">
        <v>1040.94</v>
      </c>
    </row>
    <row r="302" spans="1:8" ht="23.25" customHeight="1">
      <c r="A302" s="62"/>
      <c r="B302" s="78">
        <v>100000204511</v>
      </c>
      <c r="C302" s="9">
        <v>1</v>
      </c>
      <c r="D302" s="10" t="s">
        <v>1237</v>
      </c>
      <c r="E302" s="10" t="s">
        <v>380</v>
      </c>
      <c r="F302" s="10">
        <v>609.38</v>
      </c>
      <c r="G302" s="10">
        <v>-608.38</v>
      </c>
      <c r="H302" s="72">
        <v>1</v>
      </c>
    </row>
    <row r="303" spans="1:8" ht="23.25" customHeight="1">
      <c r="A303" s="77">
        <v>120</v>
      </c>
      <c r="B303" s="78">
        <v>100000204512</v>
      </c>
      <c r="C303" s="9">
        <v>0</v>
      </c>
      <c r="D303" s="10" t="s">
        <v>1237</v>
      </c>
      <c r="E303" s="10" t="s">
        <v>380</v>
      </c>
      <c r="F303" s="51">
        <v>5890.62</v>
      </c>
      <c r="G303" s="51">
        <v>-4849.68</v>
      </c>
      <c r="H303" s="51">
        <v>1040.94</v>
      </c>
    </row>
    <row r="304" spans="1:8" ht="23.25" customHeight="1">
      <c r="A304" s="62"/>
      <c r="B304" s="78">
        <v>100000204512</v>
      </c>
      <c r="C304" s="9">
        <v>1</v>
      </c>
      <c r="D304" s="10" t="s">
        <v>1237</v>
      </c>
      <c r="E304" s="10" t="s">
        <v>380</v>
      </c>
      <c r="F304" s="10">
        <v>609.38</v>
      </c>
      <c r="G304" s="10">
        <v>-608.38</v>
      </c>
      <c r="H304" s="72">
        <v>1</v>
      </c>
    </row>
    <row r="305" spans="1:8" ht="23.25" customHeight="1">
      <c r="A305" s="77">
        <v>121</v>
      </c>
      <c r="B305" s="78">
        <v>100000204513</v>
      </c>
      <c r="C305" s="9">
        <v>0</v>
      </c>
      <c r="D305" s="10" t="s">
        <v>1237</v>
      </c>
      <c r="E305" s="10" t="s">
        <v>380</v>
      </c>
      <c r="F305" s="51">
        <v>5890.62</v>
      </c>
      <c r="G305" s="51">
        <v>-4849.68</v>
      </c>
      <c r="H305" s="51">
        <v>1040.94</v>
      </c>
    </row>
    <row r="306" spans="1:8" ht="23.25" customHeight="1">
      <c r="A306" s="62"/>
      <c r="B306" s="78">
        <v>100000204513</v>
      </c>
      <c r="C306" s="9">
        <v>1</v>
      </c>
      <c r="D306" s="10" t="s">
        <v>1237</v>
      </c>
      <c r="E306" s="10" t="s">
        <v>380</v>
      </c>
      <c r="F306" s="10">
        <v>609.38</v>
      </c>
      <c r="G306" s="10">
        <v>-608.38</v>
      </c>
      <c r="H306" s="72">
        <v>1</v>
      </c>
    </row>
    <row r="307" spans="1:8" ht="23.25" customHeight="1">
      <c r="A307" s="77">
        <v>122</v>
      </c>
      <c r="B307" s="78">
        <v>100000204514</v>
      </c>
      <c r="C307" s="9">
        <v>0</v>
      </c>
      <c r="D307" s="10" t="s">
        <v>1237</v>
      </c>
      <c r="E307" s="10" t="s">
        <v>380</v>
      </c>
      <c r="F307" s="51">
        <v>5890.62</v>
      </c>
      <c r="G307" s="51">
        <v>-4849.68</v>
      </c>
      <c r="H307" s="51">
        <v>1040.94</v>
      </c>
    </row>
    <row r="308" spans="1:8" ht="23.25" customHeight="1">
      <c r="A308" s="62"/>
      <c r="B308" s="78">
        <v>100000204514</v>
      </c>
      <c r="C308" s="9">
        <v>1</v>
      </c>
      <c r="D308" s="10" t="s">
        <v>1237</v>
      </c>
      <c r="E308" s="10" t="s">
        <v>380</v>
      </c>
      <c r="F308" s="10">
        <v>609.38</v>
      </c>
      <c r="G308" s="10">
        <v>-608.38</v>
      </c>
      <c r="H308" s="72">
        <v>1</v>
      </c>
    </row>
    <row r="309" spans="1:8" ht="23.25" customHeight="1">
      <c r="A309" s="77">
        <v>123</v>
      </c>
      <c r="B309" s="78">
        <v>100000204515</v>
      </c>
      <c r="C309" s="9">
        <v>0</v>
      </c>
      <c r="D309" s="10" t="s">
        <v>1237</v>
      </c>
      <c r="E309" s="10" t="s">
        <v>380</v>
      </c>
      <c r="F309" s="51">
        <v>5890.62</v>
      </c>
      <c r="G309" s="51">
        <v>-4849.68</v>
      </c>
      <c r="H309" s="51">
        <v>1040.94</v>
      </c>
    </row>
    <row r="310" spans="1:8" ht="23.25" customHeight="1">
      <c r="A310" s="62"/>
      <c r="B310" s="78">
        <v>100000204515</v>
      </c>
      <c r="C310" s="9">
        <v>1</v>
      </c>
      <c r="D310" s="10" t="s">
        <v>1237</v>
      </c>
      <c r="E310" s="10" t="s">
        <v>380</v>
      </c>
      <c r="F310" s="10">
        <v>609.38</v>
      </c>
      <c r="G310" s="10">
        <v>-608.38</v>
      </c>
      <c r="H310" s="72">
        <v>1</v>
      </c>
    </row>
    <row r="311" spans="1:8" ht="23.25" customHeight="1">
      <c r="A311" s="77">
        <v>124</v>
      </c>
      <c r="B311" s="78">
        <v>100000421600</v>
      </c>
      <c r="C311" s="9">
        <v>0</v>
      </c>
      <c r="D311" s="10" t="s">
        <v>1366</v>
      </c>
      <c r="E311" s="10" t="s">
        <v>1367</v>
      </c>
      <c r="F311" s="51">
        <v>32400</v>
      </c>
      <c r="G311" s="51">
        <v>-10674.25</v>
      </c>
      <c r="H311" s="51">
        <v>21725.75</v>
      </c>
    </row>
    <row r="312" spans="1:8" ht="23.25" customHeight="1">
      <c r="A312" s="77">
        <v>125</v>
      </c>
      <c r="B312" s="78">
        <v>100000421601</v>
      </c>
      <c r="C312" s="9">
        <v>0</v>
      </c>
      <c r="D312" s="10" t="s">
        <v>1366</v>
      </c>
      <c r="E312" s="10" t="s">
        <v>1367</v>
      </c>
      <c r="F312" s="51">
        <v>32400</v>
      </c>
      <c r="G312" s="51">
        <v>-10674.25</v>
      </c>
      <c r="H312" s="51">
        <v>21725.75</v>
      </c>
    </row>
    <row r="313" spans="1:8" ht="23.25" customHeight="1">
      <c r="A313" s="77">
        <v>126</v>
      </c>
      <c r="B313" s="78">
        <v>100000421641</v>
      </c>
      <c r="C313" s="9">
        <v>0</v>
      </c>
      <c r="D313" s="10" t="s">
        <v>1366</v>
      </c>
      <c r="E313" s="10" t="s">
        <v>1365</v>
      </c>
      <c r="F313" s="51">
        <v>5500</v>
      </c>
      <c r="G313" s="10">
        <v>-1811.99</v>
      </c>
      <c r="H313" s="51">
        <v>3688.01</v>
      </c>
    </row>
    <row r="314" spans="1:8" ht="23.25" customHeight="1">
      <c r="A314" s="77">
        <v>127</v>
      </c>
      <c r="B314" s="78">
        <v>100000421642</v>
      </c>
      <c r="C314" s="9">
        <v>0</v>
      </c>
      <c r="D314" s="10" t="s">
        <v>1366</v>
      </c>
      <c r="E314" s="10" t="s">
        <v>1365</v>
      </c>
      <c r="F314" s="51">
        <v>5500</v>
      </c>
      <c r="G314" s="10">
        <v>-1811.99</v>
      </c>
      <c r="H314" s="51">
        <v>3688.01</v>
      </c>
    </row>
    <row r="315" spans="1:8" ht="23.25" customHeight="1">
      <c r="A315" s="77">
        <v>128</v>
      </c>
      <c r="B315" s="78">
        <v>100000431685</v>
      </c>
      <c r="C315" s="9">
        <v>0</v>
      </c>
      <c r="D315" s="10" t="s">
        <v>912</v>
      </c>
      <c r="E315" s="10" t="s">
        <v>1364</v>
      </c>
      <c r="F315" s="51">
        <v>20000</v>
      </c>
      <c r="G315" s="51">
        <v>-6397.26</v>
      </c>
      <c r="H315" s="51">
        <v>13602.74</v>
      </c>
    </row>
    <row r="316" spans="1:8" ht="23.25" customHeight="1">
      <c r="A316" s="77">
        <v>129</v>
      </c>
      <c r="B316" s="78">
        <v>100000438915</v>
      </c>
      <c r="C316" s="9">
        <v>0</v>
      </c>
      <c r="D316" s="10" t="s">
        <v>1363</v>
      </c>
      <c r="E316" s="10" t="s">
        <v>1362</v>
      </c>
      <c r="F316" s="51">
        <v>6500</v>
      </c>
      <c r="G316" s="10">
        <v>-1876.56</v>
      </c>
      <c r="H316" s="51">
        <v>4623.4399999999996</v>
      </c>
    </row>
    <row r="317" spans="1:8" ht="23.25" customHeight="1">
      <c r="A317" s="77">
        <v>130</v>
      </c>
      <c r="B317" s="78">
        <v>100000438920</v>
      </c>
      <c r="C317" s="9">
        <v>0</v>
      </c>
      <c r="D317" s="10" t="s">
        <v>1352</v>
      </c>
      <c r="E317" s="10" t="s">
        <v>1361</v>
      </c>
      <c r="F317" s="51">
        <v>6500</v>
      </c>
      <c r="G317" s="51">
        <v>-1871.35</v>
      </c>
      <c r="H317" s="72">
        <v>4628.6499999999996</v>
      </c>
    </row>
    <row r="318" spans="1:8" ht="23.25" customHeight="1">
      <c r="A318" s="77">
        <v>131</v>
      </c>
      <c r="B318" s="78">
        <v>100000438921</v>
      </c>
      <c r="C318" s="9">
        <v>0</v>
      </c>
      <c r="D318" s="10" t="s">
        <v>1352</v>
      </c>
      <c r="E318" s="10" t="s">
        <v>1359</v>
      </c>
      <c r="F318" s="51">
        <v>6500</v>
      </c>
      <c r="G318" s="10">
        <v>-1871.35</v>
      </c>
      <c r="H318" s="51">
        <v>4628.6499999999996</v>
      </c>
    </row>
    <row r="319" spans="1:8" ht="23.25" customHeight="1">
      <c r="A319" s="77">
        <v>132</v>
      </c>
      <c r="B319" s="78">
        <v>100000438922</v>
      </c>
      <c r="C319" s="9">
        <v>0</v>
      </c>
      <c r="D319" s="10" t="s">
        <v>1352</v>
      </c>
      <c r="E319" s="10" t="s">
        <v>1359</v>
      </c>
      <c r="F319" s="51">
        <v>6500</v>
      </c>
      <c r="G319" s="51">
        <v>-1871.35</v>
      </c>
      <c r="H319" s="72">
        <v>4628.6499999999996</v>
      </c>
    </row>
    <row r="320" spans="1:8" ht="23.25" customHeight="1">
      <c r="A320" s="77">
        <v>133</v>
      </c>
      <c r="B320" s="78">
        <v>100000438923</v>
      </c>
      <c r="C320" s="9">
        <v>0</v>
      </c>
      <c r="D320" s="10" t="s">
        <v>1352</v>
      </c>
      <c r="E320" s="10" t="s">
        <v>1359</v>
      </c>
      <c r="F320" s="51">
        <v>6500</v>
      </c>
      <c r="G320" s="10">
        <v>-1871.35</v>
      </c>
      <c r="H320" s="51">
        <v>4628.6499999999996</v>
      </c>
    </row>
    <row r="321" spans="1:8" ht="23.25" customHeight="1">
      <c r="A321" s="77">
        <v>134</v>
      </c>
      <c r="B321" s="78">
        <v>100000438925</v>
      </c>
      <c r="C321" s="9">
        <v>0</v>
      </c>
      <c r="D321" s="10" t="s">
        <v>1352</v>
      </c>
      <c r="E321" s="10" t="s">
        <v>1359</v>
      </c>
      <c r="F321" s="51">
        <v>6500</v>
      </c>
      <c r="G321" s="51">
        <v>-1871.35</v>
      </c>
      <c r="H321" s="72">
        <v>4628.6499999999996</v>
      </c>
    </row>
    <row r="322" spans="1:8" ht="23.25" customHeight="1">
      <c r="A322" s="77">
        <v>135</v>
      </c>
      <c r="B322" s="78">
        <v>100000438926</v>
      </c>
      <c r="C322" s="9">
        <v>0</v>
      </c>
      <c r="D322" s="10" t="s">
        <v>1352</v>
      </c>
      <c r="E322" s="10" t="s">
        <v>1359</v>
      </c>
      <c r="F322" s="51">
        <v>6500</v>
      </c>
      <c r="G322" s="10">
        <v>-1871.35</v>
      </c>
      <c r="H322" s="51">
        <v>4628.6499999999996</v>
      </c>
    </row>
    <row r="323" spans="1:8" ht="23.25" customHeight="1">
      <c r="A323" s="77">
        <v>136</v>
      </c>
      <c r="B323" s="78">
        <v>100000439237</v>
      </c>
      <c r="C323" s="9">
        <v>0</v>
      </c>
      <c r="D323" s="10" t="s">
        <v>1352</v>
      </c>
      <c r="E323" s="10" t="s">
        <v>1360</v>
      </c>
      <c r="F323" s="51">
        <v>6500</v>
      </c>
      <c r="G323" s="51">
        <v>-1871.34</v>
      </c>
      <c r="H323" s="72">
        <v>4628.66</v>
      </c>
    </row>
    <row r="324" spans="1:8" ht="23.25" customHeight="1">
      <c r="A324" s="77">
        <v>137</v>
      </c>
      <c r="B324" s="78">
        <v>100000439238</v>
      </c>
      <c r="C324" s="9">
        <v>0</v>
      </c>
      <c r="D324" s="10" t="s">
        <v>1352</v>
      </c>
      <c r="E324" s="10" t="s">
        <v>1359</v>
      </c>
      <c r="F324" s="51">
        <v>6500</v>
      </c>
      <c r="G324" s="10">
        <v>-1871.34</v>
      </c>
      <c r="H324" s="51">
        <v>4628.66</v>
      </c>
    </row>
    <row r="325" spans="1:8" ht="23.25" customHeight="1">
      <c r="A325" s="77">
        <v>138</v>
      </c>
      <c r="B325" s="78">
        <v>100000439239</v>
      </c>
      <c r="C325" s="9">
        <v>0</v>
      </c>
      <c r="D325" s="10" t="s">
        <v>1352</v>
      </c>
      <c r="E325" s="10" t="s">
        <v>1359</v>
      </c>
      <c r="F325" s="51">
        <v>6500</v>
      </c>
      <c r="G325" s="51">
        <v>-1871.34</v>
      </c>
      <c r="H325" s="72">
        <v>4628.66</v>
      </c>
    </row>
    <row r="326" spans="1:8" ht="23.25" customHeight="1">
      <c r="A326" s="77">
        <v>139</v>
      </c>
      <c r="B326" s="78">
        <v>100000439240</v>
      </c>
      <c r="C326" s="9">
        <v>0</v>
      </c>
      <c r="D326" s="10" t="s">
        <v>1352</v>
      </c>
      <c r="E326" s="10" t="s">
        <v>1359</v>
      </c>
      <c r="F326" s="51">
        <v>6500</v>
      </c>
      <c r="G326" s="10">
        <v>-1871.34</v>
      </c>
      <c r="H326" s="51">
        <v>4628.66</v>
      </c>
    </row>
    <row r="327" spans="1:8" ht="23.25" customHeight="1">
      <c r="A327" s="77">
        <v>140</v>
      </c>
      <c r="B327" s="78">
        <v>100000439241</v>
      </c>
      <c r="C327" s="9">
        <v>0</v>
      </c>
      <c r="D327" s="10" t="s">
        <v>1352</v>
      </c>
      <c r="E327" s="10" t="s">
        <v>1357</v>
      </c>
      <c r="F327" s="51">
        <v>5600</v>
      </c>
      <c r="G327" s="51">
        <v>-1612.23</v>
      </c>
      <c r="H327" s="72">
        <v>3987.77</v>
      </c>
    </row>
    <row r="328" spans="1:8" ht="23.25" customHeight="1">
      <c r="A328" s="77">
        <v>141</v>
      </c>
      <c r="B328" s="78">
        <v>100000439242</v>
      </c>
      <c r="C328" s="9">
        <v>0</v>
      </c>
      <c r="D328" s="10" t="s">
        <v>1352</v>
      </c>
      <c r="E328" s="10" t="s">
        <v>1357</v>
      </c>
      <c r="F328" s="51">
        <v>5600</v>
      </c>
      <c r="G328" s="10">
        <v>-1612.23</v>
      </c>
      <c r="H328" s="51">
        <v>3987.77</v>
      </c>
    </row>
    <row r="329" spans="1:8" ht="23.25" customHeight="1">
      <c r="A329" s="77">
        <v>142</v>
      </c>
      <c r="B329" s="78">
        <v>100000439243</v>
      </c>
      <c r="C329" s="9">
        <v>0</v>
      </c>
      <c r="D329" s="10" t="s">
        <v>1352</v>
      </c>
      <c r="E329" s="10" t="s">
        <v>1357</v>
      </c>
      <c r="F329" s="51">
        <v>5600</v>
      </c>
      <c r="G329" s="51">
        <v>-1612.23</v>
      </c>
      <c r="H329" s="72">
        <v>3987.77</v>
      </c>
    </row>
    <row r="330" spans="1:8" ht="23.25" customHeight="1">
      <c r="A330" s="77">
        <v>143</v>
      </c>
      <c r="B330" s="78">
        <v>100000439244</v>
      </c>
      <c r="C330" s="9">
        <v>0</v>
      </c>
      <c r="D330" s="10" t="s">
        <v>1352</v>
      </c>
      <c r="E330" s="10" t="s">
        <v>1357</v>
      </c>
      <c r="F330" s="51">
        <v>5600</v>
      </c>
      <c r="G330" s="10">
        <v>-1612.23</v>
      </c>
      <c r="H330" s="51">
        <v>3987.77</v>
      </c>
    </row>
    <row r="331" spans="1:8" ht="23.25" customHeight="1">
      <c r="A331" s="77">
        <v>144</v>
      </c>
      <c r="B331" s="78">
        <v>100000439245</v>
      </c>
      <c r="C331" s="9">
        <v>0</v>
      </c>
      <c r="D331" s="10" t="s">
        <v>1352</v>
      </c>
      <c r="E331" s="10" t="s">
        <v>1357</v>
      </c>
      <c r="F331" s="51">
        <v>5600</v>
      </c>
      <c r="G331" s="10">
        <v>-1612.23</v>
      </c>
      <c r="H331" s="51">
        <v>3987.77</v>
      </c>
    </row>
    <row r="332" spans="1:8" ht="23.25" customHeight="1">
      <c r="A332" s="77">
        <v>145</v>
      </c>
      <c r="B332" s="78">
        <v>100000439246</v>
      </c>
      <c r="C332" s="9">
        <v>0</v>
      </c>
      <c r="D332" s="10" t="s">
        <v>1352</v>
      </c>
      <c r="E332" s="10" t="s">
        <v>1358</v>
      </c>
      <c r="F332" s="51">
        <v>5600</v>
      </c>
      <c r="G332" s="10">
        <v>-1612.23</v>
      </c>
      <c r="H332" s="51">
        <v>3987.77</v>
      </c>
    </row>
    <row r="333" spans="1:8" ht="23.25" customHeight="1">
      <c r="A333" s="77">
        <v>146</v>
      </c>
      <c r="B333" s="78">
        <v>100000439247</v>
      </c>
      <c r="C333" s="9">
        <v>0</v>
      </c>
      <c r="D333" s="10" t="s">
        <v>1352</v>
      </c>
      <c r="E333" s="10" t="s">
        <v>1357</v>
      </c>
      <c r="F333" s="51">
        <v>5600</v>
      </c>
      <c r="G333" s="10">
        <v>-1612.23</v>
      </c>
      <c r="H333" s="51">
        <v>3987.77</v>
      </c>
    </row>
    <row r="334" spans="1:8" ht="23.25" customHeight="1">
      <c r="A334" s="77">
        <v>147</v>
      </c>
      <c r="B334" s="78">
        <v>100000439248</v>
      </c>
      <c r="C334" s="9">
        <v>0</v>
      </c>
      <c r="D334" s="10" t="s">
        <v>1352</v>
      </c>
      <c r="E334" s="10" t="s">
        <v>1357</v>
      </c>
      <c r="F334" s="51">
        <v>5600</v>
      </c>
      <c r="G334" s="10">
        <v>-1612.23</v>
      </c>
      <c r="H334" s="51">
        <v>3987.77</v>
      </c>
    </row>
    <row r="335" spans="1:8" ht="23.25" customHeight="1">
      <c r="A335" s="77">
        <v>148</v>
      </c>
      <c r="B335" s="78">
        <v>100000439249</v>
      </c>
      <c r="C335" s="9">
        <v>0</v>
      </c>
      <c r="D335" s="10" t="s">
        <v>1352</v>
      </c>
      <c r="E335" s="10" t="s">
        <v>1356</v>
      </c>
      <c r="F335" s="51">
        <v>6500</v>
      </c>
      <c r="G335" s="10">
        <v>-1871.34</v>
      </c>
      <c r="H335" s="51">
        <v>4628.66</v>
      </c>
    </row>
    <row r="336" spans="1:8" ht="23.25" customHeight="1">
      <c r="A336" s="77">
        <v>149</v>
      </c>
      <c r="B336" s="78">
        <v>100000439250</v>
      </c>
      <c r="C336" s="9">
        <v>0</v>
      </c>
      <c r="D336" s="10" t="s">
        <v>1352</v>
      </c>
      <c r="E336" s="10" t="s">
        <v>1356</v>
      </c>
      <c r="F336" s="51">
        <v>6500</v>
      </c>
      <c r="G336" s="10">
        <v>-1871.34</v>
      </c>
      <c r="H336" s="51">
        <v>4628.66</v>
      </c>
    </row>
    <row r="337" spans="1:8" ht="23.25" customHeight="1">
      <c r="A337" s="77">
        <v>150</v>
      </c>
      <c r="B337" s="78">
        <v>100000439251</v>
      </c>
      <c r="C337" s="9">
        <v>0</v>
      </c>
      <c r="D337" s="10" t="s">
        <v>1352</v>
      </c>
      <c r="E337" s="10" t="s">
        <v>1356</v>
      </c>
      <c r="F337" s="51">
        <v>6500</v>
      </c>
      <c r="G337" s="10">
        <v>-1871.34</v>
      </c>
      <c r="H337" s="51">
        <v>4628.66</v>
      </c>
    </row>
    <row r="338" spans="1:8" ht="23.25" customHeight="1">
      <c r="A338" s="77">
        <v>151</v>
      </c>
      <c r="B338" s="78">
        <v>100000439252</v>
      </c>
      <c r="C338" s="9">
        <v>0</v>
      </c>
      <c r="D338" s="10" t="s">
        <v>1352</v>
      </c>
      <c r="E338" s="10" t="s">
        <v>1356</v>
      </c>
      <c r="F338" s="51">
        <v>6500</v>
      </c>
      <c r="G338" s="10">
        <v>-1871.34</v>
      </c>
      <c r="H338" s="51">
        <v>4628.66</v>
      </c>
    </row>
    <row r="339" spans="1:8" ht="23.25" customHeight="1">
      <c r="A339" s="77">
        <v>152</v>
      </c>
      <c r="B339" s="78">
        <v>100000439253</v>
      </c>
      <c r="C339" s="9">
        <v>0</v>
      </c>
      <c r="D339" s="10" t="s">
        <v>1352</v>
      </c>
      <c r="E339" s="10" t="s">
        <v>1356</v>
      </c>
      <c r="F339" s="51">
        <v>6500</v>
      </c>
      <c r="G339" s="10">
        <v>-1871.35</v>
      </c>
      <c r="H339" s="51">
        <v>4628.6499999999996</v>
      </c>
    </row>
    <row r="340" spans="1:8" ht="23.25" customHeight="1">
      <c r="A340" s="77">
        <v>153</v>
      </c>
      <c r="B340" s="78">
        <v>100000439254</v>
      </c>
      <c r="C340" s="9">
        <v>0</v>
      </c>
      <c r="D340" s="10" t="s">
        <v>1352</v>
      </c>
      <c r="E340" s="10" t="s">
        <v>1355</v>
      </c>
      <c r="F340" s="51">
        <v>75000</v>
      </c>
      <c r="G340" s="10">
        <v>-21592.48</v>
      </c>
      <c r="H340" s="51">
        <v>53407.519999999997</v>
      </c>
    </row>
    <row r="341" spans="1:8" ht="23.25" customHeight="1">
      <c r="A341" s="77">
        <v>154</v>
      </c>
      <c r="B341" s="78">
        <v>100000439255</v>
      </c>
      <c r="C341" s="9">
        <v>0</v>
      </c>
      <c r="D341" s="10" t="s">
        <v>1352</v>
      </c>
      <c r="E341" s="10" t="s">
        <v>1354</v>
      </c>
      <c r="F341" s="51">
        <v>15500</v>
      </c>
      <c r="G341" s="10">
        <v>-4462.45</v>
      </c>
      <c r="H341" s="51">
        <v>11037.55</v>
      </c>
    </row>
    <row r="342" spans="1:8" ht="23.25" customHeight="1">
      <c r="A342" s="77">
        <v>155</v>
      </c>
      <c r="B342" s="78">
        <v>100000439256</v>
      </c>
      <c r="C342" s="9">
        <v>0</v>
      </c>
      <c r="D342" s="10" t="s">
        <v>1352</v>
      </c>
      <c r="E342" s="10" t="s">
        <v>1353</v>
      </c>
      <c r="F342" s="51">
        <v>15500</v>
      </c>
      <c r="G342" s="10">
        <v>-4462.45</v>
      </c>
      <c r="H342" s="51">
        <v>11037.55</v>
      </c>
    </row>
    <row r="343" spans="1:8" ht="23.25" customHeight="1">
      <c r="A343" s="77">
        <v>156</v>
      </c>
      <c r="B343" s="78">
        <v>100000439257</v>
      </c>
      <c r="C343" s="9">
        <v>0</v>
      </c>
      <c r="D343" s="10" t="s">
        <v>1352</v>
      </c>
      <c r="E343" s="10" t="s">
        <v>1351</v>
      </c>
      <c r="F343" s="51">
        <v>29500</v>
      </c>
      <c r="G343" s="10">
        <v>-8493.0400000000009</v>
      </c>
      <c r="H343" s="51">
        <v>21006.959999999999</v>
      </c>
    </row>
    <row r="344" spans="1:8" ht="23.25" customHeight="1">
      <c r="A344" s="77">
        <v>157</v>
      </c>
      <c r="B344" s="78">
        <v>100000448766</v>
      </c>
      <c r="C344" s="9">
        <v>0</v>
      </c>
      <c r="D344" s="10" t="s">
        <v>1055</v>
      </c>
      <c r="E344" s="10" t="s">
        <v>1350</v>
      </c>
      <c r="F344" s="51">
        <v>33000</v>
      </c>
      <c r="G344" s="10">
        <v>-9029.7900000000009</v>
      </c>
      <c r="H344" s="51">
        <v>23970.21</v>
      </c>
    </row>
    <row r="345" spans="1:8" ht="23.25" customHeight="1">
      <c r="A345" s="77">
        <v>158</v>
      </c>
      <c r="B345" s="78">
        <v>100000448767</v>
      </c>
      <c r="C345" s="9">
        <v>0</v>
      </c>
      <c r="D345" s="10" t="s">
        <v>1055</v>
      </c>
      <c r="E345" s="10" t="s">
        <v>1350</v>
      </c>
      <c r="F345" s="51">
        <v>33000</v>
      </c>
      <c r="G345" s="10">
        <v>-9029.7900000000009</v>
      </c>
      <c r="H345" s="51">
        <v>23970.21</v>
      </c>
    </row>
    <row r="346" spans="1:8" ht="23.25" customHeight="1">
      <c r="A346" s="77">
        <v>159</v>
      </c>
      <c r="B346" s="78">
        <v>100000449160</v>
      </c>
      <c r="C346" s="9">
        <v>0</v>
      </c>
      <c r="D346" s="10" t="s">
        <v>1057</v>
      </c>
      <c r="E346" s="10" t="s">
        <v>1349</v>
      </c>
      <c r="F346" s="51">
        <v>21000</v>
      </c>
      <c r="G346" s="10">
        <v>-5904.45</v>
      </c>
      <c r="H346" s="51">
        <v>15095.55</v>
      </c>
    </row>
    <row r="347" spans="1:8" ht="23.25" customHeight="1">
      <c r="A347" s="77">
        <v>160</v>
      </c>
      <c r="B347" s="78">
        <v>100000449173</v>
      </c>
      <c r="C347" s="9">
        <v>0</v>
      </c>
      <c r="D347" s="10" t="s">
        <v>1057</v>
      </c>
      <c r="E347" s="10" t="s">
        <v>1349</v>
      </c>
      <c r="F347" s="51">
        <v>21000</v>
      </c>
      <c r="G347" s="51">
        <v>-5904.45</v>
      </c>
      <c r="H347" s="51">
        <v>15095.55</v>
      </c>
    </row>
    <row r="348" spans="1:8" ht="23.25" customHeight="1">
      <c r="A348" s="77">
        <v>161</v>
      </c>
      <c r="B348" s="78">
        <v>100000450926</v>
      </c>
      <c r="C348" s="9">
        <v>0</v>
      </c>
      <c r="D348" s="10" t="s">
        <v>1087</v>
      </c>
      <c r="E348" s="10" t="s">
        <v>1348</v>
      </c>
      <c r="F348" s="51">
        <v>29000</v>
      </c>
      <c r="G348" s="10">
        <v>-7915.41</v>
      </c>
      <c r="H348" s="51">
        <v>21084.59</v>
      </c>
    </row>
    <row r="349" spans="1:8" ht="23.25" customHeight="1">
      <c r="A349" s="77">
        <v>162</v>
      </c>
      <c r="B349" s="78">
        <v>100000450932</v>
      </c>
      <c r="C349" s="9">
        <v>0</v>
      </c>
      <c r="D349" s="10" t="s">
        <v>1087</v>
      </c>
      <c r="E349" s="10" t="s">
        <v>1348</v>
      </c>
      <c r="F349" s="51">
        <v>29000</v>
      </c>
      <c r="G349" s="10">
        <v>-7915.41</v>
      </c>
      <c r="H349" s="51">
        <v>21084.59</v>
      </c>
    </row>
    <row r="350" spans="1:8" ht="23.25" customHeight="1">
      <c r="A350" s="77">
        <v>163</v>
      </c>
      <c r="B350" s="78">
        <v>100000450938</v>
      </c>
      <c r="C350" s="9">
        <v>0</v>
      </c>
      <c r="D350" s="10" t="s">
        <v>1347</v>
      </c>
      <c r="E350" s="10" t="s">
        <v>1346</v>
      </c>
      <c r="F350" s="51">
        <v>7000</v>
      </c>
      <c r="G350" s="51">
        <v>-1881.85</v>
      </c>
      <c r="H350" s="51">
        <v>5118.1499999999996</v>
      </c>
    </row>
    <row r="351" spans="1:8" ht="23.25" customHeight="1">
      <c r="A351" s="77">
        <v>164</v>
      </c>
      <c r="B351" s="78">
        <v>100000450940</v>
      </c>
      <c r="C351" s="9">
        <v>0</v>
      </c>
      <c r="D351" s="10" t="s">
        <v>1347</v>
      </c>
      <c r="E351" s="10" t="s">
        <v>1346</v>
      </c>
      <c r="F351" s="51">
        <v>7000</v>
      </c>
      <c r="G351" s="10">
        <v>-1881.85</v>
      </c>
      <c r="H351" s="51">
        <v>5118.1499999999996</v>
      </c>
    </row>
    <row r="352" spans="1:8" ht="23.25" customHeight="1">
      <c r="A352" s="77">
        <v>165</v>
      </c>
      <c r="B352" s="78">
        <v>100000451962</v>
      </c>
      <c r="C352" s="9">
        <v>0</v>
      </c>
      <c r="D352" s="10" t="s">
        <v>888</v>
      </c>
      <c r="E352" s="10" t="s">
        <v>1345</v>
      </c>
      <c r="F352" s="51">
        <v>5700</v>
      </c>
      <c r="G352" s="10">
        <v>-1544.08</v>
      </c>
      <c r="H352" s="51">
        <v>4155.92</v>
      </c>
    </row>
    <row r="353" spans="1:8" ht="23.25" customHeight="1">
      <c r="A353" s="77">
        <v>166</v>
      </c>
      <c r="B353" s="78">
        <v>100000451963</v>
      </c>
      <c r="C353" s="9">
        <v>0</v>
      </c>
      <c r="D353" s="10" t="s">
        <v>888</v>
      </c>
      <c r="E353" s="10" t="s">
        <v>1345</v>
      </c>
      <c r="F353" s="51">
        <v>5700</v>
      </c>
      <c r="G353" s="10">
        <v>-1544.08</v>
      </c>
      <c r="H353" s="51">
        <v>4155.92</v>
      </c>
    </row>
    <row r="354" spans="1:8" ht="23.25" customHeight="1">
      <c r="A354" s="77">
        <v>167</v>
      </c>
      <c r="B354" s="78">
        <v>100000451964</v>
      </c>
      <c r="C354" s="9">
        <v>0</v>
      </c>
      <c r="D354" s="10" t="s">
        <v>888</v>
      </c>
      <c r="E354" s="10" t="s">
        <v>1345</v>
      </c>
      <c r="F354" s="51">
        <v>5700</v>
      </c>
      <c r="G354" s="10">
        <v>-1544.08</v>
      </c>
      <c r="H354" s="51">
        <v>4155.92</v>
      </c>
    </row>
    <row r="355" spans="1:8" ht="23.25" customHeight="1">
      <c r="A355" s="77">
        <v>168</v>
      </c>
      <c r="B355" s="78">
        <v>100000453756</v>
      </c>
      <c r="C355" s="9">
        <v>0</v>
      </c>
      <c r="D355" s="10" t="s">
        <v>1008</v>
      </c>
      <c r="E355" s="10" t="s">
        <v>1344</v>
      </c>
      <c r="F355" s="51">
        <v>28000</v>
      </c>
      <c r="G355" s="10">
        <v>-7373.97</v>
      </c>
      <c r="H355" s="51">
        <v>20626.03</v>
      </c>
    </row>
    <row r="356" spans="1:8" ht="23.25" customHeight="1">
      <c r="A356" s="77">
        <v>169</v>
      </c>
      <c r="B356" s="78">
        <v>100000453757</v>
      </c>
      <c r="C356" s="9">
        <v>0</v>
      </c>
      <c r="D356" s="10" t="s">
        <v>1008</v>
      </c>
      <c r="E356" s="10" t="s">
        <v>1344</v>
      </c>
      <c r="F356" s="51">
        <v>28000</v>
      </c>
      <c r="G356" s="10">
        <v>-7373.97</v>
      </c>
      <c r="H356" s="51">
        <v>20626.03</v>
      </c>
    </row>
    <row r="357" spans="1:8" ht="23.25" customHeight="1">
      <c r="A357" s="77">
        <v>170</v>
      </c>
      <c r="B357" s="78">
        <v>100000458724</v>
      </c>
      <c r="C357" s="9">
        <v>0</v>
      </c>
      <c r="D357" s="10" t="s">
        <v>961</v>
      </c>
      <c r="E357" s="10" t="s">
        <v>1343</v>
      </c>
      <c r="F357" s="51">
        <v>55531.72</v>
      </c>
      <c r="G357" s="10">
        <v>-17952.560000000001</v>
      </c>
      <c r="H357" s="51">
        <v>37579.160000000003</v>
      </c>
    </row>
    <row r="358" spans="1:8" ht="23.25" customHeight="1">
      <c r="A358" s="77">
        <v>171</v>
      </c>
      <c r="B358" s="78">
        <v>100000458773</v>
      </c>
      <c r="C358" s="9">
        <v>0</v>
      </c>
      <c r="D358" s="10" t="s">
        <v>961</v>
      </c>
      <c r="E358" s="10" t="s">
        <v>1342</v>
      </c>
      <c r="F358" s="51">
        <v>16583.310000000001</v>
      </c>
      <c r="G358" s="10">
        <v>-5361.17</v>
      </c>
      <c r="H358" s="51">
        <v>11222.14</v>
      </c>
    </row>
    <row r="359" spans="1:8" ht="23.25" customHeight="1">
      <c r="A359" s="77">
        <v>172</v>
      </c>
      <c r="B359" s="78">
        <v>100000458774</v>
      </c>
      <c r="C359" s="9">
        <v>0</v>
      </c>
      <c r="D359" s="10" t="s">
        <v>961</v>
      </c>
      <c r="E359" s="10" t="s">
        <v>1342</v>
      </c>
      <c r="F359" s="51">
        <v>16583.310000000001</v>
      </c>
      <c r="G359" s="10">
        <v>-5361.17</v>
      </c>
      <c r="H359" s="51">
        <v>11222.14</v>
      </c>
    </row>
    <row r="360" spans="1:8" ht="23.25" customHeight="1">
      <c r="A360" s="77">
        <v>173</v>
      </c>
      <c r="B360" s="78">
        <v>100000458775</v>
      </c>
      <c r="C360" s="9">
        <v>0</v>
      </c>
      <c r="D360" s="10" t="s">
        <v>961</v>
      </c>
      <c r="E360" s="10" t="s">
        <v>1342</v>
      </c>
      <c r="F360" s="51">
        <v>16583.310000000001</v>
      </c>
      <c r="G360" s="10">
        <v>-5361.17</v>
      </c>
      <c r="H360" s="51">
        <v>11222.14</v>
      </c>
    </row>
    <row r="361" spans="1:8" ht="23.25" customHeight="1">
      <c r="A361" s="77">
        <v>174</v>
      </c>
      <c r="B361" s="78">
        <v>100000458776</v>
      </c>
      <c r="C361" s="9">
        <v>0</v>
      </c>
      <c r="D361" s="10" t="s">
        <v>961</v>
      </c>
      <c r="E361" s="10" t="s">
        <v>1341</v>
      </c>
      <c r="F361" s="51">
        <v>24607.49</v>
      </c>
      <c r="G361" s="10">
        <v>-7955.3</v>
      </c>
      <c r="H361" s="51">
        <v>16652.189999999999</v>
      </c>
    </row>
    <row r="362" spans="1:8" ht="23.25" customHeight="1">
      <c r="A362" s="77">
        <v>175</v>
      </c>
      <c r="B362" s="78">
        <v>100000458777</v>
      </c>
      <c r="C362" s="9">
        <v>0</v>
      </c>
      <c r="D362" s="10" t="s">
        <v>961</v>
      </c>
      <c r="E362" s="10" t="s">
        <v>1340</v>
      </c>
      <c r="F362" s="51">
        <v>29956.94</v>
      </c>
      <c r="G362" s="10">
        <v>-9684.7199999999993</v>
      </c>
      <c r="H362" s="51">
        <v>20272.22</v>
      </c>
    </row>
    <row r="363" spans="1:8" ht="23.25" customHeight="1">
      <c r="A363" s="77">
        <v>176</v>
      </c>
      <c r="B363" s="78">
        <v>100000458778</v>
      </c>
      <c r="C363" s="9">
        <v>0</v>
      </c>
      <c r="D363" s="10" t="s">
        <v>961</v>
      </c>
      <c r="E363" s="10" t="s">
        <v>1340</v>
      </c>
      <c r="F363" s="51">
        <v>29956.94</v>
      </c>
      <c r="G363" s="10">
        <v>-9684.7199999999993</v>
      </c>
      <c r="H363" s="51">
        <v>20272.22</v>
      </c>
    </row>
    <row r="364" spans="1:8" ht="23.25" customHeight="1">
      <c r="A364" s="77">
        <v>177</v>
      </c>
      <c r="B364" s="78">
        <v>100000458779</v>
      </c>
      <c r="C364" s="9">
        <v>0</v>
      </c>
      <c r="D364" s="10" t="s">
        <v>961</v>
      </c>
      <c r="E364" s="10" t="s">
        <v>1340</v>
      </c>
      <c r="F364" s="51">
        <v>29956.94</v>
      </c>
      <c r="G364" s="51">
        <v>-9684.7199999999993</v>
      </c>
      <c r="H364" s="51">
        <v>20272.22</v>
      </c>
    </row>
    <row r="365" spans="1:8" ht="23.25" customHeight="1">
      <c r="A365" s="77">
        <v>178</v>
      </c>
      <c r="B365" s="78">
        <v>100000458780</v>
      </c>
      <c r="C365" s="9">
        <v>0</v>
      </c>
      <c r="D365" s="10" t="s">
        <v>961</v>
      </c>
      <c r="E365" s="10" t="s">
        <v>1339</v>
      </c>
      <c r="F365" s="51">
        <v>37446.18</v>
      </c>
      <c r="G365" s="51">
        <v>-12105.88</v>
      </c>
      <c r="H365" s="51">
        <v>25340.3</v>
      </c>
    </row>
    <row r="366" spans="1:8" ht="23.25" customHeight="1">
      <c r="A366" s="77">
        <v>179</v>
      </c>
      <c r="B366" s="78">
        <v>100000458781</v>
      </c>
      <c r="C366" s="9">
        <v>0</v>
      </c>
      <c r="D366" s="10" t="s">
        <v>961</v>
      </c>
      <c r="E366" s="10" t="s">
        <v>1339</v>
      </c>
      <c r="F366" s="51">
        <v>37446.18</v>
      </c>
      <c r="G366" s="51">
        <v>-12105.88</v>
      </c>
      <c r="H366" s="51">
        <v>25340.3</v>
      </c>
    </row>
    <row r="367" spans="1:8" ht="23.25" customHeight="1">
      <c r="A367" s="77">
        <v>180</v>
      </c>
      <c r="B367" s="78">
        <v>100000458782</v>
      </c>
      <c r="C367" s="9">
        <v>0</v>
      </c>
      <c r="D367" s="10" t="s">
        <v>961</v>
      </c>
      <c r="E367" s="10" t="s">
        <v>1339</v>
      </c>
      <c r="F367" s="51">
        <v>37446.18</v>
      </c>
      <c r="G367" s="51">
        <v>-12105.88</v>
      </c>
      <c r="H367" s="51">
        <v>25340.3</v>
      </c>
    </row>
    <row r="368" spans="1:8" ht="23.25" customHeight="1">
      <c r="A368" s="77">
        <v>181</v>
      </c>
      <c r="B368" s="78">
        <v>100000458783</v>
      </c>
      <c r="C368" s="9">
        <v>0</v>
      </c>
      <c r="D368" s="10" t="s">
        <v>961</v>
      </c>
      <c r="E368" s="10" t="s">
        <v>1339</v>
      </c>
      <c r="F368" s="51">
        <v>37446.18</v>
      </c>
      <c r="G368" s="51">
        <v>-12105.88</v>
      </c>
      <c r="H368" s="51">
        <v>25340.3</v>
      </c>
    </row>
    <row r="369" spans="1:8" ht="23.25" customHeight="1">
      <c r="A369" s="77">
        <v>182</v>
      </c>
      <c r="B369" s="78">
        <v>100000458784</v>
      </c>
      <c r="C369" s="9">
        <v>0</v>
      </c>
      <c r="D369" s="10" t="s">
        <v>961</v>
      </c>
      <c r="E369" s="10" t="s">
        <v>1338</v>
      </c>
      <c r="F369" s="51">
        <v>45470.36</v>
      </c>
      <c r="G369" s="51">
        <v>-14700.01</v>
      </c>
      <c r="H369" s="51">
        <v>30770.35</v>
      </c>
    </row>
    <row r="370" spans="1:8" ht="23.25" customHeight="1">
      <c r="A370" s="77">
        <v>183</v>
      </c>
      <c r="B370" s="78">
        <v>100000458785</v>
      </c>
      <c r="C370" s="9">
        <v>0</v>
      </c>
      <c r="D370" s="10" t="s">
        <v>961</v>
      </c>
      <c r="E370" s="10" t="s">
        <v>1338</v>
      </c>
      <c r="F370" s="51">
        <v>45470.36</v>
      </c>
      <c r="G370" s="51">
        <v>-14700.01</v>
      </c>
      <c r="H370" s="51">
        <v>30770.35</v>
      </c>
    </row>
    <row r="371" spans="1:8" ht="23.25" customHeight="1">
      <c r="A371" s="77">
        <v>184</v>
      </c>
      <c r="B371" s="78">
        <v>100000458786</v>
      </c>
      <c r="C371" s="9">
        <v>0</v>
      </c>
      <c r="D371" s="10" t="s">
        <v>961</v>
      </c>
      <c r="E371" s="10" t="s">
        <v>1338</v>
      </c>
      <c r="F371" s="51">
        <v>45470.36</v>
      </c>
      <c r="G371" s="51">
        <v>-14700.01</v>
      </c>
      <c r="H371" s="51">
        <v>30770.35</v>
      </c>
    </row>
    <row r="372" spans="1:8" ht="23.25" customHeight="1">
      <c r="A372" s="77">
        <v>185</v>
      </c>
      <c r="B372" s="78">
        <v>100000458787</v>
      </c>
      <c r="C372" s="9">
        <v>0</v>
      </c>
      <c r="D372" s="10" t="s">
        <v>961</v>
      </c>
      <c r="E372" s="10" t="s">
        <v>1337</v>
      </c>
      <c r="F372" s="51">
        <v>5472.49</v>
      </c>
      <c r="G372" s="51">
        <v>-1769.19</v>
      </c>
      <c r="H372" s="51">
        <v>3703.3</v>
      </c>
    </row>
    <row r="373" spans="1:8" ht="23.25" customHeight="1">
      <c r="A373" s="77">
        <v>186</v>
      </c>
      <c r="B373" s="78">
        <v>100000458788</v>
      </c>
      <c r="C373" s="9">
        <v>0</v>
      </c>
      <c r="D373" s="10" t="s">
        <v>961</v>
      </c>
      <c r="E373" s="10" t="s">
        <v>1336</v>
      </c>
      <c r="F373" s="51">
        <v>5472.49</v>
      </c>
      <c r="G373" s="51">
        <v>-1769.19</v>
      </c>
      <c r="H373" s="51">
        <v>3703.3</v>
      </c>
    </row>
    <row r="374" spans="1:8" ht="23.25" customHeight="1">
      <c r="A374" s="77">
        <v>187</v>
      </c>
      <c r="B374" s="78">
        <v>100000458789</v>
      </c>
      <c r="C374" s="9">
        <v>0</v>
      </c>
      <c r="D374" s="10" t="s">
        <v>961</v>
      </c>
      <c r="E374" s="10" t="s">
        <v>1336</v>
      </c>
      <c r="F374" s="51">
        <v>5472.49</v>
      </c>
      <c r="G374" s="51">
        <v>-1769.19</v>
      </c>
      <c r="H374" s="51">
        <v>3703.3</v>
      </c>
    </row>
    <row r="375" spans="1:8" ht="23.25" customHeight="1">
      <c r="A375" s="77">
        <v>188</v>
      </c>
      <c r="B375" s="78">
        <v>100000458790</v>
      </c>
      <c r="C375" s="9">
        <v>0</v>
      </c>
      <c r="D375" s="10" t="s">
        <v>961</v>
      </c>
      <c r="E375" s="10" t="s">
        <v>1335</v>
      </c>
      <c r="F375" s="51">
        <v>6467.49</v>
      </c>
      <c r="G375" s="51">
        <v>-2090.87</v>
      </c>
      <c r="H375" s="51">
        <v>4376.62</v>
      </c>
    </row>
    <row r="376" spans="1:8" ht="23.25" customHeight="1">
      <c r="A376" s="77">
        <v>189</v>
      </c>
      <c r="B376" s="78">
        <v>100000458791</v>
      </c>
      <c r="C376" s="9">
        <v>0</v>
      </c>
      <c r="D376" s="10" t="s">
        <v>961</v>
      </c>
      <c r="E376" s="10" t="s">
        <v>1335</v>
      </c>
      <c r="F376" s="51">
        <v>6467.49</v>
      </c>
      <c r="G376" s="51">
        <v>-2090.87</v>
      </c>
      <c r="H376" s="51">
        <v>4376.62</v>
      </c>
    </row>
    <row r="377" spans="1:8" ht="23.25" customHeight="1">
      <c r="A377" s="77">
        <v>190</v>
      </c>
      <c r="B377" s="78">
        <v>100000458792</v>
      </c>
      <c r="C377" s="9">
        <v>0</v>
      </c>
      <c r="D377" s="10" t="s">
        <v>961</v>
      </c>
      <c r="E377" s="10" t="s">
        <v>1334</v>
      </c>
      <c r="F377" s="51">
        <v>12437.48</v>
      </c>
      <c r="G377" s="51">
        <v>-4020.88</v>
      </c>
      <c r="H377" s="51">
        <v>8416.6</v>
      </c>
    </row>
    <row r="378" spans="1:8" ht="23.25" customHeight="1">
      <c r="A378" s="77">
        <v>191</v>
      </c>
      <c r="B378" s="78">
        <v>100000458793</v>
      </c>
      <c r="C378" s="9">
        <v>0</v>
      </c>
      <c r="D378" s="10" t="s">
        <v>961</v>
      </c>
      <c r="E378" s="10" t="s">
        <v>1334</v>
      </c>
      <c r="F378" s="51">
        <v>12437.48</v>
      </c>
      <c r="G378" s="51">
        <v>-4020.88</v>
      </c>
      <c r="H378" s="51">
        <v>8416.6</v>
      </c>
    </row>
    <row r="379" spans="1:8" ht="23.25" customHeight="1">
      <c r="A379" s="77">
        <v>192</v>
      </c>
      <c r="B379" s="78">
        <v>100000458794</v>
      </c>
      <c r="C379" s="9">
        <v>0</v>
      </c>
      <c r="D379" s="10" t="s">
        <v>961</v>
      </c>
      <c r="E379" s="10" t="s">
        <v>1333</v>
      </c>
      <c r="F379" s="51">
        <v>8457.49</v>
      </c>
      <c r="G379" s="10">
        <v>-2734.21</v>
      </c>
      <c r="H379" s="51">
        <v>5723.28</v>
      </c>
    </row>
    <row r="380" spans="1:8" ht="23.25" customHeight="1">
      <c r="A380" s="77">
        <v>193</v>
      </c>
      <c r="B380" s="78">
        <v>100000458795</v>
      </c>
      <c r="C380" s="9">
        <v>0</v>
      </c>
      <c r="D380" s="10" t="s">
        <v>961</v>
      </c>
      <c r="E380" s="10" t="s">
        <v>1333</v>
      </c>
      <c r="F380" s="51">
        <v>8457.49</v>
      </c>
      <c r="G380" s="10">
        <v>-2734.21</v>
      </c>
      <c r="H380" s="51">
        <v>5723.28</v>
      </c>
    </row>
    <row r="381" spans="1:8" ht="23.25" customHeight="1">
      <c r="A381" s="77">
        <v>194</v>
      </c>
      <c r="B381" s="78">
        <v>100000458796</v>
      </c>
      <c r="C381" s="9">
        <v>0</v>
      </c>
      <c r="D381" s="10" t="s">
        <v>961</v>
      </c>
      <c r="E381" s="10" t="s">
        <v>1332</v>
      </c>
      <c r="F381" s="51">
        <v>8457.49</v>
      </c>
      <c r="G381" s="10">
        <v>-2734.21</v>
      </c>
      <c r="H381" s="51">
        <v>5723.28</v>
      </c>
    </row>
    <row r="382" spans="1:8" ht="23.25" customHeight="1">
      <c r="A382" s="77">
        <v>195</v>
      </c>
      <c r="B382" s="78">
        <v>100000458797</v>
      </c>
      <c r="C382" s="9">
        <v>0</v>
      </c>
      <c r="D382" s="10" t="s">
        <v>961</v>
      </c>
      <c r="E382" s="10" t="s">
        <v>1332</v>
      </c>
      <c r="F382" s="51">
        <v>8457.49</v>
      </c>
      <c r="G382" s="10">
        <v>-2734.21</v>
      </c>
      <c r="H382" s="51">
        <v>5723.28</v>
      </c>
    </row>
    <row r="383" spans="1:8" ht="23.25" customHeight="1">
      <c r="A383" s="77">
        <v>196</v>
      </c>
      <c r="B383" s="78">
        <v>100000458798</v>
      </c>
      <c r="C383" s="9">
        <v>0</v>
      </c>
      <c r="D383" s="10" t="s">
        <v>961</v>
      </c>
      <c r="E383" s="10" t="s">
        <v>1332</v>
      </c>
      <c r="F383" s="51">
        <v>8457.49</v>
      </c>
      <c r="G383" s="10">
        <v>-2734.21</v>
      </c>
      <c r="H383" s="51">
        <v>5723.28</v>
      </c>
    </row>
    <row r="384" spans="1:8" ht="23.25" customHeight="1">
      <c r="A384" s="77">
        <v>197</v>
      </c>
      <c r="B384" s="78">
        <v>100000458799</v>
      </c>
      <c r="C384" s="9">
        <v>0</v>
      </c>
      <c r="D384" s="10" t="s">
        <v>961</v>
      </c>
      <c r="E384" s="10" t="s">
        <v>1332</v>
      </c>
      <c r="F384" s="51">
        <v>8457.49</v>
      </c>
      <c r="G384" s="10">
        <v>-2734.21</v>
      </c>
      <c r="H384" s="51">
        <v>5723.28</v>
      </c>
    </row>
    <row r="385" spans="1:8" ht="23.25" customHeight="1">
      <c r="A385" s="77">
        <v>198</v>
      </c>
      <c r="B385" s="78">
        <v>100000458800</v>
      </c>
      <c r="C385" s="9">
        <v>0</v>
      </c>
      <c r="D385" s="10" t="s">
        <v>961</v>
      </c>
      <c r="E385" s="10" t="s">
        <v>1332</v>
      </c>
      <c r="F385" s="51">
        <v>8457.49</v>
      </c>
      <c r="G385" s="10">
        <v>-2734.21</v>
      </c>
      <c r="H385" s="51">
        <v>5723.28</v>
      </c>
    </row>
    <row r="386" spans="1:8" ht="23.25" customHeight="1">
      <c r="A386" s="77">
        <v>199</v>
      </c>
      <c r="B386" s="78">
        <v>100000458801</v>
      </c>
      <c r="C386" s="9">
        <v>0</v>
      </c>
      <c r="D386" s="10" t="s">
        <v>961</v>
      </c>
      <c r="E386" s="10" t="s">
        <v>1332</v>
      </c>
      <c r="F386" s="51">
        <v>8457.49</v>
      </c>
      <c r="G386" s="10">
        <v>-2734.21</v>
      </c>
      <c r="H386" s="51">
        <v>5723.28</v>
      </c>
    </row>
    <row r="387" spans="1:8" ht="23.25" customHeight="1">
      <c r="A387" s="77">
        <v>200</v>
      </c>
      <c r="B387" s="78">
        <v>100000458802</v>
      </c>
      <c r="C387" s="9">
        <v>0</v>
      </c>
      <c r="D387" s="10" t="s">
        <v>961</v>
      </c>
      <c r="E387" s="10" t="s">
        <v>1331</v>
      </c>
      <c r="F387" s="51">
        <v>5970</v>
      </c>
      <c r="G387" s="10">
        <v>-1930.03</v>
      </c>
      <c r="H387" s="51">
        <v>4039.97</v>
      </c>
    </row>
    <row r="388" spans="1:8" ht="23.25" customHeight="1">
      <c r="A388" s="77">
        <v>201</v>
      </c>
      <c r="B388" s="78">
        <v>100000458803</v>
      </c>
      <c r="C388" s="9">
        <v>0</v>
      </c>
      <c r="D388" s="10" t="s">
        <v>961</v>
      </c>
      <c r="E388" s="10" t="s">
        <v>1331</v>
      </c>
      <c r="F388" s="51">
        <v>5970</v>
      </c>
      <c r="G388" s="10">
        <v>-1930.03</v>
      </c>
      <c r="H388" s="51">
        <v>4039.97</v>
      </c>
    </row>
    <row r="389" spans="1:8" ht="23.25" customHeight="1">
      <c r="A389" s="77">
        <v>202</v>
      </c>
      <c r="B389" s="78">
        <v>100000458804</v>
      </c>
      <c r="C389" s="9">
        <v>0</v>
      </c>
      <c r="D389" s="10" t="s">
        <v>961</v>
      </c>
      <c r="E389" s="10" t="s">
        <v>1331</v>
      </c>
      <c r="F389" s="51">
        <v>5970</v>
      </c>
      <c r="G389" s="10">
        <v>-1930.03</v>
      </c>
      <c r="H389" s="51">
        <v>4039.97</v>
      </c>
    </row>
    <row r="390" spans="1:8" ht="23.25" customHeight="1">
      <c r="A390" s="77">
        <v>203</v>
      </c>
      <c r="B390" s="78">
        <v>100000458805</v>
      </c>
      <c r="C390" s="9">
        <v>0</v>
      </c>
      <c r="D390" s="10" t="s">
        <v>961</v>
      </c>
      <c r="E390" s="10" t="s">
        <v>1331</v>
      </c>
      <c r="F390" s="51">
        <v>5970</v>
      </c>
      <c r="G390" s="10">
        <v>-1930.03</v>
      </c>
      <c r="H390" s="51">
        <v>4039.97</v>
      </c>
    </row>
    <row r="391" spans="1:8" ht="23.25" customHeight="1">
      <c r="A391" s="77">
        <v>204</v>
      </c>
      <c r="B391" s="78">
        <v>100000458806</v>
      </c>
      <c r="C391" s="9">
        <v>0</v>
      </c>
      <c r="D391" s="10" t="s">
        <v>961</v>
      </c>
      <c r="E391" s="10" t="s">
        <v>1331</v>
      </c>
      <c r="F391" s="51">
        <v>5970</v>
      </c>
      <c r="G391" s="10">
        <v>-1930.03</v>
      </c>
      <c r="H391" s="51">
        <v>4039.97</v>
      </c>
    </row>
    <row r="392" spans="1:8" ht="23.25" customHeight="1">
      <c r="A392" s="77">
        <v>205</v>
      </c>
      <c r="B392" s="78">
        <v>100000458807</v>
      </c>
      <c r="C392" s="9">
        <v>0</v>
      </c>
      <c r="D392" s="10" t="s">
        <v>961</v>
      </c>
      <c r="E392" s="10" t="s">
        <v>1331</v>
      </c>
      <c r="F392" s="51">
        <v>5970</v>
      </c>
      <c r="G392" s="10">
        <v>-1930.03</v>
      </c>
      <c r="H392" s="51">
        <v>4039.97</v>
      </c>
    </row>
    <row r="393" spans="1:8" ht="23.25" customHeight="1">
      <c r="A393" s="77">
        <v>206</v>
      </c>
      <c r="B393" s="78">
        <v>100000458808</v>
      </c>
      <c r="C393" s="9">
        <v>0</v>
      </c>
      <c r="D393" s="10" t="s">
        <v>961</v>
      </c>
      <c r="E393" s="10" t="s">
        <v>1331</v>
      </c>
      <c r="F393" s="51">
        <v>5970</v>
      </c>
      <c r="G393" s="10">
        <v>-1930.03</v>
      </c>
      <c r="H393" s="51">
        <v>4039.97</v>
      </c>
    </row>
    <row r="394" spans="1:8" ht="23.25" customHeight="1">
      <c r="A394" s="77">
        <v>207</v>
      </c>
      <c r="B394" s="78">
        <v>100000458809</v>
      </c>
      <c r="C394" s="9">
        <v>0</v>
      </c>
      <c r="D394" s="10" t="s">
        <v>961</v>
      </c>
      <c r="E394" s="10" t="s">
        <v>1331</v>
      </c>
      <c r="F394" s="51">
        <v>5970</v>
      </c>
      <c r="G394" s="10">
        <v>-1930.03</v>
      </c>
      <c r="H394" s="51">
        <v>4039.97</v>
      </c>
    </row>
    <row r="395" spans="1:8" ht="23.25" customHeight="1">
      <c r="A395" s="77">
        <v>208</v>
      </c>
      <c r="B395" s="78">
        <v>100000458810</v>
      </c>
      <c r="C395" s="9">
        <v>0</v>
      </c>
      <c r="D395" s="10" t="s">
        <v>961</v>
      </c>
      <c r="E395" s="10" t="s">
        <v>1331</v>
      </c>
      <c r="F395" s="51">
        <v>5970</v>
      </c>
      <c r="G395" s="10">
        <v>-1930.03</v>
      </c>
      <c r="H395" s="51">
        <v>4039.97</v>
      </c>
    </row>
    <row r="396" spans="1:8" ht="23.25" customHeight="1">
      <c r="A396" s="77">
        <v>209</v>
      </c>
      <c r="B396" s="78">
        <v>100000458811</v>
      </c>
      <c r="C396" s="9">
        <v>0</v>
      </c>
      <c r="D396" s="10" t="s">
        <v>961</v>
      </c>
      <c r="E396" s="10" t="s">
        <v>1331</v>
      </c>
      <c r="F396" s="51">
        <v>5970</v>
      </c>
      <c r="G396" s="10">
        <v>-1930.03</v>
      </c>
      <c r="H396" s="51">
        <v>4039.97</v>
      </c>
    </row>
    <row r="397" spans="1:8" ht="23.25" customHeight="1">
      <c r="A397" s="77">
        <v>210</v>
      </c>
      <c r="B397" s="78">
        <v>100000458812</v>
      </c>
      <c r="C397" s="9">
        <v>0</v>
      </c>
      <c r="D397" s="10" t="s">
        <v>961</v>
      </c>
      <c r="E397" s="10" t="s">
        <v>1331</v>
      </c>
      <c r="F397" s="51">
        <v>5970</v>
      </c>
      <c r="G397" s="10">
        <v>-1930.03</v>
      </c>
      <c r="H397" s="51">
        <v>4039.97</v>
      </c>
    </row>
    <row r="398" spans="1:8" ht="23.25" customHeight="1">
      <c r="A398" s="77">
        <v>211</v>
      </c>
      <c r="B398" s="78">
        <v>100000458813</v>
      </c>
      <c r="C398" s="9">
        <v>0</v>
      </c>
      <c r="D398" s="10" t="s">
        <v>961</v>
      </c>
      <c r="E398" s="10" t="s">
        <v>1331</v>
      </c>
      <c r="F398" s="51">
        <v>5970</v>
      </c>
      <c r="G398" s="10">
        <v>-1930.03</v>
      </c>
      <c r="H398" s="51">
        <v>4039.97</v>
      </c>
    </row>
    <row r="399" spans="1:8" ht="23.25" customHeight="1">
      <c r="A399" s="77">
        <v>212</v>
      </c>
      <c r="B399" s="78">
        <v>100000458814</v>
      </c>
      <c r="C399" s="9">
        <v>0</v>
      </c>
      <c r="D399" s="10" t="s">
        <v>961</v>
      </c>
      <c r="E399" s="10" t="s">
        <v>1331</v>
      </c>
      <c r="F399" s="51">
        <v>5970</v>
      </c>
      <c r="G399" s="10">
        <v>-1930.03</v>
      </c>
      <c r="H399" s="51">
        <v>4039.97</v>
      </c>
    </row>
    <row r="400" spans="1:8" ht="23.25" customHeight="1">
      <c r="A400" s="77">
        <v>213</v>
      </c>
      <c r="B400" s="78">
        <v>100000458815</v>
      </c>
      <c r="C400" s="9">
        <v>0</v>
      </c>
      <c r="D400" s="10" t="s">
        <v>961</v>
      </c>
      <c r="E400" s="10" t="s">
        <v>1331</v>
      </c>
      <c r="F400" s="51">
        <v>5970</v>
      </c>
      <c r="G400" s="10">
        <v>-1930.03</v>
      </c>
      <c r="H400" s="51">
        <v>4039.97</v>
      </c>
    </row>
    <row r="401" spans="1:8" ht="23.25" customHeight="1">
      <c r="A401" s="77">
        <v>214</v>
      </c>
      <c r="B401" s="78">
        <v>100000458816</v>
      </c>
      <c r="C401" s="9">
        <v>0</v>
      </c>
      <c r="D401" s="10" t="s">
        <v>961</v>
      </c>
      <c r="E401" s="10" t="s">
        <v>1331</v>
      </c>
      <c r="F401" s="51">
        <v>5970</v>
      </c>
      <c r="G401" s="10">
        <v>-1930.03</v>
      </c>
      <c r="H401" s="51">
        <v>4039.97</v>
      </c>
    </row>
    <row r="402" spans="1:8" ht="23.25" customHeight="1">
      <c r="A402" s="77">
        <v>215</v>
      </c>
      <c r="B402" s="78">
        <v>100000458817</v>
      </c>
      <c r="C402" s="9">
        <v>0</v>
      </c>
      <c r="D402" s="10" t="s">
        <v>961</v>
      </c>
      <c r="E402" s="10" t="s">
        <v>1331</v>
      </c>
      <c r="F402" s="51">
        <v>5970</v>
      </c>
      <c r="G402" s="10">
        <v>-1930.03</v>
      </c>
      <c r="H402" s="51">
        <v>4039.97</v>
      </c>
    </row>
    <row r="403" spans="1:8" ht="23.25" customHeight="1">
      <c r="A403" s="77">
        <v>216</v>
      </c>
      <c r="B403" s="78">
        <v>100000458818</v>
      </c>
      <c r="C403" s="9">
        <v>0</v>
      </c>
      <c r="D403" s="10" t="s">
        <v>961</v>
      </c>
      <c r="E403" s="10" t="s">
        <v>1331</v>
      </c>
      <c r="F403" s="51">
        <v>5970</v>
      </c>
      <c r="G403" s="10">
        <v>-1930.03</v>
      </c>
      <c r="H403" s="51">
        <v>4039.97</v>
      </c>
    </row>
    <row r="404" spans="1:8" ht="23.25" customHeight="1">
      <c r="A404" s="77">
        <v>217</v>
      </c>
      <c r="B404" s="78">
        <v>100000458819</v>
      </c>
      <c r="C404" s="9">
        <v>0</v>
      </c>
      <c r="D404" s="10" t="s">
        <v>961</v>
      </c>
      <c r="E404" s="10" t="s">
        <v>1331</v>
      </c>
      <c r="F404" s="51">
        <v>5970</v>
      </c>
      <c r="G404" s="10">
        <v>-1930.03</v>
      </c>
      <c r="H404" s="51">
        <v>4039.97</v>
      </c>
    </row>
    <row r="405" spans="1:8" ht="23.25" customHeight="1">
      <c r="A405" s="77">
        <v>218</v>
      </c>
      <c r="B405" s="78">
        <v>100000458820</v>
      </c>
      <c r="C405" s="9">
        <v>0</v>
      </c>
      <c r="D405" s="10" t="s">
        <v>961</v>
      </c>
      <c r="E405" s="10" t="s">
        <v>1331</v>
      </c>
      <c r="F405" s="51">
        <v>5970</v>
      </c>
      <c r="G405" s="10">
        <v>-1930.03</v>
      </c>
      <c r="H405" s="51">
        <v>4039.97</v>
      </c>
    </row>
    <row r="406" spans="1:8" ht="23.25" customHeight="1">
      <c r="A406" s="77">
        <v>219</v>
      </c>
      <c r="B406" s="78">
        <v>100000458821</v>
      </c>
      <c r="C406" s="9">
        <v>0</v>
      </c>
      <c r="D406" s="10" t="s">
        <v>961</v>
      </c>
      <c r="E406" s="10" t="s">
        <v>1331</v>
      </c>
      <c r="F406" s="51">
        <v>5970</v>
      </c>
      <c r="G406" s="10">
        <v>-1930.03</v>
      </c>
      <c r="H406" s="51">
        <v>4039.97</v>
      </c>
    </row>
    <row r="407" spans="1:8" ht="23.25" customHeight="1">
      <c r="A407" s="77">
        <v>220</v>
      </c>
      <c r="B407" s="78">
        <v>100000458822</v>
      </c>
      <c r="C407" s="9">
        <v>0</v>
      </c>
      <c r="D407" s="10" t="s">
        <v>961</v>
      </c>
      <c r="E407" s="10" t="s">
        <v>1331</v>
      </c>
      <c r="F407" s="51">
        <v>5970</v>
      </c>
      <c r="G407" s="10">
        <v>-1930.03</v>
      </c>
      <c r="H407" s="51">
        <v>4039.97</v>
      </c>
    </row>
    <row r="408" spans="1:8" ht="23.25" customHeight="1">
      <c r="A408" s="77">
        <v>221</v>
      </c>
      <c r="B408" s="78">
        <v>100000458823</v>
      </c>
      <c r="C408" s="9">
        <v>0</v>
      </c>
      <c r="D408" s="10" t="s">
        <v>961</v>
      </c>
      <c r="E408" s="10" t="s">
        <v>1331</v>
      </c>
      <c r="F408" s="51">
        <v>5970</v>
      </c>
      <c r="G408" s="10">
        <v>-1930.03</v>
      </c>
      <c r="H408" s="51">
        <v>4039.97</v>
      </c>
    </row>
    <row r="409" spans="1:8" ht="23.25" customHeight="1">
      <c r="A409" s="77">
        <v>222</v>
      </c>
      <c r="B409" s="78">
        <v>100000458824</v>
      </c>
      <c r="C409" s="9">
        <v>0</v>
      </c>
      <c r="D409" s="10" t="s">
        <v>961</v>
      </c>
      <c r="E409" s="10" t="s">
        <v>1331</v>
      </c>
      <c r="F409" s="51">
        <v>5970</v>
      </c>
      <c r="G409" s="10">
        <v>-1930.03</v>
      </c>
      <c r="H409" s="51">
        <v>4039.97</v>
      </c>
    </row>
    <row r="410" spans="1:8" ht="23.25" customHeight="1">
      <c r="A410" s="77">
        <v>223</v>
      </c>
      <c r="B410" s="78">
        <v>100000458825</v>
      </c>
      <c r="C410" s="9">
        <v>0</v>
      </c>
      <c r="D410" s="10" t="s">
        <v>961</v>
      </c>
      <c r="E410" s="10" t="s">
        <v>1331</v>
      </c>
      <c r="F410" s="51">
        <v>5970</v>
      </c>
      <c r="G410" s="10">
        <v>-1930.03</v>
      </c>
      <c r="H410" s="51">
        <v>4039.97</v>
      </c>
    </row>
    <row r="411" spans="1:8" ht="23.25" customHeight="1">
      <c r="A411" s="77">
        <v>224</v>
      </c>
      <c r="B411" s="78">
        <v>100000458826</v>
      </c>
      <c r="C411" s="9">
        <v>0</v>
      </c>
      <c r="D411" s="10" t="s">
        <v>961</v>
      </c>
      <c r="E411" s="10" t="s">
        <v>1331</v>
      </c>
      <c r="F411" s="51">
        <v>5970</v>
      </c>
      <c r="G411" s="10">
        <v>-1930.03</v>
      </c>
      <c r="H411" s="51">
        <v>4039.97</v>
      </c>
    </row>
    <row r="412" spans="1:8" ht="23.25" customHeight="1">
      <c r="A412" s="77">
        <v>225</v>
      </c>
      <c r="B412" s="78">
        <v>100000458827</v>
      </c>
      <c r="C412" s="9">
        <v>0</v>
      </c>
      <c r="D412" s="10" t="s">
        <v>961</v>
      </c>
      <c r="E412" s="10" t="s">
        <v>1331</v>
      </c>
      <c r="F412" s="51">
        <v>5970</v>
      </c>
      <c r="G412" s="10">
        <v>-1930.03</v>
      </c>
      <c r="H412" s="51">
        <v>4039.97</v>
      </c>
    </row>
    <row r="413" spans="1:8" ht="23.25" customHeight="1">
      <c r="A413" s="77">
        <v>226</v>
      </c>
      <c r="B413" s="78">
        <v>100000458828</v>
      </c>
      <c r="C413" s="9">
        <v>0</v>
      </c>
      <c r="D413" s="10" t="s">
        <v>961</v>
      </c>
      <c r="E413" s="10" t="s">
        <v>1331</v>
      </c>
      <c r="F413" s="51">
        <v>5970</v>
      </c>
      <c r="G413" s="10">
        <v>-1930.03</v>
      </c>
      <c r="H413" s="51">
        <v>4039.97</v>
      </c>
    </row>
    <row r="414" spans="1:8" ht="23.25" customHeight="1">
      <c r="A414" s="77">
        <v>227</v>
      </c>
      <c r="B414" s="78">
        <v>100000458829</v>
      </c>
      <c r="C414" s="9">
        <v>0</v>
      </c>
      <c r="D414" s="10" t="s">
        <v>961</v>
      </c>
      <c r="E414" s="10" t="s">
        <v>1331</v>
      </c>
      <c r="F414" s="51">
        <v>5970</v>
      </c>
      <c r="G414" s="10">
        <v>-1930.03</v>
      </c>
      <c r="H414" s="51">
        <v>4039.97</v>
      </c>
    </row>
    <row r="415" spans="1:8" ht="23.25" customHeight="1">
      <c r="A415" s="77">
        <v>228</v>
      </c>
      <c r="B415" s="78">
        <v>100000458830</v>
      </c>
      <c r="C415" s="9">
        <v>0</v>
      </c>
      <c r="D415" s="10" t="s">
        <v>961</v>
      </c>
      <c r="E415" s="10" t="s">
        <v>1331</v>
      </c>
      <c r="F415" s="51">
        <v>5970</v>
      </c>
      <c r="G415" s="10">
        <v>-1930.03</v>
      </c>
      <c r="H415" s="51">
        <v>4039.97</v>
      </c>
    </row>
    <row r="416" spans="1:8" ht="23.25" customHeight="1">
      <c r="A416" s="77">
        <v>229</v>
      </c>
      <c r="B416" s="78">
        <v>100000458831</v>
      </c>
      <c r="C416" s="9">
        <v>0</v>
      </c>
      <c r="D416" s="10" t="s">
        <v>961</v>
      </c>
      <c r="E416" s="10" t="s">
        <v>1331</v>
      </c>
      <c r="F416" s="51">
        <v>5970</v>
      </c>
      <c r="G416" s="10">
        <v>-1930.03</v>
      </c>
      <c r="H416" s="51">
        <v>4039.97</v>
      </c>
    </row>
    <row r="417" spans="1:8" ht="23.25" customHeight="1">
      <c r="A417" s="77">
        <v>230</v>
      </c>
      <c r="B417" s="78">
        <v>100000458832</v>
      </c>
      <c r="C417" s="9">
        <v>0</v>
      </c>
      <c r="D417" s="10" t="s">
        <v>961</v>
      </c>
      <c r="E417" s="10" t="s">
        <v>1331</v>
      </c>
      <c r="F417" s="51">
        <v>5970</v>
      </c>
      <c r="G417" s="10">
        <v>-1930.03</v>
      </c>
      <c r="H417" s="51">
        <v>4039.97</v>
      </c>
    </row>
    <row r="418" spans="1:8" ht="23.25" customHeight="1">
      <c r="A418" s="77">
        <v>231</v>
      </c>
      <c r="B418" s="78">
        <v>100000458833</v>
      </c>
      <c r="C418" s="9">
        <v>0</v>
      </c>
      <c r="D418" s="10" t="s">
        <v>961</v>
      </c>
      <c r="E418" s="10" t="s">
        <v>1331</v>
      </c>
      <c r="F418" s="51">
        <v>5970</v>
      </c>
      <c r="G418" s="10">
        <v>-1930.03</v>
      </c>
      <c r="H418" s="51">
        <v>4039.97</v>
      </c>
    </row>
    <row r="419" spans="1:8" ht="23.25" customHeight="1">
      <c r="A419" s="77">
        <v>232</v>
      </c>
      <c r="B419" s="78">
        <v>100000458834</v>
      </c>
      <c r="C419" s="9">
        <v>0</v>
      </c>
      <c r="D419" s="10" t="s">
        <v>961</v>
      </c>
      <c r="E419" s="10" t="s">
        <v>1331</v>
      </c>
      <c r="F419" s="51">
        <v>5970</v>
      </c>
      <c r="G419" s="10">
        <v>-1930.03</v>
      </c>
      <c r="H419" s="51">
        <v>4039.97</v>
      </c>
    </row>
    <row r="420" spans="1:8" ht="23.25" customHeight="1">
      <c r="A420" s="77">
        <v>233</v>
      </c>
      <c r="B420" s="78">
        <v>100000458835</v>
      </c>
      <c r="C420" s="9">
        <v>0</v>
      </c>
      <c r="D420" s="10" t="s">
        <v>961</v>
      </c>
      <c r="E420" s="10" t="s">
        <v>1331</v>
      </c>
      <c r="F420" s="51">
        <v>5970</v>
      </c>
      <c r="G420" s="10">
        <v>-1930.03</v>
      </c>
      <c r="H420" s="51">
        <v>4039.97</v>
      </c>
    </row>
    <row r="421" spans="1:8" ht="23.25" customHeight="1">
      <c r="A421" s="77">
        <v>234</v>
      </c>
      <c r="B421" s="78">
        <v>100000458836</v>
      </c>
      <c r="C421" s="9">
        <v>0</v>
      </c>
      <c r="D421" s="10" t="s">
        <v>961</v>
      </c>
      <c r="E421" s="10" t="s">
        <v>1331</v>
      </c>
      <c r="F421" s="51">
        <v>5970</v>
      </c>
      <c r="G421" s="10">
        <v>-1930.03</v>
      </c>
      <c r="H421" s="51">
        <v>4039.97</v>
      </c>
    </row>
    <row r="422" spans="1:8" ht="23.25" customHeight="1">
      <c r="A422" s="77">
        <v>235</v>
      </c>
      <c r="B422" s="78">
        <v>100000458837</v>
      </c>
      <c r="C422" s="9">
        <v>0</v>
      </c>
      <c r="D422" s="10" t="s">
        <v>961</v>
      </c>
      <c r="E422" s="10" t="s">
        <v>1331</v>
      </c>
      <c r="F422" s="51">
        <v>5970</v>
      </c>
      <c r="G422" s="10">
        <v>-1930.03</v>
      </c>
      <c r="H422" s="51">
        <v>4039.97</v>
      </c>
    </row>
    <row r="423" spans="1:8" ht="23.25" customHeight="1">
      <c r="A423" s="77">
        <v>236</v>
      </c>
      <c r="B423" s="78">
        <v>100000458838</v>
      </c>
      <c r="C423" s="9">
        <v>0</v>
      </c>
      <c r="D423" s="10" t="s">
        <v>961</v>
      </c>
      <c r="E423" s="10" t="s">
        <v>1331</v>
      </c>
      <c r="F423" s="51">
        <v>5970</v>
      </c>
      <c r="G423" s="10">
        <v>-1930.03</v>
      </c>
      <c r="H423" s="51">
        <v>4039.97</v>
      </c>
    </row>
    <row r="424" spans="1:8" ht="23.25" customHeight="1">
      <c r="A424" s="77">
        <v>237</v>
      </c>
      <c r="B424" s="78">
        <v>100000458839</v>
      </c>
      <c r="C424" s="9">
        <v>0</v>
      </c>
      <c r="D424" s="10" t="s">
        <v>961</v>
      </c>
      <c r="E424" s="10" t="s">
        <v>1331</v>
      </c>
      <c r="F424" s="51">
        <v>5970</v>
      </c>
      <c r="G424" s="10">
        <v>-1930.03</v>
      </c>
      <c r="H424" s="51">
        <v>4039.97</v>
      </c>
    </row>
    <row r="425" spans="1:8" ht="23.25" customHeight="1">
      <c r="A425" s="77">
        <v>238</v>
      </c>
      <c r="B425" s="78">
        <v>100000458840</v>
      </c>
      <c r="C425" s="9">
        <v>0</v>
      </c>
      <c r="D425" s="10" t="s">
        <v>961</v>
      </c>
      <c r="E425" s="10" t="s">
        <v>1331</v>
      </c>
      <c r="F425" s="51">
        <v>5970</v>
      </c>
      <c r="G425" s="10">
        <v>-1930.03</v>
      </c>
      <c r="H425" s="51">
        <v>4039.97</v>
      </c>
    </row>
    <row r="426" spans="1:8" ht="23.25" customHeight="1">
      <c r="A426" s="77">
        <v>239</v>
      </c>
      <c r="B426" s="78">
        <v>100000458841</v>
      </c>
      <c r="C426" s="9">
        <v>0</v>
      </c>
      <c r="D426" s="10" t="s">
        <v>961</v>
      </c>
      <c r="E426" s="10" t="s">
        <v>1331</v>
      </c>
      <c r="F426" s="51">
        <v>5970</v>
      </c>
      <c r="G426" s="10">
        <v>-1930.03</v>
      </c>
      <c r="H426" s="51">
        <v>4039.97</v>
      </c>
    </row>
    <row r="427" spans="1:8" ht="23.25" customHeight="1">
      <c r="A427" s="77">
        <v>240</v>
      </c>
      <c r="B427" s="78">
        <v>100000458842</v>
      </c>
      <c r="C427" s="9">
        <v>0</v>
      </c>
      <c r="D427" s="10" t="s">
        <v>961</v>
      </c>
      <c r="E427" s="10" t="s">
        <v>1331</v>
      </c>
      <c r="F427" s="51">
        <v>5970</v>
      </c>
      <c r="G427" s="10">
        <v>-1930.03</v>
      </c>
      <c r="H427" s="51">
        <v>4039.97</v>
      </c>
    </row>
    <row r="428" spans="1:8" ht="23.25" customHeight="1">
      <c r="A428" s="77">
        <v>241</v>
      </c>
      <c r="B428" s="78">
        <v>100000458843</v>
      </c>
      <c r="C428" s="9">
        <v>0</v>
      </c>
      <c r="D428" s="10" t="s">
        <v>961</v>
      </c>
      <c r="E428" s="10" t="s">
        <v>1331</v>
      </c>
      <c r="F428" s="51">
        <v>5970</v>
      </c>
      <c r="G428" s="10">
        <v>-1930.03</v>
      </c>
      <c r="H428" s="51">
        <v>4039.97</v>
      </c>
    </row>
    <row r="429" spans="1:8" ht="23.25" customHeight="1">
      <c r="A429" s="77">
        <v>242</v>
      </c>
      <c r="B429" s="78">
        <v>100000458844</v>
      </c>
      <c r="C429" s="9">
        <v>0</v>
      </c>
      <c r="D429" s="10" t="s">
        <v>961</v>
      </c>
      <c r="E429" s="10" t="s">
        <v>1331</v>
      </c>
      <c r="F429" s="51">
        <v>5970</v>
      </c>
      <c r="G429" s="10">
        <v>-1930.03</v>
      </c>
      <c r="H429" s="51">
        <v>4039.97</v>
      </c>
    </row>
    <row r="430" spans="1:8" ht="23.25" customHeight="1">
      <c r="A430" s="77">
        <v>243</v>
      </c>
      <c r="B430" s="78">
        <v>100000458845</v>
      </c>
      <c r="C430" s="9">
        <v>0</v>
      </c>
      <c r="D430" s="10" t="s">
        <v>961</v>
      </c>
      <c r="E430" s="10" t="s">
        <v>1331</v>
      </c>
      <c r="F430" s="51">
        <v>5970</v>
      </c>
      <c r="G430" s="10">
        <v>-1930.03</v>
      </c>
      <c r="H430" s="51">
        <v>4039.97</v>
      </c>
    </row>
    <row r="431" spans="1:8" ht="23.25" customHeight="1">
      <c r="A431" s="77">
        <v>244</v>
      </c>
      <c r="B431" s="78">
        <v>100000458846</v>
      </c>
      <c r="C431" s="9">
        <v>0</v>
      </c>
      <c r="D431" s="10" t="s">
        <v>961</v>
      </c>
      <c r="E431" s="10" t="s">
        <v>1331</v>
      </c>
      <c r="F431" s="51">
        <v>5970</v>
      </c>
      <c r="G431" s="10">
        <v>-1930.03</v>
      </c>
      <c r="H431" s="51">
        <v>4039.97</v>
      </c>
    </row>
    <row r="432" spans="1:8" ht="23.25" customHeight="1">
      <c r="A432" s="77">
        <v>245</v>
      </c>
      <c r="B432" s="78">
        <v>100000458847</v>
      </c>
      <c r="C432" s="9">
        <v>0</v>
      </c>
      <c r="D432" s="10" t="s">
        <v>961</v>
      </c>
      <c r="E432" s="10" t="s">
        <v>1331</v>
      </c>
      <c r="F432" s="51">
        <v>5970</v>
      </c>
      <c r="G432" s="10">
        <v>-1930.03</v>
      </c>
      <c r="H432" s="51">
        <v>4039.97</v>
      </c>
    </row>
    <row r="433" spans="1:8" ht="23.25" customHeight="1">
      <c r="A433" s="77">
        <v>246</v>
      </c>
      <c r="B433" s="78">
        <v>100000458848</v>
      </c>
      <c r="C433" s="9">
        <v>0</v>
      </c>
      <c r="D433" s="10" t="s">
        <v>961</v>
      </c>
      <c r="E433" s="10" t="s">
        <v>1331</v>
      </c>
      <c r="F433" s="51">
        <v>5970</v>
      </c>
      <c r="G433" s="10">
        <v>-1930.03</v>
      </c>
      <c r="H433" s="51">
        <v>4039.97</v>
      </c>
    </row>
    <row r="434" spans="1:8" ht="23.25" customHeight="1">
      <c r="A434" s="77">
        <v>247</v>
      </c>
      <c r="B434" s="78">
        <v>100000458849</v>
      </c>
      <c r="C434" s="9">
        <v>0</v>
      </c>
      <c r="D434" s="10" t="s">
        <v>961</v>
      </c>
      <c r="E434" s="10" t="s">
        <v>1331</v>
      </c>
      <c r="F434" s="51">
        <v>5970</v>
      </c>
      <c r="G434" s="10">
        <v>-1930.03</v>
      </c>
      <c r="H434" s="51">
        <v>4039.97</v>
      </c>
    </row>
    <row r="435" spans="1:8" ht="23.25" customHeight="1">
      <c r="A435" s="77">
        <v>248</v>
      </c>
      <c r="B435" s="78">
        <v>100000458850</v>
      </c>
      <c r="C435" s="9">
        <v>0</v>
      </c>
      <c r="D435" s="10" t="s">
        <v>961</v>
      </c>
      <c r="E435" s="10" t="s">
        <v>1331</v>
      </c>
      <c r="F435" s="51">
        <v>5970</v>
      </c>
      <c r="G435" s="10">
        <v>-1930.03</v>
      </c>
      <c r="H435" s="51">
        <v>4039.97</v>
      </c>
    </row>
    <row r="436" spans="1:8" ht="23.25" customHeight="1">
      <c r="A436" s="77">
        <v>249</v>
      </c>
      <c r="B436" s="78">
        <v>100000458851</v>
      </c>
      <c r="C436" s="9">
        <v>0</v>
      </c>
      <c r="D436" s="10" t="s">
        <v>961</v>
      </c>
      <c r="E436" s="10" t="s">
        <v>1331</v>
      </c>
      <c r="F436" s="51">
        <v>5970</v>
      </c>
      <c r="G436" s="10">
        <v>-1930.03</v>
      </c>
      <c r="H436" s="51">
        <v>4039.97</v>
      </c>
    </row>
    <row r="437" spans="1:8" ht="23.25" customHeight="1">
      <c r="A437" s="77">
        <v>250</v>
      </c>
      <c r="B437" s="78">
        <v>100000458852</v>
      </c>
      <c r="C437" s="9">
        <v>0</v>
      </c>
      <c r="D437" s="10" t="s">
        <v>961</v>
      </c>
      <c r="E437" s="10" t="s">
        <v>1331</v>
      </c>
      <c r="F437" s="51">
        <v>5970</v>
      </c>
      <c r="G437" s="10">
        <v>-1930.03</v>
      </c>
      <c r="H437" s="51">
        <v>4039.97</v>
      </c>
    </row>
    <row r="438" spans="1:8" ht="23.25" customHeight="1">
      <c r="A438" s="77">
        <v>251</v>
      </c>
      <c r="B438" s="78">
        <v>100000458853</v>
      </c>
      <c r="C438" s="9">
        <v>0</v>
      </c>
      <c r="D438" s="10" t="s">
        <v>961</v>
      </c>
      <c r="E438" s="10" t="s">
        <v>1331</v>
      </c>
      <c r="F438" s="51">
        <v>5970</v>
      </c>
      <c r="G438" s="10">
        <v>-1930.03</v>
      </c>
      <c r="H438" s="51">
        <v>4039.97</v>
      </c>
    </row>
    <row r="439" spans="1:8" ht="23.25" customHeight="1">
      <c r="A439" s="77">
        <v>252</v>
      </c>
      <c r="B439" s="78">
        <v>100000458854</v>
      </c>
      <c r="C439" s="9">
        <v>0</v>
      </c>
      <c r="D439" s="10" t="s">
        <v>961</v>
      </c>
      <c r="E439" s="10" t="s">
        <v>1331</v>
      </c>
      <c r="F439" s="51">
        <v>5970</v>
      </c>
      <c r="G439" s="10">
        <v>-1930.03</v>
      </c>
      <c r="H439" s="51">
        <v>4039.97</v>
      </c>
    </row>
    <row r="440" spans="1:8" ht="23.25" customHeight="1">
      <c r="A440" s="77">
        <v>253</v>
      </c>
      <c r="B440" s="78">
        <v>100000458855</v>
      </c>
      <c r="C440" s="9">
        <v>0</v>
      </c>
      <c r="D440" s="10" t="s">
        <v>961</v>
      </c>
      <c r="E440" s="10" t="s">
        <v>1331</v>
      </c>
      <c r="F440" s="51">
        <v>5970</v>
      </c>
      <c r="G440" s="10">
        <v>-1930.03</v>
      </c>
      <c r="H440" s="51">
        <v>4039.97</v>
      </c>
    </row>
    <row r="441" spans="1:8" ht="23.25" customHeight="1">
      <c r="A441" s="77">
        <v>254</v>
      </c>
      <c r="B441" s="78">
        <v>100000458856</v>
      </c>
      <c r="C441" s="9">
        <v>0</v>
      </c>
      <c r="D441" s="10" t="s">
        <v>961</v>
      </c>
      <c r="E441" s="10" t="s">
        <v>1331</v>
      </c>
      <c r="F441" s="51">
        <v>5970</v>
      </c>
      <c r="G441" s="10">
        <v>-1930.03</v>
      </c>
      <c r="H441" s="51">
        <v>4039.97</v>
      </c>
    </row>
    <row r="442" spans="1:8" ht="23.25" customHeight="1">
      <c r="A442" s="77">
        <v>255</v>
      </c>
      <c r="B442" s="78">
        <v>100000458857</v>
      </c>
      <c r="C442" s="9">
        <v>0</v>
      </c>
      <c r="D442" s="10" t="s">
        <v>961</v>
      </c>
      <c r="E442" s="10" t="s">
        <v>1331</v>
      </c>
      <c r="F442" s="51">
        <v>5970</v>
      </c>
      <c r="G442" s="10">
        <v>-1930.03</v>
      </c>
      <c r="H442" s="51">
        <v>4039.97</v>
      </c>
    </row>
    <row r="443" spans="1:8" ht="23.25" customHeight="1">
      <c r="A443" s="77">
        <v>256</v>
      </c>
      <c r="B443" s="78">
        <v>100000458858</v>
      </c>
      <c r="C443" s="9">
        <v>0</v>
      </c>
      <c r="D443" s="10" t="s">
        <v>961</v>
      </c>
      <c r="E443" s="10" t="s">
        <v>1331</v>
      </c>
      <c r="F443" s="51">
        <v>5970</v>
      </c>
      <c r="G443" s="10">
        <v>-1930.03</v>
      </c>
      <c r="H443" s="51">
        <v>4039.97</v>
      </c>
    </row>
    <row r="444" spans="1:8" ht="23.25" customHeight="1">
      <c r="A444" s="77">
        <v>257</v>
      </c>
      <c r="B444" s="78">
        <v>100000458859</v>
      </c>
      <c r="C444" s="9">
        <v>0</v>
      </c>
      <c r="D444" s="10" t="s">
        <v>961</v>
      </c>
      <c r="E444" s="10" t="s">
        <v>1331</v>
      </c>
      <c r="F444" s="51">
        <v>5970</v>
      </c>
      <c r="G444" s="10">
        <v>-1930.03</v>
      </c>
      <c r="H444" s="51">
        <v>4039.97</v>
      </c>
    </row>
    <row r="445" spans="1:8" ht="23.25" customHeight="1">
      <c r="A445" s="77">
        <v>258</v>
      </c>
      <c r="B445" s="78">
        <v>100000458861</v>
      </c>
      <c r="C445" s="9">
        <v>0</v>
      </c>
      <c r="D445" s="10" t="s">
        <v>961</v>
      </c>
      <c r="E445" s="10" t="s">
        <v>1330</v>
      </c>
      <c r="F445" s="51">
        <v>6467.49</v>
      </c>
      <c r="G445" s="10">
        <v>-2090.87</v>
      </c>
      <c r="H445" s="51">
        <v>4376.62</v>
      </c>
    </row>
    <row r="446" spans="1:8" ht="23.25" customHeight="1">
      <c r="A446" s="77">
        <v>259</v>
      </c>
      <c r="B446" s="78">
        <v>100000458862</v>
      </c>
      <c r="C446" s="9">
        <v>0</v>
      </c>
      <c r="D446" s="10" t="s">
        <v>961</v>
      </c>
      <c r="E446" s="10" t="s">
        <v>1330</v>
      </c>
      <c r="F446" s="51">
        <v>6467.49</v>
      </c>
      <c r="G446" s="10">
        <v>-2090.87</v>
      </c>
      <c r="H446" s="51">
        <v>4376.62</v>
      </c>
    </row>
    <row r="447" spans="1:8" ht="23.25" customHeight="1">
      <c r="A447" s="77">
        <v>260</v>
      </c>
      <c r="B447" s="78">
        <v>100000458863</v>
      </c>
      <c r="C447" s="9">
        <v>0</v>
      </c>
      <c r="D447" s="10" t="s">
        <v>961</v>
      </c>
      <c r="E447" s="10" t="s">
        <v>1330</v>
      </c>
      <c r="F447" s="51">
        <v>6467.49</v>
      </c>
      <c r="G447" s="10">
        <v>-2090.87</v>
      </c>
      <c r="H447" s="51">
        <v>4376.62</v>
      </c>
    </row>
    <row r="448" spans="1:8" ht="23.25" customHeight="1">
      <c r="A448" s="77">
        <v>261</v>
      </c>
      <c r="B448" s="78">
        <v>100000458864</v>
      </c>
      <c r="C448" s="9">
        <v>0</v>
      </c>
      <c r="D448" s="10" t="s">
        <v>961</v>
      </c>
      <c r="E448" s="10" t="s">
        <v>1329</v>
      </c>
      <c r="F448" s="51">
        <v>6467.49</v>
      </c>
      <c r="G448" s="10">
        <v>-2090.87</v>
      </c>
      <c r="H448" s="51">
        <v>4376.62</v>
      </c>
    </row>
    <row r="449" spans="1:8" ht="23.25" customHeight="1">
      <c r="A449" s="77">
        <v>262</v>
      </c>
      <c r="B449" s="78">
        <v>100000458865</v>
      </c>
      <c r="C449" s="9">
        <v>0</v>
      </c>
      <c r="D449" s="10" t="s">
        <v>961</v>
      </c>
      <c r="E449" s="10" t="s">
        <v>1328</v>
      </c>
      <c r="F449" s="51">
        <v>5969.99</v>
      </c>
      <c r="G449" s="10">
        <v>-1930.03</v>
      </c>
      <c r="H449" s="51">
        <v>4039.96</v>
      </c>
    </row>
    <row r="450" spans="1:8" ht="23.25" customHeight="1">
      <c r="A450" s="77">
        <v>263</v>
      </c>
      <c r="B450" s="78">
        <v>100000462276</v>
      </c>
      <c r="C450" s="9">
        <v>0</v>
      </c>
      <c r="D450" s="10" t="s">
        <v>961</v>
      </c>
      <c r="E450" s="10" t="s">
        <v>1327</v>
      </c>
      <c r="F450" s="51">
        <v>66577.399999999994</v>
      </c>
      <c r="G450" s="10">
        <v>-21523.41</v>
      </c>
      <c r="H450" s="51">
        <v>45053.99</v>
      </c>
    </row>
    <row r="451" spans="1:8" ht="23.25" customHeight="1">
      <c r="A451" s="77">
        <v>264</v>
      </c>
      <c r="B451" s="78">
        <v>100000462277</v>
      </c>
      <c r="C451" s="9">
        <v>0</v>
      </c>
      <c r="D451" s="10" t="s">
        <v>961</v>
      </c>
      <c r="E451" s="10" t="s">
        <v>1326</v>
      </c>
      <c r="F451" s="51">
        <v>13600</v>
      </c>
      <c r="G451" s="10">
        <v>-4396.71</v>
      </c>
      <c r="H451" s="51">
        <v>9203.2900000000009</v>
      </c>
    </row>
    <row r="452" spans="1:8" ht="23.25" customHeight="1">
      <c r="A452" s="77">
        <v>265</v>
      </c>
      <c r="B452" s="78">
        <v>100000462278</v>
      </c>
      <c r="C452" s="9">
        <v>0</v>
      </c>
      <c r="D452" s="10" t="s">
        <v>961</v>
      </c>
      <c r="E452" s="10" t="s">
        <v>1326</v>
      </c>
      <c r="F452" s="51">
        <v>13600</v>
      </c>
      <c r="G452" s="10">
        <v>-4396.71</v>
      </c>
      <c r="H452" s="51">
        <v>9203.2900000000009</v>
      </c>
    </row>
    <row r="453" spans="1:8" ht="23.25" customHeight="1">
      <c r="A453" s="77">
        <v>266</v>
      </c>
      <c r="B453" s="78">
        <v>100000462279</v>
      </c>
      <c r="C453" s="9">
        <v>0</v>
      </c>
      <c r="D453" s="10" t="s">
        <v>961</v>
      </c>
      <c r="E453" s="10" t="s">
        <v>1326</v>
      </c>
      <c r="F453" s="51">
        <v>13600</v>
      </c>
      <c r="G453" s="10">
        <v>-4396.71</v>
      </c>
      <c r="H453" s="51">
        <v>9203.2900000000009</v>
      </c>
    </row>
    <row r="454" spans="1:8" ht="23.25" customHeight="1">
      <c r="A454" s="77">
        <v>267</v>
      </c>
      <c r="B454" s="78">
        <v>100000462280</v>
      </c>
      <c r="C454" s="9">
        <v>0</v>
      </c>
      <c r="D454" s="10" t="s">
        <v>961</v>
      </c>
      <c r="E454" s="10" t="s">
        <v>1325</v>
      </c>
      <c r="F454" s="51">
        <v>22320</v>
      </c>
      <c r="G454" s="10">
        <v>-7215.78</v>
      </c>
      <c r="H454" s="51">
        <v>15104.22</v>
      </c>
    </row>
    <row r="455" spans="1:8" ht="23.25" customHeight="1">
      <c r="A455" s="77">
        <v>268</v>
      </c>
      <c r="B455" s="78">
        <v>100000462281</v>
      </c>
      <c r="C455" s="9">
        <v>0</v>
      </c>
      <c r="D455" s="10" t="s">
        <v>961</v>
      </c>
      <c r="E455" s="10" t="s">
        <v>1324</v>
      </c>
      <c r="F455" s="51">
        <v>24180</v>
      </c>
      <c r="G455" s="10">
        <v>-7817.1</v>
      </c>
      <c r="H455" s="51">
        <v>16362.9</v>
      </c>
    </row>
    <row r="456" spans="1:8" ht="23.25" customHeight="1">
      <c r="A456" s="77">
        <v>269</v>
      </c>
      <c r="B456" s="78">
        <v>100000462282</v>
      </c>
      <c r="C456" s="9">
        <v>0</v>
      </c>
      <c r="D456" s="10" t="s">
        <v>961</v>
      </c>
      <c r="E456" s="10" t="s">
        <v>1324</v>
      </c>
      <c r="F456" s="51">
        <v>24180</v>
      </c>
      <c r="G456" s="10">
        <v>-7817.1</v>
      </c>
      <c r="H456" s="51">
        <v>16362.9</v>
      </c>
    </row>
    <row r="457" spans="1:8" ht="23.25" customHeight="1">
      <c r="A457" s="77">
        <v>270</v>
      </c>
      <c r="B457" s="78">
        <v>100000462283</v>
      </c>
      <c r="C457" s="9">
        <v>0</v>
      </c>
      <c r="D457" s="10" t="s">
        <v>961</v>
      </c>
      <c r="E457" s="10" t="s">
        <v>1324</v>
      </c>
      <c r="F457" s="51">
        <v>24180</v>
      </c>
      <c r="G457" s="51">
        <v>-7817.1</v>
      </c>
      <c r="H457" s="51">
        <v>16362.9</v>
      </c>
    </row>
    <row r="458" spans="1:8" ht="23.25" customHeight="1">
      <c r="A458" s="77">
        <v>271</v>
      </c>
      <c r="B458" s="78">
        <v>100000462285</v>
      </c>
      <c r="C458" s="9">
        <v>0</v>
      </c>
      <c r="D458" s="10" t="s">
        <v>961</v>
      </c>
      <c r="E458" s="10" t="s">
        <v>1323</v>
      </c>
      <c r="F458" s="51">
        <v>24180</v>
      </c>
      <c r="G458" s="10">
        <v>-7817.1</v>
      </c>
      <c r="H458" s="51">
        <v>16362.9</v>
      </c>
    </row>
    <row r="459" spans="1:8" ht="23.25" customHeight="1">
      <c r="A459" s="77">
        <v>272</v>
      </c>
      <c r="B459" s="78">
        <v>100000462286</v>
      </c>
      <c r="C459" s="9">
        <v>0</v>
      </c>
      <c r="D459" s="10" t="s">
        <v>961</v>
      </c>
      <c r="E459" s="10" t="s">
        <v>1322</v>
      </c>
      <c r="F459" s="51">
        <v>27900</v>
      </c>
      <c r="G459" s="10">
        <v>-9019.73</v>
      </c>
      <c r="H459" s="51">
        <v>18880.27</v>
      </c>
    </row>
    <row r="460" spans="1:8" ht="23.25" customHeight="1">
      <c r="A460" s="77">
        <v>273</v>
      </c>
      <c r="B460" s="78">
        <v>100000462287</v>
      </c>
      <c r="C460" s="9">
        <v>0</v>
      </c>
      <c r="D460" s="10" t="s">
        <v>961</v>
      </c>
      <c r="E460" s="10" t="s">
        <v>1322</v>
      </c>
      <c r="F460" s="51">
        <v>27900</v>
      </c>
      <c r="G460" s="10">
        <v>-9019.73</v>
      </c>
      <c r="H460" s="51">
        <v>18880.27</v>
      </c>
    </row>
    <row r="461" spans="1:8" ht="23.25" customHeight="1">
      <c r="A461" s="77">
        <v>274</v>
      </c>
      <c r="B461" s="78">
        <v>100000462288</v>
      </c>
      <c r="C461" s="9">
        <v>0</v>
      </c>
      <c r="D461" s="10" t="s">
        <v>961</v>
      </c>
      <c r="E461" s="10" t="s">
        <v>1322</v>
      </c>
      <c r="F461" s="51">
        <v>27900</v>
      </c>
      <c r="G461" s="51">
        <v>-9019.73</v>
      </c>
      <c r="H461" s="51">
        <v>18880.27</v>
      </c>
    </row>
    <row r="462" spans="1:8" ht="23.25" customHeight="1">
      <c r="A462" s="77">
        <v>275</v>
      </c>
      <c r="B462" s="78">
        <v>100000462289</v>
      </c>
      <c r="C462" s="9">
        <v>0</v>
      </c>
      <c r="D462" s="10" t="s">
        <v>961</v>
      </c>
      <c r="E462" s="10" t="s">
        <v>1322</v>
      </c>
      <c r="F462" s="51">
        <v>27900</v>
      </c>
      <c r="G462" s="51">
        <v>-9019.73</v>
      </c>
      <c r="H462" s="51">
        <v>18880.27</v>
      </c>
    </row>
    <row r="463" spans="1:8" ht="23.25" customHeight="1">
      <c r="A463" s="77">
        <v>276</v>
      </c>
      <c r="B463" s="78">
        <v>100000462290</v>
      </c>
      <c r="C463" s="9">
        <v>0</v>
      </c>
      <c r="D463" s="10" t="s">
        <v>961</v>
      </c>
      <c r="E463" s="10" t="s">
        <v>1321</v>
      </c>
      <c r="F463" s="51">
        <v>34410</v>
      </c>
      <c r="G463" s="51">
        <v>-11124.33</v>
      </c>
      <c r="H463" s="51">
        <v>23285.67</v>
      </c>
    </row>
    <row r="464" spans="1:8" ht="23.25" customHeight="1">
      <c r="A464" s="77">
        <v>277</v>
      </c>
      <c r="B464" s="78">
        <v>100000462291</v>
      </c>
      <c r="C464" s="9">
        <v>0</v>
      </c>
      <c r="D464" s="10" t="s">
        <v>961</v>
      </c>
      <c r="E464" s="10" t="s">
        <v>1321</v>
      </c>
      <c r="F464" s="51">
        <v>34410</v>
      </c>
      <c r="G464" s="51">
        <v>-11124.33</v>
      </c>
      <c r="H464" s="51">
        <v>23285.67</v>
      </c>
    </row>
    <row r="465" spans="1:9" ht="23.25" customHeight="1">
      <c r="A465" s="77">
        <v>278</v>
      </c>
      <c r="B465" s="78">
        <v>100000462292</v>
      </c>
      <c r="C465" s="9">
        <v>0</v>
      </c>
      <c r="D465" s="10" t="s">
        <v>961</v>
      </c>
      <c r="E465" s="10" t="s">
        <v>1321</v>
      </c>
      <c r="F465" s="51">
        <v>34410</v>
      </c>
      <c r="G465" s="51">
        <v>-11124.33</v>
      </c>
      <c r="H465" s="51">
        <v>23285.67</v>
      </c>
    </row>
    <row r="466" spans="1:9" ht="23.25" customHeight="1">
      <c r="A466" s="77">
        <v>279</v>
      </c>
      <c r="B466" s="78">
        <v>100000462293</v>
      </c>
      <c r="C466" s="9">
        <v>0</v>
      </c>
      <c r="D466" s="10" t="s">
        <v>961</v>
      </c>
      <c r="E466" s="10" t="s">
        <v>1320</v>
      </c>
      <c r="F466" s="51">
        <v>5500</v>
      </c>
      <c r="G466" s="51">
        <v>-1778.08</v>
      </c>
      <c r="H466" s="51">
        <v>3721.92</v>
      </c>
    </row>
    <row r="467" spans="1:9" ht="23.25" customHeight="1">
      <c r="A467" s="77">
        <v>280</v>
      </c>
      <c r="B467" s="78">
        <v>100000462294</v>
      </c>
      <c r="C467" s="9">
        <v>0</v>
      </c>
      <c r="D467" s="10" t="s">
        <v>961</v>
      </c>
      <c r="E467" s="10" t="s">
        <v>1319</v>
      </c>
      <c r="F467" s="51">
        <v>5500</v>
      </c>
      <c r="G467" s="51">
        <v>-1778.08</v>
      </c>
      <c r="H467" s="51">
        <v>3721.92</v>
      </c>
    </row>
    <row r="468" spans="1:9" ht="23.25" customHeight="1">
      <c r="A468" s="77">
        <v>281</v>
      </c>
      <c r="B468" s="78">
        <v>100000462295</v>
      </c>
      <c r="C468" s="9">
        <v>0</v>
      </c>
      <c r="D468" s="10" t="s">
        <v>961</v>
      </c>
      <c r="E468" s="10" t="s">
        <v>1319</v>
      </c>
      <c r="F468" s="51">
        <v>5500</v>
      </c>
      <c r="G468" s="51">
        <v>-1778.08</v>
      </c>
      <c r="H468" s="51">
        <v>3721.92</v>
      </c>
    </row>
    <row r="469" spans="1:9" ht="23.25" customHeight="1">
      <c r="A469" s="77">
        <v>282</v>
      </c>
      <c r="B469" s="78">
        <v>100000462297</v>
      </c>
      <c r="C469" s="9">
        <v>0</v>
      </c>
      <c r="D469" s="10" t="s">
        <v>961</v>
      </c>
      <c r="E469" s="10" t="s">
        <v>1318</v>
      </c>
      <c r="F469" s="51">
        <v>5000</v>
      </c>
      <c r="G469" s="51">
        <v>-1616.44</v>
      </c>
      <c r="H469" s="51">
        <v>3383.56</v>
      </c>
    </row>
    <row r="470" spans="1:9" ht="23.25" customHeight="1">
      <c r="A470" s="77">
        <v>283</v>
      </c>
      <c r="B470" s="78">
        <v>100000462298</v>
      </c>
      <c r="C470" s="9">
        <v>0</v>
      </c>
      <c r="D470" s="10" t="s">
        <v>961</v>
      </c>
      <c r="E470" s="10" t="s">
        <v>1315</v>
      </c>
      <c r="F470" s="51">
        <v>5000</v>
      </c>
      <c r="G470" s="51">
        <v>-1616.44</v>
      </c>
      <c r="H470" s="51">
        <v>3383.56</v>
      </c>
    </row>
    <row r="471" spans="1:9" ht="23.25" customHeight="1">
      <c r="A471" s="77">
        <v>284</v>
      </c>
      <c r="B471" s="78">
        <v>100000462299</v>
      </c>
      <c r="C471" s="9">
        <v>0</v>
      </c>
      <c r="D471" s="10" t="s">
        <v>961</v>
      </c>
      <c r="E471" s="10" t="s">
        <v>1318</v>
      </c>
      <c r="F471" s="51">
        <v>5000</v>
      </c>
      <c r="G471" s="51">
        <v>-1616.44</v>
      </c>
      <c r="H471" s="51">
        <v>3383.56</v>
      </c>
    </row>
    <row r="472" spans="1:9" ht="23.25" customHeight="1">
      <c r="A472" s="77">
        <v>285</v>
      </c>
      <c r="B472" s="78">
        <v>100000462300</v>
      </c>
      <c r="C472" s="9">
        <v>0</v>
      </c>
      <c r="D472" s="10" t="s">
        <v>961</v>
      </c>
      <c r="E472" s="10" t="s">
        <v>1318</v>
      </c>
      <c r="F472" s="51">
        <v>5000</v>
      </c>
      <c r="G472" s="51">
        <v>-1616.44</v>
      </c>
      <c r="H472" s="51">
        <v>3383.56</v>
      </c>
    </row>
    <row r="473" spans="1:9" ht="23.25" customHeight="1">
      <c r="A473" s="77">
        <v>286</v>
      </c>
      <c r="B473" s="78">
        <v>100000462301</v>
      </c>
      <c r="C473" s="9">
        <v>0</v>
      </c>
      <c r="D473" s="10" t="s">
        <v>961</v>
      </c>
      <c r="E473" s="10" t="s">
        <v>1318</v>
      </c>
      <c r="F473" s="51">
        <v>5000</v>
      </c>
      <c r="G473" s="10">
        <v>-1616.44</v>
      </c>
      <c r="H473" s="51">
        <v>3383.56</v>
      </c>
    </row>
    <row r="474" spans="1:9" ht="23.25" customHeight="1">
      <c r="A474" s="77">
        <v>287</v>
      </c>
      <c r="B474" s="78">
        <v>100000462302</v>
      </c>
      <c r="C474" s="9">
        <v>0</v>
      </c>
      <c r="D474" s="10" t="s">
        <v>961</v>
      </c>
      <c r="E474" s="10" t="s">
        <v>1315</v>
      </c>
      <c r="F474" s="51">
        <v>5000</v>
      </c>
      <c r="G474" s="10">
        <v>-1616.44</v>
      </c>
      <c r="H474" s="51">
        <v>3383.56</v>
      </c>
    </row>
    <row r="475" spans="1:9" ht="23.25" customHeight="1">
      <c r="A475" s="77">
        <v>288</v>
      </c>
      <c r="B475" s="78">
        <v>100000462303</v>
      </c>
      <c r="C475" s="9">
        <v>0</v>
      </c>
      <c r="D475" s="10" t="s">
        <v>961</v>
      </c>
      <c r="E475" s="10" t="s">
        <v>1318</v>
      </c>
      <c r="F475" s="51">
        <v>5000</v>
      </c>
      <c r="G475" s="10">
        <v>-1616.44</v>
      </c>
      <c r="H475" s="51">
        <v>3383.56</v>
      </c>
    </row>
    <row r="476" spans="1:9" s="82" customFormat="1" ht="23.25" customHeight="1">
      <c r="A476" s="77">
        <v>289</v>
      </c>
      <c r="B476" s="78">
        <v>100000462304</v>
      </c>
      <c r="C476" s="9">
        <v>0</v>
      </c>
      <c r="D476" s="10" t="s">
        <v>961</v>
      </c>
      <c r="E476" s="10" t="s">
        <v>1318</v>
      </c>
      <c r="F476" s="51">
        <v>5000</v>
      </c>
      <c r="G476" s="10">
        <v>-1616.44</v>
      </c>
      <c r="H476" s="51">
        <v>3383.56</v>
      </c>
      <c r="I476" s="118"/>
    </row>
    <row r="477" spans="1:9" ht="23.25" customHeight="1">
      <c r="A477" s="77">
        <v>290</v>
      </c>
      <c r="B477" s="78">
        <v>100000462305</v>
      </c>
      <c r="C477" s="9">
        <v>0</v>
      </c>
      <c r="D477" s="10" t="s">
        <v>961</v>
      </c>
      <c r="E477" s="10" t="s">
        <v>1317</v>
      </c>
      <c r="F477" s="51">
        <v>5000</v>
      </c>
      <c r="G477" s="10">
        <v>-1616.44</v>
      </c>
      <c r="H477" s="51">
        <v>3383.56</v>
      </c>
    </row>
    <row r="478" spans="1:9" ht="23.25" customHeight="1">
      <c r="A478" s="77">
        <v>291</v>
      </c>
      <c r="B478" s="78">
        <v>100000462306</v>
      </c>
      <c r="C478" s="9">
        <v>0</v>
      </c>
      <c r="D478" s="10" t="s">
        <v>961</v>
      </c>
      <c r="E478" s="10" t="s">
        <v>1315</v>
      </c>
      <c r="F478" s="51">
        <v>5000</v>
      </c>
      <c r="G478" s="10">
        <v>-1616.44</v>
      </c>
      <c r="H478" s="51">
        <v>3383.56</v>
      </c>
    </row>
    <row r="479" spans="1:9" ht="23.25" customHeight="1">
      <c r="A479" s="77">
        <v>292</v>
      </c>
      <c r="B479" s="78">
        <v>100000462307</v>
      </c>
      <c r="C479" s="9">
        <v>0</v>
      </c>
      <c r="D479" s="10" t="s">
        <v>961</v>
      </c>
      <c r="E479" s="10" t="s">
        <v>1315</v>
      </c>
      <c r="F479" s="51">
        <v>5000</v>
      </c>
      <c r="G479" s="10">
        <v>-1616.44</v>
      </c>
      <c r="H479" s="51">
        <v>3383.56</v>
      </c>
    </row>
    <row r="480" spans="1:9" ht="23.25" customHeight="1">
      <c r="A480" s="77">
        <v>293</v>
      </c>
      <c r="B480" s="78">
        <v>100000462308</v>
      </c>
      <c r="C480" s="9">
        <v>0</v>
      </c>
      <c r="D480" s="10" t="s">
        <v>961</v>
      </c>
      <c r="E480" s="10" t="s">
        <v>1316</v>
      </c>
      <c r="F480" s="51">
        <v>5000</v>
      </c>
      <c r="G480" s="10">
        <v>-1616.44</v>
      </c>
      <c r="H480" s="51">
        <v>3383.56</v>
      </c>
    </row>
    <row r="481" spans="1:8" ht="23.25" customHeight="1">
      <c r="A481" s="77">
        <v>294</v>
      </c>
      <c r="B481" s="78">
        <v>100000462309</v>
      </c>
      <c r="C481" s="9">
        <v>0</v>
      </c>
      <c r="D481" s="10" t="s">
        <v>961</v>
      </c>
      <c r="E481" s="10" t="s">
        <v>1315</v>
      </c>
      <c r="F481" s="51">
        <v>5000</v>
      </c>
      <c r="G481" s="10">
        <v>-1616.44</v>
      </c>
      <c r="H481" s="51">
        <v>3383.56</v>
      </c>
    </row>
    <row r="482" spans="1:8" ht="23.25" customHeight="1">
      <c r="A482" s="77">
        <v>295</v>
      </c>
      <c r="B482" s="78">
        <v>100000462310</v>
      </c>
      <c r="C482" s="9">
        <v>0</v>
      </c>
      <c r="D482" s="10" t="s">
        <v>961</v>
      </c>
      <c r="E482" s="10" t="s">
        <v>1315</v>
      </c>
      <c r="F482" s="51">
        <v>5000</v>
      </c>
      <c r="G482" s="10">
        <v>-1616.44</v>
      </c>
      <c r="H482" s="51">
        <v>3383.56</v>
      </c>
    </row>
    <row r="483" spans="1:8" ht="23.25" customHeight="1">
      <c r="A483" s="77">
        <v>296</v>
      </c>
      <c r="B483" s="78">
        <v>100000462311</v>
      </c>
      <c r="C483" s="9">
        <v>0</v>
      </c>
      <c r="D483" s="10" t="s">
        <v>961</v>
      </c>
      <c r="E483" s="10" t="s">
        <v>1315</v>
      </c>
      <c r="F483" s="51">
        <v>5000</v>
      </c>
      <c r="G483" s="10">
        <v>-1616.44</v>
      </c>
      <c r="H483" s="51">
        <v>3383.56</v>
      </c>
    </row>
    <row r="484" spans="1:8" ht="23.25" customHeight="1">
      <c r="A484" s="77">
        <v>297</v>
      </c>
      <c r="B484" s="78">
        <v>100000462312</v>
      </c>
      <c r="C484" s="9">
        <v>0</v>
      </c>
      <c r="D484" s="10" t="s">
        <v>961</v>
      </c>
      <c r="E484" s="10" t="s">
        <v>1315</v>
      </c>
      <c r="F484" s="51">
        <v>5000</v>
      </c>
      <c r="G484" s="10">
        <v>-1616.44</v>
      </c>
      <c r="H484" s="51">
        <v>3383.56</v>
      </c>
    </row>
    <row r="485" spans="1:8" ht="23.25" customHeight="1">
      <c r="A485" s="77">
        <v>298</v>
      </c>
      <c r="B485" s="78">
        <v>100000462431</v>
      </c>
      <c r="C485" s="9">
        <v>0</v>
      </c>
      <c r="D485" s="10" t="s">
        <v>961</v>
      </c>
      <c r="E485" s="10" t="s">
        <v>1314</v>
      </c>
      <c r="F485" s="51">
        <v>6500</v>
      </c>
      <c r="G485" s="10">
        <v>-2101.37</v>
      </c>
      <c r="H485" s="51">
        <v>4398.63</v>
      </c>
    </row>
    <row r="486" spans="1:8" ht="23.25" customHeight="1">
      <c r="A486" s="77">
        <v>299</v>
      </c>
      <c r="B486" s="78">
        <v>100000462432</v>
      </c>
      <c r="C486" s="9">
        <v>0</v>
      </c>
      <c r="D486" s="10" t="s">
        <v>961</v>
      </c>
      <c r="E486" s="10" t="s">
        <v>1314</v>
      </c>
      <c r="F486" s="51">
        <v>6500</v>
      </c>
      <c r="G486" s="10">
        <v>-2101.37</v>
      </c>
      <c r="H486" s="51">
        <v>4398.63</v>
      </c>
    </row>
    <row r="487" spans="1:8" ht="23.25" customHeight="1">
      <c r="A487" s="77">
        <v>300</v>
      </c>
      <c r="B487" s="78">
        <v>100000462433</v>
      </c>
      <c r="C487" s="9">
        <v>0</v>
      </c>
      <c r="D487" s="10" t="s">
        <v>961</v>
      </c>
      <c r="E487" s="10" t="s">
        <v>1313</v>
      </c>
      <c r="F487" s="51">
        <v>12500</v>
      </c>
      <c r="G487" s="10">
        <v>-4041.1</v>
      </c>
      <c r="H487" s="51">
        <v>8458.9</v>
      </c>
    </row>
    <row r="488" spans="1:8" ht="23.25" customHeight="1">
      <c r="A488" s="77">
        <v>301</v>
      </c>
      <c r="B488" s="78">
        <v>100000462434</v>
      </c>
      <c r="C488" s="9">
        <v>0</v>
      </c>
      <c r="D488" s="10" t="s">
        <v>961</v>
      </c>
      <c r="E488" s="10" t="s">
        <v>1313</v>
      </c>
      <c r="F488" s="51">
        <v>12500</v>
      </c>
      <c r="G488" s="10">
        <v>-4041.1</v>
      </c>
      <c r="H488" s="51">
        <v>8458.9</v>
      </c>
    </row>
    <row r="489" spans="1:8" ht="23.25" customHeight="1">
      <c r="A489" s="77">
        <v>302</v>
      </c>
      <c r="B489" s="78">
        <v>100000462436</v>
      </c>
      <c r="C489" s="9">
        <v>0</v>
      </c>
      <c r="D489" s="10" t="s">
        <v>961</v>
      </c>
      <c r="E489" s="10" t="s">
        <v>1311</v>
      </c>
      <c r="F489" s="51">
        <v>8500</v>
      </c>
      <c r="G489" s="10">
        <v>-2747.95</v>
      </c>
      <c r="H489" s="51">
        <v>5752.05</v>
      </c>
    </row>
    <row r="490" spans="1:8" ht="23.25" customHeight="1">
      <c r="A490" s="77">
        <v>303</v>
      </c>
      <c r="B490" s="78">
        <v>100000462437</v>
      </c>
      <c r="C490" s="9">
        <v>0</v>
      </c>
      <c r="D490" s="10" t="s">
        <v>961</v>
      </c>
      <c r="E490" s="10" t="s">
        <v>1311</v>
      </c>
      <c r="F490" s="51">
        <v>8500</v>
      </c>
      <c r="G490" s="10">
        <v>-2747.95</v>
      </c>
      <c r="H490" s="51">
        <v>5752.05</v>
      </c>
    </row>
    <row r="491" spans="1:8" ht="23.25" customHeight="1">
      <c r="A491" s="77">
        <v>304</v>
      </c>
      <c r="B491" s="78">
        <v>100000462438</v>
      </c>
      <c r="C491" s="9">
        <v>0</v>
      </c>
      <c r="D491" s="10" t="s">
        <v>961</v>
      </c>
      <c r="E491" s="10" t="s">
        <v>1311</v>
      </c>
      <c r="F491" s="51">
        <v>8500</v>
      </c>
      <c r="G491" s="10">
        <v>-2747.95</v>
      </c>
      <c r="H491" s="51">
        <v>5752.05</v>
      </c>
    </row>
    <row r="492" spans="1:8" ht="23.25" customHeight="1">
      <c r="A492" s="77">
        <v>305</v>
      </c>
      <c r="B492" s="78">
        <v>100000462439</v>
      </c>
      <c r="C492" s="9">
        <v>0</v>
      </c>
      <c r="D492" s="10" t="s">
        <v>961</v>
      </c>
      <c r="E492" s="10" t="s">
        <v>1312</v>
      </c>
      <c r="F492" s="51">
        <v>8500</v>
      </c>
      <c r="G492" s="10">
        <v>-2747.95</v>
      </c>
      <c r="H492" s="51">
        <v>5752.05</v>
      </c>
    </row>
    <row r="493" spans="1:8" ht="23.25" customHeight="1">
      <c r="A493" s="77">
        <v>306</v>
      </c>
      <c r="B493" s="78">
        <v>100000462440</v>
      </c>
      <c r="C493" s="9">
        <v>0</v>
      </c>
      <c r="D493" s="10" t="s">
        <v>961</v>
      </c>
      <c r="E493" s="10" t="s">
        <v>1311</v>
      </c>
      <c r="F493" s="51">
        <v>8500</v>
      </c>
      <c r="G493" s="10">
        <v>-2747.95</v>
      </c>
      <c r="H493" s="51">
        <v>5752.05</v>
      </c>
    </row>
    <row r="494" spans="1:8" ht="23.25" customHeight="1">
      <c r="A494" s="77">
        <v>307</v>
      </c>
      <c r="B494" s="78">
        <v>100000462441</v>
      </c>
      <c r="C494" s="9">
        <v>0</v>
      </c>
      <c r="D494" s="10" t="s">
        <v>961</v>
      </c>
      <c r="E494" s="10" t="s">
        <v>1311</v>
      </c>
      <c r="F494" s="51">
        <v>8500</v>
      </c>
      <c r="G494" s="10">
        <v>-2747.95</v>
      </c>
      <c r="H494" s="51">
        <v>5752.05</v>
      </c>
    </row>
    <row r="495" spans="1:8" ht="23.25" customHeight="1">
      <c r="A495" s="77">
        <v>308</v>
      </c>
      <c r="B495" s="78">
        <v>100000462468</v>
      </c>
      <c r="C495" s="9">
        <v>0</v>
      </c>
      <c r="D495" s="10" t="s">
        <v>961</v>
      </c>
      <c r="E495" s="10" t="s">
        <v>1311</v>
      </c>
      <c r="F495" s="51">
        <v>8500</v>
      </c>
      <c r="G495" s="10">
        <v>-2747.95</v>
      </c>
      <c r="H495" s="51">
        <v>5752.05</v>
      </c>
    </row>
    <row r="496" spans="1:8" ht="23.25" customHeight="1">
      <c r="A496" s="77">
        <v>309</v>
      </c>
      <c r="B496" s="78">
        <v>100000462469</v>
      </c>
      <c r="C496" s="9">
        <v>0</v>
      </c>
      <c r="D496" s="10" t="s">
        <v>961</v>
      </c>
      <c r="E496" s="10" t="s">
        <v>1311</v>
      </c>
      <c r="F496" s="51">
        <v>8500</v>
      </c>
      <c r="G496" s="10">
        <v>-2747.95</v>
      </c>
      <c r="H496" s="51">
        <v>5752.05</v>
      </c>
    </row>
    <row r="497" spans="1:8" ht="23.25" customHeight="1">
      <c r="A497" s="77">
        <v>310</v>
      </c>
      <c r="B497" s="78">
        <v>100000462486</v>
      </c>
      <c r="C497" s="9">
        <v>0</v>
      </c>
      <c r="D497" s="10" t="s">
        <v>961</v>
      </c>
      <c r="E497" s="10" t="s">
        <v>1307</v>
      </c>
      <c r="F497" s="51">
        <v>6000</v>
      </c>
      <c r="G497" s="10">
        <v>-1939.73</v>
      </c>
      <c r="H497" s="51">
        <v>4060.27</v>
      </c>
    </row>
    <row r="498" spans="1:8" ht="23.25" customHeight="1">
      <c r="A498" s="77">
        <v>311</v>
      </c>
      <c r="B498" s="78">
        <v>100000462487</v>
      </c>
      <c r="C498" s="9">
        <v>0</v>
      </c>
      <c r="D498" s="10" t="s">
        <v>961</v>
      </c>
      <c r="E498" s="10" t="s">
        <v>1307</v>
      </c>
      <c r="F498" s="51">
        <v>6000</v>
      </c>
      <c r="G498" s="10">
        <v>-1939.73</v>
      </c>
      <c r="H498" s="51">
        <v>4060.27</v>
      </c>
    </row>
    <row r="499" spans="1:8" ht="23.25" customHeight="1">
      <c r="A499" s="77">
        <v>312</v>
      </c>
      <c r="B499" s="78">
        <v>100000462488</v>
      </c>
      <c r="C499" s="9">
        <v>0</v>
      </c>
      <c r="D499" s="10" t="s">
        <v>961</v>
      </c>
      <c r="E499" s="10" t="s">
        <v>1307</v>
      </c>
      <c r="F499" s="51">
        <v>6000</v>
      </c>
      <c r="G499" s="10">
        <v>-1939.73</v>
      </c>
      <c r="H499" s="51">
        <v>4060.27</v>
      </c>
    </row>
    <row r="500" spans="1:8" ht="23.25" customHeight="1">
      <c r="A500" s="77">
        <v>313</v>
      </c>
      <c r="B500" s="78">
        <v>100000462489</v>
      </c>
      <c r="C500" s="9">
        <v>0</v>
      </c>
      <c r="D500" s="10" t="s">
        <v>961</v>
      </c>
      <c r="E500" s="10" t="s">
        <v>1307</v>
      </c>
      <c r="F500" s="51">
        <v>6000</v>
      </c>
      <c r="G500" s="10">
        <v>-1939.73</v>
      </c>
      <c r="H500" s="51">
        <v>4060.27</v>
      </c>
    </row>
    <row r="501" spans="1:8" ht="23.25" customHeight="1">
      <c r="A501" s="77">
        <v>314</v>
      </c>
      <c r="B501" s="78">
        <v>100000462490</v>
      </c>
      <c r="C501" s="9">
        <v>0</v>
      </c>
      <c r="D501" s="10" t="s">
        <v>961</v>
      </c>
      <c r="E501" s="10" t="s">
        <v>1307</v>
      </c>
      <c r="F501" s="51">
        <v>6000</v>
      </c>
      <c r="G501" s="10">
        <v>-1939.73</v>
      </c>
      <c r="H501" s="51">
        <v>4060.27</v>
      </c>
    </row>
    <row r="502" spans="1:8" ht="23.25" customHeight="1">
      <c r="A502" s="77">
        <v>315</v>
      </c>
      <c r="B502" s="78">
        <v>100000462492</v>
      </c>
      <c r="C502" s="9">
        <v>0</v>
      </c>
      <c r="D502" s="10" t="s">
        <v>961</v>
      </c>
      <c r="E502" s="10" t="s">
        <v>1307</v>
      </c>
      <c r="F502" s="51">
        <v>6000</v>
      </c>
      <c r="G502" s="10">
        <v>-1939.73</v>
      </c>
      <c r="H502" s="51">
        <v>4060.27</v>
      </c>
    </row>
    <row r="503" spans="1:8" ht="23.25" customHeight="1">
      <c r="A503" s="77">
        <v>316</v>
      </c>
      <c r="B503" s="78">
        <v>100000462493</v>
      </c>
      <c r="C503" s="9">
        <v>0</v>
      </c>
      <c r="D503" s="10" t="s">
        <v>961</v>
      </c>
      <c r="E503" s="10" t="s">
        <v>1307</v>
      </c>
      <c r="F503" s="51">
        <v>6000</v>
      </c>
      <c r="G503" s="10">
        <v>-1939.73</v>
      </c>
      <c r="H503" s="51">
        <v>4060.27</v>
      </c>
    </row>
    <row r="504" spans="1:8" ht="23.25" customHeight="1">
      <c r="A504" s="77">
        <v>317</v>
      </c>
      <c r="B504" s="78">
        <v>100000462494</v>
      </c>
      <c r="C504" s="9">
        <v>0</v>
      </c>
      <c r="D504" s="10" t="s">
        <v>961</v>
      </c>
      <c r="E504" s="10" t="s">
        <v>1307</v>
      </c>
      <c r="F504" s="51">
        <v>6000</v>
      </c>
      <c r="G504" s="10">
        <v>-1939.73</v>
      </c>
      <c r="H504" s="51">
        <v>4060.27</v>
      </c>
    </row>
    <row r="505" spans="1:8" ht="23.25" customHeight="1">
      <c r="A505" s="77">
        <v>318</v>
      </c>
      <c r="B505" s="78">
        <v>100000462495</v>
      </c>
      <c r="C505" s="9">
        <v>0</v>
      </c>
      <c r="D505" s="10" t="s">
        <v>961</v>
      </c>
      <c r="E505" s="10" t="s">
        <v>1307</v>
      </c>
      <c r="F505" s="51">
        <v>6000</v>
      </c>
      <c r="G505" s="10">
        <v>-1939.73</v>
      </c>
      <c r="H505" s="51">
        <v>4060.27</v>
      </c>
    </row>
    <row r="506" spans="1:8" ht="23.25" customHeight="1">
      <c r="A506" s="77">
        <v>319</v>
      </c>
      <c r="B506" s="78">
        <v>100000462496</v>
      </c>
      <c r="C506" s="9">
        <v>0</v>
      </c>
      <c r="D506" s="10" t="s">
        <v>961</v>
      </c>
      <c r="E506" s="10" t="s">
        <v>1307</v>
      </c>
      <c r="F506" s="51">
        <v>6000</v>
      </c>
      <c r="G506" s="10">
        <v>-1939.73</v>
      </c>
      <c r="H506" s="51">
        <v>4060.27</v>
      </c>
    </row>
    <row r="507" spans="1:8" ht="23.25" customHeight="1">
      <c r="A507" s="77">
        <v>320</v>
      </c>
      <c r="B507" s="78">
        <v>100000462497</v>
      </c>
      <c r="C507" s="9">
        <v>0</v>
      </c>
      <c r="D507" s="10" t="s">
        <v>961</v>
      </c>
      <c r="E507" s="10" t="s">
        <v>1307</v>
      </c>
      <c r="F507" s="51">
        <v>6000</v>
      </c>
      <c r="G507" s="10">
        <v>-1939.73</v>
      </c>
      <c r="H507" s="51">
        <v>4060.27</v>
      </c>
    </row>
    <row r="508" spans="1:8" ht="23.25" customHeight="1">
      <c r="A508" s="77">
        <v>321</v>
      </c>
      <c r="B508" s="78">
        <v>100000462498</v>
      </c>
      <c r="C508" s="9">
        <v>0</v>
      </c>
      <c r="D508" s="10" t="s">
        <v>961</v>
      </c>
      <c r="E508" s="10" t="s">
        <v>1307</v>
      </c>
      <c r="F508" s="51">
        <v>6000</v>
      </c>
      <c r="G508" s="10">
        <v>-1939.73</v>
      </c>
      <c r="H508" s="51">
        <v>4060.27</v>
      </c>
    </row>
    <row r="509" spans="1:8" ht="23.25" customHeight="1">
      <c r="A509" s="77">
        <v>322</v>
      </c>
      <c r="B509" s="78">
        <v>100000462499</v>
      </c>
      <c r="C509" s="9">
        <v>0</v>
      </c>
      <c r="D509" s="10" t="s">
        <v>961</v>
      </c>
      <c r="E509" s="10" t="s">
        <v>1307</v>
      </c>
      <c r="F509" s="51">
        <v>6000</v>
      </c>
      <c r="G509" s="10">
        <v>-1939.73</v>
      </c>
      <c r="H509" s="51">
        <v>4060.27</v>
      </c>
    </row>
    <row r="510" spans="1:8" ht="23.25" customHeight="1">
      <c r="A510" s="77">
        <v>323</v>
      </c>
      <c r="B510" s="78">
        <v>100000462500</v>
      </c>
      <c r="C510" s="9">
        <v>0</v>
      </c>
      <c r="D510" s="10" t="s">
        <v>961</v>
      </c>
      <c r="E510" s="10" t="s">
        <v>1307</v>
      </c>
      <c r="F510" s="51">
        <v>6000</v>
      </c>
      <c r="G510" s="10">
        <v>-1939.73</v>
      </c>
      <c r="H510" s="51">
        <v>4060.27</v>
      </c>
    </row>
    <row r="511" spans="1:8" ht="23.25" customHeight="1">
      <c r="A511" s="77">
        <v>324</v>
      </c>
      <c r="B511" s="78">
        <v>100000462501</v>
      </c>
      <c r="C511" s="9">
        <v>0</v>
      </c>
      <c r="D511" s="10" t="s">
        <v>961</v>
      </c>
      <c r="E511" s="10" t="s">
        <v>1307</v>
      </c>
      <c r="F511" s="51">
        <v>6000</v>
      </c>
      <c r="G511" s="10">
        <v>-1939.73</v>
      </c>
      <c r="H511" s="51">
        <v>4060.27</v>
      </c>
    </row>
    <row r="512" spans="1:8" ht="23.25" customHeight="1">
      <c r="A512" s="77">
        <v>325</v>
      </c>
      <c r="B512" s="78">
        <v>100000462502</v>
      </c>
      <c r="C512" s="9">
        <v>0</v>
      </c>
      <c r="D512" s="10" t="s">
        <v>961</v>
      </c>
      <c r="E512" s="10" t="s">
        <v>1307</v>
      </c>
      <c r="F512" s="51">
        <v>6000</v>
      </c>
      <c r="G512" s="10">
        <v>-1939.73</v>
      </c>
      <c r="H512" s="51">
        <v>4060.27</v>
      </c>
    </row>
    <row r="513" spans="1:8" ht="23.25" customHeight="1">
      <c r="A513" s="77">
        <v>326</v>
      </c>
      <c r="B513" s="78">
        <v>100000462503</v>
      </c>
      <c r="C513" s="9">
        <v>0</v>
      </c>
      <c r="D513" s="10" t="s">
        <v>961</v>
      </c>
      <c r="E513" s="10" t="s">
        <v>1307</v>
      </c>
      <c r="F513" s="51">
        <v>6000</v>
      </c>
      <c r="G513" s="10">
        <v>-1939.73</v>
      </c>
      <c r="H513" s="51">
        <v>4060.27</v>
      </c>
    </row>
    <row r="514" spans="1:8" ht="23.25" customHeight="1">
      <c r="A514" s="77">
        <v>327</v>
      </c>
      <c r="B514" s="78">
        <v>100000462505</v>
      </c>
      <c r="C514" s="9">
        <v>0</v>
      </c>
      <c r="D514" s="10" t="s">
        <v>961</v>
      </c>
      <c r="E514" s="10" t="s">
        <v>1307</v>
      </c>
      <c r="F514" s="51">
        <v>6000</v>
      </c>
      <c r="G514" s="10">
        <v>-1939.73</v>
      </c>
      <c r="H514" s="51">
        <v>4060.27</v>
      </c>
    </row>
    <row r="515" spans="1:8" ht="23.25" customHeight="1">
      <c r="A515" s="77">
        <v>328</v>
      </c>
      <c r="B515" s="78">
        <v>100000462506</v>
      </c>
      <c r="C515" s="9">
        <v>0</v>
      </c>
      <c r="D515" s="10" t="s">
        <v>961</v>
      </c>
      <c r="E515" s="10" t="s">
        <v>1307</v>
      </c>
      <c r="F515" s="51">
        <v>6000</v>
      </c>
      <c r="G515" s="10">
        <v>-1939.73</v>
      </c>
      <c r="H515" s="51">
        <v>4060.27</v>
      </c>
    </row>
    <row r="516" spans="1:8" ht="23.25" customHeight="1">
      <c r="A516" s="77">
        <v>329</v>
      </c>
      <c r="B516" s="78">
        <v>100000462507</v>
      </c>
      <c r="C516" s="9">
        <v>0</v>
      </c>
      <c r="D516" s="10" t="s">
        <v>961</v>
      </c>
      <c r="E516" s="10" t="s">
        <v>1307</v>
      </c>
      <c r="F516" s="51">
        <v>6000</v>
      </c>
      <c r="G516" s="10">
        <v>-1939.73</v>
      </c>
      <c r="H516" s="51">
        <v>4060.27</v>
      </c>
    </row>
    <row r="517" spans="1:8" ht="23.25" customHeight="1">
      <c r="A517" s="77">
        <v>330</v>
      </c>
      <c r="B517" s="78">
        <v>100000462508</v>
      </c>
      <c r="C517" s="9">
        <v>0</v>
      </c>
      <c r="D517" s="10" t="s">
        <v>961</v>
      </c>
      <c r="E517" s="10" t="s">
        <v>1307</v>
      </c>
      <c r="F517" s="51">
        <v>6000</v>
      </c>
      <c r="G517" s="10">
        <v>-1939.73</v>
      </c>
      <c r="H517" s="51">
        <v>4060.27</v>
      </c>
    </row>
    <row r="518" spans="1:8" ht="23.25" customHeight="1">
      <c r="A518" s="77">
        <v>331</v>
      </c>
      <c r="B518" s="78">
        <v>100000462509</v>
      </c>
      <c r="C518" s="9">
        <v>0</v>
      </c>
      <c r="D518" s="10" t="s">
        <v>961</v>
      </c>
      <c r="E518" s="10" t="s">
        <v>1307</v>
      </c>
      <c r="F518" s="51">
        <v>6000</v>
      </c>
      <c r="G518" s="10">
        <v>-1939.73</v>
      </c>
      <c r="H518" s="51">
        <v>4060.27</v>
      </c>
    </row>
    <row r="519" spans="1:8" ht="23.25" customHeight="1">
      <c r="A519" s="77">
        <v>332</v>
      </c>
      <c r="B519" s="78">
        <v>100000462512</v>
      </c>
      <c r="C519" s="9">
        <v>0</v>
      </c>
      <c r="D519" s="10" t="s">
        <v>961</v>
      </c>
      <c r="E519" s="10" t="s">
        <v>1307</v>
      </c>
      <c r="F519" s="51">
        <v>6000</v>
      </c>
      <c r="G519" s="10">
        <v>-1939.73</v>
      </c>
      <c r="H519" s="51">
        <v>4060.27</v>
      </c>
    </row>
    <row r="520" spans="1:8" ht="23.25" customHeight="1">
      <c r="A520" s="77">
        <v>333</v>
      </c>
      <c r="B520" s="78">
        <v>100000462513</v>
      </c>
      <c r="C520" s="9">
        <v>0</v>
      </c>
      <c r="D520" s="10" t="s">
        <v>961</v>
      </c>
      <c r="E520" s="10" t="s">
        <v>1307</v>
      </c>
      <c r="F520" s="51">
        <v>6000</v>
      </c>
      <c r="G520" s="10">
        <v>-1939.73</v>
      </c>
      <c r="H520" s="51">
        <v>4060.27</v>
      </c>
    </row>
    <row r="521" spans="1:8" ht="23.25" customHeight="1">
      <c r="A521" s="77">
        <v>334</v>
      </c>
      <c r="B521" s="78">
        <v>100000462514</v>
      </c>
      <c r="C521" s="9">
        <v>0</v>
      </c>
      <c r="D521" s="10" t="s">
        <v>961</v>
      </c>
      <c r="E521" s="10" t="s">
        <v>1307</v>
      </c>
      <c r="F521" s="51">
        <v>6000</v>
      </c>
      <c r="G521" s="10">
        <v>-1939.73</v>
      </c>
      <c r="H521" s="51">
        <v>4060.27</v>
      </c>
    </row>
    <row r="522" spans="1:8" ht="23.25" customHeight="1">
      <c r="A522" s="77">
        <v>335</v>
      </c>
      <c r="B522" s="78">
        <v>100000462515</v>
      </c>
      <c r="C522" s="9">
        <v>0</v>
      </c>
      <c r="D522" s="10" t="s">
        <v>961</v>
      </c>
      <c r="E522" s="10" t="s">
        <v>1310</v>
      </c>
      <c r="F522" s="51">
        <v>6000</v>
      </c>
      <c r="G522" s="10">
        <v>-1939.73</v>
      </c>
      <c r="H522" s="51">
        <v>4060.27</v>
      </c>
    </row>
    <row r="523" spans="1:8" ht="23.25" customHeight="1">
      <c r="A523" s="77">
        <v>336</v>
      </c>
      <c r="B523" s="78">
        <v>100000462516</v>
      </c>
      <c r="C523" s="9">
        <v>0</v>
      </c>
      <c r="D523" s="10" t="s">
        <v>961</v>
      </c>
      <c r="E523" s="10" t="s">
        <v>1307</v>
      </c>
      <c r="F523" s="51">
        <v>6000</v>
      </c>
      <c r="G523" s="10">
        <v>-1939.73</v>
      </c>
      <c r="H523" s="51">
        <v>4060.27</v>
      </c>
    </row>
    <row r="524" spans="1:8" ht="23.25" customHeight="1">
      <c r="A524" s="77">
        <v>337</v>
      </c>
      <c r="B524" s="78">
        <v>100000462517</v>
      </c>
      <c r="C524" s="9">
        <v>0</v>
      </c>
      <c r="D524" s="10" t="s">
        <v>961</v>
      </c>
      <c r="E524" s="10" t="s">
        <v>1307</v>
      </c>
      <c r="F524" s="51">
        <v>6000</v>
      </c>
      <c r="G524" s="10">
        <v>-1939.73</v>
      </c>
      <c r="H524" s="51">
        <v>4060.27</v>
      </c>
    </row>
    <row r="525" spans="1:8" ht="23.25" customHeight="1">
      <c r="A525" s="77">
        <v>338</v>
      </c>
      <c r="B525" s="78">
        <v>100000462518</v>
      </c>
      <c r="C525" s="9">
        <v>0</v>
      </c>
      <c r="D525" s="10" t="s">
        <v>961</v>
      </c>
      <c r="E525" s="10" t="s">
        <v>1307</v>
      </c>
      <c r="F525" s="51">
        <v>6000</v>
      </c>
      <c r="G525" s="10">
        <v>-1939.73</v>
      </c>
      <c r="H525" s="51">
        <v>4060.27</v>
      </c>
    </row>
    <row r="526" spans="1:8" ht="23.25" customHeight="1">
      <c r="A526" s="77">
        <v>339</v>
      </c>
      <c r="B526" s="78">
        <v>100000462519</v>
      </c>
      <c r="C526" s="9">
        <v>0</v>
      </c>
      <c r="D526" s="10" t="s">
        <v>961</v>
      </c>
      <c r="E526" s="10" t="s">
        <v>1307</v>
      </c>
      <c r="F526" s="51">
        <v>6000</v>
      </c>
      <c r="G526" s="10">
        <v>-1939.73</v>
      </c>
      <c r="H526" s="51">
        <v>4060.27</v>
      </c>
    </row>
    <row r="527" spans="1:8" ht="23.25" customHeight="1">
      <c r="A527" s="77">
        <v>340</v>
      </c>
      <c r="B527" s="78">
        <v>100000462520</v>
      </c>
      <c r="C527" s="9">
        <v>0</v>
      </c>
      <c r="D527" s="10" t="s">
        <v>961</v>
      </c>
      <c r="E527" s="10" t="s">
        <v>1307</v>
      </c>
      <c r="F527" s="51">
        <v>6000</v>
      </c>
      <c r="G527" s="10">
        <v>-1939.73</v>
      </c>
      <c r="H527" s="51">
        <v>4060.27</v>
      </c>
    </row>
    <row r="528" spans="1:8" ht="23.25" customHeight="1">
      <c r="A528" s="77">
        <v>341</v>
      </c>
      <c r="B528" s="78">
        <v>100000462521</v>
      </c>
      <c r="C528" s="9">
        <v>0</v>
      </c>
      <c r="D528" s="10" t="s">
        <v>961</v>
      </c>
      <c r="E528" s="10" t="s">
        <v>1307</v>
      </c>
      <c r="F528" s="51">
        <v>6000</v>
      </c>
      <c r="G528" s="10">
        <v>-1939.73</v>
      </c>
      <c r="H528" s="51">
        <v>4060.27</v>
      </c>
    </row>
    <row r="529" spans="1:8" ht="23.25" customHeight="1">
      <c r="A529" s="77">
        <v>342</v>
      </c>
      <c r="B529" s="78">
        <v>100000462522</v>
      </c>
      <c r="C529" s="9">
        <v>0</v>
      </c>
      <c r="D529" s="10" t="s">
        <v>961</v>
      </c>
      <c r="E529" s="10" t="s">
        <v>1307</v>
      </c>
      <c r="F529" s="51">
        <v>6000</v>
      </c>
      <c r="G529" s="10">
        <v>-1939.73</v>
      </c>
      <c r="H529" s="51">
        <v>4060.27</v>
      </c>
    </row>
    <row r="530" spans="1:8" ht="23.25" customHeight="1">
      <c r="A530" s="77">
        <v>343</v>
      </c>
      <c r="B530" s="78">
        <v>100000462523</v>
      </c>
      <c r="C530" s="9">
        <v>0</v>
      </c>
      <c r="D530" s="10" t="s">
        <v>961</v>
      </c>
      <c r="E530" s="10" t="s">
        <v>1307</v>
      </c>
      <c r="F530" s="51">
        <v>6000</v>
      </c>
      <c r="G530" s="10">
        <v>-1939.73</v>
      </c>
      <c r="H530" s="51">
        <v>4060.27</v>
      </c>
    </row>
    <row r="531" spans="1:8" ht="23.25" customHeight="1">
      <c r="A531" s="77">
        <v>344</v>
      </c>
      <c r="B531" s="78">
        <v>100000462524</v>
      </c>
      <c r="C531" s="9">
        <v>0</v>
      </c>
      <c r="D531" s="10" t="s">
        <v>961</v>
      </c>
      <c r="E531" s="10" t="s">
        <v>1307</v>
      </c>
      <c r="F531" s="51">
        <v>6000</v>
      </c>
      <c r="G531" s="10">
        <v>-1939.73</v>
      </c>
      <c r="H531" s="51">
        <v>4060.27</v>
      </c>
    </row>
    <row r="532" spans="1:8" ht="23.25" customHeight="1">
      <c r="A532" s="77">
        <v>345</v>
      </c>
      <c r="B532" s="78">
        <v>100000462525</v>
      </c>
      <c r="C532" s="9">
        <v>0</v>
      </c>
      <c r="D532" s="10" t="s">
        <v>961</v>
      </c>
      <c r="E532" s="10" t="s">
        <v>1307</v>
      </c>
      <c r="F532" s="51">
        <v>6000</v>
      </c>
      <c r="G532" s="10">
        <v>-1939.73</v>
      </c>
      <c r="H532" s="51">
        <v>4060.27</v>
      </c>
    </row>
    <row r="533" spans="1:8" ht="23.25" customHeight="1">
      <c r="A533" s="77">
        <v>346</v>
      </c>
      <c r="B533" s="78">
        <v>100000462526</v>
      </c>
      <c r="C533" s="9">
        <v>0</v>
      </c>
      <c r="D533" s="10" t="s">
        <v>961</v>
      </c>
      <c r="E533" s="10" t="s">
        <v>1307</v>
      </c>
      <c r="F533" s="51">
        <v>6000</v>
      </c>
      <c r="G533" s="10">
        <v>-1939.73</v>
      </c>
      <c r="H533" s="51">
        <v>4060.27</v>
      </c>
    </row>
    <row r="534" spans="1:8" ht="23.25" customHeight="1">
      <c r="A534" s="77">
        <v>347</v>
      </c>
      <c r="B534" s="78">
        <v>100000462528</v>
      </c>
      <c r="C534" s="9">
        <v>0</v>
      </c>
      <c r="D534" s="10" t="s">
        <v>961</v>
      </c>
      <c r="E534" s="10" t="s">
        <v>1307</v>
      </c>
      <c r="F534" s="51">
        <v>6000</v>
      </c>
      <c r="G534" s="10">
        <v>-1939.73</v>
      </c>
      <c r="H534" s="51">
        <v>4060.27</v>
      </c>
    </row>
    <row r="535" spans="1:8" ht="23.25" customHeight="1">
      <c r="A535" s="77">
        <v>348</v>
      </c>
      <c r="B535" s="78">
        <v>100000462530</v>
      </c>
      <c r="C535" s="9">
        <v>0</v>
      </c>
      <c r="D535" s="10" t="s">
        <v>961</v>
      </c>
      <c r="E535" s="10" t="s">
        <v>1310</v>
      </c>
      <c r="F535" s="51">
        <v>6000</v>
      </c>
      <c r="G535" s="10">
        <v>-1939.73</v>
      </c>
      <c r="H535" s="51">
        <v>4060.27</v>
      </c>
    </row>
    <row r="536" spans="1:8" ht="23.25" customHeight="1">
      <c r="A536" s="77">
        <v>349</v>
      </c>
      <c r="B536" s="78">
        <v>100000462531</v>
      </c>
      <c r="C536" s="9">
        <v>0</v>
      </c>
      <c r="D536" s="10" t="s">
        <v>961</v>
      </c>
      <c r="E536" s="10" t="s">
        <v>1307</v>
      </c>
      <c r="F536" s="51">
        <v>6000</v>
      </c>
      <c r="G536" s="10">
        <v>-1939.73</v>
      </c>
      <c r="H536" s="51">
        <v>4060.27</v>
      </c>
    </row>
    <row r="537" spans="1:8" ht="23.25" customHeight="1">
      <c r="A537" s="77">
        <v>350</v>
      </c>
      <c r="B537" s="78">
        <v>100000462532</v>
      </c>
      <c r="C537" s="9">
        <v>0</v>
      </c>
      <c r="D537" s="10" t="s">
        <v>961</v>
      </c>
      <c r="E537" s="10" t="s">
        <v>1307</v>
      </c>
      <c r="F537" s="51">
        <v>6000</v>
      </c>
      <c r="G537" s="10">
        <v>-1939.73</v>
      </c>
      <c r="H537" s="51">
        <v>4060.27</v>
      </c>
    </row>
    <row r="538" spans="1:8" ht="23.25" customHeight="1">
      <c r="A538" s="77">
        <v>351</v>
      </c>
      <c r="B538" s="78">
        <v>100000462533</v>
      </c>
      <c r="C538" s="9">
        <v>0</v>
      </c>
      <c r="D538" s="10" t="s">
        <v>961</v>
      </c>
      <c r="E538" s="10" t="s">
        <v>1307</v>
      </c>
      <c r="F538" s="51">
        <v>6000</v>
      </c>
      <c r="G538" s="10">
        <v>-1939.73</v>
      </c>
      <c r="H538" s="51">
        <v>4060.27</v>
      </c>
    </row>
    <row r="539" spans="1:8" ht="23.25" customHeight="1">
      <c r="A539" s="77">
        <v>352</v>
      </c>
      <c r="B539" s="78">
        <v>100000462534</v>
      </c>
      <c r="C539" s="9">
        <v>0</v>
      </c>
      <c r="D539" s="10" t="s">
        <v>961</v>
      </c>
      <c r="E539" s="10" t="s">
        <v>1307</v>
      </c>
      <c r="F539" s="51">
        <v>6000</v>
      </c>
      <c r="G539" s="10">
        <v>-1939.73</v>
      </c>
      <c r="H539" s="51">
        <v>4060.27</v>
      </c>
    </row>
    <row r="540" spans="1:8" ht="23.25" customHeight="1">
      <c r="A540" s="77">
        <v>353</v>
      </c>
      <c r="B540" s="78">
        <v>100000462535</v>
      </c>
      <c r="C540" s="9">
        <v>0</v>
      </c>
      <c r="D540" s="10" t="s">
        <v>961</v>
      </c>
      <c r="E540" s="10" t="s">
        <v>1307</v>
      </c>
      <c r="F540" s="51">
        <v>6000</v>
      </c>
      <c r="G540" s="10">
        <v>-1939.73</v>
      </c>
      <c r="H540" s="51">
        <v>4060.27</v>
      </c>
    </row>
    <row r="541" spans="1:8" ht="23.25" customHeight="1">
      <c r="A541" s="77">
        <v>354</v>
      </c>
      <c r="B541" s="78">
        <v>100000462536</v>
      </c>
      <c r="C541" s="9">
        <v>0</v>
      </c>
      <c r="D541" s="10" t="s">
        <v>961</v>
      </c>
      <c r="E541" s="10" t="s">
        <v>1309</v>
      </c>
      <c r="F541" s="51">
        <v>6000</v>
      </c>
      <c r="G541" s="10">
        <v>-1939.73</v>
      </c>
      <c r="H541" s="51">
        <v>4060.27</v>
      </c>
    </row>
    <row r="542" spans="1:8" ht="23.25" customHeight="1">
      <c r="A542" s="77">
        <v>355</v>
      </c>
      <c r="B542" s="78">
        <v>100000462537</v>
      </c>
      <c r="C542" s="9">
        <v>0</v>
      </c>
      <c r="D542" s="10" t="s">
        <v>961</v>
      </c>
      <c r="E542" s="10" t="s">
        <v>1307</v>
      </c>
      <c r="F542" s="51">
        <v>6000</v>
      </c>
      <c r="G542" s="10">
        <v>-1939.73</v>
      </c>
      <c r="H542" s="51">
        <v>4060.27</v>
      </c>
    </row>
    <row r="543" spans="1:8" ht="23.25" customHeight="1">
      <c r="A543" s="77">
        <v>356</v>
      </c>
      <c r="B543" s="78">
        <v>100000462539</v>
      </c>
      <c r="C543" s="9">
        <v>0</v>
      </c>
      <c r="D543" s="10" t="s">
        <v>961</v>
      </c>
      <c r="E543" s="10" t="s">
        <v>1307</v>
      </c>
      <c r="F543" s="51">
        <v>6000</v>
      </c>
      <c r="G543" s="10">
        <v>-1939.73</v>
      </c>
      <c r="H543" s="51">
        <v>4060.27</v>
      </c>
    </row>
    <row r="544" spans="1:8" ht="23.25" customHeight="1">
      <c r="A544" s="77">
        <v>357</v>
      </c>
      <c r="B544" s="78">
        <v>100000462542</v>
      </c>
      <c r="C544" s="9">
        <v>0</v>
      </c>
      <c r="D544" s="10" t="s">
        <v>961</v>
      </c>
      <c r="E544" s="10" t="s">
        <v>1307</v>
      </c>
      <c r="F544" s="51">
        <v>6000</v>
      </c>
      <c r="G544" s="10">
        <v>-1939.73</v>
      </c>
      <c r="H544" s="51">
        <v>4060.27</v>
      </c>
    </row>
    <row r="545" spans="1:8" ht="23.25" customHeight="1">
      <c r="A545" s="77">
        <v>358</v>
      </c>
      <c r="B545" s="78">
        <v>100000462546</v>
      </c>
      <c r="C545" s="9">
        <v>0</v>
      </c>
      <c r="D545" s="10" t="s">
        <v>961</v>
      </c>
      <c r="E545" s="10" t="s">
        <v>1307</v>
      </c>
      <c r="F545" s="51">
        <v>6000</v>
      </c>
      <c r="G545" s="10">
        <v>-1939.73</v>
      </c>
      <c r="H545" s="51">
        <v>4060.27</v>
      </c>
    </row>
    <row r="546" spans="1:8" ht="23.25" customHeight="1">
      <c r="A546" s="77">
        <v>359</v>
      </c>
      <c r="B546" s="78">
        <v>100000462548</v>
      </c>
      <c r="C546" s="9">
        <v>0</v>
      </c>
      <c r="D546" s="10" t="s">
        <v>961</v>
      </c>
      <c r="E546" s="10" t="s">
        <v>1308</v>
      </c>
      <c r="F546" s="51">
        <v>6000</v>
      </c>
      <c r="G546" s="10">
        <v>-1939.73</v>
      </c>
      <c r="H546" s="51">
        <v>4060.27</v>
      </c>
    </row>
    <row r="547" spans="1:8" ht="23.25" customHeight="1">
      <c r="A547" s="77">
        <v>360</v>
      </c>
      <c r="B547" s="78">
        <v>100000462550</v>
      </c>
      <c r="C547" s="9">
        <v>0</v>
      </c>
      <c r="D547" s="10" t="s">
        <v>961</v>
      </c>
      <c r="E547" s="10" t="s">
        <v>1307</v>
      </c>
      <c r="F547" s="51">
        <v>6000</v>
      </c>
      <c r="G547" s="10">
        <v>-1939.73</v>
      </c>
      <c r="H547" s="51">
        <v>4060.27</v>
      </c>
    </row>
    <row r="548" spans="1:8" ht="23.25" customHeight="1">
      <c r="A548" s="77">
        <v>361</v>
      </c>
      <c r="B548" s="78">
        <v>100000462551</v>
      </c>
      <c r="C548" s="9">
        <v>0</v>
      </c>
      <c r="D548" s="10" t="s">
        <v>961</v>
      </c>
      <c r="E548" s="10" t="s">
        <v>1307</v>
      </c>
      <c r="F548" s="51">
        <v>6000</v>
      </c>
      <c r="G548" s="10">
        <v>-1939.73</v>
      </c>
      <c r="H548" s="51">
        <v>4060.27</v>
      </c>
    </row>
    <row r="549" spans="1:8" ht="23.25" customHeight="1">
      <c r="A549" s="77">
        <v>362</v>
      </c>
      <c r="B549" s="78">
        <v>100000462552</v>
      </c>
      <c r="C549" s="9">
        <v>0</v>
      </c>
      <c r="D549" s="10" t="s">
        <v>961</v>
      </c>
      <c r="E549" s="10" t="s">
        <v>1307</v>
      </c>
      <c r="F549" s="51">
        <v>6000</v>
      </c>
      <c r="G549" s="10">
        <v>-1939.73</v>
      </c>
      <c r="H549" s="51">
        <v>4060.27</v>
      </c>
    </row>
    <row r="550" spans="1:8" ht="23.25" customHeight="1">
      <c r="A550" s="77">
        <v>363</v>
      </c>
      <c r="B550" s="78">
        <v>100000462553</v>
      </c>
      <c r="C550" s="9">
        <v>0</v>
      </c>
      <c r="D550" s="10" t="s">
        <v>961</v>
      </c>
      <c r="E550" s="10" t="s">
        <v>1307</v>
      </c>
      <c r="F550" s="51">
        <v>6000</v>
      </c>
      <c r="G550" s="10">
        <v>-1939.73</v>
      </c>
      <c r="H550" s="51">
        <v>4060.27</v>
      </c>
    </row>
    <row r="551" spans="1:8" ht="23.25" customHeight="1">
      <c r="A551" s="77">
        <v>364</v>
      </c>
      <c r="B551" s="78">
        <v>100000462554</v>
      </c>
      <c r="C551" s="9">
        <v>0</v>
      </c>
      <c r="D551" s="10" t="s">
        <v>961</v>
      </c>
      <c r="E551" s="10" t="s">
        <v>1307</v>
      </c>
      <c r="F551" s="51">
        <v>6000</v>
      </c>
      <c r="G551" s="10">
        <v>-1939.73</v>
      </c>
      <c r="H551" s="51">
        <v>4060.27</v>
      </c>
    </row>
    <row r="552" spans="1:8" ht="23.25" customHeight="1">
      <c r="A552" s="77">
        <v>365</v>
      </c>
      <c r="B552" s="78">
        <v>100000462555</v>
      </c>
      <c r="C552" s="9">
        <v>0</v>
      </c>
      <c r="D552" s="10" t="s">
        <v>961</v>
      </c>
      <c r="E552" s="10" t="s">
        <v>1307</v>
      </c>
      <c r="F552" s="51">
        <v>6000</v>
      </c>
      <c r="G552" s="10">
        <v>-1939.73</v>
      </c>
      <c r="H552" s="51">
        <v>4060.27</v>
      </c>
    </row>
    <row r="553" spans="1:8" ht="23.25" customHeight="1">
      <c r="A553" s="77">
        <v>366</v>
      </c>
      <c r="B553" s="78">
        <v>100000462556</v>
      </c>
      <c r="C553" s="9">
        <v>0</v>
      </c>
      <c r="D553" s="10" t="s">
        <v>961</v>
      </c>
      <c r="E553" s="10" t="s">
        <v>1307</v>
      </c>
      <c r="F553" s="51">
        <v>6000</v>
      </c>
      <c r="G553" s="10">
        <v>-1939.73</v>
      </c>
      <c r="H553" s="51">
        <v>4060.27</v>
      </c>
    </row>
    <row r="554" spans="1:8" ht="23.25" customHeight="1">
      <c r="A554" s="77">
        <v>367</v>
      </c>
      <c r="B554" s="78">
        <v>100000462557</v>
      </c>
      <c r="C554" s="9">
        <v>0</v>
      </c>
      <c r="D554" s="10" t="s">
        <v>961</v>
      </c>
      <c r="E554" s="10" t="s">
        <v>1306</v>
      </c>
      <c r="F554" s="51">
        <v>6500</v>
      </c>
      <c r="G554" s="10">
        <v>-2101.37</v>
      </c>
      <c r="H554" s="51">
        <v>4398.63</v>
      </c>
    </row>
    <row r="555" spans="1:8" ht="23.25" customHeight="1">
      <c r="A555" s="77">
        <v>368</v>
      </c>
      <c r="B555" s="78">
        <v>100000462558</v>
      </c>
      <c r="C555" s="9">
        <v>0</v>
      </c>
      <c r="D555" s="10" t="s">
        <v>961</v>
      </c>
      <c r="E555" s="10" t="s">
        <v>1306</v>
      </c>
      <c r="F555" s="51">
        <v>6500</v>
      </c>
      <c r="G555" s="10">
        <v>-2101.37</v>
      </c>
      <c r="H555" s="51">
        <v>4398.63</v>
      </c>
    </row>
    <row r="556" spans="1:8" ht="23.25" customHeight="1">
      <c r="A556" s="77">
        <v>369</v>
      </c>
      <c r="B556" s="78">
        <v>100000462559</v>
      </c>
      <c r="C556" s="9">
        <v>0</v>
      </c>
      <c r="D556" s="10" t="s">
        <v>961</v>
      </c>
      <c r="E556" s="10" t="s">
        <v>1306</v>
      </c>
      <c r="F556" s="51">
        <v>6500</v>
      </c>
      <c r="G556" s="10">
        <v>-2101.37</v>
      </c>
      <c r="H556" s="51">
        <v>4398.63</v>
      </c>
    </row>
    <row r="557" spans="1:8" ht="23.25" customHeight="1">
      <c r="A557" s="77">
        <v>370</v>
      </c>
      <c r="B557" s="78">
        <v>100000462560</v>
      </c>
      <c r="C557" s="9">
        <v>0</v>
      </c>
      <c r="D557" s="10" t="s">
        <v>961</v>
      </c>
      <c r="E557" s="10" t="s">
        <v>1305</v>
      </c>
      <c r="F557" s="51">
        <v>6500</v>
      </c>
      <c r="G557" s="10">
        <v>-2101.37</v>
      </c>
      <c r="H557" s="51">
        <v>4398.63</v>
      </c>
    </row>
    <row r="558" spans="1:8" ht="23.25" customHeight="1">
      <c r="A558" s="77">
        <v>371</v>
      </c>
      <c r="B558" s="78">
        <v>100000462561</v>
      </c>
      <c r="C558" s="9">
        <v>0</v>
      </c>
      <c r="D558" s="10" t="s">
        <v>961</v>
      </c>
      <c r="E558" s="10" t="s">
        <v>1304</v>
      </c>
      <c r="F558" s="51">
        <v>6000</v>
      </c>
      <c r="G558" s="10">
        <v>-1939.73</v>
      </c>
      <c r="H558" s="51">
        <v>4060.27</v>
      </c>
    </row>
    <row r="559" spans="1:8" ht="23.25" customHeight="1">
      <c r="A559" s="77">
        <v>372</v>
      </c>
      <c r="B559" s="78">
        <v>100000462562</v>
      </c>
      <c r="C559" s="9">
        <v>0</v>
      </c>
      <c r="D559" s="10" t="s">
        <v>961</v>
      </c>
      <c r="E559" s="10" t="s">
        <v>1303</v>
      </c>
      <c r="F559" s="51">
        <v>14000</v>
      </c>
      <c r="G559" s="10">
        <v>-4526.03</v>
      </c>
      <c r="H559" s="51">
        <v>9473.9699999999993</v>
      </c>
    </row>
    <row r="560" spans="1:8" ht="23.25" customHeight="1">
      <c r="A560" s="77">
        <v>373</v>
      </c>
      <c r="B560" s="78">
        <v>100000462563</v>
      </c>
      <c r="C560" s="9">
        <v>0</v>
      </c>
      <c r="D560" s="10" t="s">
        <v>961</v>
      </c>
      <c r="E560" s="10" t="s">
        <v>1302</v>
      </c>
      <c r="F560" s="51">
        <v>39000</v>
      </c>
      <c r="G560" s="10">
        <v>-12608.22</v>
      </c>
      <c r="H560" s="51">
        <v>26391.78</v>
      </c>
    </row>
    <row r="561" spans="1:8" ht="23.25" customHeight="1">
      <c r="A561" s="77">
        <v>374</v>
      </c>
      <c r="B561" s="78">
        <v>100000462564</v>
      </c>
      <c r="C561" s="9">
        <v>0</v>
      </c>
      <c r="D561" s="10" t="s">
        <v>961</v>
      </c>
      <c r="E561" s="10" t="s">
        <v>1301</v>
      </c>
      <c r="F561" s="51">
        <v>8500</v>
      </c>
      <c r="G561" s="10">
        <v>-2747.95</v>
      </c>
      <c r="H561" s="51">
        <v>5752.05</v>
      </c>
    </row>
    <row r="562" spans="1:8" ht="23.25" customHeight="1">
      <c r="A562" s="77">
        <v>375</v>
      </c>
      <c r="B562" s="78">
        <v>100000462565</v>
      </c>
      <c r="C562" s="9">
        <v>0</v>
      </c>
      <c r="D562" s="10" t="s">
        <v>961</v>
      </c>
      <c r="E562" s="10" t="s">
        <v>1300</v>
      </c>
      <c r="F562" s="51">
        <v>18000</v>
      </c>
      <c r="G562" s="10">
        <v>-5819.18</v>
      </c>
      <c r="H562" s="51">
        <v>12180.82</v>
      </c>
    </row>
    <row r="563" spans="1:8" ht="23.25" customHeight="1">
      <c r="A563" s="77">
        <v>376</v>
      </c>
      <c r="B563" s="78">
        <v>100000462566</v>
      </c>
      <c r="C563" s="9">
        <v>0</v>
      </c>
      <c r="D563" s="10" t="s">
        <v>961</v>
      </c>
      <c r="E563" s="10" t="s">
        <v>1299</v>
      </c>
      <c r="F563" s="51">
        <v>235000</v>
      </c>
      <c r="G563" s="10">
        <v>-75972.600000000006</v>
      </c>
      <c r="H563" s="51">
        <v>159027.4</v>
      </c>
    </row>
    <row r="564" spans="1:8" ht="23.25" customHeight="1">
      <c r="A564" s="77">
        <v>377</v>
      </c>
      <c r="B564" s="78">
        <v>100000463566</v>
      </c>
      <c r="C564" s="9">
        <v>0</v>
      </c>
      <c r="D564" s="10" t="s">
        <v>961</v>
      </c>
      <c r="E564" s="10" t="s">
        <v>1298</v>
      </c>
      <c r="F564" s="51">
        <v>6000</v>
      </c>
      <c r="G564" s="10">
        <v>-1939.73</v>
      </c>
      <c r="H564" s="51">
        <v>4060.27</v>
      </c>
    </row>
    <row r="565" spans="1:8" ht="23.25" customHeight="1">
      <c r="A565" s="77">
        <v>378</v>
      </c>
      <c r="B565" s="78">
        <v>100000463567</v>
      </c>
      <c r="C565" s="9">
        <v>0</v>
      </c>
      <c r="D565" s="10" t="s">
        <v>1080</v>
      </c>
      <c r="E565" s="10" t="s">
        <v>1297</v>
      </c>
      <c r="F565" s="51">
        <v>36400</v>
      </c>
      <c r="G565" s="10">
        <v>-9511.3700000000008</v>
      </c>
      <c r="H565" s="51">
        <v>26888.63</v>
      </c>
    </row>
    <row r="566" spans="1:8" ht="23.25" customHeight="1">
      <c r="A566" s="77">
        <v>379</v>
      </c>
      <c r="B566" s="78">
        <v>100000463568</v>
      </c>
      <c r="C566" s="9">
        <v>0</v>
      </c>
      <c r="D566" s="10" t="s">
        <v>1080</v>
      </c>
      <c r="E566" s="10" t="s">
        <v>1297</v>
      </c>
      <c r="F566" s="51">
        <v>36400</v>
      </c>
      <c r="G566" s="51">
        <v>-9511.3700000000008</v>
      </c>
      <c r="H566" s="51">
        <v>26888.63</v>
      </c>
    </row>
    <row r="567" spans="1:8" ht="23.25" customHeight="1">
      <c r="A567" s="77">
        <v>380</v>
      </c>
      <c r="B567" s="78">
        <v>100000463569</v>
      </c>
      <c r="C567" s="9">
        <v>0</v>
      </c>
      <c r="D567" s="10" t="s">
        <v>1080</v>
      </c>
      <c r="E567" s="10" t="s">
        <v>1296</v>
      </c>
      <c r="F567" s="51">
        <v>7000</v>
      </c>
      <c r="G567" s="51">
        <v>-1829.11</v>
      </c>
      <c r="H567" s="51">
        <v>5170.8900000000003</v>
      </c>
    </row>
    <row r="568" spans="1:8" ht="23.25" customHeight="1">
      <c r="A568" s="77">
        <v>381</v>
      </c>
      <c r="B568" s="78">
        <v>100000463570</v>
      </c>
      <c r="C568" s="9">
        <v>0</v>
      </c>
      <c r="D568" s="10" t="s">
        <v>1080</v>
      </c>
      <c r="E568" s="10" t="s">
        <v>1295</v>
      </c>
      <c r="F568" s="51">
        <v>7000</v>
      </c>
      <c r="G568" s="10">
        <v>-1829.11</v>
      </c>
      <c r="H568" s="51">
        <v>5170.8900000000003</v>
      </c>
    </row>
    <row r="569" spans="1:8" ht="23.25" customHeight="1">
      <c r="A569" s="77">
        <v>382</v>
      </c>
      <c r="B569" s="78">
        <v>100000463571</v>
      </c>
      <c r="C569" s="9">
        <v>0</v>
      </c>
      <c r="D569" s="10" t="s">
        <v>1080</v>
      </c>
      <c r="E569" s="10" t="s">
        <v>1295</v>
      </c>
      <c r="F569" s="51">
        <v>7000</v>
      </c>
      <c r="G569" s="51">
        <v>-1829.11</v>
      </c>
      <c r="H569" s="51">
        <v>5170.8900000000003</v>
      </c>
    </row>
    <row r="570" spans="1:8" ht="23.25" customHeight="1">
      <c r="A570" s="77">
        <v>383</v>
      </c>
      <c r="B570" s="78">
        <v>100000463572</v>
      </c>
      <c r="C570" s="9">
        <v>0</v>
      </c>
      <c r="D570" s="10" t="s">
        <v>1080</v>
      </c>
      <c r="E570" s="10" t="s">
        <v>1295</v>
      </c>
      <c r="F570" s="51">
        <v>7000</v>
      </c>
      <c r="G570" s="51">
        <v>-1829.11</v>
      </c>
      <c r="H570" s="51">
        <v>5170.8900000000003</v>
      </c>
    </row>
    <row r="571" spans="1:8" ht="23.25" customHeight="1">
      <c r="A571" s="77">
        <v>384</v>
      </c>
      <c r="B571" s="78">
        <v>100000463573</v>
      </c>
      <c r="C571" s="9">
        <v>0</v>
      </c>
      <c r="D571" s="10" t="s">
        <v>1078</v>
      </c>
      <c r="E571" s="10" t="s">
        <v>1294</v>
      </c>
      <c r="F571" s="51">
        <v>48000</v>
      </c>
      <c r="G571" s="10">
        <v>-12476.71</v>
      </c>
      <c r="H571" s="51">
        <v>35523.29</v>
      </c>
    </row>
    <row r="572" spans="1:8" ht="23.25" customHeight="1">
      <c r="A572" s="77">
        <v>385</v>
      </c>
      <c r="B572" s="78">
        <v>100000463574</v>
      </c>
      <c r="C572" s="9">
        <v>0</v>
      </c>
      <c r="D572" s="10" t="s">
        <v>1078</v>
      </c>
      <c r="E572" s="10" t="s">
        <v>1294</v>
      </c>
      <c r="F572" s="51">
        <v>48000</v>
      </c>
      <c r="G572" s="10">
        <v>-12476.71</v>
      </c>
      <c r="H572" s="51">
        <v>35523.29</v>
      </c>
    </row>
    <row r="573" spans="1:8" ht="23.25" customHeight="1">
      <c r="A573" s="77">
        <v>386</v>
      </c>
      <c r="B573" s="78">
        <v>100000584055</v>
      </c>
      <c r="C573" s="9">
        <v>0</v>
      </c>
      <c r="D573" s="10" t="s">
        <v>1751</v>
      </c>
      <c r="E573" s="10" t="s">
        <v>2101</v>
      </c>
      <c r="F573" s="51">
        <v>48360.5</v>
      </c>
      <c r="G573" s="10">
        <v>-5709.57</v>
      </c>
      <c r="H573" s="51">
        <v>42650.93</v>
      </c>
    </row>
    <row r="574" spans="1:8" ht="23.25" customHeight="1">
      <c r="A574" s="77"/>
      <c r="B574" s="78">
        <v>100000584055</v>
      </c>
      <c r="C574" s="9">
        <v>1</v>
      </c>
      <c r="D574" s="10" t="s">
        <v>1751</v>
      </c>
      <c r="E574" s="10" t="s">
        <v>2101</v>
      </c>
      <c r="F574" s="51">
        <v>1560.02</v>
      </c>
      <c r="G574" s="10">
        <v>-1559.02</v>
      </c>
      <c r="H574" s="51">
        <v>1</v>
      </c>
    </row>
    <row r="575" spans="1:8" ht="23.25" customHeight="1">
      <c r="A575" s="77">
        <v>387</v>
      </c>
      <c r="B575" s="78">
        <v>100000584056</v>
      </c>
      <c r="C575" s="9">
        <v>0</v>
      </c>
      <c r="D575" s="10" t="s">
        <v>1751</v>
      </c>
      <c r="E575" s="10" t="s">
        <v>2102</v>
      </c>
      <c r="F575" s="51">
        <v>12351.56</v>
      </c>
      <c r="G575" s="10">
        <v>-1458.27</v>
      </c>
      <c r="H575" s="51">
        <v>10893.29</v>
      </c>
    </row>
    <row r="576" spans="1:8" ht="23.25" customHeight="1">
      <c r="A576" s="77"/>
      <c r="B576" s="78">
        <v>100000584056</v>
      </c>
      <c r="C576" s="9">
        <v>1</v>
      </c>
      <c r="D576" s="10" t="s">
        <v>1751</v>
      </c>
      <c r="E576" s="10" t="s">
        <v>2102</v>
      </c>
      <c r="F576" s="51">
        <v>398.44</v>
      </c>
      <c r="G576" s="10">
        <v>-397.44</v>
      </c>
      <c r="H576" s="51">
        <v>1</v>
      </c>
    </row>
    <row r="577" spans="1:8" ht="23.25" customHeight="1">
      <c r="A577" s="77">
        <v>388</v>
      </c>
      <c r="B577" s="78">
        <v>100000584057</v>
      </c>
      <c r="C577" s="9">
        <v>0</v>
      </c>
      <c r="D577" s="10" t="s">
        <v>1751</v>
      </c>
      <c r="E577" s="10" t="s">
        <v>2102</v>
      </c>
      <c r="F577" s="51">
        <v>12351.56</v>
      </c>
      <c r="G577" s="10">
        <v>-1458.27</v>
      </c>
      <c r="H577" s="51">
        <v>10893.29</v>
      </c>
    </row>
    <row r="578" spans="1:8" ht="23.25" customHeight="1">
      <c r="A578" s="77"/>
      <c r="B578" s="78">
        <v>100000584057</v>
      </c>
      <c r="C578" s="9">
        <v>1</v>
      </c>
      <c r="D578" s="10" t="s">
        <v>1751</v>
      </c>
      <c r="E578" s="10" t="s">
        <v>2102</v>
      </c>
      <c r="F578" s="51">
        <v>398.44</v>
      </c>
      <c r="G578" s="10">
        <v>-397.44</v>
      </c>
      <c r="H578" s="51">
        <v>1</v>
      </c>
    </row>
    <row r="579" spans="1:8" ht="23.25" customHeight="1">
      <c r="A579" s="77">
        <v>389</v>
      </c>
      <c r="B579" s="78">
        <v>100000584058</v>
      </c>
      <c r="C579" s="9">
        <v>0</v>
      </c>
      <c r="D579" s="10" t="s">
        <v>1751</v>
      </c>
      <c r="E579" s="10" t="s">
        <v>2103</v>
      </c>
      <c r="F579" s="51">
        <v>19375</v>
      </c>
      <c r="G579" s="10">
        <v>-2287.4699999999998</v>
      </c>
      <c r="H579" s="51">
        <v>17087.53</v>
      </c>
    </row>
    <row r="580" spans="1:8" ht="23.25" customHeight="1">
      <c r="A580" s="77"/>
      <c r="B580" s="78">
        <v>100000584058</v>
      </c>
      <c r="C580" s="9">
        <v>1</v>
      </c>
      <c r="D580" s="10" t="s">
        <v>1751</v>
      </c>
      <c r="E580" s="10" t="s">
        <v>2103</v>
      </c>
      <c r="F580" s="51">
        <v>625</v>
      </c>
      <c r="G580" s="10">
        <v>-624</v>
      </c>
      <c r="H580" s="51">
        <v>1</v>
      </c>
    </row>
    <row r="581" spans="1:8" ht="23.25" customHeight="1">
      <c r="A581" s="77">
        <v>390</v>
      </c>
      <c r="B581" s="78">
        <v>100000584059</v>
      </c>
      <c r="C581" s="9">
        <v>0</v>
      </c>
      <c r="D581" s="10" t="s">
        <v>1751</v>
      </c>
      <c r="E581" s="10" t="s">
        <v>2103</v>
      </c>
      <c r="F581" s="51">
        <v>19375</v>
      </c>
      <c r="G581" s="10">
        <v>-2287.4699999999998</v>
      </c>
      <c r="H581" s="51">
        <v>17087.53</v>
      </c>
    </row>
    <row r="582" spans="1:8" ht="23.25" customHeight="1">
      <c r="A582" s="77"/>
      <c r="B582" s="78">
        <v>100000584059</v>
      </c>
      <c r="C582" s="9">
        <v>1</v>
      </c>
      <c r="D582" s="10" t="s">
        <v>1751</v>
      </c>
      <c r="E582" s="10" t="s">
        <v>2103</v>
      </c>
      <c r="F582" s="51">
        <v>625</v>
      </c>
      <c r="G582" s="10">
        <v>-624</v>
      </c>
      <c r="H582" s="51">
        <v>1</v>
      </c>
    </row>
    <row r="583" spans="1:8" ht="23.25" customHeight="1">
      <c r="A583" s="77">
        <v>391</v>
      </c>
      <c r="B583" s="78">
        <v>100000584060</v>
      </c>
      <c r="C583" s="9">
        <v>0</v>
      </c>
      <c r="D583" s="10" t="s">
        <v>1751</v>
      </c>
      <c r="E583" s="10" t="s">
        <v>2103</v>
      </c>
      <c r="F583" s="51">
        <v>19375</v>
      </c>
      <c r="G583" s="10">
        <v>-2287.4699999999998</v>
      </c>
      <c r="H583" s="51">
        <v>17087.53</v>
      </c>
    </row>
    <row r="584" spans="1:8" ht="23.25" customHeight="1">
      <c r="A584" s="77"/>
      <c r="B584" s="78">
        <v>100000584060</v>
      </c>
      <c r="C584" s="9">
        <v>1</v>
      </c>
      <c r="D584" s="10" t="s">
        <v>1751</v>
      </c>
      <c r="E584" s="10" t="s">
        <v>2103</v>
      </c>
      <c r="F584" s="51">
        <v>625</v>
      </c>
      <c r="G584" s="10">
        <v>-624</v>
      </c>
      <c r="H584" s="51">
        <v>1</v>
      </c>
    </row>
    <row r="585" spans="1:8" ht="23.25" customHeight="1">
      <c r="A585" s="77">
        <v>392</v>
      </c>
      <c r="B585" s="78">
        <v>100000584061</v>
      </c>
      <c r="C585" s="9">
        <v>0</v>
      </c>
      <c r="D585" s="10" t="s">
        <v>1751</v>
      </c>
      <c r="E585" s="10" t="s">
        <v>2103</v>
      </c>
      <c r="F585" s="51">
        <v>25090.62</v>
      </c>
      <c r="G585" s="10">
        <v>-2962.27</v>
      </c>
      <c r="H585" s="51">
        <v>22128.35</v>
      </c>
    </row>
    <row r="586" spans="1:8" ht="23.25" customHeight="1">
      <c r="A586" s="77"/>
      <c r="B586" s="78">
        <v>100000584061</v>
      </c>
      <c r="C586" s="9">
        <v>1</v>
      </c>
      <c r="D586" s="10" t="s">
        <v>1751</v>
      </c>
      <c r="E586" s="10" t="s">
        <v>2103</v>
      </c>
      <c r="F586" s="51">
        <v>809.38</v>
      </c>
      <c r="G586" s="10">
        <v>-808.38</v>
      </c>
      <c r="H586" s="51">
        <v>1</v>
      </c>
    </row>
    <row r="587" spans="1:8" ht="23.25" customHeight="1">
      <c r="A587" s="77">
        <v>393</v>
      </c>
      <c r="B587" s="78">
        <v>100000584062</v>
      </c>
      <c r="C587" s="9">
        <v>0</v>
      </c>
      <c r="D587" s="10" t="s">
        <v>1751</v>
      </c>
      <c r="E587" s="10" t="s">
        <v>2103</v>
      </c>
      <c r="F587" s="51">
        <v>25090.62</v>
      </c>
      <c r="G587" s="10">
        <v>-2962.27</v>
      </c>
      <c r="H587" s="51">
        <v>22128.35</v>
      </c>
    </row>
    <row r="588" spans="1:8" ht="23.25" customHeight="1">
      <c r="A588" s="77"/>
      <c r="B588" s="78">
        <v>100000584062</v>
      </c>
      <c r="C588" s="9">
        <v>1</v>
      </c>
      <c r="D588" s="10" t="s">
        <v>1751</v>
      </c>
      <c r="E588" s="10" t="s">
        <v>2103</v>
      </c>
      <c r="F588" s="51">
        <v>809.38</v>
      </c>
      <c r="G588" s="10">
        <v>-808.38</v>
      </c>
      <c r="H588" s="51">
        <v>1</v>
      </c>
    </row>
    <row r="589" spans="1:8" ht="23.25" customHeight="1">
      <c r="A589" s="77">
        <v>394</v>
      </c>
      <c r="B589" s="78">
        <v>100000584063</v>
      </c>
      <c r="C589" s="9">
        <v>0</v>
      </c>
      <c r="D589" s="10" t="s">
        <v>1751</v>
      </c>
      <c r="E589" s="10" t="s">
        <v>2104</v>
      </c>
      <c r="F589" s="51">
        <v>27706.25</v>
      </c>
      <c r="G589" s="10">
        <v>-3271.08</v>
      </c>
      <c r="H589" s="51">
        <v>24435.17</v>
      </c>
    </row>
    <row r="590" spans="1:8" ht="23.25" customHeight="1">
      <c r="A590" s="77"/>
      <c r="B590" s="78">
        <v>100000584063</v>
      </c>
      <c r="C590" s="9">
        <v>1</v>
      </c>
      <c r="D590" s="10" t="s">
        <v>1751</v>
      </c>
      <c r="E590" s="10" t="s">
        <v>2104</v>
      </c>
      <c r="F590" s="51">
        <v>893.75</v>
      </c>
      <c r="G590" s="10">
        <v>-892.75</v>
      </c>
      <c r="H590" s="51">
        <v>1</v>
      </c>
    </row>
    <row r="591" spans="1:8" ht="23.25" customHeight="1">
      <c r="A591" s="77">
        <v>395</v>
      </c>
      <c r="B591" s="78">
        <v>100000584064</v>
      </c>
      <c r="C591" s="9">
        <v>0</v>
      </c>
      <c r="D591" s="10" t="s">
        <v>1751</v>
      </c>
      <c r="E591" s="10" t="s">
        <v>2104</v>
      </c>
      <c r="F591" s="51">
        <v>27706.25</v>
      </c>
      <c r="G591" s="10">
        <v>-3271.08</v>
      </c>
      <c r="H591" s="51">
        <v>24435.17</v>
      </c>
    </row>
    <row r="592" spans="1:8" ht="23.25" customHeight="1">
      <c r="A592" s="77"/>
      <c r="B592" s="78">
        <v>100000584064</v>
      </c>
      <c r="C592" s="9">
        <v>1</v>
      </c>
      <c r="D592" s="10" t="s">
        <v>1751</v>
      </c>
      <c r="E592" s="10" t="s">
        <v>2104</v>
      </c>
      <c r="F592" s="51">
        <v>893.75</v>
      </c>
      <c r="G592" s="10">
        <v>-892.75</v>
      </c>
      <c r="H592" s="51">
        <v>1</v>
      </c>
    </row>
    <row r="593" spans="1:8" ht="23.25" customHeight="1">
      <c r="A593" s="77">
        <v>396</v>
      </c>
      <c r="B593" s="78">
        <v>100000584065</v>
      </c>
      <c r="C593" s="9">
        <v>0</v>
      </c>
      <c r="D593" s="10" t="s">
        <v>1751</v>
      </c>
      <c r="E593" s="10" t="s">
        <v>2105</v>
      </c>
      <c r="F593" s="51">
        <v>33906.25</v>
      </c>
      <c r="G593" s="10">
        <v>-4003.07</v>
      </c>
      <c r="H593" s="51">
        <v>29903.18</v>
      </c>
    </row>
    <row r="594" spans="1:8" ht="23.25" customHeight="1">
      <c r="A594" s="77"/>
      <c r="B594" s="78">
        <v>100000584065</v>
      </c>
      <c r="C594" s="9">
        <v>1</v>
      </c>
      <c r="D594" s="10" t="s">
        <v>1751</v>
      </c>
      <c r="E594" s="10" t="s">
        <v>2105</v>
      </c>
      <c r="F594" s="51">
        <v>1093.75</v>
      </c>
      <c r="G594" s="10">
        <v>-1092.75</v>
      </c>
      <c r="H594" s="51">
        <v>1</v>
      </c>
    </row>
    <row r="595" spans="1:8" ht="23.25" customHeight="1">
      <c r="A595" s="77">
        <v>397</v>
      </c>
      <c r="B595" s="78">
        <v>100000584066</v>
      </c>
      <c r="C595" s="9">
        <v>0</v>
      </c>
      <c r="D595" s="10" t="s">
        <v>1751</v>
      </c>
      <c r="E595" s="10" t="s">
        <v>2106</v>
      </c>
      <c r="F595" s="51">
        <v>33906.25</v>
      </c>
      <c r="G595" s="10">
        <v>-4003.07</v>
      </c>
      <c r="H595" s="51">
        <v>29903.18</v>
      </c>
    </row>
    <row r="596" spans="1:8" ht="23.25" customHeight="1">
      <c r="A596" s="77"/>
      <c r="B596" s="78">
        <v>100000584066</v>
      </c>
      <c r="C596" s="9">
        <v>1</v>
      </c>
      <c r="D596" s="10" t="s">
        <v>1751</v>
      </c>
      <c r="E596" s="10" t="s">
        <v>2106</v>
      </c>
      <c r="F596" s="51">
        <v>1093.75</v>
      </c>
      <c r="G596" s="10">
        <v>-1092.75</v>
      </c>
      <c r="H596" s="51">
        <v>1</v>
      </c>
    </row>
    <row r="597" spans="1:8" ht="23.25" customHeight="1">
      <c r="A597" s="77">
        <v>398</v>
      </c>
      <c r="B597" s="78">
        <v>100000584067</v>
      </c>
      <c r="C597" s="9">
        <v>0</v>
      </c>
      <c r="D597" s="10" t="s">
        <v>1751</v>
      </c>
      <c r="E597" s="10" t="s">
        <v>2106</v>
      </c>
      <c r="F597" s="51">
        <v>33906.25</v>
      </c>
      <c r="G597" s="10">
        <v>-4003.07</v>
      </c>
      <c r="H597" s="51">
        <v>29903.18</v>
      </c>
    </row>
    <row r="598" spans="1:8" ht="23.25" customHeight="1">
      <c r="A598" s="77"/>
      <c r="B598" s="78">
        <v>100000584067</v>
      </c>
      <c r="C598" s="9">
        <v>1</v>
      </c>
      <c r="D598" s="10" t="s">
        <v>1751</v>
      </c>
      <c r="E598" s="10" t="s">
        <v>2106</v>
      </c>
      <c r="F598" s="51">
        <v>1093.75</v>
      </c>
      <c r="G598" s="10">
        <v>-1092.75</v>
      </c>
      <c r="H598" s="51">
        <v>1</v>
      </c>
    </row>
    <row r="599" spans="1:8" ht="23.25" customHeight="1">
      <c r="A599" s="77">
        <v>399</v>
      </c>
      <c r="B599" s="78">
        <v>100000584068</v>
      </c>
      <c r="C599" s="9">
        <v>0</v>
      </c>
      <c r="D599" s="10" t="s">
        <v>1751</v>
      </c>
      <c r="E599" s="10" t="s">
        <v>2106</v>
      </c>
      <c r="F599" s="51">
        <v>33906.25</v>
      </c>
      <c r="G599" s="10">
        <v>-4003.07</v>
      </c>
      <c r="H599" s="51">
        <v>29903.18</v>
      </c>
    </row>
    <row r="600" spans="1:8" ht="23.25" customHeight="1">
      <c r="A600" s="77"/>
      <c r="B600" s="78">
        <v>100000584068</v>
      </c>
      <c r="C600" s="9">
        <v>1</v>
      </c>
      <c r="D600" s="10" t="s">
        <v>1751</v>
      </c>
      <c r="E600" s="10" t="s">
        <v>2106</v>
      </c>
      <c r="F600" s="51">
        <v>1093.75</v>
      </c>
      <c r="G600" s="10">
        <v>-1092.75</v>
      </c>
      <c r="H600" s="51">
        <v>1</v>
      </c>
    </row>
    <row r="601" spans="1:8" ht="23.25" customHeight="1">
      <c r="A601" s="77">
        <v>400</v>
      </c>
      <c r="B601" s="78">
        <v>100000584069</v>
      </c>
      <c r="C601" s="9">
        <v>0</v>
      </c>
      <c r="D601" s="10" t="s">
        <v>1751</v>
      </c>
      <c r="E601" s="10" t="s">
        <v>2104</v>
      </c>
      <c r="F601" s="51">
        <v>38750</v>
      </c>
      <c r="G601" s="10">
        <v>-4574.93</v>
      </c>
      <c r="H601" s="51">
        <v>34175.07</v>
      </c>
    </row>
    <row r="602" spans="1:8" ht="23.25" customHeight="1">
      <c r="A602" s="77"/>
      <c r="B602" s="78">
        <v>100000584069</v>
      </c>
      <c r="C602" s="9">
        <v>1</v>
      </c>
      <c r="D602" s="10" t="s">
        <v>1751</v>
      </c>
      <c r="E602" s="10" t="s">
        <v>2104</v>
      </c>
      <c r="F602" s="51">
        <v>1250</v>
      </c>
      <c r="G602" s="10">
        <v>-1249</v>
      </c>
      <c r="H602" s="51">
        <v>1</v>
      </c>
    </row>
    <row r="603" spans="1:8" ht="23.25" customHeight="1">
      <c r="A603" s="77">
        <v>401</v>
      </c>
      <c r="B603" s="78">
        <v>100000584070</v>
      </c>
      <c r="C603" s="9">
        <v>0</v>
      </c>
      <c r="D603" s="10" t="s">
        <v>1751</v>
      </c>
      <c r="E603" s="10" t="s">
        <v>2104</v>
      </c>
      <c r="F603" s="51">
        <v>38750</v>
      </c>
      <c r="G603" s="10">
        <v>-4574.93</v>
      </c>
      <c r="H603" s="51">
        <v>34175.07</v>
      </c>
    </row>
    <row r="604" spans="1:8" ht="23.25" customHeight="1">
      <c r="A604" s="77"/>
      <c r="B604" s="78">
        <v>100000584070</v>
      </c>
      <c r="C604" s="9">
        <v>1</v>
      </c>
      <c r="D604" s="10" t="s">
        <v>1751</v>
      </c>
      <c r="E604" s="10" t="s">
        <v>2104</v>
      </c>
      <c r="F604" s="51">
        <v>1250</v>
      </c>
      <c r="G604" s="10">
        <v>-1249</v>
      </c>
      <c r="H604" s="51">
        <v>1</v>
      </c>
    </row>
    <row r="605" spans="1:8" ht="23.25" customHeight="1">
      <c r="A605" s="77">
        <v>402</v>
      </c>
      <c r="B605" s="78">
        <v>100000584071</v>
      </c>
      <c r="C605" s="9">
        <v>0</v>
      </c>
      <c r="D605" s="10" t="s">
        <v>1751</v>
      </c>
      <c r="E605" s="10" t="s">
        <v>2104</v>
      </c>
      <c r="F605" s="51">
        <v>38750</v>
      </c>
      <c r="G605" s="10">
        <v>-4574.93</v>
      </c>
      <c r="H605" s="51">
        <v>34175.07</v>
      </c>
    </row>
    <row r="606" spans="1:8" ht="23.25" customHeight="1">
      <c r="A606" s="77"/>
      <c r="B606" s="78">
        <v>100000584071</v>
      </c>
      <c r="C606" s="9">
        <v>1</v>
      </c>
      <c r="D606" s="10" t="s">
        <v>1751</v>
      </c>
      <c r="E606" s="10" t="s">
        <v>2104</v>
      </c>
      <c r="F606" s="51">
        <v>1250</v>
      </c>
      <c r="G606" s="10">
        <v>-1249</v>
      </c>
      <c r="H606" s="51">
        <v>1</v>
      </c>
    </row>
    <row r="607" spans="1:8" ht="23.25" customHeight="1">
      <c r="A607" s="77">
        <v>403</v>
      </c>
      <c r="B607" s="78">
        <v>100000584072</v>
      </c>
      <c r="C607" s="9">
        <v>0</v>
      </c>
      <c r="D607" s="10" t="s">
        <v>1751</v>
      </c>
      <c r="E607" s="10" t="s">
        <v>2107</v>
      </c>
      <c r="F607" s="51">
        <v>43593.75</v>
      </c>
      <c r="G607" s="10">
        <v>-5146.8</v>
      </c>
      <c r="H607" s="51">
        <v>38446.949999999997</v>
      </c>
    </row>
    <row r="608" spans="1:8" ht="23.25" customHeight="1">
      <c r="A608" s="77"/>
      <c r="B608" s="78">
        <v>100000584072</v>
      </c>
      <c r="C608" s="9">
        <v>1</v>
      </c>
      <c r="D608" s="10" t="s">
        <v>1751</v>
      </c>
      <c r="E608" s="10" t="s">
        <v>2107</v>
      </c>
      <c r="F608" s="51">
        <v>1406.25</v>
      </c>
      <c r="G608" s="10">
        <v>-1405.25</v>
      </c>
      <c r="H608" s="51">
        <v>1</v>
      </c>
    </row>
    <row r="609" spans="1:8" ht="23.25" customHeight="1">
      <c r="A609" s="77">
        <v>404</v>
      </c>
      <c r="B609" s="78">
        <v>100000584073</v>
      </c>
      <c r="C609" s="9">
        <v>0</v>
      </c>
      <c r="D609" s="10" t="s">
        <v>1751</v>
      </c>
      <c r="E609" s="10" t="s">
        <v>2107</v>
      </c>
      <c r="F609" s="51">
        <v>43593.75</v>
      </c>
      <c r="G609" s="10">
        <v>-5146.8</v>
      </c>
      <c r="H609" s="51">
        <v>38446.949999999997</v>
      </c>
    </row>
    <row r="610" spans="1:8" ht="23.25" customHeight="1">
      <c r="A610" s="77"/>
      <c r="B610" s="78">
        <v>100000584073</v>
      </c>
      <c r="C610" s="9">
        <v>1</v>
      </c>
      <c r="D610" s="10" t="s">
        <v>1751</v>
      </c>
      <c r="E610" s="10" t="s">
        <v>2107</v>
      </c>
      <c r="F610" s="51">
        <v>1406.25</v>
      </c>
      <c r="G610" s="10">
        <v>-1405.25</v>
      </c>
      <c r="H610" s="51">
        <v>1</v>
      </c>
    </row>
    <row r="611" spans="1:8" ht="23.25" customHeight="1">
      <c r="A611" s="77">
        <v>405</v>
      </c>
      <c r="B611" s="78">
        <v>100000584074</v>
      </c>
      <c r="C611" s="9">
        <v>0</v>
      </c>
      <c r="D611" s="10" t="s">
        <v>1751</v>
      </c>
      <c r="E611" s="10" t="s">
        <v>2107</v>
      </c>
      <c r="F611" s="51">
        <v>43593.75</v>
      </c>
      <c r="G611" s="10">
        <v>-5146.8</v>
      </c>
      <c r="H611" s="51">
        <v>38446.949999999997</v>
      </c>
    </row>
    <row r="612" spans="1:8" ht="23.25" customHeight="1">
      <c r="A612" s="77"/>
      <c r="B612" s="78">
        <v>100000584074</v>
      </c>
      <c r="C612" s="9">
        <v>1</v>
      </c>
      <c r="D612" s="10" t="s">
        <v>1751</v>
      </c>
      <c r="E612" s="10" t="s">
        <v>2107</v>
      </c>
      <c r="F612" s="51">
        <v>1406.25</v>
      </c>
      <c r="G612" s="10">
        <v>-1405.25</v>
      </c>
      <c r="H612" s="51">
        <v>1</v>
      </c>
    </row>
    <row r="613" spans="1:8" ht="23.25" customHeight="1">
      <c r="A613" s="77">
        <v>406</v>
      </c>
      <c r="B613" s="78">
        <v>100000584075</v>
      </c>
      <c r="C613" s="9">
        <v>0</v>
      </c>
      <c r="D613" s="10" t="s">
        <v>1751</v>
      </c>
      <c r="E613" s="10" t="s">
        <v>2107</v>
      </c>
      <c r="F613" s="51">
        <v>43593.75</v>
      </c>
      <c r="G613" s="10">
        <v>-5146.8</v>
      </c>
      <c r="H613" s="51">
        <v>38446.949999999997</v>
      </c>
    </row>
    <row r="614" spans="1:8" ht="23.25" customHeight="1">
      <c r="A614" s="77"/>
      <c r="B614" s="78">
        <v>100000584075</v>
      </c>
      <c r="C614" s="9">
        <v>1</v>
      </c>
      <c r="D614" s="10" t="s">
        <v>1751</v>
      </c>
      <c r="E614" s="10" t="s">
        <v>2107</v>
      </c>
      <c r="F614" s="51">
        <v>1406.25</v>
      </c>
      <c r="G614" s="10">
        <v>-1405.25</v>
      </c>
      <c r="H614" s="51">
        <v>1</v>
      </c>
    </row>
    <row r="615" spans="1:8" ht="23.25" customHeight="1">
      <c r="A615" s="77">
        <v>407</v>
      </c>
      <c r="B615" s="78">
        <v>100000584076</v>
      </c>
      <c r="C615" s="9">
        <v>0</v>
      </c>
      <c r="D615" s="10" t="s">
        <v>1751</v>
      </c>
      <c r="E615" s="10" t="s">
        <v>2108</v>
      </c>
      <c r="F615" s="51">
        <v>48437.5</v>
      </c>
      <c r="G615" s="10">
        <v>-5718.66</v>
      </c>
      <c r="H615" s="51">
        <v>42718.84</v>
      </c>
    </row>
    <row r="616" spans="1:8" ht="23.25" customHeight="1">
      <c r="A616" s="77"/>
      <c r="B616" s="78">
        <v>100000584076</v>
      </c>
      <c r="C616" s="9">
        <v>1</v>
      </c>
      <c r="D616" s="10" t="s">
        <v>1751</v>
      </c>
      <c r="E616" s="10" t="s">
        <v>2108</v>
      </c>
      <c r="F616" s="51">
        <v>1562.5</v>
      </c>
      <c r="G616" s="10">
        <v>-1561.5</v>
      </c>
      <c r="H616" s="51">
        <v>1</v>
      </c>
    </row>
    <row r="617" spans="1:8" ht="23.25" customHeight="1">
      <c r="A617" s="77">
        <v>408</v>
      </c>
      <c r="B617" s="78">
        <v>100000584077</v>
      </c>
      <c r="C617" s="9">
        <v>0</v>
      </c>
      <c r="D617" s="10" t="s">
        <v>1751</v>
      </c>
      <c r="E617" s="10" t="s">
        <v>2108</v>
      </c>
      <c r="F617" s="51">
        <v>48437.5</v>
      </c>
      <c r="G617" s="10">
        <v>-5718.66</v>
      </c>
      <c r="H617" s="51">
        <v>42718.84</v>
      </c>
    </row>
    <row r="618" spans="1:8" ht="23.25" customHeight="1">
      <c r="A618" s="77"/>
      <c r="B618" s="78">
        <v>100000584077</v>
      </c>
      <c r="C618" s="9">
        <v>1</v>
      </c>
      <c r="D618" s="10" t="s">
        <v>1751</v>
      </c>
      <c r="E618" s="10" t="s">
        <v>2108</v>
      </c>
      <c r="F618" s="51">
        <v>1562.5</v>
      </c>
      <c r="G618" s="10">
        <v>-1561.5</v>
      </c>
      <c r="H618" s="51">
        <v>1</v>
      </c>
    </row>
    <row r="619" spans="1:8" ht="23.25" customHeight="1">
      <c r="A619" s="77">
        <v>409</v>
      </c>
      <c r="B619" s="78">
        <v>100000584078</v>
      </c>
      <c r="C619" s="9">
        <v>0</v>
      </c>
      <c r="D619" s="10" t="s">
        <v>1751</v>
      </c>
      <c r="E619" s="10" t="s">
        <v>2109</v>
      </c>
      <c r="F619" s="51">
        <v>9687.5</v>
      </c>
      <c r="G619" s="10">
        <v>-1143.73</v>
      </c>
      <c r="H619" s="51">
        <v>8543.77</v>
      </c>
    </row>
    <row r="620" spans="1:8" ht="23.25" customHeight="1">
      <c r="A620" s="77"/>
      <c r="B620" s="78">
        <v>100000584078</v>
      </c>
      <c r="C620" s="9">
        <v>1</v>
      </c>
      <c r="D620" s="10" t="s">
        <v>1751</v>
      </c>
      <c r="E620" s="10" t="s">
        <v>2109</v>
      </c>
      <c r="F620" s="51">
        <v>312.5</v>
      </c>
      <c r="G620" s="10">
        <v>-311.5</v>
      </c>
      <c r="H620" s="51">
        <v>1</v>
      </c>
    </row>
    <row r="621" spans="1:8" ht="23.25" customHeight="1">
      <c r="A621" s="77">
        <v>410</v>
      </c>
      <c r="B621" s="78">
        <v>100000584079</v>
      </c>
      <c r="C621" s="9">
        <v>0</v>
      </c>
      <c r="D621" s="10" t="s">
        <v>1751</v>
      </c>
      <c r="E621" s="10" t="s">
        <v>2109</v>
      </c>
      <c r="F621" s="51">
        <v>9687.5</v>
      </c>
      <c r="G621" s="10">
        <v>-1143.73</v>
      </c>
      <c r="H621" s="51">
        <v>8543.77</v>
      </c>
    </row>
    <row r="622" spans="1:8" ht="23.25" customHeight="1">
      <c r="A622" s="77"/>
      <c r="B622" s="78">
        <v>100000584079</v>
      </c>
      <c r="C622" s="9">
        <v>1</v>
      </c>
      <c r="D622" s="10" t="s">
        <v>1751</v>
      </c>
      <c r="E622" s="10" t="s">
        <v>2109</v>
      </c>
      <c r="F622" s="51">
        <v>312.5</v>
      </c>
      <c r="G622" s="10">
        <v>-311.5</v>
      </c>
      <c r="H622" s="51">
        <v>1</v>
      </c>
    </row>
    <row r="623" spans="1:8" ht="23.25" customHeight="1">
      <c r="A623" s="77">
        <v>411</v>
      </c>
      <c r="B623" s="78">
        <v>100000584080</v>
      </c>
      <c r="C623" s="9">
        <v>0</v>
      </c>
      <c r="D623" s="10" t="s">
        <v>1751</v>
      </c>
      <c r="E623" s="10" t="s">
        <v>2110</v>
      </c>
      <c r="F623" s="51">
        <v>58125</v>
      </c>
      <c r="G623" s="10">
        <v>-6862.41</v>
      </c>
      <c r="H623" s="51">
        <v>51262.59</v>
      </c>
    </row>
    <row r="624" spans="1:8" ht="23.25" customHeight="1">
      <c r="A624" s="77"/>
      <c r="B624" s="78">
        <v>100000584080</v>
      </c>
      <c r="C624" s="9">
        <v>1</v>
      </c>
      <c r="D624" s="10" t="s">
        <v>1751</v>
      </c>
      <c r="E624" s="10" t="s">
        <v>2110</v>
      </c>
      <c r="F624" s="51">
        <v>1875</v>
      </c>
      <c r="G624" s="10">
        <v>-1874</v>
      </c>
      <c r="H624" s="51">
        <v>1</v>
      </c>
    </row>
    <row r="625" spans="1:8" ht="23.25" customHeight="1">
      <c r="A625" s="77">
        <v>412</v>
      </c>
      <c r="B625" s="78">
        <v>100000584081</v>
      </c>
      <c r="C625" s="9">
        <v>0</v>
      </c>
      <c r="D625" s="10" t="s">
        <v>1751</v>
      </c>
      <c r="E625" s="10" t="s">
        <v>2111</v>
      </c>
      <c r="F625" s="51">
        <v>17437.5</v>
      </c>
      <c r="G625" s="10">
        <v>-2058.73</v>
      </c>
      <c r="H625" s="51">
        <v>15378.77</v>
      </c>
    </row>
    <row r="626" spans="1:8" ht="23.25" customHeight="1">
      <c r="A626" s="77"/>
      <c r="B626" s="78">
        <v>100000584081</v>
      </c>
      <c r="C626" s="9">
        <v>1</v>
      </c>
      <c r="D626" s="10" t="s">
        <v>1751</v>
      </c>
      <c r="E626" s="10" t="s">
        <v>2111</v>
      </c>
      <c r="F626" s="51">
        <v>562.5</v>
      </c>
      <c r="G626" s="10">
        <v>-561.5</v>
      </c>
      <c r="H626" s="51">
        <v>1</v>
      </c>
    </row>
    <row r="627" spans="1:8" ht="23.25" customHeight="1">
      <c r="A627" s="77">
        <v>413</v>
      </c>
      <c r="B627" s="78">
        <v>100000584082</v>
      </c>
      <c r="C627" s="9">
        <v>0</v>
      </c>
      <c r="D627" s="10" t="s">
        <v>1751</v>
      </c>
      <c r="E627" s="10" t="s">
        <v>2111</v>
      </c>
      <c r="F627" s="51">
        <v>17437.5</v>
      </c>
      <c r="G627" s="10">
        <v>-2058.73</v>
      </c>
      <c r="H627" s="51">
        <v>15378.77</v>
      </c>
    </row>
    <row r="628" spans="1:8" ht="23.25" customHeight="1">
      <c r="A628" s="77"/>
      <c r="B628" s="78">
        <v>100000584082</v>
      </c>
      <c r="C628" s="9">
        <v>1</v>
      </c>
      <c r="D628" s="10" t="s">
        <v>1751</v>
      </c>
      <c r="E628" s="10" t="s">
        <v>2111</v>
      </c>
      <c r="F628" s="51">
        <v>562.5</v>
      </c>
      <c r="G628" s="10">
        <v>-561.5</v>
      </c>
      <c r="H628" s="51">
        <v>1</v>
      </c>
    </row>
    <row r="629" spans="1:8" ht="23.25" customHeight="1">
      <c r="A629" s="77">
        <v>414</v>
      </c>
      <c r="B629" s="78">
        <v>100000584083</v>
      </c>
      <c r="C629" s="9">
        <v>0</v>
      </c>
      <c r="D629" s="10" t="s">
        <v>1751</v>
      </c>
      <c r="E629" s="10" t="s">
        <v>2111</v>
      </c>
      <c r="F629" s="51">
        <v>17437.5</v>
      </c>
      <c r="G629" s="10">
        <v>-2058.73</v>
      </c>
      <c r="H629" s="51">
        <v>15378.77</v>
      </c>
    </row>
    <row r="630" spans="1:8" ht="23.25" customHeight="1">
      <c r="A630" s="77"/>
      <c r="B630" s="78">
        <v>100000584083</v>
      </c>
      <c r="C630" s="9">
        <v>1</v>
      </c>
      <c r="D630" s="10" t="s">
        <v>1751</v>
      </c>
      <c r="E630" s="10" t="s">
        <v>2111</v>
      </c>
      <c r="F630" s="51">
        <v>562.5</v>
      </c>
      <c r="G630" s="10">
        <v>-561.5</v>
      </c>
      <c r="H630" s="51">
        <v>1</v>
      </c>
    </row>
    <row r="631" spans="1:8" ht="23.25" customHeight="1">
      <c r="A631" s="77">
        <v>415</v>
      </c>
      <c r="B631" s="78">
        <v>100000584084</v>
      </c>
      <c r="C631" s="9">
        <v>0</v>
      </c>
      <c r="D631" s="10" t="s">
        <v>1751</v>
      </c>
      <c r="E631" s="10" t="s">
        <v>2111</v>
      </c>
      <c r="F631" s="51">
        <v>17437.5</v>
      </c>
      <c r="G631" s="10">
        <v>-2058.73</v>
      </c>
      <c r="H631" s="51">
        <v>15378.77</v>
      </c>
    </row>
    <row r="632" spans="1:8" ht="23.25" customHeight="1">
      <c r="A632" s="77"/>
      <c r="B632" s="78">
        <v>100000584084</v>
      </c>
      <c r="C632" s="9">
        <v>1</v>
      </c>
      <c r="D632" s="10" t="s">
        <v>1751</v>
      </c>
      <c r="E632" s="10" t="s">
        <v>2111</v>
      </c>
      <c r="F632" s="51">
        <v>562.5</v>
      </c>
      <c r="G632" s="10">
        <v>-561.5</v>
      </c>
      <c r="H632" s="51">
        <v>1</v>
      </c>
    </row>
    <row r="633" spans="1:8" ht="23.25" customHeight="1">
      <c r="A633" s="77">
        <v>416</v>
      </c>
      <c r="B633" s="78">
        <v>100000584085</v>
      </c>
      <c r="C633" s="9">
        <v>0</v>
      </c>
      <c r="D633" s="10" t="s">
        <v>1751</v>
      </c>
      <c r="E633" s="10" t="s">
        <v>2111</v>
      </c>
      <c r="F633" s="51">
        <v>17437.5</v>
      </c>
      <c r="G633" s="10">
        <v>-2058.73</v>
      </c>
      <c r="H633" s="51">
        <v>15378.77</v>
      </c>
    </row>
    <row r="634" spans="1:8" ht="23.25" customHeight="1">
      <c r="A634" s="77"/>
      <c r="B634" s="78">
        <v>100000584085</v>
      </c>
      <c r="C634" s="9">
        <v>1</v>
      </c>
      <c r="D634" s="10" t="s">
        <v>1751</v>
      </c>
      <c r="E634" s="10" t="s">
        <v>2111</v>
      </c>
      <c r="F634" s="51">
        <v>562.5</v>
      </c>
      <c r="G634" s="10">
        <v>-561.5</v>
      </c>
      <c r="H634" s="51">
        <v>1</v>
      </c>
    </row>
    <row r="635" spans="1:8" ht="23.25" customHeight="1">
      <c r="A635" s="77">
        <v>417</v>
      </c>
      <c r="B635" s="78">
        <v>100000584086</v>
      </c>
      <c r="C635" s="9">
        <v>0</v>
      </c>
      <c r="D635" s="10" t="s">
        <v>1751</v>
      </c>
      <c r="E635" s="10" t="s">
        <v>2112</v>
      </c>
      <c r="F635" s="51">
        <v>9687.5</v>
      </c>
      <c r="G635" s="10">
        <v>-1143.73</v>
      </c>
      <c r="H635" s="51">
        <v>8543.77</v>
      </c>
    </row>
    <row r="636" spans="1:8" ht="23.25" customHeight="1">
      <c r="A636" s="77"/>
      <c r="B636" s="78">
        <v>100000584086</v>
      </c>
      <c r="C636" s="9">
        <v>1</v>
      </c>
      <c r="D636" s="10" t="s">
        <v>1751</v>
      </c>
      <c r="E636" s="10" t="s">
        <v>2112</v>
      </c>
      <c r="F636" s="51">
        <v>312.5</v>
      </c>
      <c r="G636" s="10">
        <v>-311.5</v>
      </c>
      <c r="H636" s="51">
        <v>1</v>
      </c>
    </row>
    <row r="637" spans="1:8" ht="23.25" customHeight="1">
      <c r="A637" s="77">
        <v>418</v>
      </c>
      <c r="B637" s="78">
        <v>100000584087</v>
      </c>
      <c r="C637" s="9">
        <v>0</v>
      </c>
      <c r="D637" s="10" t="s">
        <v>1751</v>
      </c>
      <c r="E637" s="10" t="s">
        <v>2112</v>
      </c>
      <c r="F637" s="51">
        <v>9687.5</v>
      </c>
      <c r="G637" s="10">
        <v>-1143.73</v>
      </c>
      <c r="H637" s="51">
        <v>8543.77</v>
      </c>
    </row>
    <row r="638" spans="1:8" ht="23.25" customHeight="1">
      <c r="A638" s="77"/>
      <c r="B638" s="78">
        <v>100000584087</v>
      </c>
      <c r="C638" s="9">
        <v>1</v>
      </c>
      <c r="D638" s="10" t="s">
        <v>1751</v>
      </c>
      <c r="E638" s="10" t="s">
        <v>2112</v>
      </c>
      <c r="F638" s="51">
        <v>312.5</v>
      </c>
      <c r="G638" s="10">
        <v>-311.5</v>
      </c>
      <c r="H638" s="51">
        <v>1</v>
      </c>
    </row>
    <row r="639" spans="1:8" ht="23.25" customHeight="1">
      <c r="A639" s="77">
        <v>419</v>
      </c>
      <c r="B639" s="78">
        <v>100000584088</v>
      </c>
      <c r="C639" s="9">
        <v>0</v>
      </c>
      <c r="D639" s="10" t="s">
        <v>1751</v>
      </c>
      <c r="E639" s="10" t="s">
        <v>2112</v>
      </c>
      <c r="F639" s="51">
        <v>9687.5</v>
      </c>
      <c r="G639" s="10">
        <v>-1143.73</v>
      </c>
      <c r="H639" s="51">
        <v>8543.77</v>
      </c>
    </row>
    <row r="640" spans="1:8" ht="23.25" customHeight="1">
      <c r="A640" s="77"/>
      <c r="B640" s="78">
        <v>100000584088</v>
      </c>
      <c r="C640" s="9">
        <v>1</v>
      </c>
      <c r="D640" s="10" t="s">
        <v>1751</v>
      </c>
      <c r="E640" s="10" t="s">
        <v>2112</v>
      </c>
      <c r="F640" s="51">
        <v>312.5</v>
      </c>
      <c r="G640" s="10">
        <v>-311.5</v>
      </c>
      <c r="H640" s="51">
        <v>1</v>
      </c>
    </row>
    <row r="641" spans="1:8" ht="23.25" customHeight="1">
      <c r="A641" s="77">
        <v>420</v>
      </c>
      <c r="B641" s="78">
        <v>100000710609</v>
      </c>
      <c r="C641" s="9">
        <v>0</v>
      </c>
      <c r="D641" s="10" t="s">
        <v>1811</v>
      </c>
      <c r="E641" s="10" t="s">
        <v>2113</v>
      </c>
      <c r="F641" s="51">
        <v>26500</v>
      </c>
      <c r="G641" s="10">
        <v>-1978.43</v>
      </c>
      <c r="H641" s="51">
        <v>24521.57</v>
      </c>
    </row>
    <row r="642" spans="1:8" ht="23.25" customHeight="1">
      <c r="A642" s="445" t="s">
        <v>12</v>
      </c>
      <c r="B642" s="446"/>
      <c r="C642" s="446"/>
      <c r="D642" s="446"/>
      <c r="E642" s="447"/>
      <c r="F642" s="75">
        <f>SUM(F65:F641)</f>
        <v>7223848.9600000056</v>
      </c>
      <c r="G642" s="75">
        <f>SUM(G65:G641)</f>
        <v>-3688482.4399999864</v>
      </c>
      <c r="H642" s="75">
        <f>SUM(H65:H641)</f>
        <v>3535366.5200000019</v>
      </c>
    </row>
    <row r="643" spans="1:8" ht="23.25" customHeight="1">
      <c r="A643" s="66"/>
      <c r="B643" s="66"/>
      <c r="C643" s="66"/>
      <c r="D643" s="66"/>
      <c r="E643" s="66"/>
      <c r="F643" s="79"/>
      <c r="G643" s="79"/>
      <c r="H643" s="79"/>
    </row>
    <row r="644" spans="1:8" ht="23.25" customHeight="1">
      <c r="A644" s="66" t="s">
        <v>14</v>
      </c>
      <c r="F644" s="73"/>
      <c r="G644" s="73"/>
      <c r="H644" s="73"/>
    </row>
    <row r="645" spans="1:8" ht="23.25" customHeight="1">
      <c r="A645" s="62" t="s">
        <v>1</v>
      </c>
      <c r="B645" s="61" t="s">
        <v>2</v>
      </c>
      <c r="C645" s="61" t="s">
        <v>3</v>
      </c>
      <c r="D645" s="61" t="s">
        <v>4</v>
      </c>
      <c r="E645" s="61" t="s">
        <v>5</v>
      </c>
      <c r="F645" s="61" t="s">
        <v>6</v>
      </c>
      <c r="G645" s="61" t="s">
        <v>7</v>
      </c>
      <c r="H645" s="61" t="s">
        <v>8</v>
      </c>
    </row>
    <row r="646" spans="1:8" ht="23.25" customHeight="1">
      <c r="A646" s="77">
        <v>1</v>
      </c>
      <c r="B646" s="78">
        <v>100000112870</v>
      </c>
      <c r="C646" s="9">
        <v>0</v>
      </c>
      <c r="D646" s="10" t="s">
        <v>61</v>
      </c>
      <c r="E646" s="10" t="s">
        <v>15</v>
      </c>
      <c r="F646" s="51">
        <v>27000</v>
      </c>
      <c r="G646" s="51">
        <v>-26999</v>
      </c>
      <c r="H646" s="72">
        <v>1</v>
      </c>
    </row>
    <row r="647" spans="1:8" ht="23.25" customHeight="1">
      <c r="A647" s="77">
        <v>2</v>
      </c>
      <c r="B647" s="78">
        <v>100000112873</v>
      </c>
      <c r="C647" s="9">
        <v>0</v>
      </c>
      <c r="D647" s="10" t="s">
        <v>61</v>
      </c>
      <c r="E647" s="10" t="s">
        <v>1031</v>
      </c>
      <c r="F647" s="51">
        <v>17655</v>
      </c>
      <c r="G647" s="51">
        <v>-17654</v>
      </c>
      <c r="H647" s="72">
        <v>1</v>
      </c>
    </row>
    <row r="648" spans="1:8" ht="23.25" customHeight="1">
      <c r="A648" s="77">
        <v>3</v>
      </c>
      <c r="B648" s="78">
        <v>100000129606</v>
      </c>
      <c r="C648" s="9">
        <v>0</v>
      </c>
      <c r="D648" s="10" t="s">
        <v>375</v>
      </c>
      <c r="E648" s="10" t="s">
        <v>15</v>
      </c>
      <c r="F648" s="51">
        <v>29500</v>
      </c>
      <c r="G648" s="51">
        <v>-29499</v>
      </c>
      <c r="H648" s="72">
        <v>1</v>
      </c>
    </row>
    <row r="649" spans="1:8" ht="23.25" customHeight="1">
      <c r="A649" s="77">
        <v>4</v>
      </c>
      <c r="B649" s="78">
        <v>100000129607</v>
      </c>
      <c r="C649" s="9">
        <v>0</v>
      </c>
      <c r="D649" s="10" t="s">
        <v>375</v>
      </c>
      <c r="E649" s="10" t="s">
        <v>15</v>
      </c>
      <c r="F649" s="51">
        <v>35500</v>
      </c>
      <c r="G649" s="51">
        <v>-35499</v>
      </c>
      <c r="H649" s="72">
        <v>1</v>
      </c>
    </row>
    <row r="650" spans="1:8" ht="23.25" customHeight="1">
      <c r="A650" s="77">
        <v>5</v>
      </c>
      <c r="B650" s="78">
        <v>100000133712</v>
      </c>
      <c r="C650" s="9">
        <v>0</v>
      </c>
      <c r="D650" s="10" t="s">
        <v>179</v>
      </c>
      <c r="E650" s="10" t="s">
        <v>78</v>
      </c>
      <c r="F650" s="51">
        <v>32558.14</v>
      </c>
      <c r="G650" s="51">
        <v>-32557.14</v>
      </c>
      <c r="H650" s="72">
        <v>1</v>
      </c>
    </row>
    <row r="651" spans="1:8" ht="23.25" customHeight="1">
      <c r="A651" s="77">
        <v>6</v>
      </c>
      <c r="B651" s="78">
        <v>100000133713</v>
      </c>
      <c r="C651" s="9">
        <v>0</v>
      </c>
      <c r="D651" s="10" t="s">
        <v>179</v>
      </c>
      <c r="E651" s="10" t="s">
        <v>78</v>
      </c>
      <c r="F651" s="51">
        <v>32558.14</v>
      </c>
      <c r="G651" s="51">
        <v>-32557.14</v>
      </c>
      <c r="H651" s="72">
        <v>1</v>
      </c>
    </row>
    <row r="652" spans="1:8" ht="23.25" customHeight="1">
      <c r="A652" s="77">
        <v>7</v>
      </c>
      <c r="B652" s="78">
        <v>100000133714</v>
      </c>
      <c r="C652" s="9">
        <v>0</v>
      </c>
      <c r="D652" s="10" t="s">
        <v>179</v>
      </c>
      <c r="E652" s="10" t="s">
        <v>78</v>
      </c>
      <c r="F652" s="51">
        <v>32558.14</v>
      </c>
      <c r="G652" s="51">
        <v>-32557.14</v>
      </c>
      <c r="H652" s="72">
        <v>1</v>
      </c>
    </row>
    <row r="653" spans="1:8" ht="23.25" customHeight="1">
      <c r="A653" s="77">
        <v>8</v>
      </c>
      <c r="B653" s="78">
        <v>100000133715</v>
      </c>
      <c r="C653" s="9">
        <v>0</v>
      </c>
      <c r="D653" s="10" t="s">
        <v>179</v>
      </c>
      <c r="E653" s="10" t="s">
        <v>78</v>
      </c>
      <c r="F653" s="51">
        <v>32558.14</v>
      </c>
      <c r="G653" s="51">
        <v>-32557.14</v>
      </c>
      <c r="H653" s="72">
        <v>1</v>
      </c>
    </row>
    <row r="654" spans="1:8" ht="23.25" customHeight="1">
      <c r="A654" s="77">
        <v>9</v>
      </c>
      <c r="B654" s="78">
        <v>100000133716</v>
      </c>
      <c r="C654" s="9">
        <v>0</v>
      </c>
      <c r="D654" s="10" t="s">
        <v>179</v>
      </c>
      <c r="E654" s="10" t="s">
        <v>78</v>
      </c>
      <c r="F654" s="51">
        <v>32558.14</v>
      </c>
      <c r="G654" s="51">
        <v>-32557.14</v>
      </c>
      <c r="H654" s="72">
        <v>1</v>
      </c>
    </row>
    <row r="655" spans="1:8" ht="23.25" customHeight="1">
      <c r="A655" s="77">
        <v>10</v>
      </c>
      <c r="B655" s="78">
        <v>100000133717</v>
      </c>
      <c r="C655" s="9">
        <v>0</v>
      </c>
      <c r="D655" s="10" t="s">
        <v>179</v>
      </c>
      <c r="E655" s="10" t="s">
        <v>78</v>
      </c>
      <c r="F655" s="51">
        <v>32558.14</v>
      </c>
      <c r="G655" s="51">
        <v>-32557.14</v>
      </c>
      <c r="H655" s="72">
        <v>1</v>
      </c>
    </row>
    <row r="656" spans="1:8" ht="23.25" customHeight="1">
      <c r="A656" s="77">
        <v>11</v>
      </c>
      <c r="B656" s="78">
        <v>100000133718</v>
      </c>
      <c r="C656" s="9">
        <v>0</v>
      </c>
      <c r="D656" s="10" t="s">
        <v>179</v>
      </c>
      <c r="E656" s="10" t="s">
        <v>78</v>
      </c>
      <c r="F656" s="51">
        <v>32558.14</v>
      </c>
      <c r="G656" s="51">
        <v>-32557.14</v>
      </c>
      <c r="H656" s="72">
        <v>1</v>
      </c>
    </row>
    <row r="657" spans="1:8" ht="23.25" customHeight="1">
      <c r="A657" s="77">
        <v>12</v>
      </c>
      <c r="B657" s="78">
        <v>100000133719</v>
      </c>
      <c r="C657" s="9">
        <v>0</v>
      </c>
      <c r="D657" s="10" t="s">
        <v>179</v>
      </c>
      <c r="E657" s="10" t="s">
        <v>78</v>
      </c>
      <c r="F657" s="51">
        <v>32558.14</v>
      </c>
      <c r="G657" s="51">
        <v>-32557.14</v>
      </c>
      <c r="H657" s="72">
        <v>1</v>
      </c>
    </row>
    <row r="658" spans="1:8" ht="23.25" customHeight="1">
      <c r="A658" s="77">
        <v>13</v>
      </c>
      <c r="B658" s="78">
        <v>100000133720</v>
      </c>
      <c r="C658" s="9">
        <v>0</v>
      </c>
      <c r="D658" s="10" t="s">
        <v>179</v>
      </c>
      <c r="E658" s="10" t="s">
        <v>78</v>
      </c>
      <c r="F658" s="51">
        <v>32558.14</v>
      </c>
      <c r="G658" s="51">
        <v>-32557.14</v>
      </c>
      <c r="H658" s="72">
        <v>1</v>
      </c>
    </row>
    <row r="659" spans="1:8" ht="23.25" customHeight="1">
      <c r="A659" s="77">
        <v>14</v>
      </c>
      <c r="B659" s="78">
        <v>100000133721</v>
      </c>
      <c r="C659" s="9">
        <v>0</v>
      </c>
      <c r="D659" s="10" t="s">
        <v>179</v>
      </c>
      <c r="E659" s="10" t="s">
        <v>78</v>
      </c>
      <c r="F659" s="51">
        <v>32558.14</v>
      </c>
      <c r="G659" s="51">
        <v>-32557.14</v>
      </c>
      <c r="H659" s="72">
        <v>1</v>
      </c>
    </row>
    <row r="660" spans="1:8" ht="23.25" customHeight="1">
      <c r="A660" s="77">
        <v>15</v>
      </c>
      <c r="B660" s="78">
        <v>100000133722</v>
      </c>
      <c r="C660" s="9">
        <v>0</v>
      </c>
      <c r="D660" s="10" t="s">
        <v>179</v>
      </c>
      <c r="E660" s="10" t="s">
        <v>78</v>
      </c>
      <c r="F660" s="51">
        <v>32558.14</v>
      </c>
      <c r="G660" s="51">
        <v>-32557.14</v>
      </c>
      <c r="H660" s="72">
        <v>1</v>
      </c>
    </row>
    <row r="661" spans="1:8" ht="23.25" customHeight="1">
      <c r="A661" s="77">
        <v>16</v>
      </c>
      <c r="B661" s="78">
        <v>100000133723</v>
      </c>
      <c r="C661" s="9">
        <v>0</v>
      </c>
      <c r="D661" s="10" t="s">
        <v>179</v>
      </c>
      <c r="E661" s="10" t="s">
        <v>78</v>
      </c>
      <c r="F661" s="51">
        <v>32558.14</v>
      </c>
      <c r="G661" s="51">
        <v>-32557.14</v>
      </c>
      <c r="H661" s="72">
        <v>1</v>
      </c>
    </row>
    <row r="662" spans="1:8" ht="23.25" customHeight="1">
      <c r="A662" s="77">
        <v>17</v>
      </c>
      <c r="B662" s="78">
        <v>100000133724</v>
      </c>
      <c r="C662" s="9">
        <v>0</v>
      </c>
      <c r="D662" s="10" t="s">
        <v>179</v>
      </c>
      <c r="E662" s="10" t="s">
        <v>78</v>
      </c>
      <c r="F662" s="51">
        <v>32558.14</v>
      </c>
      <c r="G662" s="51">
        <v>-32557.14</v>
      </c>
      <c r="H662" s="72">
        <v>1</v>
      </c>
    </row>
    <row r="663" spans="1:8" ht="23.25" customHeight="1">
      <c r="A663" s="77">
        <v>18</v>
      </c>
      <c r="B663" s="78">
        <v>100000133725</v>
      </c>
      <c r="C663" s="9">
        <v>0</v>
      </c>
      <c r="D663" s="10" t="s">
        <v>179</v>
      </c>
      <c r="E663" s="10" t="s">
        <v>78</v>
      </c>
      <c r="F663" s="51">
        <v>32558.14</v>
      </c>
      <c r="G663" s="51">
        <v>-32557.14</v>
      </c>
      <c r="H663" s="72">
        <v>1</v>
      </c>
    </row>
    <row r="664" spans="1:8" ht="23.25" customHeight="1">
      <c r="A664" s="77">
        <v>19</v>
      </c>
      <c r="B664" s="78">
        <v>100000133726</v>
      </c>
      <c r="C664" s="9">
        <v>0</v>
      </c>
      <c r="D664" s="10" t="s">
        <v>179</v>
      </c>
      <c r="E664" s="10" t="s">
        <v>78</v>
      </c>
      <c r="F664" s="51">
        <v>32558.14</v>
      </c>
      <c r="G664" s="51">
        <v>-32557.14</v>
      </c>
      <c r="H664" s="72">
        <v>1</v>
      </c>
    </row>
    <row r="665" spans="1:8" ht="23.25" customHeight="1">
      <c r="A665" s="77">
        <v>20</v>
      </c>
      <c r="B665" s="78">
        <v>100000204504</v>
      </c>
      <c r="C665" s="9">
        <v>0</v>
      </c>
      <c r="D665" s="10" t="s">
        <v>1237</v>
      </c>
      <c r="E665" s="10" t="s">
        <v>379</v>
      </c>
      <c r="F665" s="51">
        <v>4375</v>
      </c>
      <c r="G665" s="51">
        <v>-4374</v>
      </c>
      <c r="H665" s="72">
        <v>1</v>
      </c>
    </row>
    <row r="666" spans="1:8" ht="23.25" customHeight="1">
      <c r="A666" s="77"/>
      <c r="B666" s="78">
        <v>100000204504</v>
      </c>
      <c r="C666" s="9">
        <v>1</v>
      </c>
      <c r="D666" s="10" t="s">
        <v>1237</v>
      </c>
      <c r="E666" s="10" t="s">
        <v>379</v>
      </c>
      <c r="F666" s="51">
        <v>2625</v>
      </c>
      <c r="G666" s="51">
        <v>-2624</v>
      </c>
      <c r="H666" s="72">
        <v>1</v>
      </c>
    </row>
    <row r="667" spans="1:8" ht="23.25" customHeight="1">
      <c r="A667" s="77">
        <v>21</v>
      </c>
      <c r="B667" s="78">
        <v>100000204505</v>
      </c>
      <c r="C667" s="9">
        <v>0</v>
      </c>
      <c r="D667" s="10" t="s">
        <v>1237</v>
      </c>
      <c r="E667" s="10" t="s">
        <v>379</v>
      </c>
      <c r="F667" s="51">
        <v>4375</v>
      </c>
      <c r="G667" s="51">
        <v>-4374</v>
      </c>
      <c r="H667" s="72">
        <v>1</v>
      </c>
    </row>
    <row r="668" spans="1:8" ht="23.25" customHeight="1">
      <c r="A668" s="77"/>
      <c r="B668" s="78">
        <v>100000204505</v>
      </c>
      <c r="C668" s="9">
        <v>1</v>
      </c>
      <c r="D668" s="10" t="s">
        <v>1237</v>
      </c>
      <c r="E668" s="10" t="s">
        <v>379</v>
      </c>
      <c r="F668" s="51">
        <v>2625</v>
      </c>
      <c r="G668" s="51">
        <v>-2624</v>
      </c>
      <c r="H668" s="72">
        <v>1</v>
      </c>
    </row>
    <row r="669" spans="1:8" ht="23.25" customHeight="1">
      <c r="A669" s="77">
        <v>22</v>
      </c>
      <c r="B669" s="78">
        <v>100000213822</v>
      </c>
      <c r="C669" s="9">
        <v>0</v>
      </c>
      <c r="D669" s="10" t="s">
        <v>1293</v>
      </c>
      <c r="E669" s="10" t="s">
        <v>381</v>
      </c>
      <c r="F669" s="51">
        <v>49940</v>
      </c>
      <c r="G669" s="51">
        <v>-49939</v>
      </c>
      <c r="H669" s="72">
        <v>1</v>
      </c>
    </row>
    <row r="670" spans="1:8" ht="23.25" customHeight="1">
      <c r="A670" s="77">
        <v>23</v>
      </c>
      <c r="B670" s="78">
        <v>100000213823</v>
      </c>
      <c r="C670" s="9">
        <v>0</v>
      </c>
      <c r="D670" s="10" t="s">
        <v>1293</v>
      </c>
      <c r="E670" s="10" t="s">
        <v>381</v>
      </c>
      <c r="F670" s="51">
        <v>49940</v>
      </c>
      <c r="G670" s="51">
        <v>-49939</v>
      </c>
      <c r="H670" s="72">
        <v>1</v>
      </c>
    </row>
    <row r="671" spans="1:8" ht="23.25" customHeight="1">
      <c r="A671" s="77">
        <v>24</v>
      </c>
      <c r="B671" s="78">
        <v>100000213824</v>
      </c>
      <c r="C671" s="9">
        <v>0</v>
      </c>
      <c r="D671" s="10" t="s">
        <v>1293</v>
      </c>
      <c r="E671" s="10" t="s">
        <v>381</v>
      </c>
      <c r="F671" s="51">
        <v>49940</v>
      </c>
      <c r="G671" s="51">
        <v>-49939</v>
      </c>
      <c r="H671" s="72">
        <v>1</v>
      </c>
    </row>
    <row r="672" spans="1:8" ht="23.25" customHeight="1">
      <c r="A672" s="77">
        <v>25</v>
      </c>
      <c r="B672" s="78">
        <v>100000213825</v>
      </c>
      <c r="C672" s="9">
        <v>0</v>
      </c>
      <c r="D672" s="10" t="s">
        <v>1293</v>
      </c>
      <c r="E672" s="10" t="s">
        <v>381</v>
      </c>
      <c r="F672" s="51">
        <v>49940</v>
      </c>
      <c r="G672" s="51">
        <v>-49939</v>
      </c>
      <c r="H672" s="72">
        <v>1</v>
      </c>
    </row>
    <row r="673" spans="1:16383" ht="23.25" customHeight="1">
      <c r="A673" s="77">
        <v>26</v>
      </c>
      <c r="B673" s="78">
        <v>100000213826</v>
      </c>
      <c r="C673" s="9">
        <v>0</v>
      </c>
      <c r="D673" s="10" t="s">
        <v>1293</v>
      </c>
      <c r="E673" s="10" t="s">
        <v>381</v>
      </c>
      <c r="F673" s="51">
        <v>49940</v>
      </c>
      <c r="G673" s="51">
        <v>-49939</v>
      </c>
      <c r="H673" s="72">
        <v>1</v>
      </c>
    </row>
    <row r="674" spans="1:16383" ht="23.25" customHeight="1">
      <c r="A674" s="77">
        <v>27</v>
      </c>
      <c r="B674" s="78">
        <v>100000258505</v>
      </c>
      <c r="C674" s="9">
        <v>0</v>
      </c>
      <c r="D674" s="10" t="s">
        <v>1032</v>
      </c>
      <c r="E674" s="10" t="s">
        <v>1292</v>
      </c>
      <c r="F674" s="51">
        <v>95000</v>
      </c>
      <c r="G674" s="51">
        <v>-94999</v>
      </c>
      <c r="H674" s="72">
        <v>1</v>
      </c>
    </row>
    <row r="675" spans="1:16383" ht="23.25" customHeight="1">
      <c r="A675" s="77">
        <v>28</v>
      </c>
      <c r="B675" s="78">
        <v>100000258506</v>
      </c>
      <c r="C675" s="9">
        <v>0</v>
      </c>
      <c r="D675" s="10" t="s">
        <v>1032</v>
      </c>
      <c r="E675" s="10" t="s">
        <v>1291</v>
      </c>
      <c r="F675" s="51">
        <v>95000</v>
      </c>
      <c r="G675" s="51">
        <v>-94999</v>
      </c>
      <c r="H675" s="72">
        <v>1</v>
      </c>
    </row>
    <row r="676" spans="1:16383" ht="23.25" customHeight="1">
      <c r="A676" s="77">
        <v>29</v>
      </c>
      <c r="B676" s="78">
        <v>100000258507</v>
      </c>
      <c r="C676" s="9">
        <v>0</v>
      </c>
      <c r="D676" s="10" t="s">
        <v>1032</v>
      </c>
      <c r="E676" s="10" t="s">
        <v>1290</v>
      </c>
      <c r="F676" s="51">
        <v>95000</v>
      </c>
      <c r="G676" s="51">
        <v>-94999</v>
      </c>
      <c r="H676" s="72">
        <v>1</v>
      </c>
    </row>
    <row r="677" spans="1:16383" ht="23.25" customHeight="1">
      <c r="A677" s="77">
        <v>30</v>
      </c>
      <c r="B677" s="78">
        <v>100000258508</v>
      </c>
      <c r="C677" s="9">
        <v>0</v>
      </c>
      <c r="D677" s="10" t="s">
        <v>1032</v>
      </c>
      <c r="E677" s="10" t="s">
        <v>1289</v>
      </c>
      <c r="F677" s="51">
        <v>95000</v>
      </c>
      <c r="G677" s="51">
        <v>-94999</v>
      </c>
      <c r="H677" s="72">
        <v>1</v>
      </c>
    </row>
    <row r="678" spans="1:16383" ht="23.25" customHeight="1">
      <c r="A678" s="77">
        <v>31</v>
      </c>
      <c r="B678" s="78">
        <v>100000258509</v>
      </c>
      <c r="C678" s="9">
        <v>0</v>
      </c>
      <c r="D678" s="10" t="s">
        <v>1032</v>
      </c>
      <c r="E678" s="10" t="s">
        <v>1288</v>
      </c>
      <c r="F678" s="51">
        <v>95000</v>
      </c>
      <c r="G678" s="51">
        <v>-94999</v>
      </c>
      <c r="H678" s="72">
        <v>1</v>
      </c>
    </row>
    <row r="679" spans="1:16383" ht="23.25" customHeight="1">
      <c r="A679" s="77">
        <v>32</v>
      </c>
      <c r="B679" s="78">
        <v>100000258753</v>
      </c>
      <c r="C679" s="9">
        <v>0</v>
      </c>
      <c r="D679" s="10" t="s">
        <v>1287</v>
      </c>
      <c r="E679" s="10" t="s">
        <v>1286</v>
      </c>
      <c r="F679" s="51">
        <v>197950</v>
      </c>
      <c r="G679" s="51">
        <v>-197949</v>
      </c>
      <c r="H679" s="72">
        <v>1</v>
      </c>
    </row>
    <row r="680" spans="1:16383" s="66" customFormat="1" ht="23.25" customHeight="1">
      <c r="A680" s="439" t="s">
        <v>16</v>
      </c>
      <c r="B680" s="440"/>
      <c r="C680" s="440"/>
      <c r="D680" s="440"/>
      <c r="E680" s="441"/>
      <c r="F680" s="75">
        <f>SUM(F646:F679)</f>
        <v>1534677.1</v>
      </c>
      <c r="G680" s="75">
        <f>SUM(G646:G679)</f>
        <v>-1534643.1</v>
      </c>
      <c r="H680" s="75">
        <f>SUM(H646:H679)</f>
        <v>34</v>
      </c>
      <c r="I680" s="116"/>
    </row>
    <row r="681" spans="1:16383" s="66" customFormat="1" ht="23.25" customHeight="1">
      <c r="A681" s="395" t="s">
        <v>12</v>
      </c>
      <c r="B681" s="396"/>
      <c r="C681" s="396"/>
      <c r="D681" s="396"/>
      <c r="E681" s="397"/>
      <c r="F681" s="5">
        <f>F642+F680</f>
        <v>8758526.0600000061</v>
      </c>
      <c r="G681" s="5">
        <f>G642+G680</f>
        <v>-5223125.5399999861</v>
      </c>
      <c r="H681" s="5">
        <f>H642+H680</f>
        <v>3535400.5200000019</v>
      </c>
      <c r="I681" s="116" t="s">
        <v>1400</v>
      </c>
    </row>
    <row r="682" spans="1:16383" s="71" customFormat="1" ht="23.25" customHeight="1">
      <c r="A682" s="70"/>
      <c r="B682" s="70"/>
      <c r="C682" s="70"/>
      <c r="D682" s="70"/>
      <c r="E682" s="70"/>
      <c r="F682" s="73"/>
      <c r="G682" s="73"/>
      <c r="H682" s="73"/>
      <c r="I682" s="115"/>
      <c r="J682" s="66"/>
      <c r="K682" s="66"/>
      <c r="L682" s="66"/>
      <c r="M682" s="66"/>
      <c r="N682" s="66"/>
      <c r="O682" s="66"/>
      <c r="P682" s="66"/>
      <c r="Q682" s="66"/>
      <c r="R682" s="66"/>
      <c r="S682" s="66"/>
      <c r="T682" s="66"/>
      <c r="U682" s="66"/>
      <c r="V682" s="66"/>
      <c r="W682" s="66"/>
      <c r="X682" s="66"/>
      <c r="Y682" s="66"/>
      <c r="Z682" s="66"/>
      <c r="AA682" s="66"/>
      <c r="AB682" s="66"/>
      <c r="AC682" s="66"/>
      <c r="AD682" s="66"/>
      <c r="AE682" s="66"/>
      <c r="AF682" s="66"/>
      <c r="AG682" s="66"/>
      <c r="AH682" s="66"/>
      <c r="AI682" s="66"/>
      <c r="AJ682" s="66"/>
      <c r="AK682" s="66"/>
      <c r="AL682" s="66"/>
      <c r="AM682" s="66"/>
      <c r="AN682" s="66"/>
      <c r="AO682" s="66"/>
      <c r="AP682" s="66"/>
      <c r="AQ682" s="66"/>
      <c r="AR682" s="66"/>
      <c r="AS682" s="66"/>
      <c r="AT682" s="66"/>
      <c r="AU682" s="66"/>
      <c r="AV682" s="66"/>
      <c r="AW682" s="66"/>
      <c r="AX682" s="66"/>
      <c r="AY682" s="66"/>
      <c r="AZ682" s="66"/>
      <c r="BA682" s="66"/>
      <c r="BB682" s="66"/>
      <c r="BC682" s="66"/>
      <c r="BD682" s="66"/>
      <c r="BE682" s="66"/>
      <c r="BF682" s="66"/>
      <c r="BG682" s="66"/>
      <c r="BH682" s="66"/>
      <c r="BI682" s="66"/>
      <c r="BJ682" s="66"/>
      <c r="BK682" s="66"/>
      <c r="BL682" s="66"/>
      <c r="BM682" s="66"/>
      <c r="BN682" s="66"/>
      <c r="BO682" s="66"/>
      <c r="BP682" s="66"/>
      <c r="BQ682" s="66"/>
      <c r="BR682" s="66"/>
      <c r="BS682" s="66"/>
      <c r="BT682" s="66"/>
      <c r="BU682" s="66"/>
      <c r="BV682" s="66"/>
      <c r="BW682" s="66"/>
      <c r="BX682" s="66"/>
      <c r="BY682" s="66"/>
      <c r="BZ682" s="66"/>
      <c r="CA682" s="66"/>
      <c r="CB682" s="66"/>
      <c r="CC682" s="66"/>
      <c r="CD682" s="66"/>
      <c r="CE682" s="66"/>
      <c r="CF682" s="66"/>
      <c r="CG682" s="66"/>
      <c r="CH682" s="66"/>
      <c r="CI682" s="66"/>
      <c r="CJ682" s="66"/>
      <c r="CK682" s="66"/>
      <c r="CL682" s="66"/>
      <c r="CM682" s="66"/>
      <c r="CN682" s="66"/>
      <c r="CO682" s="66"/>
      <c r="CP682" s="66"/>
      <c r="CQ682" s="66"/>
      <c r="CR682" s="66"/>
      <c r="CS682" s="66"/>
      <c r="CT682" s="66"/>
      <c r="CU682" s="66"/>
      <c r="CV682" s="66"/>
      <c r="CW682" s="66"/>
      <c r="CX682" s="66"/>
      <c r="CY682" s="66"/>
      <c r="CZ682" s="66"/>
      <c r="DA682" s="66"/>
      <c r="DB682" s="66"/>
      <c r="DC682" s="66"/>
      <c r="DD682" s="66"/>
      <c r="DE682" s="66"/>
      <c r="DF682" s="66"/>
      <c r="DG682" s="66"/>
      <c r="DH682" s="66"/>
      <c r="DI682" s="66"/>
      <c r="DJ682" s="66"/>
      <c r="DK682" s="66"/>
      <c r="DL682" s="66"/>
      <c r="DM682" s="66"/>
      <c r="DN682" s="66"/>
      <c r="DO682" s="66"/>
      <c r="DP682" s="66"/>
      <c r="DQ682" s="66"/>
      <c r="DR682" s="66"/>
      <c r="DS682" s="66"/>
      <c r="DT682" s="66"/>
      <c r="DU682" s="66"/>
      <c r="DV682" s="66"/>
      <c r="DW682" s="66"/>
      <c r="DX682" s="66"/>
      <c r="DY682" s="66"/>
      <c r="DZ682" s="66"/>
      <c r="EA682" s="66"/>
      <c r="EB682" s="66"/>
      <c r="EC682" s="66"/>
      <c r="ED682" s="66"/>
      <c r="EE682" s="66"/>
      <c r="EF682" s="66"/>
      <c r="EG682" s="66"/>
      <c r="EH682" s="66"/>
      <c r="EI682" s="66"/>
      <c r="EJ682" s="66"/>
      <c r="EK682" s="66"/>
      <c r="EL682" s="66"/>
      <c r="EM682" s="66"/>
      <c r="EN682" s="66"/>
      <c r="EO682" s="66"/>
      <c r="EP682" s="66"/>
      <c r="EQ682" s="66"/>
      <c r="ER682" s="66"/>
      <c r="ES682" s="66"/>
      <c r="ET682" s="66"/>
      <c r="EU682" s="66"/>
      <c r="EV682" s="66"/>
      <c r="EW682" s="66"/>
      <c r="EX682" s="66"/>
      <c r="EY682" s="66"/>
      <c r="EZ682" s="66"/>
      <c r="FA682" s="66"/>
      <c r="FB682" s="66"/>
      <c r="FC682" s="66"/>
      <c r="FD682" s="66"/>
      <c r="FE682" s="66"/>
      <c r="FF682" s="66"/>
      <c r="FG682" s="66"/>
      <c r="FH682" s="66"/>
      <c r="FI682" s="66"/>
      <c r="FJ682" s="66"/>
      <c r="FK682" s="66"/>
      <c r="FL682" s="66"/>
      <c r="FM682" s="66"/>
      <c r="FN682" s="66"/>
      <c r="FO682" s="66"/>
      <c r="FP682" s="66"/>
      <c r="FQ682" s="66"/>
      <c r="FR682" s="66"/>
      <c r="FS682" s="66"/>
      <c r="FT682" s="66"/>
      <c r="FU682" s="66"/>
      <c r="FV682" s="66"/>
      <c r="FW682" s="66"/>
      <c r="FX682" s="66"/>
      <c r="FY682" s="66"/>
      <c r="FZ682" s="66"/>
      <c r="GA682" s="66"/>
      <c r="GB682" s="66"/>
      <c r="GC682" s="66"/>
      <c r="GD682" s="66"/>
      <c r="GE682" s="66"/>
      <c r="GF682" s="66"/>
      <c r="GG682" s="66"/>
      <c r="GH682" s="66"/>
      <c r="GI682" s="66"/>
      <c r="GJ682" s="66"/>
      <c r="GK682" s="66"/>
      <c r="GL682" s="66"/>
      <c r="GM682" s="66"/>
      <c r="GN682" s="66"/>
      <c r="GO682" s="66"/>
      <c r="GP682" s="66"/>
      <c r="GQ682" s="66"/>
      <c r="GR682" s="66"/>
      <c r="GS682" s="66"/>
      <c r="GT682" s="66"/>
      <c r="GU682" s="66"/>
      <c r="GV682" s="66"/>
      <c r="GW682" s="66"/>
      <c r="GX682" s="66"/>
      <c r="GY682" s="66"/>
      <c r="GZ682" s="66"/>
      <c r="HA682" s="66"/>
      <c r="HB682" s="66"/>
      <c r="HC682" s="66"/>
      <c r="HD682" s="66"/>
      <c r="HE682" s="66"/>
      <c r="HF682" s="66"/>
      <c r="HG682" s="66"/>
      <c r="HH682" s="66"/>
      <c r="HI682" s="66"/>
      <c r="HJ682" s="66"/>
      <c r="HK682" s="66"/>
      <c r="HL682" s="66"/>
      <c r="HM682" s="66"/>
      <c r="HN682" s="66"/>
      <c r="HO682" s="66"/>
      <c r="HP682" s="66"/>
      <c r="HQ682" s="66"/>
      <c r="HR682" s="66"/>
      <c r="HS682" s="66"/>
      <c r="HT682" s="66"/>
      <c r="HU682" s="66"/>
      <c r="HV682" s="66"/>
      <c r="HW682" s="66"/>
      <c r="HX682" s="66"/>
      <c r="HY682" s="66"/>
      <c r="HZ682" s="66"/>
      <c r="IA682" s="66"/>
      <c r="IB682" s="66"/>
      <c r="IC682" s="66"/>
      <c r="ID682" s="66"/>
      <c r="IE682" s="66"/>
      <c r="IF682" s="66"/>
      <c r="IG682" s="66"/>
      <c r="IH682" s="66"/>
      <c r="II682" s="66"/>
      <c r="IJ682" s="66"/>
      <c r="IK682" s="66"/>
      <c r="IL682" s="66"/>
      <c r="IM682" s="66"/>
      <c r="IN682" s="66"/>
      <c r="IO682" s="66"/>
      <c r="IP682" s="66"/>
      <c r="IQ682" s="66"/>
      <c r="IR682" s="66"/>
      <c r="IS682" s="66"/>
      <c r="IT682" s="66"/>
      <c r="IU682" s="66"/>
      <c r="IV682" s="66"/>
      <c r="IW682" s="66"/>
      <c r="IX682" s="66"/>
      <c r="IY682" s="66"/>
      <c r="IZ682" s="66"/>
      <c r="JA682" s="66"/>
      <c r="JB682" s="66"/>
      <c r="JC682" s="66"/>
      <c r="JD682" s="66"/>
      <c r="JE682" s="66"/>
      <c r="JF682" s="66"/>
      <c r="JG682" s="66"/>
      <c r="JH682" s="66"/>
      <c r="JI682" s="66"/>
      <c r="JJ682" s="66"/>
      <c r="JK682" s="66"/>
      <c r="JL682" s="66"/>
      <c r="JM682" s="66"/>
      <c r="JN682" s="66"/>
      <c r="JO682" s="66"/>
      <c r="JP682" s="66"/>
      <c r="JQ682" s="66"/>
      <c r="JR682" s="66"/>
      <c r="JS682" s="66"/>
      <c r="JT682" s="66"/>
      <c r="JU682" s="66"/>
      <c r="JV682" s="66"/>
      <c r="JW682" s="66"/>
      <c r="JX682" s="66"/>
      <c r="JY682" s="66"/>
      <c r="JZ682" s="66"/>
      <c r="KA682" s="66"/>
      <c r="KB682" s="66"/>
      <c r="KC682" s="66"/>
      <c r="KD682" s="66"/>
      <c r="KE682" s="66"/>
      <c r="KF682" s="66"/>
      <c r="KG682" s="66"/>
      <c r="KH682" s="66"/>
      <c r="KI682" s="66"/>
      <c r="KJ682" s="66"/>
      <c r="KK682" s="66"/>
      <c r="KL682" s="66"/>
      <c r="KM682" s="66"/>
      <c r="KN682" s="66"/>
      <c r="KO682" s="66"/>
      <c r="KP682" s="66"/>
      <c r="KQ682" s="66"/>
      <c r="KR682" s="66"/>
      <c r="KS682" s="66"/>
      <c r="KT682" s="66"/>
      <c r="KU682" s="66"/>
      <c r="KV682" s="66"/>
      <c r="KW682" s="66"/>
      <c r="KX682" s="66"/>
      <c r="KY682" s="66"/>
      <c r="KZ682" s="66"/>
      <c r="LA682" s="66"/>
      <c r="LB682" s="66"/>
      <c r="LC682" s="66"/>
      <c r="LD682" s="66"/>
      <c r="LE682" s="66"/>
      <c r="LF682" s="66"/>
      <c r="LG682" s="66"/>
      <c r="LH682" s="66"/>
      <c r="LI682" s="66"/>
      <c r="LJ682" s="66"/>
      <c r="LK682" s="66"/>
      <c r="LL682" s="66"/>
      <c r="LM682" s="66"/>
      <c r="LN682" s="66"/>
      <c r="LO682" s="66"/>
      <c r="LP682" s="66"/>
      <c r="LQ682" s="66"/>
      <c r="LR682" s="66"/>
      <c r="LS682" s="66"/>
      <c r="LT682" s="66"/>
      <c r="LU682" s="66"/>
      <c r="LV682" s="66"/>
      <c r="LW682" s="66"/>
      <c r="LX682" s="66"/>
      <c r="LY682" s="66"/>
      <c r="LZ682" s="66"/>
      <c r="MA682" s="66"/>
      <c r="MB682" s="66"/>
      <c r="MC682" s="66"/>
      <c r="MD682" s="66"/>
      <c r="ME682" s="66"/>
      <c r="MF682" s="66"/>
      <c r="MG682" s="66"/>
      <c r="MH682" s="66"/>
      <c r="MI682" s="66"/>
      <c r="MJ682" s="66"/>
      <c r="MK682" s="66"/>
      <c r="ML682" s="66"/>
      <c r="MM682" s="66"/>
      <c r="MN682" s="66"/>
      <c r="MO682" s="66"/>
      <c r="MP682" s="66"/>
      <c r="MQ682" s="66"/>
      <c r="MR682" s="66"/>
      <c r="MS682" s="66"/>
      <c r="MT682" s="66"/>
      <c r="MU682" s="66"/>
      <c r="MV682" s="66"/>
      <c r="MW682" s="66"/>
      <c r="MX682" s="66"/>
      <c r="MY682" s="66"/>
      <c r="MZ682" s="66"/>
      <c r="NA682" s="66"/>
      <c r="NB682" s="66"/>
      <c r="NC682" s="66"/>
      <c r="ND682" s="66"/>
      <c r="NE682" s="66"/>
      <c r="NF682" s="66"/>
      <c r="NG682" s="66"/>
      <c r="NH682" s="66"/>
      <c r="NI682" s="66"/>
      <c r="NJ682" s="66"/>
      <c r="NK682" s="66"/>
      <c r="NL682" s="66"/>
      <c r="NM682" s="66"/>
      <c r="NN682" s="66"/>
      <c r="NO682" s="66"/>
      <c r="NP682" s="66"/>
      <c r="NQ682" s="66"/>
      <c r="NR682" s="66"/>
      <c r="NS682" s="66"/>
      <c r="NT682" s="66"/>
      <c r="NU682" s="66"/>
      <c r="NV682" s="66"/>
      <c r="NW682" s="66"/>
      <c r="NX682" s="66"/>
      <c r="NY682" s="66"/>
      <c r="NZ682" s="66"/>
      <c r="OA682" s="66"/>
      <c r="OB682" s="66"/>
      <c r="OC682" s="66"/>
      <c r="OD682" s="66"/>
      <c r="OE682" s="66"/>
      <c r="OF682" s="66"/>
      <c r="OG682" s="66"/>
      <c r="OH682" s="66"/>
      <c r="OI682" s="66"/>
      <c r="OJ682" s="66"/>
      <c r="OK682" s="66"/>
      <c r="OL682" s="66"/>
      <c r="OM682" s="66"/>
      <c r="ON682" s="66"/>
      <c r="OO682" s="66"/>
      <c r="OP682" s="66"/>
      <c r="OQ682" s="66"/>
      <c r="OR682" s="66"/>
      <c r="OS682" s="66"/>
      <c r="OT682" s="66"/>
      <c r="OU682" s="66"/>
      <c r="OV682" s="66"/>
      <c r="OW682" s="66"/>
      <c r="OX682" s="66"/>
      <c r="OY682" s="66"/>
      <c r="OZ682" s="66"/>
      <c r="PA682" s="66"/>
      <c r="PB682" s="66"/>
      <c r="PC682" s="66"/>
      <c r="PD682" s="66"/>
      <c r="PE682" s="66"/>
      <c r="PF682" s="66"/>
      <c r="PG682" s="66"/>
      <c r="PH682" s="66"/>
      <c r="PI682" s="66"/>
      <c r="PJ682" s="66"/>
      <c r="PK682" s="66"/>
      <c r="PL682" s="66"/>
      <c r="PM682" s="66"/>
      <c r="PN682" s="66"/>
      <c r="PO682" s="66"/>
      <c r="PP682" s="66"/>
      <c r="PQ682" s="66"/>
      <c r="PR682" s="66"/>
      <c r="PS682" s="66"/>
      <c r="PT682" s="66"/>
      <c r="PU682" s="66"/>
      <c r="PV682" s="66"/>
      <c r="PW682" s="66"/>
      <c r="PX682" s="66"/>
      <c r="PY682" s="66"/>
      <c r="PZ682" s="66"/>
      <c r="QA682" s="66"/>
      <c r="QB682" s="66"/>
      <c r="QC682" s="66"/>
      <c r="QD682" s="66"/>
      <c r="QE682" s="66"/>
      <c r="QF682" s="66"/>
      <c r="QG682" s="66"/>
      <c r="QH682" s="66"/>
      <c r="QI682" s="66"/>
      <c r="QJ682" s="66"/>
      <c r="QK682" s="66"/>
      <c r="QL682" s="66"/>
      <c r="QM682" s="66"/>
      <c r="QN682" s="66"/>
      <c r="QO682" s="66"/>
      <c r="QP682" s="66"/>
      <c r="QQ682" s="66"/>
      <c r="QR682" s="66"/>
      <c r="QS682" s="66"/>
      <c r="QT682" s="66"/>
      <c r="QU682" s="66"/>
      <c r="QV682" s="66"/>
      <c r="QW682" s="66"/>
      <c r="QX682" s="66"/>
      <c r="QY682" s="66"/>
      <c r="QZ682" s="66"/>
      <c r="RA682" s="66"/>
      <c r="RB682" s="66"/>
      <c r="RC682" s="66"/>
      <c r="RD682" s="66"/>
      <c r="RE682" s="66"/>
      <c r="RF682" s="66"/>
      <c r="RG682" s="66"/>
      <c r="RH682" s="66"/>
      <c r="RI682" s="66"/>
      <c r="RJ682" s="66"/>
      <c r="RK682" s="66"/>
      <c r="RL682" s="66"/>
      <c r="RM682" s="66"/>
      <c r="RN682" s="66"/>
      <c r="RO682" s="66"/>
      <c r="RP682" s="66"/>
      <c r="RQ682" s="66"/>
      <c r="RR682" s="66"/>
      <c r="RS682" s="66"/>
      <c r="RT682" s="66"/>
      <c r="RU682" s="66"/>
      <c r="RV682" s="66"/>
      <c r="RW682" s="66"/>
      <c r="RX682" s="66"/>
      <c r="RY682" s="66"/>
      <c r="RZ682" s="66"/>
      <c r="SA682" s="66"/>
      <c r="SB682" s="66"/>
      <c r="SC682" s="66"/>
      <c r="SD682" s="66"/>
      <c r="SE682" s="66"/>
      <c r="SF682" s="66"/>
      <c r="SG682" s="66"/>
      <c r="SH682" s="66"/>
      <c r="SI682" s="66"/>
      <c r="SJ682" s="66"/>
      <c r="SK682" s="66"/>
      <c r="SL682" s="66"/>
      <c r="SM682" s="66"/>
      <c r="SN682" s="66"/>
      <c r="SO682" s="66"/>
      <c r="SP682" s="66"/>
      <c r="SQ682" s="66"/>
      <c r="SR682" s="66"/>
      <c r="SS682" s="66"/>
      <c r="ST682" s="66"/>
      <c r="SU682" s="66"/>
      <c r="SV682" s="66"/>
      <c r="SW682" s="66"/>
      <c r="SX682" s="66"/>
      <c r="SY682" s="66"/>
      <c r="SZ682" s="66"/>
      <c r="TA682" s="66"/>
      <c r="TB682" s="66"/>
      <c r="TC682" s="66"/>
      <c r="TD682" s="66"/>
      <c r="TE682" s="66"/>
      <c r="TF682" s="66"/>
      <c r="TG682" s="66"/>
      <c r="TH682" s="66"/>
      <c r="TI682" s="66"/>
      <c r="TJ682" s="66"/>
      <c r="TK682" s="66"/>
      <c r="TL682" s="66"/>
      <c r="TM682" s="66"/>
      <c r="TN682" s="66"/>
      <c r="TO682" s="66"/>
      <c r="TP682" s="66"/>
      <c r="TQ682" s="66"/>
      <c r="TR682" s="66"/>
      <c r="TS682" s="66"/>
      <c r="TT682" s="66"/>
      <c r="TU682" s="66"/>
      <c r="TV682" s="66"/>
      <c r="TW682" s="66"/>
      <c r="TX682" s="66"/>
      <c r="TY682" s="66"/>
      <c r="TZ682" s="66"/>
      <c r="UA682" s="66"/>
      <c r="UB682" s="66"/>
      <c r="UC682" s="66"/>
      <c r="UD682" s="66"/>
      <c r="UE682" s="66"/>
      <c r="UF682" s="66"/>
      <c r="UG682" s="66"/>
      <c r="UH682" s="66"/>
      <c r="UI682" s="66"/>
      <c r="UJ682" s="66"/>
      <c r="UK682" s="66"/>
      <c r="UL682" s="66"/>
      <c r="UM682" s="66"/>
      <c r="UN682" s="66"/>
      <c r="UO682" s="66"/>
      <c r="UP682" s="66"/>
      <c r="UQ682" s="66"/>
      <c r="UR682" s="66"/>
      <c r="US682" s="66"/>
      <c r="UT682" s="66"/>
      <c r="UU682" s="66"/>
      <c r="UV682" s="66"/>
      <c r="UW682" s="66"/>
      <c r="UX682" s="66"/>
      <c r="UY682" s="66"/>
      <c r="UZ682" s="66"/>
      <c r="VA682" s="66"/>
      <c r="VB682" s="66"/>
      <c r="VC682" s="66"/>
      <c r="VD682" s="66"/>
      <c r="VE682" s="66"/>
      <c r="VF682" s="66"/>
      <c r="VG682" s="66"/>
      <c r="VH682" s="66"/>
      <c r="VI682" s="66"/>
      <c r="VJ682" s="66"/>
      <c r="VK682" s="66"/>
      <c r="VL682" s="66"/>
      <c r="VM682" s="66"/>
      <c r="VN682" s="66"/>
      <c r="VO682" s="66"/>
      <c r="VP682" s="66"/>
      <c r="VQ682" s="66"/>
      <c r="VR682" s="66"/>
      <c r="VS682" s="66"/>
      <c r="VT682" s="66"/>
      <c r="VU682" s="66"/>
      <c r="VV682" s="66"/>
      <c r="VW682" s="66"/>
      <c r="VX682" s="66"/>
      <c r="VY682" s="66"/>
      <c r="VZ682" s="66"/>
      <c r="WA682" s="66"/>
      <c r="WB682" s="66"/>
      <c r="WC682" s="66"/>
      <c r="WD682" s="66"/>
      <c r="WE682" s="66"/>
      <c r="WF682" s="66"/>
      <c r="WG682" s="66"/>
      <c r="WH682" s="66"/>
      <c r="WI682" s="66"/>
      <c r="WJ682" s="66"/>
      <c r="WK682" s="66"/>
      <c r="WL682" s="66"/>
      <c r="WM682" s="66"/>
      <c r="WN682" s="66"/>
      <c r="WO682" s="66"/>
      <c r="WP682" s="66"/>
      <c r="WQ682" s="66"/>
      <c r="WR682" s="66"/>
      <c r="WS682" s="66"/>
      <c r="WT682" s="66"/>
      <c r="WU682" s="66"/>
      <c r="WV682" s="66"/>
      <c r="WW682" s="66"/>
      <c r="WX682" s="66"/>
      <c r="WY682" s="66"/>
      <c r="WZ682" s="66"/>
      <c r="XA682" s="66"/>
      <c r="XB682" s="66"/>
      <c r="XC682" s="66"/>
      <c r="XD682" s="66"/>
      <c r="XE682" s="66"/>
      <c r="XF682" s="66"/>
      <c r="XG682" s="66"/>
      <c r="XH682" s="66"/>
      <c r="XI682" s="66"/>
      <c r="XJ682" s="66"/>
      <c r="XK682" s="66"/>
      <c r="XL682" s="66"/>
      <c r="XM682" s="66"/>
      <c r="XN682" s="66"/>
      <c r="XO682" s="66"/>
      <c r="XP682" s="66"/>
      <c r="XQ682" s="66"/>
      <c r="XR682" s="66"/>
      <c r="XS682" s="66"/>
      <c r="XT682" s="66"/>
      <c r="XU682" s="66"/>
      <c r="XV682" s="66"/>
      <c r="XW682" s="66"/>
      <c r="XX682" s="66"/>
      <c r="XY682" s="66"/>
      <c r="XZ682" s="66"/>
      <c r="YA682" s="66"/>
      <c r="YB682" s="66"/>
      <c r="YC682" s="66"/>
      <c r="YD682" s="66"/>
      <c r="YE682" s="66"/>
      <c r="YF682" s="66"/>
      <c r="YG682" s="66"/>
      <c r="YH682" s="66"/>
      <c r="YI682" s="66"/>
      <c r="YJ682" s="66"/>
      <c r="YK682" s="66"/>
      <c r="YL682" s="66"/>
      <c r="YM682" s="66"/>
      <c r="YN682" s="66"/>
      <c r="YO682" s="66"/>
      <c r="YP682" s="66"/>
      <c r="YQ682" s="66"/>
      <c r="YR682" s="66"/>
      <c r="YS682" s="66"/>
      <c r="YT682" s="66"/>
      <c r="YU682" s="66"/>
      <c r="YV682" s="66"/>
      <c r="YW682" s="66"/>
      <c r="YX682" s="66"/>
      <c r="YY682" s="66"/>
      <c r="YZ682" s="66"/>
      <c r="ZA682" s="66"/>
      <c r="ZB682" s="66"/>
      <c r="ZC682" s="66"/>
      <c r="ZD682" s="66"/>
      <c r="ZE682" s="66"/>
      <c r="ZF682" s="66"/>
      <c r="ZG682" s="66"/>
      <c r="ZH682" s="66"/>
      <c r="ZI682" s="66"/>
      <c r="ZJ682" s="66"/>
      <c r="ZK682" s="66"/>
      <c r="ZL682" s="66"/>
      <c r="ZM682" s="66"/>
      <c r="ZN682" s="66"/>
      <c r="ZO682" s="66"/>
      <c r="ZP682" s="66"/>
      <c r="ZQ682" s="66"/>
      <c r="ZR682" s="66"/>
      <c r="ZS682" s="66"/>
      <c r="ZT682" s="66"/>
      <c r="ZU682" s="66"/>
      <c r="ZV682" s="66"/>
      <c r="ZW682" s="66"/>
      <c r="ZX682" s="66"/>
      <c r="ZY682" s="66"/>
      <c r="ZZ682" s="66"/>
      <c r="AAA682" s="66"/>
      <c r="AAB682" s="66"/>
      <c r="AAC682" s="66"/>
      <c r="AAD682" s="66"/>
      <c r="AAE682" s="66"/>
      <c r="AAF682" s="66"/>
      <c r="AAG682" s="66"/>
      <c r="AAH682" s="66"/>
      <c r="AAI682" s="66"/>
      <c r="AAJ682" s="66"/>
      <c r="AAK682" s="66"/>
      <c r="AAL682" s="66"/>
      <c r="AAM682" s="66"/>
      <c r="AAN682" s="66"/>
      <c r="AAO682" s="66"/>
      <c r="AAP682" s="66"/>
      <c r="AAQ682" s="66"/>
      <c r="AAR682" s="66"/>
      <c r="AAS682" s="66"/>
      <c r="AAT682" s="66"/>
      <c r="AAU682" s="66"/>
      <c r="AAV682" s="66"/>
      <c r="AAW682" s="66"/>
      <c r="AAX682" s="66"/>
      <c r="AAY682" s="66"/>
      <c r="AAZ682" s="66"/>
      <c r="ABA682" s="66"/>
      <c r="ABB682" s="66"/>
      <c r="ABC682" s="66"/>
      <c r="ABD682" s="66"/>
      <c r="ABE682" s="66"/>
      <c r="ABF682" s="66"/>
      <c r="ABG682" s="66"/>
      <c r="ABH682" s="66"/>
      <c r="ABI682" s="66"/>
      <c r="ABJ682" s="66"/>
      <c r="ABK682" s="66"/>
      <c r="ABL682" s="66"/>
      <c r="ABM682" s="66"/>
      <c r="ABN682" s="66"/>
      <c r="ABO682" s="66"/>
      <c r="ABP682" s="66"/>
      <c r="ABQ682" s="66"/>
      <c r="ABR682" s="66"/>
      <c r="ABS682" s="66"/>
      <c r="ABT682" s="66"/>
      <c r="ABU682" s="66"/>
      <c r="ABV682" s="66"/>
      <c r="ABW682" s="66"/>
      <c r="ABX682" s="66"/>
      <c r="ABY682" s="66"/>
      <c r="ABZ682" s="66"/>
      <c r="ACA682" s="66"/>
      <c r="ACB682" s="66"/>
      <c r="ACC682" s="66"/>
      <c r="ACD682" s="66"/>
      <c r="ACE682" s="66"/>
      <c r="ACF682" s="66"/>
      <c r="ACG682" s="66"/>
      <c r="ACH682" s="66"/>
      <c r="ACI682" s="66"/>
      <c r="ACJ682" s="66"/>
      <c r="ACK682" s="66"/>
      <c r="ACL682" s="66"/>
      <c r="ACM682" s="66"/>
      <c r="ACN682" s="66"/>
      <c r="ACO682" s="66"/>
      <c r="ACP682" s="66"/>
      <c r="ACQ682" s="66"/>
      <c r="ACR682" s="66"/>
      <c r="ACS682" s="66"/>
      <c r="ACT682" s="66"/>
      <c r="ACU682" s="66"/>
      <c r="ACV682" s="66"/>
      <c r="ACW682" s="66"/>
      <c r="ACX682" s="66"/>
      <c r="ACY682" s="66"/>
      <c r="ACZ682" s="66"/>
      <c r="ADA682" s="66"/>
      <c r="ADB682" s="66"/>
      <c r="ADC682" s="66"/>
      <c r="ADD682" s="66"/>
      <c r="ADE682" s="66"/>
      <c r="ADF682" s="66"/>
      <c r="ADG682" s="66"/>
      <c r="ADH682" s="66"/>
      <c r="ADI682" s="66"/>
      <c r="ADJ682" s="66"/>
      <c r="ADK682" s="66"/>
      <c r="ADL682" s="66"/>
      <c r="ADM682" s="66"/>
      <c r="ADN682" s="66"/>
      <c r="ADO682" s="66"/>
      <c r="ADP682" s="66"/>
      <c r="ADQ682" s="66"/>
      <c r="ADR682" s="66"/>
      <c r="ADS682" s="66"/>
      <c r="ADT682" s="66"/>
      <c r="ADU682" s="66"/>
      <c r="ADV682" s="66"/>
      <c r="ADW682" s="66"/>
      <c r="ADX682" s="66"/>
      <c r="ADY682" s="66"/>
      <c r="ADZ682" s="66"/>
      <c r="AEA682" s="66"/>
      <c r="AEB682" s="66"/>
      <c r="AEC682" s="66"/>
      <c r="AED682" s="66"/>
      <c r="AEE682" s="66"/>
      <c r="AEF682" s="66"/>
      <c r="AEG682" s="66"/>
      <c r="AEH682" s="66"/>
      <c r="AEI682" s="66"/>
      <c r="AEJ682" s="66"/>
      <c r="AEK682" s="66"/>
      <c r="AEL682" s="66"/>
      <c r="AEM682" s="66"/>
      <c r="AEN682" s="66"/>
      <c r="AEO682" s="66"/>
      <c r="AEP682" s="66"/>
      <c r="AEQ682" s="66"/>
      <c r="AER682" s="66"/>
      <c r="AES682" s="66"/>
      <c r="AET682" s="66"/>
      <c r="AEU682" s="66"/>
      <c r="AEV682" s="66"/>
      <c r="AEW682" s="66"/>
      <c r="AEX682" s="66"/>
      <c r="AEY682" s="66"/>
      <c r="AEZ682" s="66"/>
      <c r="AFA682" s="66"/>
      <c r="AFB682" s="66"/>
      <c r="AFC682" s="66"/>
      <c r="AFD682" s="66"/>
      <c r="AFE682" s="66"/>
      <c r="AFF682" s="66"/>
      <c r="AFG682" s="66"/>
      <c r="AFH682" s="66"/>
      <c r="AFI682" s="66"/>
      <c r="AFJ682" s="66"/>
      <c r="AFK682" s="66"/>
      <c r="AFL682" s="66"/>
      <c r="AFM682" s="66"/>
      <c r="AFN682" s="66"/>
      <c r="AFO682" s="66"/>
      <c r="AFP682" s="66"/>
      <c r="AFQ682" s="66"/>
      <c r="AFR682" s="66"/>
      <c r="AFS682" s="66"/>
      <c r="AFT682" s="66"/>
      <c r="AFU682" s="66"/>
      <c r="AFV682" s="66"/>
      <c r="AFW682" s="66"/>
      <c r="AFX682" s="66"/>
      <c r="AFY682" s="66"/>
      <c r="AFZ682" s="66"/>
      <c r="AGA682" s="66"/>
      <c r="AGB682" s="66"/>
      <c r="AGC682" s="66"/>
      <c r="AGD682" s="66"/>
      <c r="AGE682" s="66"/>
      <c r="AGF682" s="66"/>
      <c r="AGG682" s="66"/>
      <c r="AGH682" s="66"/>
      <c r="AGI682" s="66"/>
      <c r="AGJ682" s="66"/>
      <c r="AGK682" s="66"/>
      <c r="AGL682" s="66"/>
      <c r="AGM682" s="66"/>
      <c r="AGN682" s="66"/>
      <c r="AGO682" s="66"/>
      <c r="AGP682" s="66"/>
      <c r="AGQ682" s="66"/>
      <c r="AGR682" s="66"/>
      <c r="AGS682" s="66"/>
      <c r="AGT682" s="66"/>
      <c r="AGU682" s="66"/>
      <c r="AGV682" s="66"/>
      <c r="AGW682" s="66"/>
      <c r="AGX682" s="66"/>
      <c r="AGY682" s="66"/>
      <c r="AGZ682" s="66"/>
      <c r="AHA682" s="66"/>
      <c r="AHB682" s="66"/>
      <c r="AHC682" s="66"/>
      <c r="AHD682" s="66"/>
      <c r="AHE682" s="66"/>
      <c r="AHF682" s="66"/>
      <c r="AHG682" s="66"/>
      <c r="AHH682" s="66"/>
      <c r="AHI682" s="66"/>
      <c r="AHJ682" s="66"/>
      <c r="AHK682" s="66"/>
      <c r="AHL682" s="66"/>
      <c r="AHM682" s="66"/>
      <c r="AHN682" s="66"/>
      <c r="AHO682" s="66"/>
      <c r="AHP682" s="66"/>
      <c r="AHQ682" s="66"/>
      <c r="AHR682" s="66"/>
      <c r="AHS682" s="66"/>
      <c r="AHT682" s="66"/>
      <c r="AHU682" s="66"/>
      <c r="AHV682" s="66"/>
      <c r="AHW682" s="66"/>
      <c r="AHX682" s="66"/>
      <c r="AHY682" s="66"/>
      <c r="AHZ682" s="66"/>
      <c r="AIA682" s="66"/>
      <c r="AIB682" s="66"/>
      <c r="AIC682" s="66"/>
      <c r="AID682" s="66"/>
      <c r="AIE682" s="66"/>
      <c r="AIF682" s="66"/>
      <c r="AIG682" s="66"/>
      <c r="AIH682" s="66"/>
      <c r="AII682" s="66"/>
      <c r="AIJ682" s="66"/>
      <c r="AIK682" s="66"/>
      <c r="AIL682" s="66"/>
      <c r="AIM682" s="66"/>
      <c r="AIN682" s="66"/>
      <c r="AIO682" s="66"/>
      <c r="AIP682" s="66"/>
      <c r="AIQ682" s="66"/>
      <c r="AIR682" s="66"/>
      <c r="AIS682" s="66"/>
      <c r="AIT682" s="66"/>
      <c r="AIU682" s="66"/>
      <c r="AIV682" s="66"/>
      <c r="AIW682" s="66"/>
      <c r="AIX682" s="66"/>
      <c r="AIY682" s="66"/>
      <c r="AIZ682" s="66"/>
      <c r="AJA682" s="66"/>
      <c r="AJB682" s="66"/>
      <c r="AJC682" s="66"/>
      <c r="AJD682" s="66"/>
      <c r="AJE682" s="66"/>
      <c r="AJF682" s="66"/>
      <c r="AJG682" s="66"/>
      <c r="AJH682" s="66"/>
      <c r="AJI682" s="66"/>
      <c r="AJJ682" s="66"/>
      <c r="AJK682" s="66"/>
      <c r="AJL682" s="66"/>
      <c r="AJM682" s="66"/>
      <c r="AJN682" s="66"/>
      <c r="AJO682" s="66"/>
      <c r="AJP682" s="66"/>
      <c r="AJQ682" s="66"/>
      <c r="AJR682" s="66"/>
      <c r="AJS682" s="66"/>
      <c r="AJT682" s="66"/>
      <c r="AJU682" s="66"/>
      <c r="AJV682" s="66"/>
      <c r="AJW682" s="66"/>
      <c r="AJX682" s="66"/>
      <c r="AJY682" s="66"/>
      <c r="AJZ682" s="66"/>
      <c r="AKA682" s="66"/>
      <c r="AKB682" s="66"/>
      <c r="AKC682" s="66"/>
      <c r="AKD682" s="66"/>
      <c r="AKE682" s="66"/>
      <c r="AKF682" s="66"/>
      <c r="AKG682" s="66"/>
      <c r="AKH682" s="66"/>
      <c r="AKI682" s="66"/>
      <c r="AKJ682" s="66"/>
      <c r="AKK682" s="66"/>
      <c r="AKL682" s="66"/>
      <c r="AKM682" s="66"/>
      <c r="AKN682" s="66"/>
      <c r="AKO682" s="66"/>
      <c r="AKP682" s="66"/>
      <c r="AKQ682" s="66"/>
      <c r="AKR682" s="66"/>
      <c r="AKS682" s="66"/>
      <c r="AKT682" s="66"/>
      <c r="AKU682" s="66"/>
      <c r="AKV682" s="66"/>
      <c r="AKW682" s="66"/>
      <c r="AKX682" s="66"/>
      <c r="AKY682" s="66"/>
      <c r="AKZ682" s="66"/>
      <c r="ALA682" s="66"/>
      <c r="ALB682" s="66"/>
      <c r="ALC682" s="66"/>
      <c r="ALD682" s="66"/>
      <c r="ALE682" s="66"/>
      <c r="ALF682" s="66"/>
      <c r="ALG682" s="66"/>
      <c r="ALH682" s="66"/>
      <c r="ALI682" s="66"/>
      <c r="ALJ682" s="66"/>
      <c r="ALK682" s="66"/>
      <c r="ALL682" s="66"/>
      <c r="ALM682" s="66"/>
      <c r="ALN682" s="66"/>
      <c r="ALO682" s="66"/>
      <c r="ALP682" s="66"/>
      <c r="ALQ682" s="66"/>
      <c r="ALR682" s="66"/>
      <c r="ALS682" s="66"/>
      <c r="ALT682" s="66"/>
      <c r="ALU682" s="66"/>
      <c r="ALV682" s="66"/>
      <c r="ALW682" s="66"/>
      <c r="ALX682" s="66"/>
      <c r="ALY682" s="66"/>
      <c r="ALZ682" s="66"/>
      <c r="AMA682" s="66"/>
      <c r="AMB682" s="66"/>
      <c r="AMC682" s="66"/>
      <c r="AMD682" s="66"/>
      <c r="AME682" s="66"/>
      <c r="AMF682" s="66"/>
      <c r="AMG682" s="66"/>
      <c r="AMH682" s="66"/>
      <c r="AMI682" s="66"/>
      <c r="AMJ682" s="66"/>
      <c r="AMK682" s="66"/>
      <c r="AML682" s="66"/>
      <c r="AMM682" s="66"/>
      <c r="AMN682" s="66"/>
      <c r="AMO682" s="66"/>
      <c r="AMP682" s="66"/>
      <c r="AMQ682" s="66"/>
      <c r="AMR682" s="66"/>
      <c r="AMS682" s="66"/>
      <c r="AMT682" s="66"/>
      <c r="AMU682" s="66"/>
      <c r="AMV682" s="66"/>
      <c r="AMW682" s="66"/>
      <c r="AMX682" s="66"/>
      <c r="AMY682" s="66"/>
      <c r="AMZ682" s="66"/>
      <c r="ANA682" s="66"/>
      <c r="ANB682" s="66"/>
      <c r="ANC682" s="66"/>
      <c r="AND682" s="66"/>
      <c r="ANE682" s="66"/>
      <c r="ANF682" s="66"/>
      <c r="ANG682" s="66"/>
      <c r="ANH682" s="66"/>
      <c r="ANI682" s="66"/>
      <c r="ANJ682" s="66"/>
      <c r="ANK682" s="66"/>
      <c r="ANL682" s="66"/>
      <c r="ANM682" s="66"/>
      <c r="ANN682" s="66"/>
      <c r="ANO682" s="66"/>
      <c r="ANP682" s="66"/>
      <c r="ANQ682" s="66"/>
      <c r="ANR682" s="66"/>
      <c r="ANS682" s="66"/>
      <c r="ANT682" s="66"/>
      <c r="ANU682" s="66"/>
      <c r="ANV682" s="66"/>
      <c r="ANW682" s="66"/>
      <c r="ANX682" s="66"/>
      <c r="ANY682" s="66"/>
      <c r="ANZ682" s="66"/>
      <c r="AOA682" s="66"/>
      <c r="AOB682" s="66"/>
      <c r="AOC682" s="66"/>
      <c r="AOD682" s="66"/>
      <c r="AOE682" s="66"/>
      <c r="AOF682" s="66"/>
      <c r="AOG682" s="66"/>
      <c r="AOH682" s="66"/>
      <c r="AOI682" s="66"/>
      <c r="AOJ682" s="66"/>
      <c r="AOK682" s="66"/>
      <c r="AOL682" s="66"/>
      <c r="AOM682" s="66"/>
      <c r="AON682" s="66"/>
      <c r="AOO682" s="66"/>
      <c r="AOP682" s="66"/>
      <c r="AOQ682" s="66"/>
      <c r="AOR682" s="66"/>
      <c r="AOS682" s="66"/>
      <c r="AOT682" s="66"/>
      <c r="AOU682" s="66"/>
      <c r="AOV682" s="66"/>
      <c r="AOW682" s="66"/>
      <c r="AOX682" s="66"/>
      <c r="AOY682" s="66"/>
      <c r="AOZ682" s="66"/>
      <c r="APA682" s="66"/>
      <c r="APB682" s="66"/>
      <c r="APC682" s="66"/>
      <c r="APD682" s="66"/>
      <c r="APE682" s="66"/>
      <c r="APF682" s="66"/>
      <c r="APG682" s="66"/>
      <c r="APH682" s="66"/>
      <c r="API682" s="66"/>
      <c r="APJ682" s="66"/>
      <c r="APK682" s="66"/>
      <c r="APL682" s="66"/>
      <c r="APM682" s="66"/>
      <c r="APN682" s="66"/>
      <c r="APO682" s="66"/>
      <c r="APP682" s="66"/>
      <c r="APQ682" s="66"/>
      <c r="APR682" s="66"/>
      <c r="APS682" s="66"/>
      <c r="APT682" s="66"/>
      <c r="APU682" s="66"/>
      <c r="APV682" s="66"/>
      <c r="APW682" s="66"/>
      <c r="APX682" s="66"/>
      <c r="APY682" s="66"/>
      <c r="APZ682" s="66"/>
      <c r="AQA682" s="66"/>
      <c r="AQB682" s="66"/>
      <c r="AQC682" s="66"/>
      <c r="AQD682" s="66"/>
      <c r="AQE682" s="66"/>
      <c r="AQF682" s="66"/>
      <c r="AQG682" s="66"/>
      <c r="AQH682" s="66"/>
      <c r="AQI682" s="66"/>
      <c r="AQJ682" s="66"/>
      <c r="AQK682" s="66"/>
      <c r="AQL682" s="66"/>
      <c r="AQM682" s="66"/>
      <c r="AQN682" s="66"/>
      <c r="AQO682" s="66"/>
      <c r="AQP682" s="66"/>
      <c r="AQQ682" s="66"/>
      <c r="AQR682" s="66"/>
      <c r="AQS682" s="66"/>
      <c r="AQT682" s="66"/>
      <c r="AQU682" s="66"/>
      <c r="AQV682" s="66"/>
      <c r="AQW682" s="66"/>
      <c r="AQX682" s="66"/>
      <c r="AQY682" s="66"/>
      <c r="AQZ682" s="66"/>
      <c r="ARA682" s="66"/>
      <c r="ARB682" s="66"/>
      <c r="ARC682" s="66"/>
      <c r="ARD682" s="66"/>
      <c r="ARE682" s="66"/>
      <c r="ARF682" s="66"/>
      <c r="ARG682" s="66"/>
      <c r="ARH682" s="66"/>
      <c r="ARI682" s="66"/>
      <c r="ARJ682" s="66"/>
      <c r="ARK682" s="66"/>
      <c r="ARL682" s="66"/>
      <c r="ARM682" s="66"/>
      <c r="ARN682" s="66"/>
      <c r="ARO682" s="66"/>
      <c r="ARP682" s="66"/>
      <c r="ARQ682" s="66"/>
      <c r="ARR682" s="66"/>
      <c r="ARS682" s="66"/>
      <c r="ART682" s="66"/>
      <c r="ARU682" s="66"/>
      <c r="ARV682" s="66"/>
      <c r="ARW682" s="66"/>
      <c r="ARX682" s="66"/>
      <c r="ARY682" s="66"/>
      <c r="ARZ682" s="66"/>
      <c r="ASA682" s="66"/>
      <c r="ASB682" s="66"/>
      <c r="ASC682" s="66"/>
      <c r="ASD682" s="66"/>
      <c r="ASE682" s="66"/>
      <c r="ASF682" s="66"/>
      <c r="ASG682" s="66"/>
      <c r="ASH682" s="66"/>
      <c r="ASI682" s="66"/>
      <c r="ASJ682" s="66"/>
      <c r="ASK682" s="66"/>
      <c r="ASL682" s="66"/>
      <c r="ASM682" s="66"/>
      <c r="ASN682" s="66"/>
      <c r="ASO682" s="66"/>
      <c r="ASP682" s="66"/>
      <c r="ASQ682" s="66"/>
      <c r="ASR682" s="66"/>
      <c r="ASS682" s="66"/>
      <c r="AST682" s="66"/>
      <c r="ASU682" s="66"/>
      <c r="ASV682" s="66"/>
      <c r="ASW682" s="66"/>
      <c r="ASX682" s="66"/>
      <c r="ASY682" s="66"/>
      <c r="ASZ682" s="66"/>
      <c r="ATA682" s="66"/>
      <c r="ATB682" s="66"/>
      <c r="ATC682" s="66"/>
      <c r="ATD682" s="66"/>
      <c r="ATE682" s="66"/>
      <c r="ATF682" s="66"/>
      <c r="ATG682" s="66"/>
      <c r="ATH682" s="66"/>
      <c r="ATI682" s="66"/>
      <c r="ATJ682" s="66"/>
      <c r="ATK682" s="66"/>
      <c r="ATL682" s="66"/>
      <c r="ATM682" s="66"/>
      <c r="ATN682" s="66"/>
      <c r="ATO682" s="66"/>
      <c r="ATP682" s="66"/>
      <c r="ATQ682" s="66"/>
      <c r="ATR682" s="66"/>
      <c r="ATS682" s="66"/>
      <c r="ATT682" s="66"/>
      <c r="ATU682" s="66"/>
      <c r="ATV682" s="66"/>
      <c r="ATW682" s="66"/>
      <c r="ATX682" s="66"/>
      <c r="ATY682" s="66"/>
      <c r="ATZ682" s="66"/>
      <c r="AUA682" s="66"/>
      <c r="AUB682" s="66"/>
      <c r="AUC682" s="66"/>
      <c r="AUD682" s="66"/>
      <c r="AUE682" s="66"/>
      <c r="AUF682" s="66"/>
      <c r="AUG682" s="66"/>
      <c r="AUH682" s="66"/>
      <c r="AUI682" s="66"/>
      <c r="AUJ682" s="66"/>
      <c r="AUK682" s="66"/>
      <c r="AUL682" s="66"/>
      <c r="AUM682" s="66"/>
      <c r="AUN682" s="66"/>
      <c r="AUO682" s="66"/>
      <c r="AUP682" s="66"/>
      <c r="AUQ682" s="66"/>
      <c r="AUR682" s="66"/>
      <c r="AUS682" s="66"/>
      <c r="AUT682" s="66"/>
      <c r="AUU682" s="66"/>
      <c r="AUV682" s="66"/>
      <c r="AUW682" s="66"/>
      <c r="AUX682" s="66"/>
      <c r="AUY682" s="66"/>
      <c r="AUZ682" s="66"/>
      <c r="AVA682" s="66"/>
      <c r="AVB682" s="66"/>
      <c r="AVC682" s="66"/>
      <c r="AVD682" s="66"/>
      <c r="AVE682" s="66"/>
      <c r="AVF682" s="66"/>
      <c r="AVG682" s="66"/>
      <c r="AVH682" s="66"/>
      <c r="AVI682" s="66"/>
      <c r="AVJ682" s="66"/>
      <c r="AVK682" s="66"/>
      <c r="AVL682" s="66"/>
      <c r="AVM682" s="66"/>
      <c r="AVN682" s="66"/>
      <c r="AVO682" s="66"/>
      <c r="AVP682" s="66"/>
      <c r="AVQ682" s="66"/>
      <c r="AVR682" s="66"/>
      <c r="AVS682" s="66"/>
      <c r="AVT682" s="66"/>
      <c r="AVU682" s="66"/>
      <c r="AVV682" s="66"/>
      <c r="AVW682" s="66"/>
      <c r="AVX682" s="66"/>
      <c r="AVY682" s="66"/>
      <c r="AVZ682" s="66"/>
      <c r="AWA682" s="66"/>
      <c r="AWB682" s="66"/>
      <c r="AWC682" s="66"/>
      <c r="AWD682" s="66"/>
      <c r="AWE682" s="66"/>
      <c r="AWF682" s="66"/>
      <c r="AWG682" s="66"/>
      <c r="AWH682" s="66"/>
      <c r="AWI682" s="66"/>
      <c r="AWJ682" s="66"/>
      <c r="AWK682" s="66"/>
      <c r="AWL682" s="66"/>
      <c r="AWM682" s="66"/>
      <c r="AWN682" s="66"/>
      <c r="AWO682" s="66"/>
      <c r="AWP682" s="66"/>
      <c r="AWQ682" s="66"/>
      <c r="AWR682" s="66"/>
      <c r="AWS682" s="66"/>
      <c r="AWT682" s="66"/>
      <c r="AWU682" s="66"/>
      <c r="AWV682" s="66"/>
      <c r="AWW682" s="66"/>
      <c r="AWX682" s="66"/>
      <c r="AWY682" s="66"/>
      <c r="AWZ682" s="66"/>
      <c r="AXA682" s="66"/>
      <c r="AXB682" s="66"/>
      <c r="AXC682" s="66"/>
      <c r="AXD682" s="66"/>
      <c r="AXE682" s="66"/>
      <c r="AXF682" s="66"/>
      <c r="AXG682" s="66"/>
      <c r="AXH682" s="66"/>
      <c r="AXI682" s="66"/>
      <c r="AXJ682" s="66"/>
      <c r="AXK682" s="66"/>
      <c r="AXL682" s="66"/>
      <c r="AXM682" s="66"/>
      <c r="AXN682" s="66"/>
      <c r="AXO682" s="66"/>
      <c r="AXP682" s="66"/>
      <c r="AXQ682" s="66"/>
      <c r="AXR682" s="66"/>
      <c r="AXS682" s="66"/>
      <c r="AXT682" s="66"/>
      <c r="AXU682" s="66"/>
      <c r="AXV682" s="66"/>
      <c r="AXW682" s="66"/>
      <c r="AXX682" s="66"/>
      <c r="AXY682" s="66"/>
      <c r="AXZ682" s="66"/>
      <c r="AYA682" s="66"/>
      <c r="AYB682" s="66"/>
      <c r="AYC682" s="66"/>
      <c r="AYD682" s="66"/>
      <c r="AYE682" s="66"/>
      <c r="AYF682" s="66"/>
      <c r="AYG682" s="66"/>
      <c r="AYH682" s="66"/>
      <c r="AYI682" s="66"/>
      <c r="AYJ682" s="66"/>
      <c r="AYK682" s="66"/>
      <c r="AYL682" s="66"/>
      <c r="AYM682" s="66"/>
      <c r="AYN682" s="66"/>
      <c r="AYO682" s="66"/>
      <c r="AYP682" s="66"/>
      <c r="AYQ682" s="66"/>
      <c r="AYR682" s="66"/>
      <c r="AYS682" s="66"/>
      <c r="AYT682" s="66"/>
      <c r="AYU682" s="66"/>
      <c r="AYV682" s="66"/>
      <c r="AYW682" s="66"/>
      <c r="AYX682" s="66"/>
      <c r="AYY682" s="66"/>
      <c r="AYZ682" s="66"/>
      <c r="AZA682" s="66"/>
      <c r="AZB682" s="66"/>
      <c r="AZC682" s="66"/>
      <c r="AZD682" s="66"/>
      <c r="AZE682" s="66"/>
      <c r="AZF682" s="66"/>
      <c r="AZG682" s="66"/>
      <c r="AZH682" s="66"/>
      <c r="AZI682" s="66"/>
      <c r="AZJ682" s="66"/>
      <c r="AZK682" s="66"/>
      <c r="AZL682" s="66"/>
      <c r="AZM682" s="66"/>
      <c r="AZN682" s="66"/>
      <c r="AZO682" s="66"/>
      <c r="AZP682" s="66"/>
      <c r="AZQ682" s="66"/>
      <c r="AZR682" s="66"/>
      <c r="AZS682" s="66"/>
      <c r="AZT682" s="66"/>
      <c r="AZU682" s="66"/>
      <c r="AZV682" s="66"/>
      <c r="AZW682" s="66"/>
      <c r="AZX682" s="66"/>
      <c r="AZY682" s="66"/>
      <c r="AZZ682" s="66"/>
      <c r="BAA682" s="66"/>
      <c r="BAB682" s="66"/>
      <c r="BAC682" s="66"/>
      <c r="BAD682" s="66"/>
      <c r="BAE682" s="66"/>
      <c r="BAF682" s="66"/>
      <c r="BAG682" s="66"/>
      <c r="BAH682" s="66"/>
      <c r="BAI682" s="66"/>
      <c r="BAJ682" s="66"/>
      <c r="BAK682" s="66"/>
      <c r="BAL682" s="66"/>
      <c r="BAM682" s="66"/>
      <c r="BAN682" s="66"/>
      <c r="BAO682" s="66"/>
      <c r="BAP682" s="66"/>
      <c r="BAQ682" s="66"/>
      <c r="BAR682" s="66"/>
      <c r="BAS682" s="66"/>
      <c r="BAT682" s="66"/>
      <c r="BAU682" s="66"/>
      <c r="BAV682" s="66"/>
      <c r="BAW682" s="66"/>
      <c r="BAX682" s="66"/>
      <c r="BAY682" s="66"/>
      <c r="BAZ682" s="66"/>
      <c r="BBA682" s="66"/>
      <c r="BBB682" s="66"/>
      <c r="BBC682" s="66"/>
      <c r="BBD682" s="66"/>
      <c r="BBE682" s="66"/>
      <c r="BBF682" s="66"/>
      <c r="BBG682" s="66"/>
      <c r="BBH682" s="66"/>
      <c r="BBI682" s="66"/>
      <c r="BBJ682" s="66"/>
      <c r="BBK682" s="66"/>
      <c r="BBL682" s="66"/>
      <c r="BBM682" s="66"/>
      <c r="BBN682" s="66"/>
      <c r="BBO682" s="66"/>
      <c r="BBP682" s="66"/>
      <c r="BBQ682" s="66"/>
      <c r="BBR682" s="66"/>
      <c r="BBS682" s="66"/>
      <c r="BBT682" s="66"/>
      <c r="BBU682" s="66"/>
      <c r="BBV682" s="66"/>
      <c r="BBW682" s="66"/>
      <c r="BBX682" s="66"/>
      <c r="BBY682" s="66"/>
      <c r="BBZ682" s="66"/>
      <c r="BCA682" s="66"/>
      <c r="BCB682" s="66"/>
      <c r="BCC682" s="66"/>
      <c r="BCD682" s="66"/>
      <c r="BCE682" s="66"/>
      <c r="BCF682" s="66"/>
      <c r="BCG682" s="66"/>
      <c r="BCH682" s="66"/>
      <c r="BCI682" s="66"/>
      <c r="BCJ682" s="66"/>
      <c r="BCK682" s="66"/>
      <c r="BCL682" s="66"/>
      <c r="BCM682" s="66"/>
      <c r="BCN682" s="66"/>
      <c r="BCO682" s="66"/>
      <c r="BCP682" s="66"/>
      <c r="BCQ682" s="66"/>
      <c r="BCR682" s="66"/>
      <c r="BCS682" s="66"/>
      <c r="BCT682" s="66"/>
      <c r="BCU682" s="66"/>
      <c r="BCV682" s="66"/>
      <c r="BCW682" s="66"/>
      <c r="BCX682" s="66"/>
      <c r="BCY682" s="66"/>
      <c r="BCZ682" s="66"/>
      <c r="BDA682" s="66"/>
      <c r="BDB682" s="66"/>
      <c r="BDC682" s="66"/>
      <c r="BDD682" s="66"/>
      <c r="BDE682" s="66"/>
      <c r="BDF682" s="66"/>
      <c r="BDG682" s="66"/>
      <c r="BDH682" s="66"/>
      <c r="BDI682" s="66"/>
      <c r="BDJ682" s="66"/>
      <c r="BDK682" s="66"/>
      <c r="BDL682" s="66"/>
      <c r="BDM682" s="66"/>
      <c r="BDN682" s="66"/>
      <c r="BDO682" s="66"/>
      <c r="BDP682" s="66"/>
      <c r="BDQ682" s="66"/>
      <c r="BDR682" s="66"/>
      <c r="BDS682" s="66"/>
      <c r="BDT682" s="66"/>
      <c r="BDU682" s="66"/>
      <c r="BDV682" s="66"/>
      <c r="BDW682" s="66"/>
      <c r="BDX682" s="66"/>
      <c r="BDY682" s="66"/>
      <c r="BDZ682" s="66"/>
      <c r="BEA682" s="66"/>
      <c r="BEB682" s="66"/>
      <c r="BEC682" s="66"/>
      <c r="BED682" s="66"/>
      <c r="BEE682" s="66"/>
      <c r="BEF682" s="66"/>
      <c r="BEG682" s="66"/>
      <c r="BEH682" s="66"/>
      <c r="BEI682" s="66"/>
      <c r="BEJ682" s="66"/>
      <c r="BEK682" s="66"/>
      <c r="BEL682" s="66"/>
      <c r="BEM682" s="66"/>
      <c r="BEN682" s="66"/>
      <c r="BEO682" s="66"/>
      <c r="BEP682" s="66"/>
      <c r="BEQ682" s="66"/>
      <c r="BER682" s="66"/>
      <c r="BES682" s="66"/>
      <c r="BET682" s="66"/>
      <c r="BEU682" s="66"/>
      <c r="BEV682" s="66"/>
      <c r="BEW682" s="66"/>
      <c r="BEX682" s="66"/>
      <c r="BEY682" s="66"/>
      <c r="BEZ682" s="66"/>
      <c r="BFA682" s="66"/>
      <c r="BFB682" s="66"/>
      <c r="BFC682" s="66"/>
      <c r="BFD682" s="66"/>
      <c r="BFE682" s="66"/>
      <c r="BFF682" s="66"/>
      <c r="BFG682" s="66"/>
      <c r="BFH682" s="66"/>
      <c r="BFI682" s="66"/>
      <c r="BFJ682" s="66"/>
      <c r="BFK682" s="66"/>
      <c r="BFL682" s="66"/>
      <c r="BFM682" s="66"/>
      <c r="BFN682" s="66"/>
      <c r="BFO682" s="66"/>
      <c r="BFP682" s="66"/>
      <c r="BFQ682" s="66"/>
      <c r="BFR682" s="66"/>
      <c r="BFS682" s="66"/>
      <c r="BFT682" s="66"/>
      <c r="BFU682" s="66"/>
      <c r="BFV682" s="66"/>
      <c r="BFW682" s="66"/>
      <c r="BFX682" s="66"/>
      <c r="BFY682" s="66"/>
      <c r="BFZ682" s="66"/>
      <c r="BGA682" s="66"/>
      <c r="BGB682" s="66"/>
      <c r="BGC682" s="66"/>
      <c r="BGD682" s="66"/>
      <c r="BGE682" s="66"/>
      <c r="BGF682" s="66"/>
      <c r="BGG682" s="66"/>
      <c r="BGH682" s="66"/>
      <c r="BGI682" s="66"/>
      <c r="BGJ682" s="66"/>
      <c r="BGK682" s="66"/>
      <c r="BGL682" s="66"/>
      <c r="BGM682" s="66"/>
      <c r="BGN682" s="66"/>
      <c r="BGO682" s="66"/>
      <c r="BGP682" s="66"/>
      <c r="BGQ682" s="66"/>
      <c r="BGR682" s="66"/>
      <c r="BGS682" s="66"/>
      <c r="BGT682" s="66"/>
      <c r="BGU682" s="66"/>
      <c r="BGV682" s="66"/>
      <c r="BGW682" s="66"/>
      <c r="BGX682" s="66"/>
      <c r="BGY682" s="66"/>
      <c r="BGZ682" s="66"/>
      <c r="BHA682" s="66"/>
      <c r="BHB682" s="66"/>
      <c r="BHC682" s="66"/>
      <c r="BHD682" s="66"/>
      <c r="BHE682" s="66"/>
      <c r="BHF682" s="66"/>
      <c r="BHG682" s="66"/>
      <c r="BHH682" s="66"/>
      <c r="BHI682" s="66"/>
      <c r="BHJ682" s="66"/>
      <c r="BHK682" s="66"/>
      <c r="BHL682" s="66"/>
      <c r="BHM682" s="66"/>
      <c r="BHN682" s="66"/>
      <c r="BHO682" s="66"/>
      <c r="BHP682" s="66"/>
      <c r="BHQ682" s="66"/>
      <c r="BHR682" s="66"/>
      <c r="BHS682" s="66"/>
      <c r="BHT682" s="66"/>
      <c r="BHU682" s="66"/>
      <c r="BHV682" s="66"/>
      <c r="BHW682" s="66"/>
      <c r="BHX682" s="66"/>
      <c r="BHY682" s="66"/>
      <c r="BHZ682" s="66"/>
      <c r="BIA682" s="66"/>
      <c r="BIB682" s="66"/>
      <c r="BIC682" s="66"/>
      <c r="BID682" s="66"/>
      <c r="BIE682" s="66"/>
      <c r="BIF682" s="66"/>
      <c r="BIG682" s="66"/>
      <c r="BIH682" s="66"/>
      <c r="BII682" s="66"/>
      <c r="BIJ682" s="66"/>
      <c r="BIK682" s="66"/>
      <c r="BIL682" s="66"/>
      <c r="BIM682" s="66"/>
      <c r="BIN682" s="66"/>
      <c r="BIO682" s="66"/>
      <c r="BIP682" s="66"/>
      <c r="BIQ682" s="66"/>
      <c r="BIR682" s="66"/>
      <c r="BIS682" s="66"/>
      <c r="BIT682" s="66"/>
      <c r="BIU682" s="66"/>
      <c r="BIV682" s="66"/>
      <c r="BIW682" s="66"/>
      <c r="BIX682" s="66"/>
      <c r="BIY682" s="66"/>
      <c r="BIZ682" s="66"/>
      <c r="BJA682" s="66"/>
      <c r="BJB682" s="66"/>
      <c r="BJC682" s="66"/>
      <c r="BJD682" s="66"/>
      <c r="BJE682" s="66"/>
      <c r="BJF682" s="66"/>
      <c r="BJG682" s="66"/>
      <c r="BJH682" s="66"/>
      <c r="BJI682" s="66"/>
      <c r="BJJ682" s="66"/>
      <c r="BJK682" s="66"/>
      <c r="BJL682" s="66"/>
      <c r="BJM682" s="66"/>
      <c r="BJN682" s="66"/>
      <c r="BJO682" s="66"/>
      <c r="BJP682" s="66"/>
      <c r="BJQ682" s="66"/>
      <c r="BJR682" s="66"/>
      <c r="BJS682" s="66"/>
      <c r="BJT682" s="66"/>
      <c r="BJU682" s="66"/>
      <c r="BJV682" s="66"/>
      <c r="BJW682" s="66"/>
      <c r="BJX682" s="66"/>
      <c r="BJY682" s="66"/>
      <c r="BJZ682" s="66"/>
      <c r="BKA682" s="66"/>
      <c r="BKB682" s="66"/>
      <c r="BKC682" s="66"/>
      <c r="BKD682" s="66"/>
      <c r="BKE682" s="66"/>
      <c r="BKF682" s="66"/>
      <c r="BKG682" s="66"/>
      <c r="BKH682" s="66"/>
      <c r="BKI682" s="66"/>
      <c r="BKJ682" s="66"/>
      <c r="BKK682" s="66"/>
      <c r="BKL682" s="66"/>
      <c r="BKM682" s="66"/>
      <c r="BKN682" s="66"/>
      <c r="BKO682" s="66"/>
      <c r="BKP682" s="66"/>
      <c r="BKQ682" s="66"/>
      <c r="BKR682" s="66"/>
      <c r="BKS682" s="66"/>
      <c r="BKT682" s="66"/>
      <c r="BKU682" s="66"/>
      <c r="BKV682" s="66"/>
      <c r="BKW682" s="66"/>
      <c r="BKX682" s="66"/>
      <c r="BKY682" s="66"/>
      <c r="BKZ682" s="66"/>
      <c r="BLA682" s="66"/>
      <c r="BLB682" s="66"/>
      <c r="BLC682" s="66"/>
      <c r="BLD682" s="66"/>
      <c r="BLE682" s="66"/>
      <c r="BLF682" s="66"/>
      <c r="BLG682" s="66"/>
      <c r="BLH682" s="66"/>
      <c r="BLI682" s="66"/>
      <c r="BLJ682" s="66"/>
      <c r="BLK682" s="66"/>
      <c r="BLL682" s="66"/>
      <c r="BLM682" s="66"/>
      <c r="BLN682" s="66"/>
      <c r="BLO682" s="66"/>
      <c r="BLP682" s="66"/>
      <c r="BLQ682" s="66"/>
      <c r="BLR682" s="66"/>
      <c r="BLS682" s="66"/>
      <c r="BLT682" s="66"/>
      <c r="BLU682" s="66"/>
      <c r="BLV682" s="66"/>
      <c r="BLW682" s="66"/>
      <c r="BLX682" s="66"/>
      <c r="BLY682" s="66"/>
      <c r="BLZ682" s="66"/>
      <c r="BMA682" s="66"/>
      <c r="BMB682" s="66"/>
      <c r="BMC682" s="66"/>
      <c r="BMD682" s="66"/>
      <c r="BME682" s="66"/>
      <c r="BMF682" s="66"/>
      <c r="BMG682" s="66"/>
      <c r="BMH682" s="66"/>
      <c r="BMI682" s="66"/>
      <c r="BMJ682" s="66"/>
      <c r="BMK682" s="66"/>
      <c r="BML682" s="66"/>
      <c r="BMM682" s="66"/>
      <c r="BMN682" s="66"/>
      <c r="BMO682" s="66"/>
      <c r="BMP682" s="66"/>
      <c r="BMQ682" s="66"/>
      <c r="BMR682" s="66"/>
      <c r="BMS682" s="66"/>
      <c r="BMT682" s="66"/>
      <c r="BMU682" s="66"/>
      <c r="BMV682" s="66"/>
      <c r="BMW682" s="66"/>
      <c r="BMX682" s="66"/>
      <c r="BMY682" s="66"/>
      <c r="BMZ682" s="66"/>
      <c r="BNA682" s="66"/>
      <c r="BNB682" s="66"/>
      <c r="BNC682" s="66"/>
      <c r="BND682" s="66"/>
      <c r="BNE682" s="66"/>
      <c r="BNF682" s="66"/>
      <c r="BNG682" s="66"/>
      <c r="BNH682" s="66"/>
      <c r="BNI682" s="66"/>
      <c r="BNJ682" s="66"/>
      <c r="BNK682" s="66"/>
      <c r="BNL682" s="66"/>
      <c r="BNM682" s="66"/>
      <c r="BNN682" s="66"/>
      <c r="BNO682" s="66"/>
      <c r="BNP682" s="66"/>
      <c r="BNQ682" s="66"/>
      <c r="BNR682" s="66"/>
      <c r="BNS682" s="66"/>
      <c r="BNT682" s="66"/>
      <c r="BNU682" s="66"/>
      <c r="BNV682" s="66"/>
      <c r="BNW682" s="66"/>
      <c r="BNX682" s="66"/>
      <c r="BNY682" s="66"/>
      <c r="BNZ682" s="66"/>
      <c r="BOA682" s="66"/>
      <c r="BOB682" s="66"/>
      <c r="BOC682" s="66"/>
      <c r="BOD682" s="66"/>
      <c r="BOE682" s="66"/>
      <c r="BOF682" s="66"/>
      <c r="BOG682" s="66"/>
      <c r="BOH682" s="66"/>
      <c r="BOI682" s="66"/>
      <c r="BOJ682" s="66"/>
      <c r="BOK682" s="66"/>
      <c r="BOL682" s="66"/>
      <c r="BOM682" s="66"/>
      <c r="BON682" s="66"/>
      <c r="BOO682" s="66"/>
      <c r="BOP682" s="66"/>
      <c r="BOQ682" s="66"/>
      <c r="BOR682" s="66"/>
      <c r="BOS682" s="66"/>
      <c r="BOT682" s="66"/>
      <c r="BOU682" s="66"/>
      <c r="BOV682" s="66"/>
      <c r="BOW682" s="66"/>
      <c r="BOX682" s="66"/>
      <c r="BOY682" s="66"/>
      <c r="BOZ682" s="66"/>
      <c r="BPA682" s="66"/>
      <c r="BPB682" s="66"/>
      <c r="BPC682" s="66"/>
      <c r="BPD682" s="66"/>
      <c r="BPE682" s="66"/>
      <c r="BPF682" s="66"/>
      <c r="BPG682" s="66"/>
      <c r="BPH682" s="66"/>
      <c r="BPI682" s="66"/>
      <c r="BPJ682" s="66"/>
      <c r="BPK682" s="66"/>
      <c r="BPL682" s="66"/>
      <c r="BPM682" s="66"/>
      <c r="BPN682" s="66"/>
      <c r="BPO682" s="66"/>
      <c r="BPP682" s="66"/>
      <c r="BPQ682" s="66"/>
      <c r="BPR682" s="66"/>
      <c r="BPS682" s="66"/>
      <c r="BPT682" s="66"/>
      <c r="BPU682" s="66"/>
      <c r="BPV682" s="66"/>
      <c r="BPW682" s="66"/>
      <c r="BPX682" s="66"/>
      <c r="BPY682" s="66"/>
      <c r="BPZ682" s="66"/>
      <c r="BQA682" s="66"/>
      <c r="BQB682" s="66"/>
      <c r="BQC682" s="66"/>
      <c r="BQD682" s="66"/>
      <c r="BQE682" s="66"/>
      <c r="BQF682" s="66"/>
      <c r="BQG682" s="66"/>
      <c r="BQH682" s="66"/>
      <c r="BQI682" s="66"/>
      <c r="BQJ682" s="66"/>
      <c r="BQK682" s="66"/>
      <c r="BQL682" s="66"/>
      <c r="BQM682" s="66"/>
      <c r="BQN682" s="66"/>
      <c r="BQO682" s="66"/>
      <c r="BQP682" s="66"/>
      <c r="BQQ682" s="66"/>
      <c r="BQR682" s="66"/>
      <c r="BQS682" s="66"/>
      <c r="BQT682" s="66"/>
      <c r="BQU682" s="66"/>
      <c r="BQV682" s="66"/>
      <c r="BQW682" s="66"/>
      <c r="BQX682" s="66"/>
      <c r="BQY682" s="66"/>
      <c r="BQZ682" s="66"/>
      <c r="BRA682" s="66"/>
      <c r="BRB682" s="66"/>
      <c r="BRC682" s="66"/>
      <c r="BRD682" s="66"/>
      <c r="BRE682" s="66"/>
      <c r="BRF682" s="66"/>
      <c r="BRG682" s="66"/>
      <c r="BRH682" s="66"/>
      <c r="BRI682" s="66"/>
      <c r="BRJ682" s="66"/>
      <c r="BRK682" s="66"/>
      <c r="BRL682" s="66"/>
      <c r="BRM682" s="66"/>
      <c r="BRN682" s="66"/>
      <c r="BRO682" s="66"/>
      <c r="BRP682" s="66"/>
      <c r="BRQ682" s="66"/>
      <c r="BRR682" s="66"/>
      <c r="BRS682" s="66"/>
      <c r="BRT682" s="66"/>
      <c r="BRU682" s="66"/>
      <c r="BRV682" s="66"/>
      <c r="BRW682" s="66"/>
      <c r="BRX682" s="66"/>
      <c r="BRY682" s="66"/>
      <c r="BRZ682" s="66"/>
      <c r="BSA682" s="66"/>
      <c r="BSB682" s="66"/>
      <c r="BSC682" s="66"/>
      <c r="BSD682" s="66"/>
      <c r="BSE682" s="66"/>
      <c r="BSF682" s="66"/>
      <c r="BSG682" s="66"/>
      <c r="BSH682" s="66"/>
      <c r="BSI682" s="66"/>
      <c r="BSJ682" s="66"/>
      <c r="BSK682" s="66"/>
      <c r="BSL682" s="66"/>
      <c r="BSM682" s="66"/>
      <c r="BSN682" s="66"/>
      <c r="BSO682" s="66"/>
      <c r="BSP682" s="66"/>
      <c r="BSQ682" s="66"/>
      <c r="BSR682" s="66"/>
      <c r="BSS682" s="66"/>
      <c r="BST682" s="66"/>
      <c r="BSU682" s="66"/>
      <c r="BSV682" s="66"/>
      <c r="BSW682" s="66"/>
      <c r="BSX682" s="66"/>
      <c r="BSY682" s="66"/>
      <c r="BSZ682" s="66"/>
      <c r="BTA682" s="66"/>
      <c r="BTB682" s="66"/>
      <c r="BTC682" s="66"/>
      <c r="BTD682" s="66"/>
      <c r="BTE682" s="66"/>
      <c r="BTF682" s="66"/>
      <c r="BTG682" s="66"/>
      <c r="BTH682" s="66"/>
      <c r="BTI682" s="66"/>
      <c r="BTJ682" s="66"/>
      <c r="BTK682" s="66"/>
      <c r="BTL682" s="66"/>
      <c r="BTM682" s="66"/>
      <c r="BTN682" s="66"/>
      <c r="BTO682" s="66"/>
      <c r="BTP682" s="66"/>
      <c r="BTQ682" s="66"/>
      <c r="BTR682" s="66"/>
      <c r="BTS682" s="66"/>
      <c r="BTT682" s="66"/>
      <c r="BTU682" s="66"/>
      <c r="BTV682" s="66"/>
      <c r="BTW682" s="66"/>
      <c r="BTX682" s="66"/>
      <c r="BTY682" s="66"/>
      <c r="BTZ682" s="66"/>
      <c r="BUA682" s="66"/>
      <c r="BUB682" s="66"/>
      <c r="BUC682" s="66"/>
      <c r="BUD682" s="66"/>
      <c r="BUE682" s="66"/>
      <c r="BUF682" s="66"/>
      <c r="BUG682" s="66"/>
      <c r="BUH682" s="66"/>
      <c r="BUI682" s="66"/>
      <c r="BUJ682" s="66"/>
      <c r="BUK682" s="66"/>
      <c r="BUL682" s="66"/>
      <c r="BUM682" s="66"/>
      <c r="BUN682" s="66"/>
      <c r="BUO682" s="66"/>
      <c r="BUP682" s="66"/>
      <c r="BUQ682" s="66"/>
      <c r="BUR682" s="66"/>
      <c r="BUS682" s="66"/>
      <c r="BUT682" s="66"/>
      <c r="BUU682" s="66"/>
      <c r="BUV682" s="66"/>
      <c r="BUW682" s="66"/>
      <c r="BUX682" s="66"/>
      <c r="BUY682" s="66"/>
      <c r="BUZ682" s="66"/>
      <c r="BVA682" s="66"/>
      <c r="BVB682" s="66"/>
      <c r="BVC682" s="66"/>
      <c r="BVD682" s="66"/>
      <c r="BVE682" s="66"/>
      <c r="BVF682" s="66"/>
      <c r="BVG682" s="66"/>
      <c r="BVH682" s="66"/>
      <c r="BVI682" s="66"/>
      <c r="BVJ682" s="66"/>
      <c r="BVK682" s="66"/>
      <c r="BVL682" s="66"/>
      <c r="BVM682" s="66"/>
      <c r="BVN682" s="66"/>
      <c r="BVO682" s="66"/>
      <c r="BVP682" s="66"/>
      <c r="BVQ682" s="66"/>
      <c r="BVR682" s="66"/>
      <c r="BVS682" s="66"/>
      <c r="BVT682" s="66"/>
      <c r="BVU682" s="66"/>
      <c r="BVV682" s="66"/>
      <c r="BVW682" s="66"/>
      <c r="BVX682" s="66"/>
      <c r="BVY682" s="66"/>
      <c r="BVZ682" s="66"/>
      <c r="BWA682" s="66"/>
      <c r="BWB682" s="66"/>
      <c r="BWC682" s="66"/>
      <c r="BWD682" s="66"/>
      <c r="BWE682" s="66"/>
      <c r="BWF682" s="66"/>
      <c r="BWG682" s="66"/>
      <c r="BWH682" s="66"/>
      <c r="BWI682" s="66"/>
      <c r="BWJ682" s="66"/>
      <c r="BWK682" s="66"/>
      <c r="BWL682" s="66"/>
      <c r="BWM682" s="66"/>
      <c r="BWN682" s="66"/>
      <c r="BWO682" s="66"/>
      <c r="BWP682" s="66"/>
      <c r="BWQ682" s="66"/>
      <c r="BWR682" s="66"/>
      <c r="BWS682" s="66"/>
      <c r="BWT682" s="66"/>
      <c r="BWU682" s="66"/>
      <c r="BWV682" s="66"/>
      <c r="BWW682" s="66"/>
      <c r="BWX682" s="66"/>
      <c r="BWY682" s="66"/>
      <c r="BWZ682" s="66"/>
      <c r="BXA682" s="66"/>
      <c r="BXB682" s="66"/>
      <c r="BXC682" s="66"/>
      <c r="BXD682" s="66"/>
      <c r="BXE682" s="66"/>
      <c r="BXF682" s="66"/>
      <c r="BXG682" s="66"/>
      <c r="BXH682" s="66"/>
      <c r="BXI682" s="66"/>
      <c r="BXJ682" s="66"/>
      <c r="BXK682" s="66"/>
      <c r="BXL682" s="66"/>
      <c r="BXM682" s="66"/>
      <c r="BXN682" s="66"/>
      <c r="BXO682" s="66"/>
      <c r="BXP682" s="66"/>
      <c r="BXQ682" s="66"/>
      <c r="BXR682" s="66"/>
      <c r="BXS682" s="66"/>
      <c r="BXT682" s="66"/>
      <c r="BXU682" s="66"/>
      <c r="BXV682" s="66"/>
      <c r="BXW682" s="66"/>
      <c r="BXX682" s="66"/>
      <c r="BXY682" s="66"/>
      <c r="BXZ682" s="66"/>
      <c r="BYA682" s="66"/>
      <c r="BYB682" s="66"/>
      <c r="BYC682" s="66"/>
      <c r="BYD682" s="66"/>
      <c r="BYE682" s="66"/>
      <c r="BYF682" s="66"/>
      <c r="BYG682" s="66"/>
      <c r="BYH682" s="66"/>
      <c r="BYI682" s="66"/>
      <c r="BYJ682" s="66"/>
      <c r="BYK682" s="66"/>
      <c r="BYL682" s="66"/>
      <c r="BYM682" s="66"/>
      <c r="BYN682" s="66"/>
      <c r="BYO682" s="66"/>
      <c r="BYP682" s="66"/>
      <c r="BYQ682" s="66"/>
      <c r="BYR682" s="66"/>
      <c r="BYS682" s="66"/>
      <c r="BYT682" s="66"/>
      <c r="BYU682" s="66"/>
      <c r="BYV682" s="66"/>
      <c r="BYW682" s="66"/>
      <c r="BYX682" s="66"/>
      <c r="BYY682" s="66"/>
      <c r="BYZ682" s="66"/>
      <c r="BZA682" s="66"/>
      <c r="BZB682" s="66"/>
      <c r="BZC682" s="66"/>
      <c r="BZD682" s="66"/>
      <c r="BZE682" s="66"/>
      <c r="BZF682" s="66"/>
      <c r="BZG682" s="66"/>
      <c r="BZH682" s="66"/>
      <c r="BZI682" s="66"/>
      <c r="BZJ682" s="66"/>
      <c r="BZK682" s="66"/>
      <c r="BZL682" s="66"/>
      <c r="BZM682" s="66"/>
      <c r="BZN682" s="66"/>
      <c r="BZO682" s="66"/>
      <c r="BZP682" s="66"/>
      <c r="BZQ682" s="66"/>
      <c r="BZR682" s="66"/>
      <c r="BZS682" s="66"/>
      <c r="BZT682" s="66"/>
      <c r="BZU682" s="66"/>
      <c r="BZV682" s="66"/>
      <c r="BZW682" s="66"/>
      <c r="BZX682" s="66"/>
      <c r="BZY682" s="66"/>
      <c r="BZZ682" s="66"/>
      <c r="CAA682" s="66"/>
      <c r="CAB682" s="66"/>
      <c r="CAC682" s="66"/>
      <c r="CAD682" s="66"/>
      <c r="CAE682" s="66"/>
      <c r="CAF682" s="66"/>
      <c r="CAG682" s="66"/>
      <c r="CAH682" s="66"/>
      <c r="CAI682" s="66"/>
      <c r="CAJ682" s="66"/>
      <c r="CAK682" s="66"/>
      <c r="CAL682" s="66"/>
      <c r="CAM682" s="66"/>
      <c r="CAN682" s="66"/>
      <c r="CAO682" s="66"/>
      <c r="CAP682" s="66"/>
      <c r="CAQ682" s="66"/>
      <c r="CAR682" s="66"/>
      <c r="CAS682" s="66"/>
      <c r="CAT682" s="66"/>
      <c r="CAU682" s="66"/>
      <c r="CAV682" s="66"/>
      <c r="CAW682" s="66"/>
      <c r="CAX682" s="66"/>
      <c r="CAY682" s="66"/>
      <c r="CAZ682" s="66"/>
      <c r="CBA682" s="66"/>
      <c r="CBB682" s="66"/>
      <c r="CBC682" s="66"/>
      <c r="CBD682" s="66"/>
      <c r="CBE682" s="66"/>
      <c r="CBF682" s="66"/>
      <c r="CBG682" s="66"/>
      <c r="CBH682" s="66"/>
      <c r="CBI682" s="66"/>
      <c r="CBJ682" s="66"/>
      <c r="CBK682" s="66"/>
      <c r="CBL682" s="66"/>
      <c r="CBM682" s="66"/>
      <c r="CBN682" s="66"/>
      <c r="CBO682" s="66"/>
      <c r="CBP682" s="66"/>
      <c r="CBQ682" s="66"/>
      <c r="CBR682" s="66"/>
      <c r="CBS682" s="66"/>
      <c r="CBT682" s="66"/>
      <c r="CBU682" s="66"/>
      <c r="CBV682" s="66"/>
      <c r="CBW682" s="66"/>
      <c r="CBX682" s="66"/>
      <c r="CBY682" s="66"/>
      <c r="CBZ682" s="66"/>
      <c r="CCA682" s="66"/>
      <c r="CCB682" s="66"/>
      <c r="CCC682" s="66"/>
      <c r="CCD682" s="66"/>
      <c r="CCE682" s="66"/>
      <c r="CCF682" s="66"/>
      <c r="CCG682" s="66"/>
      <c r="CCH682" s="66"/>
      <c r="CCI682" s="66"/>
      <c r="CCJ682" s="66"/>
      <c r="CCK682" s="66"/>
      <c r="CCL682" s="66"/>
      <c r="CCM682" s="66"/>
      <c r="CCN682" s="66"/>
      <c r="CCO682" s="66"/>
      <c r="CCP682" s="66"/>
      <c r="CCQ682" s="66"/>
      <c r="CCR682" s="66"/>
      <c r="CCS682" s="66"/>
      <c r="CCT682" s="66"/>
      <c r="CCU682" s="66"/>
      <c r="CCV682" s="66"/>
      <c r="CCW682" s="66"/>
      <c r="CCX682" s="66"/>
      <c r="CCY682" s="66"/>
      <c r="CCZ682" s="66"/>
      <c r="CDA682" s="66"/>
      <c r="CDB682" s="66"/>
      <c r="CDC682" s="66"/>
      <c r="CDD682" s="66"/>
      <c r="CDE682" s="66"/>
      <c r="CDF682" s="66"/>
      <c r="CDG682" s="66"/>
      <c r="CDH682" s="66"/>
      <c r="CDI682" s="66"/>
      <c r="CDJ682" s="66"/>
      <c r="CDK682" s="66"/>
      <c r="CDL682" s="66"/>
      <c r="CDM682" s="66"/>
      <c r="CDN682" s="66"/>
      <c r="CDO682" s="66"/>
      <c r="CDP682" s="66"/>
      <c r="CDQ682" s="66"/>
      <c r="CDR682" s="66"/>
      <c r="CDS682" s="66"/>
      <c r="CDT682" s="66"/>
      <c r="CDU682" s="66"/>
      <c r="CDV682" s="66"/>
      <c r="CDW682" s="66"/>
      <c r="CDX682" s="66"/>
      <c r="CDY682" s="66"/>
      <c r="CDZ682" s="66"/>
      <c r="CEA682" s="66"/>
      <c r="CEB682" s="66"/>
      <c r="CEC682" s="66"/>
      <c r="CED682" s="66"/>
      <c r="CEE682" s="66"/>
      <c r="CEF682" s="66"/>
      <c r="CEG682" s="66"/>
      <c r="CEH682" s="66"/>
      <c r="CEI682" s="66"/>
      <c r="CEJ682" s="66"/>
      <c r="CEK682" s="66"/>
      <c r="CEL682" s="66"/>
      <c r="CEM682" s="66"/>
      <c r="CEN682" s="66"/>
      <c r="CEO682" s="66"/>
      <c r="CEP682" s="66"/>
      <c r="CEQ682" s="66"/>
      <c r="CER682" s="66"/>
      <c r="CES682" s="66"/>
      <c r="CET682" s="66"/>
      <c r="CEU682" s="66"/>
      <c r="CEV682" s="66"/>
      <c r="CEW682" s="66"/>
      <c r="CEX682" s="66"/>
      <c r="CEY682" s="66"/>
      <c r="CEZ682" s="66"/>
      <c r="CFA682" s="66"/>
      <c r="CFB682" s="66"/>
      <c r="CFC682" s="66"/>
      <c r="CFD682" s="66"/>
      <c r="CFE682" s="66"/>
      <c r="CFF682" s="66"/>
      <c r="CFG682" s="66"/>
      <c r="CFH682" s="66"/>
      <c r="CFI682" s="66"/>
      <c r="CFJ682" s="66"/>
      <c r="CFK682" s="66"/>
      <c r="CFL682" s="66"/>
      <c r="CFM682" s="66"/>
      <c r="CFN682" s="66"/>
      <c r="CFO682" s="66"/>
      <c r="CFP682" s="66"/>
      <c r="CFQ682" s="66"/>
      <c r="CFR682" s="66"/>
      <c r="CFS682" s="66"/>
      <c r="CFT682" s="66"/>
      <c r="CFU682" s="66"/>
      <c r="CFV682" s="66"/>
      <c r="CFW682" s="66"/>
      <c r="CFX682" s="66"/>
      <c r="CFY682" s="66"/>
      <c r="CFZ682" s="66"/>
      <c r="CGA682" s="66"/>
      <c r="CGB682" s="66"/>
      <c r="CGC682" s="66"/>
      <c r="CGD682" s="66"/>
      <c r="CGE682" s="66"/>
      <c r="CGF682" s="66"/>
      <c r="CGG682" s="66"/>
      <c r="CGH682" s="66"/>
      <c r="CGI682" s="66"/>
      <c r="CGJ682" s="66"/>
      <c r="CGK682" s="66"/>
      <c r="CGL682" s="66"/>
      <c r="CGM682" s="66"/>
      <c r="CGN682" s="66"/>
      <c r="CGO682" s="66"/>
      <c r="CGP682" s="66"/>
      <c r="CGQ682" s="66"/>
      <c r="CGR682" s="66"/>
      <c r="CGS682" s="66"/>
      <c r="CGT682" s="66"/>
      <c r="CGU682" s="66"/>
      <c r="CGV682" s="66"/>
      <c r="CGW682" s="66"/>
      <c r="CGX682" s="66"/>
      <c r="CGY682" s="66"/>
      <c r="CGZ682" s="66"/>
      <c r="CHA682" s="66"/>
      <c r="CHB682" s="66"/>
      <c r="CHC682" s="66"/>
      <c r="CHD682" s="66"/>
      <c r="CHE682" s="66"/>
      <c r="CHF682" s="66"/>
      <c r="CHG682" s="66"/>
      <c r="CHH682" s="66"/>
      <c r="CHI682" s="66"/>
      <c r="CHJ682" s="66"/>
      <c r="CHK682" s="66"/>
      <c r="CHL682" s="66"/>
      <c r="CHM682" s="66"/>
      <c r="CHN682" s="66"/>
      <c r="CHO682" s="66"/>
      <c r="CHP682" s="66"/>
      <c r="CHQ682" s="66"/>
      <c r="CHR682" s="66"/>
      <c r="CHS682" s="66"/>
      <c r="CHT682" s="66"/>
      <c r="CHU682" s="66"/>
      <c r="CHV682" s="66"/>
      <c r="CHW682" s="66"/>
      <c r="CHX682" s="66"/>
      <c r="CHY682" s="66"/>
      <c r="CHZ682" s="66"/>
      <c r="CIA682" s="66"/>
      <c r="CIB682" s="66"/>
      <c r="CIC682" s="66"/>
      <c r="CID682" s="66"/>
      <c r="CIE682" s="66"/>
      <c r="CIF682" s="66"/>
      <c r="CIG682" s="66"/>
      <c r="CIH682" s="66"/>
      <c r="CII682" s="66"/>
      <c r="CIJ682" s="66"/>
      <c r="CIK682" s="66"/>
      <c r="CIL682" s="66"/>
      <c r="CIM682" s="66"/>
      <c r="CIN682" s="66"/>
      <c r="CIO682" s="66"/>
      <c r="CIP682" s="66"/>
      <c r="CIQ682" s="66"/>
      <c r="CIR682" s="66"/>
      <c r="CIS682" s="66"/>
      <c r="CIT682" s="66"/>
      <c r="CIU682" s="66"/>
      <c r="CIV682" s="66"/>
      <c r="CIW682" s="66"/>
      <c r="CIX682" s="66"/>
      <c r="CIY682" s="66"/>
      <c r="CIZ682" s="66"/>
      <c r="CJA682" s="66"/>
      <c r="CJB682" s="66"/>
      <c r="CJC682" s="66"/>
      <c r="CJD682" s="66"/>
      <c r="CJE682" s="66"/>
      <c r="CJF682" s="66"/>
      <c r="CJG682" s="66"/>
      <c r="CJH682" s="66"/>
      <c r="CJI682" s="66"/>
      <c r="CJJ682" s="66"/>
      <c r="CJK682" s="66"/>
      <c r="CJL682" s="66"/>
      <c r="CJM682" s="66"/>
      <c r="CJN682" s="66"/>
      <c r="CJO682" s="66"/>
      <c r="CJP682" s="66"/>
      <c r="CJQ682" s="66"/>
      <c r="CJR682" s="66"/>
      <c r="CJS682" s="66"/>
      <c r="CJT682" s="66"/>
      <c r="CJU682" s="66"/>
      <c r="CJV682" s="66"/>
      <c r="CJW682" s="66"/>
      <c r="CJX682" s="66"/>
      <c r="CJY682" s="66"/>
      <c r="CJZ682" s="66"/>
      <c r="CKA682" s="66"/>
      <c r="CKB682" s="66"/>
      <c r="CKC682" s="66"/>
      <c r="CKD682" s="66"/>
      <c r="CKE682" s="66"/>
      <c r="CKF682" s="66"/>
      <c r="CKG682" s="66"/>
      <c r="CKH682" s="66"/>
      <c r="CKI682" s="66"/>
      <c r="CKJ682" s="66"/>
      <c r="CKK682" s="66"/>
      <c r="CKL682" s="66"/>
      <c r="CKM682" s="66"/>
      <c r="CKN682" s="66"/>
      <c r="CKO682" s="66"/>
      <c r="CKP682" s="66"/>
      <c r="CKQ682" s="66"/>
      <c r="CKR682" s="66"/>
      <c r="CKS682" s="66"/>
      <c r="CKT682" s="66"/>
      <c r="CKU682" s="66"/>
      <c r="CKV682" s="66"/>
      <c r="CKW682" s="66"/>
      <c r="CKX682" s="66"/>
      <c r="CKY682" s="66"/>
      <c r="CKZ682" s="66"/>
      <c r="CLA682" s="66"/>
      <c r="CLB682" s="66"/>
      <c r="CLC682" s="66"/>
      <c r="CLD682" s="66"/>
      <c r="CLE682" s="66"/>
      <c r="CLF682" s="66"/>
      <c r="CLG682" s="66"/>
      <c r="CLH682" s="66"/>
      <c r="CLI682" s="66"/>
      <c r="CLJ682" s="66"/>
      <c r="CLK682" s="66"/>
      <c r="CLL682" s="66"/>
      <c r="CLM682" s="66"/>
      <c r="CLN682" s="66"/>
      <c r="CLO682" s="66"/>
      <c r="CLP682" s="66"/>
      <c r="CLQ682" s="66"/>
      <c r="CLR682" s="66"/>
      <c r="CLS682" s="66"/>
      <c r="CLT682" s="66"/>
      <c r="CLU682" s="66"/>
      <c r="CLV682" s="66"/>
      <c r="CLW682" s="66"/>
      <c r="CLX682" s="66"/>
      <c r="CLY682" s="66"/>
      <c r="CLZ682" s="66"/>
      <c r="CMA682" s="66"/>
      <c r="CMB682" s="66"/>
      <c r="CMC682" s="66"/>
      <c r="CMD682" s="66"/>
      <c r="CME682" s="66"/>
      <c r="CMF682" s="66"/>
      <c r="CMG682" s="66"/>
      <c r="CMH682" s="66"/>
      <c r="CMI682" s="66"/>
      <c r="CMJ682" s="66"/>
      <c r="CMK682" s="66"/>
      <c r="CML682" s="66"/>
      <c r="CMM682" s="66"/>
      <c r="CMN682" s="66"/>
      <c r="CMO682" s="66"/>
      <c r="CMP682" s="66"/>
      <c r="CMQ682" s="66"/>
      <c r="CMR682" s="66"/>
      <c r="CMS682" s="66"/>
      <c r="CMT682" s="66"/>
      <c r="CMU682" s="66"/>
      <c r="CMV682" s="66"/>
      <c r="CMW682" s="66"/>
      <c r="CMX682" s="66"/>
      <c r="CMY682" s="66"/>
      <c r="CMZ682" s="66"/>
      <c r="CNA682" s="66"/>
      <c r="CNB682" s="66"/>
      <c r="CNC682" s="66"/>
      <c r="CND682" s="66"/>
      <c r="CNE682" s="66"/>
      <c r="CNF682" s="66"/>
      <c r="CNG682" s="66"/>
      <c r="CNH682" s="66"/>
      <c r="CNI682" s="66"/>
      <c r="CNJ682" s="66"/>
      <c r="CNK682" s="66"/>
      <c r="CNL682" s="66"/>
      <c r="CNM682" s="66"/>
      <c r="CNN682" s="66"/>
      <c r="CNO682" s="66"/>
      <c r="CNP682" s="66"/>
      <c r="CNQ682" s="66"/>
      <c r="CNR682" s="66"/>
      <c r="CNS682" s="66"/>
      <c r="CNT682" s="66"/>
      <c r="CNU682" s="66"/>
      <c r="CNV682" s="66"/>
      <c r="CNW682" s="66"/>
      <c r="CNX682" s="66"/>
      <c r="CNY682" s="66"/>
      <c r="CNZ682" s="66"/>
      <c r="COA682" s="66"/>
      <c r="COB682" s="66"/>
      <c r="COC682" s="66"/>
      <c r="COD682" s="66"/>
      <c r="COE682" s="66"/>
      <c r="COF682" s="66"/>
      <c r="COG682" s="66"/>
      <c r="COH682" s="66"/>
      <c r="COI682" s="66"/>
      <c r="COJ682" s="66"/>
      <c r="COK682" s="66"/>
      <c r="COL682" s="66"/>
      <c r="COM682" s="66"/>
      <c r="CON682" s="66"/>
      <c r="COO682" s="66"/>
      <c r="COP682" s="66"/>
      <c r="COQ682" s="66"/>
      <c r="COR682" s="66"/>
      <c r="COS682" s="66"/>
      <c r="COT682" s="66"/>
      <c r="COU682" s="66"/>
      <c r="COV682" s="66"/>
      <c r="COW682" s="66"/>
      <c r="COX682" s="66"/>
      <c r="COY682" s="66"/>
      <c r="COZ682" s="66"/>
      <c r="CPA682" s="66"/>
      <c r="CPB682" s="66"/>
      <c r="CPC682" s="66"/>
      <c r="CPD682" s="66"/>
      <c r="CPE682" s="66"/>
      <c r="CPF682" s="66"/>
      <c r="CPG682" s="66"/>
      <c r="CPH682" s="66"/>
      <c r="CPI682" s="66"/>
      <c r="CPJ682" s="66"/>
      <c r="CPK682" s="66"/>
      <c r="CPL682" s="66"/>
      <c r="CPM682" s="66"/>
      <c r="CPN682" s="66"/>
      <c r="CPO682" s="66"/>
      <c r="CPP682" s="66"/>
      <c r="CPQ682" s="66"/>
      <c r="CPR682" s="66"/>
      <c r="CPS682" s="66"/>
      <c r="CPT682" s="66"/>
      <c r="CPU682" s="66"/>
      <c r="CPV682" s="66"/>
      <c r="CPW682" s="66"/>
      <c r="CPX682" s="66"/>
      <c r="CPY682" s="66"/>
      <c r="CPZ682" s="66"/>
      <c r="CQA682" s="66"/>
      <c r="CQB682" s="66"/>
      <c r="CQC682" s="66"/>
      <c r="CQD682" s="66"/>
      <c r="CQE682" s="66"/>
      <c r="CQF682" s="66"/>
      <c r="CQG682" s="66"/>
      <c r="CQH682" s="66"/>
      <c r="CQI682" s="66"/>
      <c r="CQJ682" s="66"/>
      <c r="CQK682" s="66"/>
      <c r="CQL682" s="66"/>
      <c r="CQM682" s="66"/>
      <c r="CQN682" s="66"/>
      <c r="CQO682" s="66"/>
      <c r="CQP682" s="66"/>
      <c r="CQQ682" s="66"/>
      <c r="CQR682" s="66"/>
      <c r="CQS682" s="66"/>
      <c r="CQT682" s="66"/>
      <c r="CQU682" s="66"/>
      <c r="CQV682" s="66"/>
      <c r="CQW682" s="66"/>
      <c r="CQX682" s="66"/>
      <c r="CQY682" s="66"/>
      <c r="CQZ682" s="66"/>
      <c r="CRA682" s="66"/>
      <c r="CRB682" s="66"/>
      <c r="CRC682" s="66"/>
      <c r="CRD682" s="66"/>
      <c r="CRE682" s="66"/>
      <c r="CRF682" s="66"/>
      <c r="CRG682" s="66"/>
      <c r="CRH682" s="66"/>
      <c r="CRI682" s="66"/>
      <c r="CRJ682" s="66"/>
      <c r="CRK682" s="66"/>
      <c r="CRL682" s="66"/>
      <c r="CRM682" s="66"/>
      <c r="CRN682" s="66"/>
      <c r="CRO682" s="66"/>
      <c r="CRP682" s="66"/>
      <c r="CRQ682" s="66"/>
      <c r="CRR682" s="66"/>
      <c r="CRS682" s="66"/>
      <c r="CRT682" s="66"/>
      <c r="CRU682" s="66"/>
      <c r="CRV682" s="66"/>
      <c r="CRW682" s="66"/>
      <c r="CRX682" s="66"/>
      <c r="CRY682" s="66"/>
      <c r="CRZ682" s="66"/>
      <c r="CSA682" s="66"/>
      <c r="CSB682" s="66"/>
      <c r="CSC682" s="66"/>
      <c r="CSD682" s="66"/>
      <c r="CSE682" s="66"/>
      <c r="CSF682" s="66"/>
      <c r="CSG682" s="66"/>
      <c r="CSH682" s="66"/>
      <c r="CSI682" s="66"/>
      <c r="CSJ682" s="66"/>
      <c r="CSK682" s="66"/>
      <c r="CSL682" s="66"/>
      <c r="CSM682" s="66"/>
      <c r="CSN682" s="66"/>
      <c r="CSO682" s="66"/>
      <c r="CSP682" s="66"/>
      <c r="CSQ682" s="66"/>
      <c r="CSR682" s="66"/>
      <c r="CSS682" s="66"/>
      <c r="CST682" s="66"/>
      <c r="CSU682" s="66"/>
      <c r="CSV682" s="66"/>
      <c r="CSW682" s="66"/>
      <c r="CSX682" s="66"/>
      <c r="CSY682" s="66"/>
      <c r="CSZ682" s="66"/>
      <c r="CTA682" s="66"/>
      <c r="CTB682" s="66"/>
      <c r="CTC682" s="66"/>
      <c r="CTD682" s="66"/>
      <c r="CTE682" s="66"/>
      <c r="CTF682" s="66"/>
      <c r="CTG682" s="66"/>
      <c r="CTH682" s="66"/>
      <c r="CTI682" s="66"/>
      <c r="CTJ682" s="66"/>
      <c r="CTK682" s="66"/>
      <c r="CTL682" s="66"/>
      <c r="CTM682" s="66"/>
      <c r="CTN682" s="66"/>
      <c r="CTO682" s="66"/>
      <c r="CTP682" s="66"/>
      <c r="CTQ682" s="66"/>
      <c r="CTR682" s="66"/>
      <c r="CTS682" s="66"/>
      <c r="CTT682" s="66"/>
      <c r="CTU682" s="66"/>
      <c r="CTV682" s="66"/>
      <c r="CTW682" s="66"/>
      <c r="CTX682" s="66"/>
      <c r="CTY682" s="66"/>
      <c r="CTZ682" s="66"/>
      <c r="CUA682" s="66"/>
      <c r="CUB682" s="66"/>
      <c r="CUC682" s="66"/>
      <c r="CUD682" s="66"/>
      <c r="CUE682" s="66"/>
      <c r="CUF682" s="66"/>
      <c r="CUG682" s="66"/>
      <c r="CUH682" s="66"/>
      <c r="CUI682" s="66"/>
      <c r="CUJ682" s="66"/>
      <c r="CUK682" s="66"/>
      <c r="CUL682" s="66"/>
      <c r="CUM682" s="66"/>
      <c r="CUN682" s="66"/>
      <c r="CUO682" s="66"/>
      <c r="CUP682" s="66"/>
      <c r="CUQ682" s="66"/>
      <c r="CUR682" s="66"/>
      <c r="CUS682" s="66"/>
      <c r="CUT682" s="66"/>
      <c r="CUU682" s="66"/>
      <c r="CUV682" s="66"/>
      <c r="CUW682" s="66"/>
      <c r="CUX682" s="66"/>
      <c r="CUY682" s="66"/>
      <c r="CUZ682" s="66"/>
      <c r="CVA682" s="66"/>
      <c r="CVB682" s="66"/>
      <c r="CVC682" s="66"/>
      <c r="CVD682" s="66"/>
      <c r="CVE682" s="66"/>
      <c r="CVF682" s="66"/>
      <c r="CVG682" s="66"/>
      <c r="CVH682" s="66"/>
      <c r="CVI682" s="66"/>
      <c r="CVJ682" s="66"/>
      <c r="CVK682" s="66"/>
      <c r="CVL682" s="66"/>
      <c r="CVM682" s="66"/>
      <c r="CVN682" s="66"/>
      <c r="CVO682" s="66"/>
      <c r="CVP682" s="66"/>
      <c r="CVQ682" s="66"/>
      <c r="CVR682" s="66"/>
      <c r="CVS682" s="66"/>
      <c r="CVT682" s="66"/>
      <c r="CVU682" s="66"/>
      <c r="CVV682" s="66"/>
      <c r="CVW682" s="66"/>
      <c r="CVX682" s="66"/>
      <c r="CVY682" s="66"/>
      <c r="CVZ682" s="66"/>
      <c r="CWA682" s="66"/>
      <c r="CWB682" s="66"/>
      <c r="CWC682" s="66"/>
      <c r="CWD682" s="66"/>
      <c r="CWE682" s="66"/>
      <c r="CWF682" s="66"/>
      <c r="CWG682" s="66"/>
      <c r="CWH682" s="66"/>
      <c r="CWI682" s="66"/>
      <c r="CWJ682" s="66"/>
      <c r="CWK682" s="66"/>
      <c r="CWL682" s="66"/>
      <c r="CWM682" s="66"/>
      <c r="CWN682" s="66"/>
      <c r="CWO682" s="66"/>
      <c r="CWP682" s="66"/>
      <c r="CWQ682" s="66"/>
      <c r="CWR682" s="66"/>
      <c r="CWS682" s="66"/>
      <c r="CWT682" s="66"/>
      <c r="CWU682" s="66"/>
      <c r="CWV682" s="66"/>
      <c r="CWW682" s="66"/>
      <c r="CWX682" s="66"/>
      <c r="CWY682" s="66"/>
      <c r="CWZ682" s="66"/>
      <c r="CXA682" s="66"/>
      <c r="CXB682" s="66"/>
      <c r="CXC682" s="66"/>
      <c r="CXD682" s="66"/>
      <c r="CXE682" s="66"/>
      <c r="CXF682" s="66"/>
      <c r="CXG682" s="66"/>
      <c r="CXH682" s="66"/>
      <c r="CXI682" s="66"/>
      <c r="CXJ682" s="66"/>
      <c r="CXK682" s="66"/>
      <c r="CXL682" s="66"/>
      <c r="CXM682" s="66"/>
      <c r="CXN682" s="66"/>
      <c r="CXO682" s="66"/>
      <c r="CXP682" s="66"/>
      <c r="CXQ682" s="66"/>
      <c r="CXR682" s="66"/>
      <c r="CXS682" s="66"/>
      <c r="CXT682" s="66"/>
      <c r="CXU682" s="66"/>
      <c r="CXV682" s="66"/>
      <c r="CXW682" s="66"/>
      <c r="CXX682" s="66"/>
      <c r="CXY682" s="66"/>
      <c r="CXZ682" s="66"/>
      <c r="CYA682" s="66"/>
      <c r="CYB682" s="66"/>
      <c r="CYC682" s="66"/>
      <c r="CYD682" s="66"/>
      <c r="CYE682" s="66"/>
      <c r="CYF682" s="66"/>
      <c r="CYG682" s="66"/>
      <c r="CYH682" s="66"/>
      <c r="CYI682" s="66"/>
      <c r="CYJ682" s="66"/>
      <c r="CYK682" s="66"/>
      <c r="CYL682" s="66"/>
      <c r="CYM682" s="66"/>
      <c r="CYN682" s="66"/>
      <c r="CYO682" s="66"/>
      <c r="CYP682" s="66"/>
      <c r="CYQ682" s="66"/>
      <c r="CYR682" s="66"/>
      <c r="CYS682" s="66"/>
      <c r="CYT682" s="66"/>
      <c r="CYU682" s="66"/>
      <c r="CYV682" s="66"/>
      <c r="CYW682" s="66"/>
      <c r="CYX682" s="66"/>
      <c r="CYY682" s="66"/>
      <c r="CYZ682" s="66"/>
      <c r="CZA682" s="66"/>
      <c r="CZB682" s="66"/>
      <c r="CZC682" s="66"/>
      <c r="CZD682" s="66"/>
      <c r="CZE682" s="66"/>
      <c r="CZF682" s="66"/>
      <c r="CZG682" s="66"/>
      <c r="CZH682" s="66"/>
      <c r="CZI682" s="66"/>
      <c r="CZJ682" s="66"/>
      <c r="CZK682" s="66"/>
      <c r="CZL682" s="66"/>
      <c r="CZM682" s="66"/>
      <c r="CZN682" s="66"/>
      <c r="CZO682" s="66"/>
      <c r="CZP682" s="66"/>
      <c r="CZQ682" s="66"/>
      <c r="CZR682" s="66"/>
      <c r="CZS682" s="66"/>
      <c r="CZT682" s="66"/>
      <c r="CZU682" s="66"/>
      <c r="CZV682" s="66"/>
      <c r="CZW682" s="66"/>
      <c r="CZX682" s="66"/>
      <c r="CZY682" s="66"/>
      <c r="CZZ682" s="66"/>
      <c r="DAA682" s="66"/>
      <c r="DAB682" s="66"/>
      <c r="DAC682" s="66"/>
      <c r="DAD682" s="66"/>
      <c r="DAE682" s="66"/>
      <c r="DAF682" s="66"/>
      <c r="DAG682" s="66"/>
      <c r="DAH682" s="66"/>
      <c r="DAI682" s="66"/>
      <c r="DAJ682" s="66"/>
      <c r="DAK682" s="66"/>
      <c r="DAL682" s="66"/>
      <c r="DAM682" s="66"/>
      <c r="DAN682" s="66"/>
      <c r="DAO682" s="66"/>
      <c r="DAP682" s="66"/>
      <c r="DAQ682" s="66"/>
      <c r="DAR682" s="66"/>
      <c r="DAS682" s="66"/>
      <c r="DAT682" s="66"/>
      <c r="DAU682" s="66"/>
      <c r="DAV682" s="66"/>
      <c r="DAW682" s="66"/>
      <c r="DAX682" s="66"/>
      <c r="DAY682" s="66"/>
      <c r="DAZ682" s="66"/>
      <c r="DBA682" s="66"/>
      <c r="DBB682" s="66"/>
      <c r="DBC682" s="66"/>
      <c r="DBD682" s="66"/>
      <c r="DBE682" s="66"/>
      <c r="DBF682" s="66"/>
      <c r="DBG682" s="66"/>
      <c r="DBH682" s="66"/>
      <c r="DBI682" s="66"/>
      <c r="DBJ682" s="66"/>
      <c r="DBK682" s="66"/>
      <c r="DBL682" s="66"/>
      <c r="DBM682" s="66"/>
      <c r="DBN682" s="66"/>
      <c r="DBO682" s="66"/>
      <c r="DBP682" s="66"/>
      <c r="DBQ682" s="66"/>
      <c r="DBR682" s="66"/>
      <c r="DBS682" s="66"/>
      <c r="DBT682" s="66"/>
      <c r="DBU682" s="66"/>
      <c r="DBV682" s="66"/>
      <c r="DBW682" s="66"/>
      <c r="DBX682" s="66"/>
      <c r="DBY682" s="66"/>
      <c r="DBZ682" s="66"/>
      <c r="DCA682" s="66"/>
      <c r="DCB682" s="66"/>
      <c r="DCC682" s="66"/>
      <c r="DCD682" s="66"/>
      <c r="DCE682" s="66"/>
      <c r="DCF682" s="66"/>
      <c r="DCG682" s="66"/>
      <c r="DCH682" s="66"/>
      <c r="DCI682" s="66"/>
      <c r="DCJ682" s="66"/>
      <c r="DCK682" s="66"/>
      <c r="DCL682" s="66"/>
      <c r="DCM682" s="66"/>
      <c r="DCN682" s="66"/>
      <c r="DCO682" s="66"/>
      <c r="DCP682" s="66"/>
      <c r="DCQ682" s="66"/>
      <c r="DCR682" s="66"/>
      <c r="DCS682" s="66"/>
      <c r="DCT682" s="66"/>
      <c r="DCU682" s="66"/>
      <c r="DCV682" s="66"/>
      <c r="DCW682" s="66"/>
      <c r="DCX682" s="66"/>
      <c r="DCY682" s="66"/>
      <c r="DCZ682" s="66"/>
      <c r="DDA682" s="66"/>
      <c r="DDB682" s="66"/>
      <c r="DDC682" s="66"/>
      <c r="DDD682" s="66"/>
      <c r="DDE682" s="66"/>
      <c r="DDF682" s="66"/>
      <c r="DDG682" s="66"/>
      <c r="DDH682" s="66"/>
      <c r="DDI682" s="66"/>
      <c r="DDJ682" s="66"/>
      <c r="DDK682" s="66"/>
      <c r="DDL682" s="66"/>
      <c r="DDM682" s="66"/>
      <c r="DDN682" s="66"/>
      <c r="DDO682" s="66"/>
      <c r="DDP682" s="66"/>
      <c r="DDQ682" s="66"/>
      <c r="DDR682" s="66"/>
      <c r="DDS682" s="66"/>
      <c r="DDT682" s="66"/>
      <c r="DDU682" s="66"/>
      <c r="DDV682" s="66"/>
      <c r="DDW682" s="66"/>
      <c r="DDX682" s="66"/>
      <c r="DDY682" s="66"/>
      <c r="DDZ682" s="66"/>
      <c r="DEA682" s="66"/>
      <c r="DEB682" s="66"/>
      <c r="DEC682" s="66"/>
      <c r="DED682" s="66"/>
      <c r="DEE682" s="66"/>
      <c r="DEF682" s="66"/>
      <c r="DEG682" s="66"/>
      <c r="DEH682" s="66"/>
      <c r="DEI682" s="66"/>
      <c r="DEJ682" s="66"/>
      <c r="DEK682" s="66"/>
      <c r="DEL682" s="66"/>
      <c r="DEM682" s="66"/>
      <c r="DEN682" s="66"/>
      <c r="DEO682" s="66"/>
      <c r="DEP682" s="66"/>
      <c r="DEQ682" s="66"/>
      <c r="DER682" s="66"/>
      <c r="DES682" s="66"/>
      <c r="DET682" s="66"/>
      <c r="DEU682" s="66"/>
      <c r="DEV682" s="66"/>
      <c r="DEW682" s="66"/>
      <c r="DEX682" s="66"/>
      <c r="DEY682" s="66"/>
      <c r="DEZ682" s="66"/>
      <c r="DFA682" s="66"/>
      <c r="DFB682" s="66"/>
      <c r="DFC682" s="66"/>
      <c r="DFD682" s="66"/>
      <c r="DFE682" s="66"/>
      <c r="DFF682" s="66"/>
      <c r="DFG682" s="66"/>
      <c r="DFH682" s="66"/>
      <c r="DFI682" s="66"/>
      <c r="DFJ682" s="66"/>
      <c r="DFK682" s="66"/>
      <c r="DFL682" s="66"/>
      <c r="DFM682" s="66"/>
      <c r="DFN682" s="66"/>
      <c r="DFO682" s="66"/>
      <c r="DFP682" s="66"/>
      <c r="DFQ682" s="66"/>
      <c r="DFR682" s="66"/>
      <c r="DFS682" s="66"/>
      <c r="DFT682" s="66"/>
      <c r="DFU682" s="66"/>
      <c r="DFV682" s="66"/>
      <c r="DFW682" s="66"/>
      <c r="DFX682" s="66"/>
      <c r="DFY682" s="66"/>
      <c r="DFZ682" s="66"/>
      <c r="DGA682" s="66"/>
      <c r="DGB682" s="66"/>
      <c r="DGC682" s="66"/>
      <c r="DGD682" s="66"/>
      <c r="DGE682" s="66"/>
      <c r="DGF682" s="66"/>
      <c r="DGG682" s="66"/>
      <c r="DGH682" s="66"/>
      <c r="DGI682" s="66"/>
      <c r="DGJ682" s="66"/>
      <c r="DGK682" s="66"/>
      <c r="DGL682" s="66"/>
      <c r="DGM682" s="66"/>
      <c r="DGN682" s="66"/>
      <c r="DGO682" s="66"/>
      <c r="DGP682" s="66"/>
      <c r="DGQ682" s="66"/>
      <c r="DGR682" s="66"/>
      <c r="DGS682" s="66"/>
      <c r="DGT682" s="66"/>
      <c r="DGU682" s="66"/>
      <c r="DGV682" s="66"/>
      <c r="DGW682" s="66"/>
      <c r="DGX682" s="66"/>
      <c r="DGY682" s="66"/>
      <c r="DGZ682" s="66"/>
      <c r="DHA682" s="66"/>
      <c r="DHB682" s="66"/>
      <c r="DHC682" s="66"/>
      <c r="DHD682" s="66"/>
      <c r="DHE682" s="66"/>
      <c r="DHF682" s="66"/>
      <c r="DHG682" s="66"/>
      <c r="DHH682" s="66"/>
      <c r="DHI682" s="66"/>
      <c r="DHJ682" s="66"/>
      <c r="DHK682" s="66"/>
      <c r="DHL682" s="66"/>
      <c r="DHM682" s="66"/>
      <c r="DHN682" s="66"/>
      <c r="DHO682" s="66"/>
      <c r="DHP682" s="66"/>
      <c r="DHQ682" s="66"/>
      <c r="DHR682" s="66"/>
      <c r="DHS682" s="66"/>
      <c r="DHT682" s="66"/>
      <c r="DHU682" s="66"/>
      <c r="DHV682" s="66"/>
      <c r="DHW682" s="66"/>
      <c r="DHX682" s="66"/>
      <c r="DHY682" s="66"/>
      <c r="DHZ682" s="66"/>
      <c r="DIA682" s="66"/>
      <c r="DIB682" s="66"/>
      <c r="DIC682" s="66"/>
      <c r="DID682" s="66"/>
      <c r="DIE682" s="66"/>
      <c r="DIF682" s="66"/>
      <c r="DIG682" s="66"/>
      <c r="DIH682" s="66"/>
      <c r="DII682" s="66"/>
      <c r="DIJ682" s="66"/>
      <c r="DIK682" s="66"/>
      <c r="DIL682" s="66"/>
      <c r="DIM682" s="66"/>
      <c r="DIN682" s="66"/>
      <c r="DIO682" s="66"/>
      <c r="DIP682" s="66"/>
      <c r="DIQ682" s="66"/>
      <c r="DIR682" s="66"/>
      <c r="DIS682" s="66"/>
      <c r="DIT682" s="66"/>
      <c r="DIU682" s="66"/>
      <c r="DIV682" s="66"/>
      <c r="DIW682" s="66"/>
      <c r="DIX682" s="66"/>
      <c r="DIY682" s="66"/>
      <c r="DIZ682" s="66"/>
      <c r="DJA682" s="66"/>
      <c r="DJB682" s="66"/>
      <c r="DJC682" s="66"/>
      <c r="DJD682" s="66"/>
      <c r="DJE682" s="66"/>
      <c r="DJF682" s="66"/>
      <c r="DJG682" s="66"/>
      <c r="DJH682" s="66"/>
      <c r="DJI682" s="66"/>
      <c r="DJJ682" s="66"/>
      <c r="DJK682" s="66"/>
      <c r="DJL682" s="66"/>
      <c r="DJM682" s="66"/>
      <c r="DJN682" s="66"/>
      <c r="DJO682" s="66"/>
      <c r="DJP682" s="66"/>
      <c r="DJQ682" s="66"/>
      <c r="DJR682" s="66"/>
      <c r="DJS682" s="66"/>
      <c r="DJT682" s="66"/>
      <c r="DJU682" s="66"/>
      <c r="DJV682" s="66"/>
      <c r="DJW682" s="66"/>
      <c r="DJX682" s="66"/>
      <c r="DJY682" s="66"/>
      <c r="DJZ682" s="66"/>
      <c r="DKA682" s="66"/>
      <c r="DKB682" s="66"/>
      <c r="DKC682" s="66"/>
      <c r="DKD682" s="66"/>
      <c r="DKE682" s="66"/>
      <c r="DKF682" s="66"/>
      <c r="DKG682" s="66"/>
      <c r="DKH682" s="66"/>
      <c r="DKI682" s="66"/>
      <c r="DKJ682" s="66"/>
      <c r="DKK682" s="66"/>
      <c r="DKL682" s="66"/>
      <c r="DKM682" s="66"/>
      <c r="DKN682" s="66"/>
      <c r="DKO682" s="66"/>
      <c r="DKP682" s="66"/>
      <c r="DKQ682" s="66"/>
      <c r="DKR682" s="66"/>
      <c r="DKS682" s="66"/>
      <c r="DKT682" s="66"/>
      <c r="DKU682" s="66"/>
      <c r="DKV682" s="66"/>
      <c r="DKW682" s="66"/>
      <c r="DKX682" s="66"/>
      <c r="DKY682" s="66"/>
      <c r="DKZ682" s="66"/>
      <c r="DLA682" s="66"/>
      <c r="DLB682" s="66"/>
      <c r="DLC682" s="66"/>
      <c r="DLD682" s="66"/>
      <c r="DLE682" s="66"/>
      <c r="DLF682" s="66"/>
      <c r="DLG682" s="66"/>
      <c r="DLH682" s="66"/>
      <c r="DLI682" s="66"/>
      <c r="DLJ682" s="66"/>
      <c r="DLK682" s="66"/>
      <c r="DLL682" s="66"/>
      <c r="DLM682" s="66"/>
      <c r="DLN682" s="66"/>
      <c r="DLO682" s="66"/>
      <c r="DLP682" s="66"/>
      <c r="DLQ682" s="66"/>
      <c r="DLR682" s="66"/>
      <c r="DLS682" s="66"/>
      <c r="DLT682" s="66"/>
      <c r="DLU682" s="66"/>
      <c r="DLV682" s="66"/>
      <c r="DLW682" s="66"/>
      <c r="DLX682" s="66"/>
      <c r="DLY682" s="66"/>
      <c r="DLZ682" s="66"/>
      <c r="DMA682" s="66"/>
      <c r="DMB682" s="66"/>
      <c r="DMC682" s="66"/>
      <c r="DMD682" s="66"/>
      <c r="DME682" s="66"/>
      <c r="DMF682" s="66"/>
      <c r="DMG682" s="66"/>
      <c r="DMH682" s="66"/>
      <c r="DMI682" s="66"/>
      <c r="DMJ682" s="66"/>
      <c r="DMK682" s="66"/>
      <c r="DML682" s="66"/>
      <c r="DMM682" s="66"/>
      <c r="DMN682" s="66"/>
      <c r="DMO682" s="66"/>
      <c r="DMP682" s="66"/>
      <c r="DMQ682" s="66"/>
      <c r="DMR682" s="66"/>
      <c r="DMS682" s="66"/>
      <c r="DMT682" s="66"/>
      <c r="DMU682" s="66"/>
      <c r="DMV682" s="66"/>
      <c r="DMW682" s="66"/>
      <c r="DMX682" s="66"/>
      <c r="DMY682" s="66"/>
      <c r="DMZ682" s="66"/>
      <c r="DNA682" s="66"/>
      <c r="DNB682" s="66"/>
      <c r="DNC682" s="66"/>
      <c r="DND682" s="66"/>
      <c r="DNE682" s="66"/>
      <c r="DNF682" s="66"/>
      <c r="DNG682" s="66"/>
      <c r="DNH682" s="66"/>
      <c r="DNI682" s="66"/>
      <c r="DNJ682" s="66"/>
      <c r="DNK682" s="66"/>
      <c r="DNL682" s="66"/>
      <c r="DNM682" s="66"/>
      <c r="DNN682" s="66"/>
      <c r="DNO682" s="66"/>
      <c r="DNP682" s="66"/>
      <c r="DNQ682" s="66"/>
      <c r="DNR682" s="66"/>
      <c r="DNS682" s="66"/>
      <c r="DNT682" s="66"/>
      <c r="DNU682" s="66"/>
      <c r="DNV682" s="66"/>
      <c r="DNW682" s="66"/>
      <c r="DNX682" s="66"/>
      <c r="DNY682" s="66"/>
      <c r="DNZ682" s="66"/>
      <c r="DOA682" s="66"/>
      <c r="DOB682" s="66"/>
      <c r="DOC682" s="66"/>
      <c r="DOD682" s="66"/>
      <c r="DOE682" s="66"/>
      <c r="DOF682" s="66"/>
      <c r="DOG682" s="66"/>
      <c r="DOH682" s="66"/>
      <c r="DOI682" s="66"/>
      <c r="DOJ682" s="66"/>
      <c r="DOK682" s="66"/>
      <c r="DOL682" s="66"/>
      <c r="DOM682" s="66"/>
      <c r="DON682" s="66"/>
      <c r="DOO682" s="66"/>
      <c r="DOP682" s="66"/>
      <c r="DOQ682" s="66"/>
      <c r="DOR682" s="66"/>
      <c r="DOS682" s="66"/>
      <c r="DOT682" s="66"/>
      <c r="DOU682" s="66"/>
      <c r="DOV682" s="66"/>
      <c r="DOW682" s="66"/>
      <c r="DOX682" s="66"/>
      <c r="DOY682" s="66"/>
      <c r="DOZ682" s="66"/>
      <c r="DPA682" s="66"/>
      <c r="DPB682" s="66"/>
      <c r="DPC682" s="66"/>
      <c r="DPD682" s="66"/>
      <c r="DPE682" s="66"/>
      <c r="DPF682" s="66"/>
      <c r="DPG682" s="66"/>
      <c r="DPH682" s="66"/>
      <c r="DPI682" s="66"/>
      <c r="DPJ682" s="66"/>
      <c r="DPK682" s="66"/>
      <c r="DPL682" s="66"/>
      <c r="DPM682" s="66"/>
      <c r="DPN682" s="66"/>
      <c r="DPO682" s="66"/>
      <c r="DPP682" s="66"/>
      <c r="DPQ682" s="66"/>
      <c r="DPR682" s="66"/>
      <c r="DPS682" s="66"/>
      <c r="DPT682" s="66"/>
      <c r="DPU682" s="66"/>
      <c r="DPV682" s="66"/>
      <c r="DPW682" s="66"/>
      <c r="DPX682" s="66"/>
      <c r="DPY682" s="66"/>
      <c r="DPZ682" s="66"/>
      <c r="DQA682" s="66"/>
      <c r="DQB682" s="66"/>
      <c r="DQC682" s="66"/>
      <c r="DQD682" s="66"/>
      <c r="DQE682" s="66"/>
      <c r="DQF682" s="66"/>
      <c r="DQG682" s="66"/>
      <c r="DQH682" s="66"/>
      <c r="DQI682" s="66"/>
      <c r="DQJ682" s="66"/>
      <c r="DQK682" s="66"/>
      <c r="DQL682" s="66"/>
      <c r="DQM682" s="66"/>
      <c r="DQN682" s="66"/>
      <c r="DQO682" s="66"/>
      <c r="DQP682" s="66"/>
      <c r="DQQ682" s="66"/>
      <c r="DQR682" s="66"/>
      <c r="DQS682" s="66"/>
      <c r="DQT682" s="66"/>
      <c r="DQU682" s="66"/>
      <c r="DQV682" s="66"/>
      <c r="DQW682" s="66"/>
      <c r="DQX682" s="66"/>
      <c r="DQY682" s="66"/>
      <c r="DQZ682" s="66"/>
      <c r="DRA682" s="66"/>
      <c r="DRB682" s="66"/>
      <c r="DRC682" s="66"/>
      <c r="DRD682" s="66"/>
      <c r="DRE682" s="66"/>
      <c r="DRF682" s="66"/>
      <c r="DRG682" s="66"/>
      <c r="DRH682" s="66"/>
      <c r="DRI682" s="66"/>
      <c r="DRJ682" s="66"/>
      <c r="DRK682" s="66"/>
      <c r="DRL682" s="66"/>
      <c r="DRM682" s="66"/>
      <c r="DRN682" s="66"/>
      <c r="DRO682" s="66"/>
      <c r="DRP682" s="66"/>
      <c r="DRQ682" s="66"/>
      <c r="DRR682" s="66"/>
      <c r="DRS682" s="66"/>
      <c r="DRT682" s="66"/>
      <c r="DRU682" s="66"/>
      <c r="DRV682" s="66"/>
      <c r="DRW682" s="66"/>
      <c r="DRX682" s="66"/>
      <c r="DRY682" s="66"/>
      <c r="DRZ682" s="66"/>
      <c r="DSA682" s="66"/>
      <c r="DSB682" s="66"/>
      <c r="DSC682" s="66"/>
      <c r="DSD682" s="66"/>
      <c r="DSE682" s="66"/>
      <c r="DSF682" s="66"/>
      <c r="DSG682" s="66"/>
      <c r="DSH682" s="66"/>
      <c r="DSI682" s="66"/>
      <c r="DSJ682" s="66"/>
      <c r="DSK682" s="66"/>
      <c r="DSL682" s="66"/>
      <c r="DSM682" s="66"/>
      <c r="DSN682" s="66"/>
      <c r="DSO682" s="66"/>
      <c r="DSP682" s="66"/>
      <c r="DSQ682" s="66"/>
      <c r="DSR682" s="66"/>
      <c r="DSS682" s="66"/>
      <c r="DST682" s="66"/>
      <c r="DSU682" s="66"/>
      <c r="DSV682" s="66"/>
      <c r="DSW682" s="66"/>
      <c r="DSX682" s="66"/>
      <c r="DSY682" s="66"/>
      <c r="DSZ682" s="66"/>
      <c r="DTA682" s="66"/>
      <c r="DTB682" s="66"/>
      <c r="DTC682" s="66"/>
      <c r="DTD682" s="66"/>
      <c r="DTE682" s="66"/>
      <c r="DTF682" s="66"/>
      <c r="DTG682" s="66"/>
      <c r="DTH682" s="66"/>
      <c r="DTI682" s="66"/>
      <c r="DTJ682" s="66"/>
      <c r="DTK682" s="66"/>
      <c r="DTL682" s="66"/>
      <c r="DTM682" s="66"/>
      <c r="DTN682" s="66"/>
      <c r="DTO682" s="66"/>
      <c r="DTP682" s="66"/>
      <c r="DTQ682" s="66"/>
      <c r="DTR682" s="66"/>
      <c r="DTS682" s="66"/>
      <c r="DTT682" s="66"/>
      <c r="DTU682" s="66"/>
      <c r="DTV682" s="66"/>
      <c r="DTW682" s="66"/>
      <c r="DTX682" s="66"/>
      <c r="DTY682" s="66"/>
      <c r="DTZ682" s="66"/>
      <c r="DUA682" s="66"/>
      <c r="DUB682" s="66"/>
      <c r="DUC682" s="66"/>
      <c r="DUD682" s="66"/>
      <c r="DUE682" s="66"/>
      <c r="DUF682" s="66"/>
      <c r="DUG682" s="66"/>
      <c r="DUH682" s="66"/>
      <c r="DUI682" s="66"/>
      <c r="DUJ682" s="66"/>
      <c r="DUK682" s="66"/>
      <c r="DUL682" s="66"/>
      <c r="DUM682" s="66"/>
      <c r="DUN682" s="66"/>
      <c r="DUO682" s="66"/>
      <c r="DUP682" s="66"/>
      <c r="DUQ682" s="66"/>
      <c r="DUR682" s="66"/>
      <c r="DUS682" s="66"/>
      <c r="DUT682" s="66"/>
      <c r="DUU682" s="66"/>
      <c r="DUV682" s="66"/>
      <c r="DUW682" s="66"/>
      <c r="DUX682" s="66"/>
      <c r="DUY682" s="66"/>
      <c r="DUZ682" s="66"/>
      <c r="DVA682" s="66"/>
      <c r="DVB682" s="66"/>
      <c r="DVC682" s="66"/>
      <c r="DVD682" s="66"/>
      <c r="DVE682" s="66"/>
      <c r="DVF682" s="66"/>
      <c r="DVG682" s="66"/>
      <c r="DVH682" s="66"/>
      <c r="DVI682" s="66"/>
      <c r="DVJ682" s="66"/>
      <c r="DVK682" s="66"/>
      <c r="DVL682" s="66"/>
      <c r="DVM682" s="66"/>
      <c r="DVN682" s="66"/>
      <c r="DVO682" s="66"/>
      <c r="DVP682" s="66"/>
      <c r="DVQ682" s="66"/>
      <c r="DVR682" s="66"/>
      <c r="DVS682" s="66"/>
      <c r="DVT682" s="66"/>
      <c r="DVU682" s="66"/>
      <c r="DVV682" s="66"/>
      <c r="DVW682" s="66"/>
      <c r="DVX682" s="66"/>
      <c r="DVY682" s="66"/>
      <c r="DVZ682" s="66"/>
      <c r="DWA682" s="66"/>
      <c r="DWB682" s="66"/>
      <c r="DWC682" s="66"/>
      <c r="DWD682" s="66"/>
      <c r="DWE682" s="66"/>
      <c r="DWF682" s="66"/>
      <c r="DWG682" s="66"/>
      <c r="DWH682" s="66"/>
      <c r="DWI682" s="66"/>
      <c r="DWJ682" s="66"/>
      <c r="DWK682" s="66"/>
      <c r="DWL682" s="66"/>
      <c r="DWM682" s="66"/>
      <c r="DWN682" s="66"/>
      <c r="DWO682" s="66"/>
      <c r="DWP682" s="66"/>
      <c r="DWQ682" s="66"/>
      <c r="DWR682" s="66"/>
      <c r="DWS682" s="66"/>
      <c r="DWT682" s="66"/>
      <c r="DWU682" s="66"/>
      <c r="DWV682" s="66"/>
      <c r="DWW682" s="66"/>
      <c r="DWX682" s="66"/>
      <c r="DWY682" s="66"/>
      <c r="DWZ682" s="66"/>
      <c r="DXA682" s="66"/>
      <c r="DXB682" s="66"/>
      <c r="DXC682" s="66"/>
      <c r="DXD682" s="66"/>
      <c r="DXE682" s="66"/>
      <c r="DXF682" s="66"/>
      <c r="DXG682" s="66"/>
      <c r="DXH682" s="66"/>
      <c r="DXI682" s="66"/>
      <c r="DXJ682" s="66"/>
      <c r="DXK682" s="66"/>
      <c r="DXL682" s="66"/>
      <c r="DXM682" s="66"/>
      <c r="DXN682" s="66"/>
      <c r="DXO682" s="66"/>
      <c r="DXP682" s="66"/>
      <c r="DXQ682" s="66"/>
      <c r="DXR682" s="66"/>
      <c r="DXS682" s="66"/>
      <c r="DXT682" s="66"/>
      <c r="DXU682" s="66"/>
      <c r="DXV682" s="66"/>
      <c r="DXW682" s="66"/>
      <c r="DXX682" s="66"/>
      <c r="DXY682" s="66"/>
      <c r="DXZ682" s="66"/>
      <c r="DYA682" s="66"/>
      <c r="DYB682" s="66"/>
      <c r="DYC682" s="66"/>
      <c r="DYD682" s="66"/>
      <c r="DYE682" s="66"/>
      <c r="DYF682" s="66"/>
      <c r="DYG682" s="66"/>
      <c r="DYH682" s="66"/>
      <c r="DYI682" s="66"/>
      <c r="DYJ682" s="66"/>
      <c r="DYK682" s="66"/>
      <c r="DYL682" s="66"/>
      <c r="DYM682" s="66"/>
      <c r="DYN682" s="66"/>
      <c r="DYO682" s="66"/>
      <c r="DYP682" s="66"/>
      <c r="DYQ682" s="66"/>
      <c r="DYR682" s="66"/>
      <c r="DYS682" s="66"/>
      <c r="DYT682" s="66"/>
      <c r="DYU682" s="66"/>
      <c r="DYV682" s="66"/>
      <c r="DYW682" s="66"/>
      <c r="DYX682" s="66"/>
      <c r="DYY682" s="66"/>
      <c r="DYZ682" s="66"/>
      <c r="DZA682" s="66"/>
      <c r="DZB682" s="66"/>
      <c r="DZC682" s="66"/>
      <c r="DZD682" s="66"/>
      <c r="DZE682" s="66"/>
      <c r="DZF682" s="66"/>
      <c r="DZG682" s="66"/>
      <c r="DZH682" s="66"/>
      <c r="DZI682" s="66"/>
      <c r="DZJ682" s="66"/>
      <c r="DZK682" s="66"/>
      <c r="DZL682" s="66"/>
      <c r="DZM682" s="66"/>
      <c r="DZN682" s="66"/>
      <c r="DZO682" s="66"/>
      <c r="DZP682" s="66"/>
      <c r="DZQ682" s="66"/>
      <c r="DZR682" s="66"/>
      <c r="DZS682" s="66"/>
      <c r="DZT682" s="66"/>
      <c r="DZU682" s="66"/>
      <c r="DZV682" s="66"/>
      <c r="DZW682" s="66"/>
      <c r="DZX682" s="66"/>
      <c r="DZY682" s="66"/>
      <c r="DZZ682" s="66"/>
      <c r="EAA682" s="66"/>
      <c r="EAB682" s="66"/>
      <c r="EAC682" s="66"/>
      <c r="EAD682" s="66"/>
      <c r="EAE682" s="66"/>
      <c r="EAF682" s="66"/>
      <c r="EAG682" s="66"/>
      <c r="EAH682" s="66"/>
      <c r="EAI682" s="66"/>
      <c r="EAJ682" s="66"/>
      <c r="EAK682" s="66"/>
      <c r="EAL682" s="66"/>
      <c r="EAM682" s="66"/>
      <c r="EAN682" s="66"/>
      <c r="EAO682" s="66"/>
      <c r="EAP682" s="66"/>
      <c r="EAQ682" s="66"/>
      <c r="EAR682" s="66"/>
      <c r="EAS682" s="66"/>
      <c r="EAT682" s="66"/>
      <c r="EAU682" s="66"/>
      <c r="EAV682" s="66"/>
      <c r="EAW682" s="66"/>
      <c r="EAX682" s="66"/>
      <c r="EAY682" s="66"/>
      <c r="EAZ682" s="66"/>
      <c r="EBA682" s="66"/>
      <c r="EBB682" s="66"/>
      <c r="EBC682" s="66"/>
      <c r="EBD682" s="66"/>
      <c r="EBE682" s="66"/>
      <c r="EBF682" s="66"/>
      <c r="EBG682" s="66"/>
      <c r="EBH682" s="66"/>
      <c r="EBI682" s="66"/>
      <c r="EBJ682" s="66"/>
      <c r="EBK682" s="66"/>
      <c r="EBL682" s="66"/>
      <c r="EBM682" s="66"/>
      <c r="EBN682" s="66"/>
      <c r="EBO682" s="66"/>
      <c r="EBP682" s="66"/>
      <c r="EBQ682" s="66"/>
      <c r="EBR682" s="66"/>
      <c r="EBS682" s="66"/>
      <c r="EBT682" s="66"/>
      <c r="EBU682" s="66"/>
      <c r="EBV682" s="66"/>
      <c r="EBW682" s="66"/>
      <c r="EBX682" s="66"/>
      <c r="EBY682" s="66"/>
      <c r="EBZ682" s="66"/>
      <c r="ECA682" s="66"/>
      <c r="ECB682" s="66"/>
      <c r="ECC682" s="66"/>
      <c r="ECD682" s="66"/>
      <c r="ECE682" s="66"/>
      <c r="ECF682" s="66"/>
      <c r="ECG682" s="66"/>
      <c r="ECH682" s="66"/>
      <c r="ECI682" s="66"/>
      <c r="ECJ682" s="66"/>
      <c r="ECK682" s="66"/>
      <c r="ECL682" s="66"/>
      <c r="ECM682" s="66"/>
      <c r="ECN682" s="66"/>
      <c r="ECO682" s="66"/>
      <c r="ECP682" s="66"/>
      <c r="ECQ682" s="66"/>
      <c r="ECR682" s="66"/>
      <c r="ECS682" s="66"/>
      <c r="ECT682" s="66"/>
      <c r="ECU682" s="66"/>
      <c r="ECV682" s="66"/>
      <c r="ECW682" s="66"/>
      <c r="ECX682" s="66"/>
      <c r="ECY682" s="66"/>
      <c r="ECZ682" s="66"/>
      <c r="EDA682" s="66"/>
      <c r="EDB682" s="66"/>
      <c r="EDC682" s="66"/>
      <c r="EDD682" s="66"/>
      <c r="EDE682" s="66"/>
      <c r="EDF682" s="66"/>
      <c r="EDG682" s="66"/>
      <c r="EDH682" s="66"/>
      <c r="EDI682" s="66"/>
      <c r="EDJ682" s="66"/>
      <c r="EDK682" s="66"/>
      <c r="EDL682" s="66"/>
      <c r="EDM682" s="66"/>
      <c r="EDN682" s="66"/>
      <c r="EDO682" s="66"/>
      <c r="EDP682" s="66"/>
      <c r="EDQ682" s="66"/>
      <c r="EDR682" s="66"/>
      <c r="EDS682" s="66"/>
      <c r="EDT682" s="66"/>
      <c r="EDU682" s="66"/>
      <c r="EDV682" s="66"/>
      <c r="EDW682" s="66"/>
      <c r="EDX682" s="66"/>
      <c r="EDY682" s="66"/>
      <c r="EDZ682" s="66"/>
      <c r="EEA682" s="66"/>
      <c r="EEB682" s="66"/>
      <c r="EEC682" s="66"/>
      <c r="EED682" s="66"/>
      <c r="EEE682" s="66"/>
      <c r="EEF682" s="66"/>
      <c r="EEG682" s="66"/>
      <c r="EEH682" s="66"/>
      <c r="EEI682" s="66"/>
      <c r="EEJ682" s="66"/>
      <c r="EEK682" s="66"/>
      <c r="EEL682" s="66"/>
      <c r="EEM682" s="66"/>
      <c r="EEN682" s="66"/>
      <c r="EEO682" s="66"/>
      <c r="EEP682" s="66"/>
      <c r="EEQ682" s="66"/>
      <c r="EER682" s="66"/>
      <c r="EES682" s="66"/>
      <c r="EET682" s="66"/>
      <c r="EEU682" s="66"/>
      <c r="EEV682" s="66"/>
      <c r="EEW682" s="66"/>
      <c r="EEX682" s="66"/>
      <c r="EEY682" s="66"/>
      <c r="EEZ682" s="66"/>
      <c r="EFA682" s="66"/>
      <c r="EFB682" s="66"/>
      <c r="EFC682" s="66"/>
      <c r="EFD682" s="66"/>
      <c r="EFE682" s="66"/>
      <c r="EFF682" s="66"/>
      <c r="EFG682" s="66"/>
      <c r="EFH682" s="66"/>
      <c r="EFI682" s="66"/>
      <c r="EFJ682" s="66"/>
      <c r="EFK682" s="66"/>
      <c r="EFL682" s="66"/>
      <c r="EFM682" s="66"/>
      <c r="EFN682" s="66"/>
      <c r="EFO682" s="66"/>
      <c r="EFP682" s="66"/>
      <c r="EFQ682" s="66"/>
      <c r="EFR682" s="66"/>
      <c r="EFS682" s="66"/>
      <c r="EFT682" s="66"/>
      <c r="EFU682" s="66"/>
      <c r="EFV682" s="66"/>
      <c r="EFW682" s="66"/>
      <c r="EFX682" s="66"/>
      <c r="EFY682" s="66"/>
      <c r="EFZ682" s="66"/>
      <c r="EGA682" s="66"/>
      <c r="EGB682" s="66"/>
      <c r="EGC682" s="66"/>
      <c r="EGD682" s="66"/>
      <c r="EGE682" s="66"/>
      <c r="EGF682" s="66"/>
      <c r="EGG682" s="66"/>
      <c r="EGH682" s="66"/>
      <c r="EGI682" s="66"/>
      <c r="EGJ682" s="66"/>
      <c r="EGK682" s="66"/>
      <c r="EGL682" s="66"/>
      <c r="EGM682" s="66"/>
      <c r="EGN682" s="66"/>
      <c r="EGO682" s="66"/>
      <c r="EGP682" s="66"/>
      <c r="EGQ682" s="66"/>
      <c r="EGR682" s="66"/>
      <c r="EGS682" s="66"/>
      <c r="EGT682" s="66"/>
      <c r="EGU682" s="66"/>
      <c r="EGV682" s="66"/>
      <c r="EGW682" s="66"/>
      <c r="EGX682" s="66"/>
      <c r="EGY682" s="66"/>
      <c r="EGZ682" s="66"/>
      <c r="EHA682" s="66"/>
      <c r="EHB682" s="66"/>
      <c r="EHC682" s="66"/>
      <c r="EHD682" s="66"/>
      <c r="EHE682" s="66"/>
      <c r="EHF682" s="66"/>
      <c r="EHG682" s="66"/>
      <c r="EHH682" s="66"/>
      <c r="EHI682" s="66"/>
      <c r="EHJ682" s="66"/>
      <c r="EHK682" s="66"/>
      <c r="EHL682" s="66"/>
      <c r="EHM682" s="66"/>
      <c r="EHN682" s="66"/>
      <c r="EHO682" s="66"/>
      <c r="EHP682" s="66"/>
      <c r="EHQ682" s="66"/>
      <c r="EHR682" s="66"/>
      <c r="EHS682" s="66"/>
      <c r="EHT682" s="66"/>
      <c r="EHU682" s="66"/>
      <c r="EHV682" s="66"/>
      <c r="EHW682" s="66"/>
      <c r="EHX682" s="66"/>
      <c r="EHY682" s="66"/>
      <c r="EHZ682" s="66"/>
      <c r="EIA682" s="66"/>
      <c r="EIB682" s="66"/>
      <c r="EIC682" s="66"/>
      <c r="EID682" s="66"/>
      <c r="EIE682" s="66"/>
      <c r="EIF682" s="66"/>
      <c r="EIG682" s="66"/>
      <c r="EIH682" s="66"/>
      <c r="EII682" s="66"/>
      <c r="EIJ682" s="66"/>
      <c r="EIK682" s="66"/>
      <c r="EIL682" s="66"/>
      <c r="EIM682" s="66"/>
      <c r="EIN682" s="66"/>
      <c r="EIO682" s="66"/>
      <c r="EIP682" s="66"/>
      <c r="EIQ682" s="66"/>
      <c r="EIR682" s="66"/>
      <c r="EIS682" s="66"/>
      <c r="EIT682" s="66"/>
      <c r="EIU682" s="66"/>
      <c r="EIV682" s="66"/>
      <c r="EIW682" s="66"/>
      <c r="EIX682" s="66"/>
      <c r="EIY682" s="66"/>
      <c r="EIZ682" s="66"/>
      <c r="EJA682" s="66"/>
      <c r="EJB682" s="66"/>
      <c r="EJC682" s="66"/>
      <c r="EJD682" s="66"/>
      <c r="EJE682" s="66"/>
      <c r="EJF682" s="66"/>
      <c r="EJG682" s="66"/>
      <c r="EJH682" s="66"/>
      <c r="EJI682" s="66"/>
      <c r="EJJ682" s="66"/>
      <c r="EJK682" s="66"/>
      <c r="EJL682" s="66"/>
      <c r="EJM682" s="66"/>
      <c r="EJN682" s="66"/>
      <c r="EJO682" s="66"/>
      <c r="EJP682" s="66"/>
      <c r="EJQ682" s="66"/>
      <c r="EJR682" s="66"/>
      <c r="EJS682" s="66"/>
      <c r="EJT682" s="66"/>
      <c r="EJU682" s="66"/>
      <c r="EJV682" s="66"/>
      <c r="EJW682" s="66"/>
      <c r="EJX682" s="66"/>
      <c r="EJY682" s="66"/>
      <c r="EJZ682" s="66"/>
      <c r="EKA682" s="66"/>
      <c r="EKB682" s="66"/>
      <c r="EKC682" s="66"/>
      <c r="EKD682" s="66"/>
      <c r="EKE682" s="66"/>
      <c r="EKF682" s="66"/>
      <c r="EKG682" s="66"/>
      <c r="EKH682" s="66"/>
      <c r="EKI682" s="66"/>
      <c r="EKJ682" s="66"/>
      <c r="EKK682" s="66"/>
      <c r="EKL682" s="66"/>
      <c r="EKM682" s="66"/>
      <c r="EKN682" s="66"/>
      <c r="EKO682" s="66"/>
      <c r="EKP682" s="66"/>
      <c r="EKQ682" s="66"/>
      <c r="EKR682" s="66"/>
      <c r="EKS682" s="66"/>
      <c r="EKT682" s="66"/>
      <c r="EKU682" s="66"/>
      <c r="EKV682" s="66"/>
      <c r="EKW682" s="66"/>
      <c r="EKX682" s="66"/>
      <c r="EKY682" s="66"/>
      <c r="EKZ682" s="66"/>
      <c r="ELA682" s="66"/>
      <c r="ELB682" s="66"/>
      <c r="ELC682" s="66"/>
      <c r="ELD682" s="66"/>
      <c r="ELE682" s="66"/>
      <c r="ELF682" s="66"/>
      <c r="ELG682" s="66"/>
      <c r="ELH682" s="66"/>
      <c r="ELI682" s="66"/>
      <c r="ELJ682" s="66"/>
      <c r="ELK682" s="66"/>
      <c r="ELL682" s="66"/>
      <c r="ELM682" s="66"/>
      <c r="ELN682" s="66"/>
      <c r="ELO682" s="66"/>
      <c r="ELP682" s="66"/>
      <c r="ELQ682" s="66"/>
      <c r="ELR682" s="66"/>
      <c r="ELS682" s="66"/>
      <c r="ELT682" s="66"/>
      <c r="ELU682" s="66"/>
      <c r="ELV682" s="66"/>
      <c r="ELW682" s="66"/>
      <c r="ELX682" s="66"/>
      <c r="ELY682" s="66"/>
      <c r="ELZ682" s="66"/>
      <c r="EMA682" s="66"/>
      <c r="EMB682" s="66"/>
      <c r="EMC682" s="66"/>
      <c r="EMD682" s="66"/>
      <c r="EME682" s="66"/>
      <c r="EMF682" s="66"/>
      <c r="EMG682" s="66"/>
      <c r="EMH682" s="66"/>
      <c r="EMI682" s="66"/>
      <c r="EMJ682" s="66"/>
      <c r="EMK682" s="66"/>
      <c r="EML682" s="66"/>
      <c r="EMM682" s="66"/>
      <c r="EMN682" s="66"/>
      <c r="EMO682" s="66"/>
      <c r="EMP682" s="66"/>
      <c r="EMQ682" s="66"/>
      <c r="EMR682" s="66"/>
      <c r="EMS682" s="66"/>
      <c r="EMT682" s="66"/>
      <c r="EMU682" s="66"/>
      <c r="EMV682" s="66"/>
      <c r="EMW682" s="66"/>
      <c r="EMX682" s="66"/>
      <c r="EMY682" s="66"/>
      <c r="EMZ682" s="66"/>
      <c r="ENA682" s="66"/>
      <c r="ENB682" s="66"/>
      <c r="ENC682" s="66"/>
      <c r="END682" s="66"/>
      <c r="ENE682" s="66"/>
      <c r="ENF682" s="66"/>
      <c r="ENG682" s="66"/>
      <c r="ENH682" s="66"/>
      <c r="ENI682" s="66"/>
      <c r="ENJ682" s="66"/>
      <c r="ENK682" s="66"/>
      <c r="ENL682" s="66"/>
      <c r="ENM682" s="66"/>
      <c r="ENN682" s="66"/>
      <c r="ENO682" s="66"/>
      <c r="ENP682" s="66"/>
      <c r="ENQ682" s="66"/>
      <c r="ENR682" s="66"/>
      <c r="ENS682" s="66"/>
      <c r="ENT682" s="66"/>
      <c r="ENU682" s="66"/>
      <c r="ENV682" s="66"/>
      <c r="ENW682" s="66"/>
      <c r="ENX682" s="66"/>
      <c r="ENY682" s="66"/>
      <c r="ENZ682" s="66"/>
      <c r="EOA682" s="66"/>
      <c r="EOB682" s="66"/>
      <c r="EOC682" s="66"/>
      <c r="EOD682" s="66"/>
      <c r="EOE682" s="66"/>
      <c r="EOF682" s="66"/>
      <c r="EOG682" s="66"/>
      <c r="EOH682" s="66"/>
      <c r="EOI682" s="66"/>
      <c r="EOJ682" s="66"/>
      <c r="EOK682" s="66"/>
      <c r="EOL682" s="66"/>
      <c r="EOM682" s="66"/>
      <c r="EON682" s="66"/>
      <c r="EOO682" s="66"/>
      <c r="EOP682" s="66"/>
      <c r="EOQ682" s="66"/>
      <c r="EOR682" s="66"/>
      <c r="EOS682" s="66"/>
      <c r="EOT682" s="66"/>
      <c r="EOU682" s="66"/>
      <c r="EOV682" s="66"/>
      <c r="EOW682" s="66"/>
      <c r="EOX682" s="66"/>
      <c r="EOY682" s="66"/>
      <c r="EOZ682" s="66"/>
      <c r="EPA682" s="66"/>
      <c r="EPB682" s="66"/>
      <c r="EPC682" s="66"/>
      <c r="EPD682" s="66"/>
      <c r="EPE682" s="66"/>
      <c r="EPF682" s="66"/>
      <c r="EPG682" s="66"/>
      <c r="EPH682" s="66"/>
      <c r="EPI682" s="66"/>
      <c r="EPJ682" s="66"/>
      <c r="EPK682" s="66"/>
      <c r="EPL682" s="66"/>
      <c r="EPM682" s="66"/>
      <c r="EPN682" s="66"/>
      <c r="EPO682" s="66"/>
      <c r="EPP682" s="66"/>
      <c r="EPQ682" s="66"/>
      <c r="EPR682" s="66"/>
      <c r="EPS682" s="66"/>
      <c r="EPT682" s="66"/>
      <c r="EPU682" s="66"/>
      <c r="EPV682" s="66"/>
      <c r="EPW682" s="66"/>
      <c r="EPX682" s="66"/>
      <c r="EPY682" s="66"/>
      <c r="EPZ682" s="66"/>
      <c r="EQA682" s="66"/>
      <c r="EQB682" s="66"/>
      <c r="EQC682" s="66"/>
      <c r="EQD682" s="66"/>
      <c r="EQE682" s="66"/>
      <c r="EQF682" s="66"/>
      <c r="EQG682" s="66"/>
      <c r="EQH682" s="66"/>
      <c r="EQI682" s="66"/>
      <c r="EQJ682" s="66"/>
      <c r="EQK682" s="66"/>
      <c r="EQL682" s="66"/>
      <c r="EQM682" s="66"/>
      <c r="EQN682" s="66"/>
      <c r="EQO682" s="66"/>
      <c r="EQP682" s="66"/>
      <c r="EQQ682" s="66"/>
      <c r="EQR682" s="66"/>
      <c r="EQS682" s="66"/>
      <c r="EQT682" s="66"/>
      <c r="EQU682" s="66"/>
      <c r="EQV682" s="66"/>
      <c r="EQW682" s="66"/>
      <c r="EQX682" s="66"/>
      <c r="EQY682" s="66"/>
      <c r="EQZ682" s="66"/>
      <c r="ERA682" s="66"/>
      <c r="ERB682" s="66"/>
      <c r="ERC682" s="66"/>
      <c r="ERD682" s="66"/>
      <c r="ERE682" s="66"/>
      <c r="ERF682" s="66"/>
      <c r="ERG682" s="66"/>
      <c r="ERH682" s="66"/>
      <c r="ERI682" s="66"/>
      <c r="ERJ682" s="66"/>
      <c r="ERK682" s="66"/>
      <c r="ERL682" s="66"/>
      <c r="ERM682" s="66"/>
      <c r="ERN682" s="66"/>
      <c r="ERO682" s="66"/>
      <c r="ERP682" s="66"/>
      <c r="ERQ682" s="66"/>
      <c r="ERR682" s="66"/>
      <c r="ERS682" s="66"/>
      <c r="ERT682" s="66"/>
      <c r="ERU682" s="66"/>
      <c r="ERV682" s="66"/>
      <c r="ERW682" s="66"/>
      <c r="ERX682" s="66"/>
      <c r="ERY682" s="66"/>
      <c r="ERZ682" s="66"/>
      <c r="ESA682" s="66"/>
      <c r="ESB682" s="66"/>
      <c r="ESC682" s="66"/>
      <c r="ESD682" s="66"/>
      <c r="ESE682" s="66"/>
      <c r="ESF682" s="66"/>
      <c r="ESG682" s="66"/>
      <c r="ESH682" s="66"/>
      <c r="ESI682" s="66"/>
      <c r="ESJ682" s="66"/>
      <c r="ESK682" s="66"/>
      <c r="ESL682" s="66"/>
      <c r="ESM682" s="66"/>
      <c r="ESN682" s="66"/>
      <c r="ESO682" s="66"/>
      <c r="ESP682" s="66"/>
      <c r="ESQ682" s="66"/>
      <c r="ESR682" s="66"/>
      <c r="ESS682" s="66"/>
      <c r="EST682" s="66"/>
      <c r="ESU682" s="66"/>
      <c r="ESV682" s="66"/>
      <c r="ESW682" s="66"/>
      <c r="ESX682" s="66"/>
      <c r="ESY682" s="66"/>
      <c r="ESZ682" s="66"/>
      <c r="ETA682" s="66"/>
      <c r="ETB682" s="66"/>
      <c r="ETC682" s="66"/>
      <c r="ETD682" s="66"/>
      <c r="ETE682" s="66"/>
      <c r="ETF682" s="66"/>
      <c r="ETG682" s="66"/>
      <c r="ETH682" s="66"/>
      <c r="ETI682" s="66"/>
      <c r="ETJ682" s="66"/>
      <c r="ETK682" s="66"/>
      <c r="ETL682" s="66"/>
      <c r="ETM682" s="66"/>
      <c r="ETN682" s="66"/>
      <c r="ETO682" s="66"/>
      <c r="ETP682" s="66"/>
      <c r="ETQ682" s="66"/>
      <c r="ETR682" s="66"/>
      <c r="ETS682" s="66"/>
      <c r="ETT682" s="66"/>
      <c r="ETU682" s="66"/>
      <c r="ETV682" s="66"/>
      <c r="ETW682" s="66"/>
      <c r="ETX682" s="66"/>
      <c r="ETY682" s="66"/>
      <c r="ETZ682" s="66"/>
      <c r="EUA682" s="66"/>
      <c r="EUB682" s="66"/>
      <c r="EUC682" s="66"/>
      <c r="EUD682" s="66"/>
      <c r="EUE682" s="66"/>
      <c r="EUF682" s="66"/>
      <c r="EUG682" s="66"/>
      <c r="EUH682" s="66"/>
      <c r="EUI682" s="66"/>
      <c r="EUJ682" s="66"/>
      <c r="EUK682" s="66"/>
      <c r="EUL682" s="66"/>
      <c r="EUM682" s="66"/>
      <c r="EUN682" s="66"/>
      <c r="EUO682" s="66"/>
      <c r="EUP682" s="66"/>
      <c r="EUQ682" s="66"/>
      <c r="EUR682" s="66"/>
      <c r="EUS682" s="66"/>
      <c r="EUT682" s="66"/>
      <c r="EUU682" s="66"/>
      <c r="EUV682" s="66"/>
      <c r="EUW682" s="66"/>
      <c r="EUX682" s="66"/>
      <c r="EUY682" s="66"/>
      <c r="EUZ682" s="66"/>
      <c r="EVA682" s="66"/>
      <c r="EVB682" s="66"/>
      <c r="EVC682" s="66"/>
      <c r="EVD682" s="66"/>
      <c r="EVE682" s="66"/>
      <c r="EVF682" s="66"/>
      <c r="EVG682" s="66"/>
      <c r="EVH682" s="66"/>
      <c r="EVI682" s="66"/>
      <c r="EVJ682" s="66"/>
      <c r="EVK682" s="66"/>
      <c r="EVL682" s="66"/>
      <c r="EVM682" s="66"/>
      <c r="EVN682" s="66"/>
      <c r="EVO682" s="66"/>
      <c r="EVP682" s="66"/>
      <c r="EVQ682" s="66"/>
      <c r="EVR682" s="66"/>
      <c r="EVS682" s="66"/>
      <c r="EVT682" s="66"/>
      <c r="EVU682" s="66"/>
      <c r="EVV682" s="66"/>
      <c r="EVW682" s="66"/>
      <c r="EVX682" s="66"/>
      <c r="EVY682" s="66"/>
      <c r="EVZ682" s="66"/>
      <c r="EWA682" s="66"/>
      <c r="EWB682" s="66"/>
      <c r="EWC682" s="66"/>
      <c r="EWD682" s="66"/>
      <c r="EWE682" s="66"/>
      <c r="EWF682" s="66"/>
      <c r="EWG682" s="66"/>
      <c r="EWH682" s="66"/>
      <c r="EWI682" s="66"/>
      <c r="EWJ682" s="66"/>
      <c r="EWK682" s="66"/>
      <c r="EWL682" s="66"/>
      <c r="EWM682" s="66"/>
      <c r="EWN682" s="66"/>
      <c r="EWO682" s="66"/>
      <c r="EWP682" s="66"/>
      <c r="EWQ682" s="66"/>
      <c r="EWR682" s="66"/>
      <c r="EWS682" s="66"/>
      <c r="EWT682" s="66"/>
      <c r="EWU682" s="66"/>
      <c r="EWV682" s="66"/>
      <c r="EWW682" s="66"/>
      <c r="EWX682" s="66"/>
      <c r="EWY682" s="66"/>
      <c r="EWZ682" s="66"/>
      <c r="EXA682" s="66"/>
      <c r="EXB682" s="66"/>
      <c r="EXC682" s="66"/>
      <c r="EXD682" s="66"/>
      <c r="EXE682" s="66"/>
      <c r="EXF682" s="66"/>
      <c r="EXG682" s="66"/>
      <c r="EXH682" s="66"/>
      <c r="EXI682" s="66"/>
      <c r="EXJ682" s="66"/>
      <c r="EXK682" s="66"/>
      <c r="EXL682" s="66"/>
      <c r="EXM682" s="66"/>
      <c r="EXN682" s="66"/>
      <c r="EXO682" s="66"/>
      <c r="EXP682" s="66"/>
      <c r="EXQ682" s="66"/>
      <c r="EXR682" s="66"/>
      <c r="EXS682" s="66"/>
      <c r="EXT682" s="66"/>
      <c r="EXU682" s="66"/>
      <c r="EXV682" s="66"/>
      <c r="EXW682" s="66"/>
      <c r="EXX682" s="66"/>
      <c r="EXY682" s="66"/>
      <c r="EXZ682" s="66"/>
      <c r="EYA682" s="66"/>
      <c r="EYB682" s="66"/>
      <c r="EYC682" s="66"/>
      <c r="EYD682" s="66"/>
      <c r="EYE682" s="66"/>
      <c r="EYF682" s="66"/>
      <c r="EYG682" s="66"/>
      <c r="EYH682" s="66"/>
      <c r="EYI682" s="66"/>
      <c r="EYJ682" s="66"/>
      <c r="EYK682" s="66"/>
      <c r="EYL682" s="66"/>
      <c r="EYM682" s="66"/>
      <c r="EYN682" s="66"/>
      <c r="EYO682" s="66"/>
      <c r="EYP682" s="66"/>
      <c r="EYQ682" s="66"/>
      <c r="EYR682" s="66"/>
      <c r="EYS682" s="66"/>
      <c r="EYT682" s="66"/>
      <c r="EYU682" s="66"/>
      <c r="EYV682" s="66"/>
      <c r="EYW682" s="66"/>
      <c r="EYX682" s="66"/>
      <c r="EYY682" s="66"/>
      <c r="EYZ682" s="66"/>
      <c r="EZA682" s="66"/>
      <c r="EZB682" s="66"/>
      <c r="EZC682" s="66"/>
      <c r="EZD682" s="66"/>
      <c r="EZE682" s="66"/>
      <c r="EZF682" s="66"/>
      <c r="EZG682" s="66"/>
      <c r="EZH682" s="66"/>
      <c r="EZI682" s="66"/>
      <c r="EZJ682" s="66"/>
      <c r="EZK682" s="66"/>
      <c r="EZL682" s="66"/>
      <c r="EZM682" s="66"/>
      <c r="EZN682" s="66"/>
      <c r="EZO682" s="66"/>
      <c r="EZP682" s="66"/>
      <c r="EZQ682" s="66"/>
      <c r="EZR682" s="66"/>
      <c r="EZS682" s="66"/>
      <c r="EZT682" s="66"/>
      <c r="EZU682" s="66"/>
      <c r="EZV682" s="66"/>
      <c r="EZW682" s="66"/>
      <c r="EZX682" s="66"/>
      <c r="EZY682" s="66"/>
      <c r="EZZ682" s="66"/>
      <c r="FAA682" s="66"/>
      <c r="FAB682" s="66"/>
      <c r="FAC682" s="66"/>
      <c r="FAD682" s="66"/>
      <c r="FAE682" s="66"/>
      <c r="FAF682" s="66"/>
      <c r="FAG682" s="66"/>
      <c r="FAH682" s="66"/>
      <c r="FAI682" s="66"/>
      <c r="FAJ682" s="66"/>
      <c r="FAK682" s="66"/>
      <c r="FAL682" s="66"/>
      <c r="FAM682" s="66"/>
      <c r="FAN682" s="66"/>
      <c r="FAO682" s="66"/>
      <c r="FAP682" s="66"/>
      <c r="FAQ682" s="66"/>
      <c r="FAR682" s="66"/>
      <c r="FAS682" s="66"/>
      <c r="FAT682" s="66"/>
      <c r="FAU682" s="66"/>
      <c r="FAV682" s="66"/>
      <c r="FAW682" s="66"/>
      <c r="FAX682" s="66"/>
      <c r="FAY682" s="66"/>
      <c r="FAZ682" s="66"/>
      <c r="FBA682" s="66"/>
      <c r="FBB682" s="66"/>
      <c r="FBC682" s="66"/>
      <c r="FBD682" s="66"/>
      <c r="FBE682" s="66"/>
      <c r="FBF682" s="66"/>
      <c r="FBG682" s="66"/>
      <c r="FBH682" s="66"/>
      <c r="FBI682" s="66"/>
      <c r="FBJ682" s="66"/>
      <c r="FBK682" s="66"/>
      <c r="FBL682" s="66"/>
      <c r="FBM682" s="66"/>
      <c r="FBN682" s="66"/>
      <c r="FBO682" s="66"/>
      <c r="FBP682" s="66"/>
      <c r="FBQ682" s="66"/>
      <c r="FBR682" s="66"/>
      <c r="FBS682" s="66"/>
      <c r="FBT682" s="66"/>
      <c r="FBU682" s="66"/>
      <c r="FBV682" s="66"/>
      <c r="FBW682" s="66"/>
      <c r="FBX682" s="66"/>
      <c r="FBY682" s="66"/>
      <c r="FBZ682" s="66"/>
      <c r="FCA682" s="66"/>
      <c r="FCB682" s="66"/>
      <c r="FCC682" s="66"/>
      <c r="FCD682" s="66"/>
      <c r="FCE682" s="66"/>
      <c r="FCF682" s="66"/>
      <c r="FCG682" s="66"/>
      <c r="FCH682" s="66"/>
      <c r="FCI682" s="66"/>
      <c r="FCJ682" s="66"/>
      <c r="FCK682" s="66"/>
      <c r="FCL682" s="66"/>
      <c r="FCM682" s="66"/>
      <c r="FCN682" s="66"/>
      <c r="FCO682" s="66"/>
      <c r="FCP682" s="66"/>
      <c r="FCQ682" s="66"/>
      <c r="FCR682" s="66"/>
      <c r="FCS682" s="66"/>
      <c r="FCT682" s="66"/>
      <c r="FCU682" s="66"/>
      <c r="FCV682" s="66"/>
      <c r="FCW682" s="66"/>
      <c r="FCX682" s="66"/>
      <c r="FCY682" s="66"/>
      <c r="FCZ682" s="66"/>
      <c r="FDA682" s="66"/>
      <c r="FDB682" s="66"/>
      <c r="FDC682" s="66"/>
      <c r="FDD682" s="66"/>
      <c r="FDE682" s="66"/>
      <c r="FDF682" s="66"/>
      <c r="FDG682" s="66"/>
      <c r="FDH682" s="66"/>
      <c r="FDI682" s="66"/>
      <c r="FDJ682" s="66"/>
      <c r="FDK682" s="66"/>
      <c r="FDL682" s="66"/>
      <c r="FDM682" s="66"/>
      <c r="FDN682" s="66"/>
      <c r="FDO682" s="66"/>
      <c r="FDP682" s="66"/>
      <c r="FDQ682" s="66"/>
      <c r="FDR682" s="66"/>
      <c r="FDS682" s="66"/>
      <c r="FDT682" s="66"/>
      <c r="FDU682" s="66"/>
      <c r="FDV682" s="66"/>
      <c r="FDW682" s="66"/>
      <c r="FDX682" s="66"/>
      <c r="FDY682" s="66"/>
      <c r="FDZ682" s="66"/>
      <c r="FEA682" s="66"/>
      <c r="FEB682" s="66"/>
      <c r="FEC682" s="66"/>
      <c r="FED682" s="66"/>
      <c r="FEE682" s="66"/>
      <c r="FEF682" s="66"/>
      <c r="FEG682" s="66"/>
      <c r="FEH682" s="66"/>
      <c r="FEI682" s="66"/>
      <c r="FEJ682" s="66"/>
      <c r="FEK682" s="66"/>
      <c r="FEL682" s="66"/>
      <c r="FEM682" s="66"/>
      <c r="FEN682" s="66"/>
      <c r="FEO682" s="66"/>
      <c r="FEP682" s="66"/>
      <c r="FEQ682" s="66"/>
      <c r="FER682" s="66"/>
      <c r="FES682" s="66"/>
      <c r="FET682" s="66"/>
      <c r="FEU682" s="66"/>
      <c r="FEV682" s="66"/>
      <c r="FEW682" s="66"/>
      <c r="FEX682" s="66"/>
      <c r="FEY682" s="66"/>
      <c r="FEZ682" s="66"/>
      <c r="FFA682" s="66"/>
      <c r="FFB682" s="66"/>
      <c r="FFC682" s="66"/>
      <c r="FFD682" s="66"/>
      <c r="FFE682" s="66"/>
      <c r="FFF682" s="66"/>
      <c r="FFG682" s="66"/>
      <c r="FFH682" s="66"/>
      <c r="FFI682" s="66"/>
      <c r="FFJ682" s="66"/>
      <c r="FFK682" s="66"/>
      <c r="FFL682" s="66"/>
      <c r="FFM682" s="66"/>
      <c r="FFN682" s="66"/>
      <c r="FFO682" s="66"/>
      <c r="FFP682" s="66"/>
      <c r="FFQ682" s="66"/>
      <c r="FFR682" s="66"/>
      <c r="FFS682" s="66"/>
      <c r="FFT682" s="66"/>
      <c r="FFU682" s="66"/>
      <c r="FFV682" s="66"/>
      <c r="FFW682" s="66"/>
      <c r="FFX682" s="66"/>
      <c r="FFY682" s="66"/>
      <c r="FFZ682" s="66"/>
      <c r="FGA682" s="66"/>
      <c r="FGB682" s="66"/>
      <c r="FGC682" s="66"/>
      <c r="FGD682" s="66"/>
      <c r="FGE682" s="66"/>
      <c r="FGF682" s="66"/>
      <c r="FGG682" s="66"/>
      <c r="FGH682" s="66"/>
      <c r="FGI682" s="66"/>
      <c r="FGJ682" s="66"/>
      <c r="FGK682" s="66"/>
      <c r="FGL682" s="66"/>
      <c r="FGM682" s="66"/>
      <c r="FGN682" s="66"/>
      <c r="FGO682" s="66"/>
      <c r="FGP682" s="66"/>
      <c r="FGQ682" s="66"/>
      <c r="FGR682" s="66"/>
      <c r="FGS682" s="66"/>
      <c r="FGT682" s="66"/>
      <c r="FGU682" s="66"/>
      <c r="FGV682" s="66"/>
      <c r="FGW682" s="66"/>
      <c r="FGX682" s="66"/>
      <c r="FGY682" s="66"/>
      <c r="FGZ682" s="66"/>
      <c r="FHA682" s="66"/>
      <c r="FHB682" s="66"/>
      <c r="FHC682" s="66"/>
      <c r="FHD682" s="66"/>
      <c r="FHE682" s="66"/>
      <c r="FHF682" s="66"/>
      <c r="FHG682" s="66"/>
      <c r="FHH682" s="66"/>
      <c r="FHI682" s="66"/>
      <c r="FHJ682" s="66"/>
      <c r="FHK682" s="66"/>
      <c r="FHL682" s="66"/>
      <c r="FHM682" s="66"/>
      <c r="FHN682" s="66"/>
      <c r="FHO682" s="66"/>
      <c r="FHP682" s="66"/>
      <c r="FHQ682" s="66"/>
      <c r="FHR682" s="66"/>
      <c r="FHS682" s="66"/>
      <c r="FHT682" s="66"/>
      <c r="FHU682" s="66"/>
      <c r="FHV682" s="66"/>
      <c r="FHW682" s="66"/>
      <c r="FHX682" s="66"/>
      <c r="FHY682" s="66"/>
      <c r="FHZ682" s="66"/>
      <c r="FIA682" s="66"/>
      <c r="FIB682" s="66"/>
      <c r="FIC682" s="66"/>
      <c r="FID682" s="66"/>
      <c r="FIE682" s="66"/>
      <c r="FIF682" s="66"/>
      <c r="FIG682" s="66"/>
      <c r="FIH682" s="66"/>
      <c r="FII682" s="66"/>
      <c r="FIJ682" s="66"/>
      <c r="FIK682" s="66"/>
      <c r="FIL682" s="66"/>
      <c r="FIM682" s="66"/>
      <c r="FIN682" s="66"/>
      <c r="FIO682" s="66"/>
      <c r="FIP682" s="66"/>
      <c r="FIQ682" s="66"/>
      <c r="FIR682" s="66"/>
      <c r="FIS682" s="66"/>
      <c r="FIT682" s="66"/>
      <c r="FIU682" s="66"/>
      <c r="FIV682" s="66"/>
      <c r="FIW682" s="66"/>
      <c r="FIX682" s="66"/>
      <c r="FIY682" s="66"/>
      <c r="FIZ682" s="66"/>
      <c r="FJA682" s="66"/>
      <c r="FJB682" s="66"/>
      <c r="FJC682" s="66"/>
      <c r="FJD682" s="66"/>
      <c r="FJE682" s="66"/>
      <c r="FJF682" s="66"/>
      <c r="FJG682" s="66"/>
      <c r="FJH682" s="66"/>
      <c r="FJI682" s="66"/>
      <c r="FJJ682" s="66"/>
      <c r="FJK682" s="66"/>
      <c r="FJL682" s="66"/>
      <c r="FJM682" s="66"/>
      <c r="FJN682" s="66"/>
      <c r="FJO682" s="66"/>
      <c r="FJP682" s="66"/>
      <c r="FJQ682" s="66"/>
      <c r="FJR682" s="66"/>
      <c r="FJS682" s="66"/>
      <c r="FJT682" s="66"/>
      <c r="FJU682" s="66"/>
      <c r="FJV682" s="66"/>
      <c r="FJW682" s="66"/>
      <c r="FJX682" s="66"/>
      <c r="FJY682" s="66"/>
      <c r="FJZ682" s="66"/>
      <c r="FKA682" s="66"/>
      <c r="FKB682" s="66"/>
      <c r="FKC682" s="66"/>
      <c r="FKD682" s="66"/>
      <c r="FKE682" s="66"/>
      <c r="FKF682" s="66"/>
      <c r="FKG682" s="66"/>
      <c r="FKH682" s="66"/>
      <c r="FKI682" s="66"/>
      <c r="FKJ682" s="66"/>
      <c r="FKK682" s="66"/>
      <c r="FKL682" s="66"/>
      <c r="FKM682" s="66"/>
      <c r="FKN682" s="66"/>
      <c r="FKO682" s="66"/>
      <c r="FKP682" s="66"/>
      <c r="FKQ682" s="66"/>
      <c r="FKR682" s="66"/>
      <c r="FKS682" s="66"/>
      <c r="FKT682" s="66"/>
      <c r="FKU682" s="66"/>
      <c r="FKV682" s="66"/>
      <c r="FKW682" s="66"/>
      <c r="FKX682" s="66"/>
      <c r="FKY682" s="66"/>
      <c r="FKZ682" s="66"/>
      <c r="FLA682" s="66"/>
      <c r="FLB682" s="66"/>
      <c r="FLC682" s="66"/>
      <c r="FLD682" s="66"/>
      <c r="FLE682" s="66"/>
      <c r="FLF682" s="66"/>
      <c r="FLG682" s="66"/>
      <c r="FLH682" s="66"/>
      <c r="FLI682" s="66"/>
      <c r="FLJ682" s="66"/>
      <c r="FLK682" s="66"/>
      <c r="FLL682" s="66"/>
      <c r="FLM682" s="66"/>
      <c r="FLN682" s="66"/>
      <c r="FLO682" s="66"/>
      <c r="FLP682" s="66"/>
      <c r="FLQ682" s="66"/>
      <c r="FLR682" s="66"/>
      <c r="FLS682" s="66"/>
      <c r="FLT682" s="66"/>
      <c r="FLU682" s="66"/>
      <c r="FLV682" s="66"/>
      <c r="FLW682" s="66"/>
      <c r="FLX682" s="66"/>
      <c r="FLY682" s="66"/>
      <c r="FLZ682" s="66"/>
      <c r="FMA682" s="66"/>
      <c r="FMB682" s="66"/>
      <c r="FMC682" s="66"/>
      <c r="FMD682" s="66"/>
      <c r="FME682" s="66"/>
      <c r="FMF682" s="66"/>
      <c r="FMG682" s="66"/>
      <c r="FMH682" s="66"/>
      <c r="FMI682" s="66"/>
      <c r="FMJ682" s="66"/>
      <c r="FMK682" s="66"/>
      <c r="FML682" s="66"/>
      <c r="FMM682" s="66"/>
      <c r="FMN682" s="66"/>
      <c r="FMO682" s="66"/>
      <c r="FMP682" s="66"/>
      <c r="FMQ682" s="66"/>
      <c r="FMR682" s="66"/>
      <c r="FMS682" s="66"/>
      <c r="FMT682" s="66"/>
      <c r="FMU682" s="66"/>
      <c r="FMV682" s="66"/>
      <c r="FMW682" s="66"/>
      <c r="FMX682" s="66"/>
      <c r="FMY682" s="66"/>
      <c r="FMZ682" s="66"/>
      <c r="FNA682" s="66"/>
      <c r="FNB682" s="66"/>
      <c r="FNC682" s="66"/>
      <c r="FND682" s="66"/>
      <c r="FNE682" s="66"/>
      <c r="FNF682" s="66"/>
      <c r="FNG682" s="66"/>
      <c r="FNH682" s="66"/>
      <c r="FNI682" s="66"/>
      <c r="FNJ682" s="66"/>
      <c r="FNK682" s="66"/>
      <c r="FNL682" s="66"/>
      <c r="FNM682" s="66"/>
      <c r="FNN682" s="66"/>
      <c r="FNO682" s="66"/>
      <c r="FNP682" s="66"/>
      <c r="FNQ682" s="66"/>
      <c r="FNR682" s="66"/>
      <c r="FNS682" s="66"/>
      <c r="FNT682" s="66"/>
      <c r="FNU682" s="66"/>
      <c r="FNV682" s="66"/>
      <c r="FNW682" s="66"/>
      <c r="FNX682" s="66"/>
      <c r="FNY682" s="66"/>
      <c r="FNZ682" s="66"/>
      <c r="FOA682" s="66"/>
      <c r="FOB682" s="66"/>
      <c r="FOC682" s="66"/>
      <c r="FOD682" s="66"/>
      <c r="FOE682" s="66"/>
      <c r="FOF682" s="66"/>
      <c r="FOG682" s="66"/>
      <c r="FOH682" s="66"/>
      <c r="FOI682" s="66"/>
      <c r="FOJ682" s="66"/>
      <c r="FOK682" s="66"/>
      <c r="FOL682" s="66"/>
      <c r="FOM682" s="66"/>
      <c r="FON682" s="66"/>
      <c r="FOO682" s="66"/>
      <c r="FOP682" s="66"/>
      <c r="FOQ682" s="66"/>
      <c r="FOR682" s="66"/>
      <c r="FOS682" s="66"/>
      <c r="FOT682" s="66"/>
      <c r="FOU682" s="66"/>
      <c r="FOV682" s="66"/>
      <c r="FOW682" s="66"/>
      <c r="FOX682" s="66"/>
      <c r="FOY682" s="66"/>
      <c r="FOZ682" s="66"/>
      <c r="FPA682" s="66"/>
      <c r="FPB682" s="66"/>
      <c r="FPC682" s="66"/>
      <c r="FPD682" s="66"/>
      <c r="FPE682" s="66"/>
      <c r="FPF682" s="66"/>
      <c r="FPG682" s="66"/>
      <c r="FPH682" s="66"/>
      <c r="FPI682" s="66"/>
      <c r="FPJ682" s="66"/>
      <c r="FPK682" s="66"/>
      <c r="FPL682" s="66"/>
      <c r="FPM682" s="66"/>
      <c r="FPN682" s="66"/>
      <c r="FPO682" s="66"/>
      <c r="FPP682" s="66"/>
      <c r="FPQ682" s="66"/>
      <c r="FPR682" s="66"/>
      <c r="FPS682" s="66"/>
      <c r="FPT682" s="66"/>
      <c r="FPU682" s="66"/>
      <c r="FPV682" s="66"/>
      <c r="FPW682" s="66"/>
      <c r="FPX682" s="66"/>
      <c r="FPY682" s="66"/>
      <c r="FPZ682" s="66"/>
      <c r="FQA682" s="66"/>
      <c r="FQB682" s="66"/>
      <c r="FQC682" s="66"/>
      <c r="FQD682" s="66"/>
      <c r="FQE682" s="66"/>
      <c r="FQF682" s="66"/>
      <c r="FQG682" s="66"/>
      <c r="FQH682" s="66"/>
      <c r="FQI682" s="66"/>
      <c r="FQJ682" s="66"/>
      <c r="FQK682" s="66"/>
      <c r="FQL682" s="66"/>
      <c r="FQM682" s="66"/>
      <c r="FQN682" s="66"/>
      <c r="FQO682" s="66"/>
      <c r="FQP682" s="66"/>
      <c r="FQQ682" s="66"/>
      <c r="FQR682" s="66"/>
      <c r="FQS682" s="66"/>
      <c r="FQT682" s="66"/>
      <c r="FQU682" s="66"/>
      <c r="FQV682" s="66"/>
      <c r="FQW682" s="66"/>
      <c r="FQX682" s="66"/>
      <c r="FQY682" s="66"/>
      <c r="FQZ682" s="66"/>
      <c r="FRA682" s="66"/>
      <c r="FRB682" s="66"/>
      <c r="FRC682" s="66"/>
      <c r="FRD682" s="66"/>
      <c r="FRE682" s="66"/>
      <c r="FRF682" s="66"/>
      <c r="FRG682" s="66"/>
      <c r="FRH682" s="66"/>
      <c r="FRI682" s="66"/>
      <c r="FRJ682" s="66"/>
      <c r="FRK682" s="66"/>
      <c r="FRL682" s="66"/>
      <c r="FRM682" s="66"/>
      <c r="FRN682" s="66"/>
      <c r="FRO682" s="66"/>
      <c r="FRP682" s="66"/>
      <c r="FRQ682" s="66"/>
      <c r="FRR682" s="66"/>
      <c r="FRS682" s="66"/>
      <c r="FRT682" s="66"/>
      <c r="FRU682" s="66"/>
      <c r="FRV682" s="66"/>
      <c r="FRW682" s="66"/>
      <c r="FRX682" s="66"/>
      <c r="FRY682" s="66"/>
      <c r="FRZ682" s="66"/>
      <c r="FSA682" s="66"/>
      <c r="FSB682" s="66"/>
      <c r="FSC682" s="66"/>
      <c r="FSD682" s="66"/>
      <c r="FSE682" s="66"/>
      <c r="FSF682" s="66"/>
      <c r="FSG682" s="66"/>
      <c r="FSH682" s="66"/>
      <c r="FSI682" s="66"/>
      <c r="FSJ682" s="66"/>
      <c r="FSK682" s="66"/>
      <c r="FSL682" s="66"/>
      <c r="FSM682" s="66"/>
      <c r="FSN682" s="66"/>
      <c r="FSO682" s="66"/>
      <c r="FSP682" s="66"/>
      <c r="FSQ682" s="66"/>
      <c r="FSR682" s="66"/>
      <c r="FSS682" s="66"/>
      <c r="FST682" s="66"/>
      <c r="FSU682" s="66"/>
      <c r="FSV682" s="66"/>
      <c r="FSW682" s="66"/>
      <c r="FSX682" s="66"/>
      <c r="FSY682" s="66"/>
      <c r="FSZ682" s="66"/>
      <c r="FTA682" s="66"/>
      <c r="FTB682" s="66"/>
      <c r="FTC682" s="66"/>
      <c r="FTD682" s="66"/>
      <c r="FTE682" s="66"/>
      <c r="FTF682" s="66"/>
      <c r="FTG682" s="66"/>
      <c r="FTH682" s="66"/>
      <c r="FTI682" s="66"/>
      <c r="FTJ682" s="66"/>
      <c r="FTK682" s="66"/>
      <c r="FTL682" s="66"/>
      <c r="FTM682" s="66"/>
      <c r="FTN682" s="66"/>
      <c r="FTO682" s="66"/>
      <c r="FTP682" s="66"/>
      <c r="FTQ682" s="66"/>
      <c r="FTR682" s="66"/>
      <c r="FTS682" s="66"/>
      <c r="FTT682" s="66"/>
      <c r="FTU682" s="66"/>
      <c r="FTV682" s="66"/>
      <c r="FTW682" s="66"/>
      <c r="FTX682" s="66"/>
      <c r="FTY682" s="66"/>
      <c r="FTZ682" s="66"/>
      <c r="FUA682" s="66"/>
      <c r="FUB682" s="66"/>
      <c r="FUC682" s="66"/>
      <c r="FUD682" s="66"/>
      <c r="FUE682" s="66"/>
      <c r="FUF682" s="66"/>
      <c r="FUG682" s="66"/>
      <c r="FUH682" s="66"/>
      <c r="FUI682" s="66"/>
      <c r="FUJ682" s="66"/>
      <c r="FUK682" s="66"/>
      <c r="FUL682" s="66"/>
      <c r="FUM682" s="66"/>
      <c r="FUN682" s="66"/>
      <c r="FUO682" s="66"/>
      <c r="FUP682" s="66"/>
      <c r="FUQ682" s="66"/>
      <c r="FUR682" s="66"/>
      <c r="FUS682" s="66"/>
      <c r="FUT682" s="66"/>
      <c r="FUU682" s="66"/>
      <c r="FUV682" s="66"/>
      <c r="FUW682" s="66"/>
      <c r="FUX682" s="66"/>
      <c r="FUY682" s="66"/>
      <c r="FUZ682" s="66"/>
      <c r="FVA682" s="66"/>
      <c r="FVB682" s="66"/>
      <c r="FVC682" s="66"/>
      <c r="FVD682" s="66"/>
      <c r="FVE682" s="66"/>
      <c r="FVF682" s="66"/>
      <c r="FVG682" s="66"/>
      <c r="FVH682" s="66"/>
      <c r="FVI682" s="66"/>
      <c r="FVJ682" s="66"/>
      <c r="FVK682" s="66"/>
      <c r="FVL682" s="66"/>
      <c r="FVM682" s="66"/>
      <c r="FVN682" s="66"/>
      <c r="FVO682" s="66"/>
      <c r="FVP682" s="66"/>
      <c r="FVQ682" s="66"/>
      <c r="FVR682" s="66"/>
      <c r="FVS682" s="66"/>
      <c r="FVT682" s="66"/>
      <c r="FVU682" s="66"/>
      <c r="FVV682" s="66"/>
      <c r="FVW682" s="66"/>
      <c r="FVX682" s="66"/>
      <c r="FVY682" s="66"/>
      <c r="FVZ682" s="66"/>
      <c r="FWA682" s="66"/>
      <c r="FWB682" s="66"/>
      <c r="FWC682" s="66"/>
      <c r="FWD682" s="66"/>
      <c r="FWE682" s="66"/>
      <c r="FWF682" s="66"/>
      <c r="FWG682" s="66"/>
      <c r="FWH682" s="66"/>
      <c r="FWI682" s="66"/>
      <c r="FWJ682" s="66"/>
      <c r="FWK682" s="66"/>
      <c r="FWL682" s="66"/>
      <c r="FWM682" s="66"/>
      <c r="FWN682" s="66"/>
      <c r="FWO682" s="66"/>
      <c r="FWP682" s="66"/>
      <c r="FWQ682" s="66"/>
      <c r="FWR682" s="66"/>
      <c r="FWS682" s="66"/>
      <c r="FWT682" s="66"/>
      <c r="FWU682" s="66"/>
      <c r="FWV682" s="66"/>
      <c r="FWW682" s="66"/>
      <c r="FWX682" s="66"/>
      <c r="FWY682" s="66"/>
      <c r="FWZ682" s="66"/>
      <c r="FXA682" s="66"/>
      <c r="FXB682" s="66"/>
      <c r="FXC682" s="66"/>
      <c r="FXD682" s="66"/>
      <c r="FXE682" s="66"/>
      <c r="FXF682" s="66"/>
      <c r="FXG682" s="66"/>
      <c r="FXH682" s="66"/>
      <c r="FXI682" s="66"/>
      <c r="FXJ682" s="66"/>
      <c r="FXK682" s="66"/>
      <c r="FXL682" s="66"/>
      <c r="FXM682" s="66"/>
      <c r="FXN682" s="66"/>
      <c r="FXO682" s="66"/>
      <c r="FXP682" s="66"/>
      <c r="FXQ682" s="66"/>
      <c r="FXR682" s="66"/>
      <c r="FXS682" s="66"/>
      <c r="FXT682" s="66"/>
      <c r="FXU682" s="66"/>
      <c r="FXV682" s="66"/>
      <c r="FXW682" s="66"/>
      <c r="FXX682" s="66"/>
      <c r="FXY682" s="66"/>
      <c r="FXZ682" s="66"/>
      <c r="FYA682" s="66"/>
      <c r="FYB682" s="66"/>
      <c r="FYC682" s="66"/>
      <c r="FYD682" s="66"/>
      <c r="FYE682" s="66"/>
      <c r="FYF682" s="66"/>
      <c r="FYG682" s="66"/>
      <c r="FYH682" s="66"/>
      <c r="FYI682" s="66"/>
      <c r="FYJ682" s="66"/>
      <c r="FYK682" s="66"/>
      <c r="FYL682" s="66"/>
      <c r="FYM682" s="66"/>
      <c r="FYN682" s="66"/>
      <c r="FYO682" s="66"/>
      <c r="FYP682" s="66"/>
      <c r="FYQ682" s="66"/>
      <c r="FYR682" s="66"/>
      <c r="FYS682" s="66"/>
      <c r="FYT682" s="66"/>
      <c r="FYU682" s="66"/>
      <c r="FYV682" s="66"/>
      <c r="FYW682" s="66"/>
      <c r="FYX682" s="66"/>
      <c r="FYY682" s="66"/>
      <c r="FYZ682" s="66"/>
      <c r="FZA682" s="66"/>
      <c r="FZB682" s="66"/>
      <c r="FZC682" s="66"/>
      <c r="FZD682" s="66"/>
      <c r="FZE682" s="66"/>
      <c r="FZF682" s="66"/>
      <c r="FZG682" s="66"/>
      <c r="FZH682" s="66"/>
      <c r="FZI682" s="66"/>
      <c r="FZJ682" s="66"/>
      <c r="FZK682" s="66"/>
      <c r="FZL682" s="66"/>
      <c r="FZM682" s="66"/>
      <c r="FZN682" s="66"/>
      <c r="FZO682" s="66"/>
      <c r="FZP682" s="66"/>
      <c r="FZQ682" s="66"/>
      <c r="FZR682" s="66"/>
      <c r="FZS682" s="66"/>
      <c r="FZT682" s="66"/>
      <c r="FZU682" s="66"/>
      <c r="FZV682" s="66"/>
      <c r="FZW682" s="66"/>
      <c r="FZX682" s="66"/>
      <c r="FZY682" s="66"/>
      <c r="FZZ682" s="66"/>
      <c r="GAA682" s="66"/>
      <c r="GAB682" s="66"/>
      <c r="GAC682" s="66"/>
      <c r="GAD682" s="66"/>
      <c r="GAE682" s="66"/>
      <c r="GAF682" s="66"/>
      <c r="GAG682" s="66"/>
      <c r="GAH682" s="66"/>
      <c r="GAI682" s="66"/>
      <c r="GAJ682" s="66"/>
      <c r="GAK682" s="66"/>
      <c r="GAL682" s="66"/>
      <c r="GAM682" s="66"/>
      <c r="GAN682" s="66"/>
      <c r="GAO682" s="66"/>
      <c r="GAP682" s="66"/>
      <c r="GAQ682" s="66"/>
      <c r="GAR682" s="66"/>
      <c r="GAS682" s="66"/>
      <c r="GAT682" s="66"/>
      <c r="GAU682" s="66"/>
      <c r="GAV682" s="66"/>
      <c r="GAW682" s="66"/>
      <c r="GAX682" s="66"/>
      <c r="GAY682" s="66"/>
      <c r="GAZ682" s="66"/>
      <c r="GBA682" s="66"/>
      <c r="GBB682" s="66"/>
      <c r="GBC682" s="66"/>
      <c r="GBD682" s="66"/>
      <c r="GBE682" s="66"/>
      <c r="GBF682" s="66"/>
      <c r="GBG682" s="66"/>
      <c r="GBH682" s="66"/>
      <c r="GBI682" s="66"/>
      <c r="GBJ682" s="66"/>
      <c r="GBK682" s="66"/>
      <c r="GBL682" s="66"/>
      <c r="GBM682" s="66"/>
      <c r="GBN682" s="66"/>
      <c r="GBO682" s="66"/>
      <c r="GBP682" s="66"/>
      <c r="GBQ682" s="66"/>
      <c r="GBR682" s="66"/>
      <c r="GBS682" s="66"/>
      <c r="GBT682" s="66"/>
      <c r="GBU682" s="66"/>
      <c r="GBV682" s="66"/>
      <c r="GBW682" s="66"/>
      <c r="GBX682" s="66"/>
      <c r="GBY682" s="66"/>
      <c r="GBZ682" s="66"/>
      <c r="GCA682" s="66"/>
      <c r="GCB682" s="66"/>
      <c r="GCC682" s="66"/>
      <c r="GCD682" s="66"/>
      <c r="GCE682" s="66"/>
      <c r="GCF682" s="66"/>
      <c r="GCG682" s="66"/>
      <c r="GCH682" s="66"/>
      <c r="GCI682" s="66"/>
      <c r="GCJ682" s="66"/>
      <c r="GCK682" s="66"/>
      <c r="GCL682" s="66"/>
      <c r="GCM682" s="66"/>
      <c r="GCN682" s="66"/>
      <c r="GCO682" s="66"/>
      <c r="GCP682" s="66"/>
      <c r="GCQ682" s="66"/>
      <c r="GCR682" s="66"/>
      <c r="GCS682" s="66"/>
      <c r="GCT682" s="66"/>
      <c r="GCU682" s="66"/>
      <c r="GCV682" s="66"/>
      <c r="GCW682" s="66"/>
      <c r="GCX682" s="66"/>
      <c r="GCY682" s="66"/>
      <c r="GCZ682" s="66"/>
      <c r="GDA682" s="66"/>
      <c r="GDB682" s="66"/>
      <c r="GDC682" s="66"/>
      <c r="GDD682" s="66"/>
      <c r="GDE682" s="66"/>
      <c r="GDF682" s="66"/>
      <c r="GDG682" s="66"/>
      <c r="GDH682" s="66"/>
      <c r="GDI682" s="66"/>
      <c r="GDJ682" s="66"/>
      <c r="GDK682" s="66"/>
      <c r="GDL682" s="66"/>
      <c r="GDM682" s="66"/>
      <c r="GDN682" s="66"/>
      <c r="GDO682" s="66"/>
      <c r="GDP682" s="66"/>
      <c r="GDQ682" s="66"/>
      <c r="GDR682" s="66"/>
      <c r="GDS682" s="66"/>
      <c r="GDT682" s="66"/>
      <c r="GDU682" s="66"/>
      <c r="GDV682" s="66"/>
      <c r="GDW682" s="66"/>
      <c r="GDX682" s="66"/>
      <c r="GDY682" s="66"/>
      <c r="GDZ682" s="66"/>
      <c r="GEA682" s="66"/>
      <c r="GEB682" s="66"/>
      <c r="GEC682" s="66"/>
      <c r="GED682" s="66"/>
      <c r="GEE682" s="66"/>
      <c r="GEF682" s="66"/>
      <c r="GEG682" s="66"/>
      <c r="GEH682" s="66"/>
      <c r="GEI682" s="66"/>
      <c r="GEJ682" s="66"/>
      <c r="GEK682" s="66"/>
      <c r="GEL682" s="66"/>
      <c r="GEM682" s="66"/>
      <c r="GEN682" s="66"/>
      <c r="GEO682" s="66"/>
      <c r="GEP682" s="66"/>
      <c r="GEQ682" s="66"/>
      <c r="GER682" s="66"/>
      <c r="GES682" s="66"/>
      <c r="GET682" s="66"/>
      <c r="GEU682" s="66"/>
      <c r="GEV682" s="66"/>
      <c r="GEW682" s="66"/>
      <c r="GEX682" s="66"/>
      <c r="GEY682" s="66"/>
      <c r="GEZ682" s="66"/>
      <c r="GFA682" s="66"/>
      <c r="GFB682" s="66"/>
      <c r="GFC682" s="66"/>
      <c r="GFD682" s="66"/>
      <c r="GFE682" s="66"/>
      <c r="GFF682" s="66"/>
      <c r="GFG682" s="66"/>
      <c r="GFH682" s="66"/>
      <c r="GFI682" s="66"/>
      <c r="GFJ682" s="66"/>
      <c r="GFK682" s="66"/>
      <c r="GFL682" s="66"/>
      <c r="GFM682" s="66"/>
      <c r="GFN682" s="66"/>
      <c r="GFO682" s="66"/>
      <c r="GFP682" s="66"/>
      <c r="GFQ682" s="66"/>
      <c r="GFR682" s="66"/>
      <c r="GFS682" s="66"/>
      <c r="GFT682" s="66"/>
      <c r="GFU682" s="66"/>
      <c r="GFV682" s="66"/>
      <c r="GFW682" s="66"/>
      <c r="GFX682" s="66"/>
      <c r="GFY682" s="66"/>
      <c r="GFZ682" s="66"/>
      <c r="GGA682" s="66"/>
      <c r="GGB682" s="66"/>
      <c r="GGC682" s="66"/>
      <c r="GGD682" s="66"/>
      <c r="GGE682" s="66"/>
      <c r="GGF682" s="66"/>
      <c r="GGG682" s="66"/>
      <c r="GGH682" s="66"/>
      <c r="GGI682" s="66"/>
      <c r="GGJ682" s="66"/>
      <c r="GGK682" s="66"/>
      <c r="GGL682" s="66"/>
      <c r="GGM682" s="66"/>
      <c r="GGN682" s="66"/>
      <c r="GGO682" s="66"/>
      <c r="GGP682" s="66"/>
      <c r="GGQ682" s="66"/>
      <c r="GGR682" s="66"/>
      <c r="GGS682" s="66"/>
      <c r="GGT682" s="66"/>
      <c r="GGU682" s="66"/>
      <c r="GGV682" s="66"/>
      <c r="GGW682" s="66"/>
      <c r="GGX682" s="66"/>
      <c r="GGY682" s="66"/>
      <c r="GGZ682" s="66"/>
      <c r="GHA682" s="66"/>
      <c r="GHB682" s="66"/>
      <c r="GHC682" s="66"/>
      <c r="GHD682" s="66"/>
      <c r="GHE682" s="66"/>
      <c r="GHF682" s="66"/>
      <c r="GHG682" s="66"/>
      <c r="GHH682" s="66"/>
      <c r="GHI682" s="66"/>
      <c r="GHJ682" s="66"/>
      <c r="GHK682" s="66"/>
      <c r="GHL682" s="66"/>
      <c r="GHM682" s="66"/>
      <c r="GHN682" s="66"/>
      <c r="GHO682" s="66"/>
      <c r="GHP682" s="66"/>
      <c r="GHQ682" s="66"/>
      <c r="GHR682" s="66"/>
      <c r="GHS682" s="66"/>
      <c r="GHT682" s="66"/>
      <c r="GHU682" s="66"/>
      <c r="GHV682" s="66"/>
      <c r="GHW682" s="66"/>
      <c r="GHX682" s="66"/>
      <c r="GHY682" s="66"/>
      <c r="GHZ682" s="66"/>
      <c r="GIA682" s="66"/>
      <c r="GIB682" s="66"/>
      <c r="GIC682" s="66"/>
      <c r="GID682" s="66"/>
      <c r="GIE682" s="66"/>
      <c r="GIF682" s="66"/>
      <c r="GIG682" s="66"/>
      <c r="GIH682" s="66"/>
      <c r="GII682" s="66"/>
      <c r="GIJ682" s="66"/>
      <c r="GIK682" s="66"/>
      <c r="GIL682" s="66"/>
      <c r="GIM682" s="66"/>
      <c r="GIN682" s="66"/>
      <c r="GIO682" s="66"/>
      <c r="GIP682" s="66"/>
      <c r="GIQ682" s="66"/>
      <c r="GIR682" s="66"/>
      <c r="GIS682" s="66"/>
      <c r="GIT682" s="66"/>
      <c r="GIU682" s="66"/>
      <c r="GIV682" s="66"/>
      <c r="GIW682" s="66"/>
      <c r="GIX682" s="66"/>
      <c r="GIY682" s="66"/>
      <c r="GIZ682" s="66"/>
      <c r="GJA682" s="66"/>
      <c r="GJB682" s="66"/>
      <c r="GJC682" s="66"/>
      <c r="GJD682" s="66"/>
      <c r="GJE682" s="66"/>
      <c r="GJF682" s="66"/>
      <c r="GJG682" s="66"/>
      <c r="GJH682" s="66"/>
      <c r="GJI682" s="66"/>
      <c r="GJJ682" s="66"/>
      <c r="GJK682" s="66"/>
      <c r="GJL682" s="66"/>
      <c r="GJM682" s="66"/>
      <c r="GJN682" s="66"/>
      <c r="GJO682" s="66"/>
      <c r="GJP682" s="66"/>
      <c r="GJQ682" s="66"/>
      <c r="GJR682" s="66"/>
      <c r="GJS682" s="66"/>
      <c r="GJT682" s="66"/>
      <c r="GJU682" s="66"/>
      <c r="GJV682" s="66"/>
      <c r="GJW682" s="66"/>
      <c r="GJX682" s="66"/>
      <c r="GJY682" s="66"/>
      <c r="GJZ682" s="66"/>
      <c r="GKA682" s="66"/>
      <c r="GKB682" s="66"/>
      <c r="GKC682" s="66"/>
      <c r="GKD682" s="66"/>
      <c r="GKE682" s="66"/>
      <c r="GKF682" s="66"/>
      <c r="GKG682" s="66"/>
      <c r="GKH682" s="66"/>
      <c r="GKI682" s="66"/>
      <c r="GKJ682" s="66"/>
      <c r="GKK682" s="66"/>
      <c r="GKL682" s="66"/>
      <c r="GKM682" s="66"/>
      <c r="GKN682" s="66"/>
      <c r="GKO682" s="66"/>
      <c r="GKP682" s="66"/>
      <c r="GKQ682" s="66"/>
      <c r="GKR682" s="66"/>
      <c r="GKS682" s="66"/>
      <c r="GKT682" s="66"/>
      <c r="GKU682" s="66"/>
      <c r="GKV682" s="66"/>
      <c r="GKW682" s="66"/>
      <c r="GKX682" s="66"/>
      <c r="GKY682" s="66"/>
      <c r="GKZ682" s="66"/>
      <c r="GLA682" s="66"/>
      <c r="GLB682" s="66"/>
      <c r="GLC682" s="66"/>
      <c r="GLD682" s="66"/>
      <c r="GLE682" s="66"/>
      <c r="GLF682" s="66"/>
      <c r="GLG682" s="66"/>
      <c r="GLH682" s="66"/>
      <c r="GLI682" s="66"/>
      <c r="GLJ682" s="66"/>
      <c r="GLK682" s="66"/>
      <c r="GLL682" s="66"/>
      <c r="GLM682" s="66"/>
      <c r="GLN682" s="66"/>
      <c r="GLO682" s="66"/>
      <c r="GLP682" s="66"/>
      <c r="GLQ682" s="66"/>
      <c r="GLR682" s="66"/>
      <c r="GLS682" s="66"/>
      <c r="GLT682" s="66"/>
      <c r="GLU682" s="66"/>
      <c r="GLV682" s="66"/>
      <c r="GLW682" s="66"/>
      <c r="GLX682" s="66"/>
      <c r="GLY682" s="66"/>
      <c r="GLZ682" s="66"/>
      <c r="GMA682" s="66"/>
      <c r="GMB682" s="66"/>
      <c r="GMC682" s="66"/>
      <c r="GMD682" s="66"/>
      <c r="GME682" s="66"/>
      <c r="GMF682" s="66"/>
      <c r="GMG682" s="66"/>
      <c r="GMH682" s="66"/>
      <c r="GMI682" s="66"/>
      <c r="GMJ682" s="66"/>
      <c r="GMK682" s="66"/>
      <c r="GML682" s="66"/>
      <c r="GMM682" s="66"/>
      <c r="GMN682" s="66"/>
      <c r="GMO682" s="66"/>
      <c r="GMP682" s="66"/>
      <c r="GMQ682" s="66"/>
      <c r="GMR682" s="66"/>
      <c r="GMS682" s="66"/>
      <c r="GMT682" s="66"/>
      <c r="GMU682" s="66"/>
      <c r="GMV682" s="66"/>
      <c r="GMW682" s="66"/>
      <c r="GMX682" s="66"/>
      <c r="GMY682" s="66"/>
      <c r="GMZ682" s="66"/>
      <c r="GNA682" s="66"/>
      <c r="GNB682" s="66"/>
      <c r="GNC682" s="66"/>
      <c r="GND682" s="66"/>
      <c r="GNE682" s="66"/>
      <c r="GNF682" s="66"/>
      <c r="GNG682" s="66"/>
      <c r="GNH682" s="66"/>
      <c r="GNI682" s="66"/>
      <c r="GNJ682" s="66"/>
      <c r="GNK682" s="66"/>
      <c r="GNL682" s="66"/>
      <c r="GNM682" s="66"/>
      <c r="GNN682" s="66"/>
      <c r="GNO682" s="66"/>
      <c r="GNP682" s="66"/>
      <c r="GNQ682" s="66"/>
      <c r="GNR682" s="66"/>
      <c r="GNS682" s="66"/>
      <c r="GNT682" s="66"/>
      <c r="GNU682" s="66"/>
      <c r="GNV682" s="66"/>
      <c r="GNW682" s="66"/>
      <c r="GNX682" s="66"/>
      <c r="GNY682" s="66"/>
      <c r="GNZ682" s="66"/>
      <c r="GOA682" s="66"/>
      <c r="GOB682" s="66"/>
      <c r="GOC682" s="66"/>
      <c r="GOD682" s="66"/>
      <c r="GOE682" s="66"/>
      <c r="GOF682" s="66"/>
      <c r="GOG682" s="66"/>
      <c r="GOH682" s="66"/>
      <c r="GOI682" s="66"/>
      <c r="GOJ682" s="66"/>
      <c r="GOK682" s="66"/>
      <c r="GOL682" s="66"/>
      <c r="GOM682" s="66"/>
      <c r="GON682" s="66"/>
      <c r="GOO682" s="66"/>
      <c r="GOP682" s="66"/>
      <c r="GOQ682" s="66"/>
      <c r="GOR682" s="66"/>
      <c r="GOS682" s="66"/>
      <c r="GOT682" s="66"/>
      <c r="GOU682" s="66"/>
      <c r="GOV682" s="66"/>
      <c r="GOW682" s="66"/>
      <c r="GOX682" s="66"/>
      <c r="GOY682" s="66"/>
      <c r="GOZ682" s="66"/>
      <c r="GPA682" s="66"/>
      <c r="GPB682" s="66"/>
      <c r="GPC682" s="66"/>
      <c r="GPD682" s="66"/>
      <c r="GPE682" s="66"/>
      <c r="GPF682" s="66"/>
      <c r="GPG682" s="66"/>
      <c r="GPH682" s="66"/>
      <c r="GPI682" s="66"/>
      <c r="GPJ682" s="66"/>
      <c r="GPK682" s="66"/>
      <c r="GPL682" s="66"/>
      <c r="GPM682" s="66"/>
      <c r="GPN682" s="66"/>
      <c r="GPO682" s="66"/>
      <c r="GPP682" s="66"/>
      <c r="GPQ682" s="66"/>
      <c r="GPR682" s="66"/>
      <c r="GPS682" s="66"/>
      <c r="GPT682" s="66"/>
      <c r="GPU682" s="66"/>
      <c r="GPV682" s="66"/>
      <c r="GPW682" s="66"/>
      <c r="GPX682" s="66"/>
      <c r="GPY682" s="66"/>
      <c r="GPZ682" s="66"/>
      <c r="GQA682" s="66"/>
      <c r="GQB682" s="66"/>
      <c r="GQC682" s="66"/>
      <c r="GQD682" s="66"/>
      <c r="GQE682" s="66"/>
      <c r="GQF682" s="66"/>
      <c r="GQG682" s="66"/>
      <c r="GQH682" s="66"/>
      <c r="GQI682" s="66"/>
      <c r="GQJ682" s="66"/>
      <c r="GQK682" s="66"/>
      <c r="GQL682" s="66"/>
      <c r="GQM682" s="66"/>
      <c r="GQN682" s="66"/>
      <c r="GQO682" s="66"/>
      <c r="GQP682" s="66"/>
      <c r="GQQ682" s="66"/>
      <c r="GQR682" s="66"/>
      <c r="GQS682" s="66"/>
      <c r="GQT682" s="66"/>
      <c r="GQU682" s="66"/>
      <c r="GQV682" s="66"/>
      <c r="GQW682" s="66"/>
      <c r="GQX682" s="66"/>
      <c r="GQY682" s="66"/>
      <c r="GQZ682" s="66"/>
      <c r="GRA682" s="66"/>
      <c r="GRB682" s="66"/>
      <c r="GRC682" s="66"/>
      <c r="GRD682" s="66"/>
      <c r="GRE682" s="66"/>
      <c r="GRF682" s="66"/>
      <c r="GRG682" s="66"/>
      <c r="GRH682" s="66"/>
      <c r="GRI682" s="66"/>
      <c r="GRJ682" s="66"/>
      <c r="GRK682" s="66"/>
      <c r="GRL682" s="66"/>
      <c r="GRM682" s="66"/>
      <c r="GRN682" s="66"/>
      <c r="GRO682" s="66"/>
      <c r="GRP682" s="66"/>
      <c r="GRQ682" s="66"/>
      <c r="GRR682" s="66"/>
      <c r="GRS682" s="66"/>
      <c r="GRT682" s="66"/>
      <c r="GRU682" s="66"/>
      <c r="GRV682" s="66"/>
      <c r="GRW682" s="66"/>
      <c r="GRX682" s="66"/>
      <c r="GRY682" s="66"/>
      <c r="GRZ682" s="66"/>
      <c r="GSA682" s="66"/>
      <c r="GSB682" s="66"/>
      <c r="GSC682" s="66"/>
      <c r="GSD682" s="66"/>
      <c r="GSE682" s="66"/>
      <c r="GSF682" s="66"/>
      <c r="GSG682" s="66"/>
      <c r="GSH682" s="66"/>
      <c r="GSI682" s="66"/>
      <c r="GSJ682" s="66"/>
      <c r="GSK682" s="66"/>
      <c r="GSL682" s="66"/>
      <c r="GSM682" s="66"/>
      <c r="GSN682" s="66"/>
      <c r="GSO682" s="66"/>
      <c r="GSP682" s="66"/>
      <c r="GSQ682" s="66"/>
      <c r="GSR682" s="66"/>
      <c r="GSS682" s="66"/>
      <c r="GST682" s="66"/>
      <c r="GSU682" s="66"/>
      <c r="GSV682" s="66"/>
      <c r="GSW682" s="66"/>
      <c r="GSX682" s="66"/>
      <c r="GSY682" s="66"/>
      <c r="GSZ682" s="66"/>
      <c r="GTA682" s="66"/>
      <c r="GTB682" s="66"/>
      <c r="GTC682" s="66"/>
      <c r="GTD682" s="66"/>
      <c r="GTE682" s="66"/>
      <c r="GTF682" s="66"/>
      <c r="GTG682" s="66"/>
      <c r="GTH682" s="66"/>
      <c r="GTI682" s="66"/>
      <c r="GTJ682" s="66"/>
      <c r="GTK682" s="66"/>
      <c r="GTL682" s="66"/>
      <c r="GTM682" s="66"/>
      <c r="GTN682" s="66"/>
      <c r="GTO682" s="66"/>
      <c r="GTP682" s="66"/>
      <c r="GTQ682" s="66"/>
      <c r="GTR682" s="66"/>
      <c r="GTS682" s="66"/>
      <c r="GTT682" s="66"/>
      <c r="GTU682" s="66"/>
      <c r="GTV682" s="66"/>
      <c r="GTW682" s="66"/>
      <c r="GTX682" s="66"/>
      <c r="GTY682" s="66"/>
      <c r="GTZ682" s="66"/>
      <c r="GUA682" s="66"/>
      <c r="GUB682" s="66"/>
      <c r="GUC682" s="66"/>
      <c r="GUD682" s="66"/>
      <c r="GUE682" s="66"/>
      <c r="GUF682" s="66"/>
      <c r="GUG682" s="66"/>
      <c r="GUH682" s="66"/>
      <c r="GUI682" s="66"/>
      <c r="GUJ682" s="66"/>
      <c r="GUK682" s="66"/>
      <c r="GUL682" s="66"/>
      <c r="GUM682" s="66"/>
      <c r="GUN682" s="66"/>
      <c r="GUO682" s="66"/>
      <c r="GUP682" s="66"/>
      <c r="GUQ682" s="66"/>
      <c r="GUR682" s="66"/>
      <c r="GUS682" s="66"/>
      <c r="GUT682" s="66"/>
      <c r="GUU682" s="66"/>
      <c r="GUV682" s="66"/>
      <c r="GUW682" s="66"/>
      <c r="GUX682" s="66"/>
      <c r="GUY682" s="66"/>
      <c r="GUZ682" s="66"/>
      <c r="GVA682" s="66"/>
      <c r="GVB682" s="66"/>
      <c r="GVC682" s="66"/>
      <c r="GVD682" s="66"/>
      <c r="GVE682" s="66"/>
      <c r="GVF682" s="66"/>
      <c r="GVG682" s="66"/>
      <c r="GVH682" s="66"/>
      <c r="GVI682" s="66"/>
      <c r="GVJ682" s="66"/>
      <c r="GVK682" s="66"/>
      <c r="GVL682" s="66"/>
      <c r="GVM682" s="66"/>
      <c r="GVN682" s="66"/>
      <c r="GVO682" s="66"/>
      <c r="GVP682" s="66"/>
      <c r="GVQ682" s="66"/>
      <c r="GVR682" s="66"/>
      <c r="GVS682" s="66"/>
      <c r="GVT682" s="66"/>
      <c r="GVU682" s="66"/>
      <c r="GVV682" s="66"/>
      <c r="GVW682" s="66"/>
      <c r="GVX682" s="66"/>
      <c r="GVY682" s="66"/>
      <c r="GVZ682" s="66"/>
      <c r="GWA682" s="66"/>
      <c r="GWB682" s="66"/>
      <c r="GWC682" s="66"/>
      <c r="GWD682" s="66"/>
      <c r="GWE682" s="66"/>
      <c r="GWF682" s="66"/>
      <c r="GWG682" s="66"/>
      <c r="GWH682" s="66"/>
      <c r="GWI682" s="66"/>
      <c r="GWJ682" s="66"/>
      <c r="GWK682" s="66"/>
      <c r="GWL682" s="66"/>
      <c r="GWM682" s="66"/>
      <c r="GWN682" s="66"/>
      <c r="GWO682" s="66"/>
      <c r="GWP682" s="66"/>
      <c r="GWQ682" s="66"/>
      <c r="GWR682" s="66"/>
      <c r="GWS682" s="66"/>
      <c r="GWT682" s="66"/>
      <c r="GWU682" s="66"/>
      <c r="GWV682" s="66"/>
      <c r="GWW682" s="66"/>
      <c r="GWX682" s="66"/>
      <c r="GWY682" s="66"/>
      <c r="GWZ682" s="66"/>
      <c r="GXA682" s="66"/>
      <c r="GXB682" s="66"/>
      <c r="GXC682" s="66"/>
      <c r="GXD682" s="66"/>
      <c r="GXE682" s="66"/>
      <c r="GXF682" s="66"/>
      <c r="GXG682" s="66"/>
      <c r="GXH682" s="66"/>
      <c r="GXI682" s="66"/>
      <c r="GXJ682" s="66"/>
      <c r="GXK682" s="66"/>
      <c r="GXL682" s="66"/>
      <c r="GXM682" s="66"/>
      <c r="GXN682" s="66"/>
      <c r="GXO682" s="66"/>
      <c r="GXP682" s="66"/>
      <c r="GXQ682" s="66"/>
      <c r="GXR682" s="66"/>
      <c r="GXS682" s="66"/>
      <c r="GXT682" s="66"/>
      <c r="GXU682" s="66"/>
      <c r="GXV682" s="66"/>
      <c r="GXW682" s="66"/>
      <c r="GXX682" s="66"/>
      <c r="GXY682" s="66"/>
      <c r="GXZ682" s="66"/>
      <c r="GYA682" s="66"/>
      <c r="GYB682" s="66"/>
      <c r="GYC682" s="66"/>
      <c r="GYD682" s="66"/>
      <c r="GYE682" s="66"/>
      <c r="GYF682" s="66"/>
      <c r="GYG682" s="66"/>
      <c r="GYH682" s="66"/>
      <c r="GYI682" s="66"/>
      <c r="GYJ682" s="66"/>
      <c r="GYK682" s="66"/>
      <c r="GYL682" s="66"/>
      <c r="GYM682" s="66"/>
      <c r="GYN682" s="66"/>
      <c r="GYO682" s="66"/>
      <c r="GYP682" s="66"/>
      <c r="GYQ682" s="66"/>
      <c r="GYR682" s="66"/>
      <c r="GYS682" s="66"/>
      <c r="GYT682" s="66"/>
      <c r="GYU682" s="66"/>
      <c r="GYV682" s="66"/>
      <c r="GYW682" s="66"/>
      <c r="GYX682" s="66"/>
      <c r="GYY682" s="66"/>
      <c r="GYZ682" s="66"/>
      <c r="GZA682" s="66"/>
      <c r="GZB682" s="66"/>
      <c r="GZC682" s="66"/>
      <c r="GZD682" s="66"/>
      <c r="GZE682" s="66"/>
      <c r="GZF682" s="66"/>
      <c r="GZG682" s="66"/>
      <c r="GZH682" s="66"/>
      <c r="GZI682" s="66"/>
      <c r="GZJ682" s="66"/>
      <c r="GZK682" s="66"/>
      <c r="GZL682" s="66"/>
      <c r="GZM682" s="66"/>
      <c r="GZN682" s="66"/>
      <c r="GZO682" s="66"/>
      <c r="GZP682" s="66"/>
      <c r="GZQ682" s="66"/>
      <c r="GZR682" s="66"/>
      <c r="GZS682" s="66"/>
      <c r="GZT682" s="66"/>
      <c r="GZU682" s="66"/>
      <c r="GZV682" s="66"/>
      <c r="GZW682" s="66"/>
      <c r="GZX682" s="66"/>
      <c r="GZY682" s="66"/>
      <c r="GZZ682" s="66"/>
      <c r="HAA682" s="66"/>
      <c r="HAB682" s="66"/>
      <c r="HAC682" s="66"/>
      <c r="HAD682" s="66"/>
      <c r="HAE682" s="66"/>
      <c r="HAF682" s="66"/>
      <c r="HAG682" s="66"/>
      <c r="HAH682" s="66"/>
      <c r="HAI682" s="66"/>
      <c r="HAJ682" s="66"/>
      <c r="HAK682" s="66"/>
      <c r="HAL682" s="66"/>
      <c r="HAM682" s="66"/>
      <c r="HAN682" s="66"/>
      <c r="HAO682" s="66"/>
      <c r="HAP682" s="66"/>
      <c r="HAQ682" s="66"/>
      <c r="HAR682" s="66"/>
      <c r="HAS682" s="66"/>
      <c r="HAT682" s="66"/>
      <c r="HAU682" s="66"/>
      <c r="HAV682" s="66"/>
      <c r="HAW682" s="66"/>
      <c r="HAX682" s="66"/>
      <c r="HAY682" s="66"/>
      <c r="HAZ682" s="66"/>
      <c r="HBA682" s="66"/>
      <c r="HBB682" s="66"/>
      <c r="HBC682" s="66"/>
      <c r="HBD682" s="66"/>
      <c r="HBE682" s="66"/>
      <c r="HBF682" s="66"/>
      <c r="HBG682" s="66"/>
      <c r="HBH682" s="66"/>
      <c r="HBI682" s="66"/>
      <c r="HBJ682" s="66"/>
      <c r="HBK682" s="66"/>
      <c r="HBL682" s="66"/>
      <c r="HBM682" s="66"/>
      <c r="HBN682" s="66"/>
      <c r="HBO682" s="66"/>
      <c r="HBP682" s="66"/>
      <c r="HBQ682" s="66"/>
      <c r="HBR682" s="66"/>
      <c r="HBS682" s="66"/>
      <c r="HBT682" s="66"/>
      <c r="HBU682" s="66"/>
      <c r="HBV682" s="66"/>
      <c r="HBW682" s="66"/>
      <c r="HBX682" s="66"/>
      <c r="HBY682" s="66"/>
      <c r="HBZ682" s="66"/>
      <c r="HCA682" s="66"/>
      <c r="HCB682" s="66"/>
      <c r="HCC682" s="66"/>
      <c r="HCD682" s="66"/>
      <c r="HCE682" s="66"/>
      <c r="HCF682" s="66"/>
      <c r="HCG682" s="66"/>
      <c r="HCH682" s="66"/>
      <c r="HCI682" s="66"/>
      <c r="HCJ682" s="66"/>
      <c r="HCK682" s="66"/>
      <c r="HCL682" s="66"/>
      <c r="HCM682" s="66"/>
      <c r="HCN682" s="66"/>
      <c r="HCO682" s="66"/>
      <c r="HCP682" s="66"/>
      <c r="HCQ682" s="66"/>
      <c r="HCR682" s="66"/>
      <c r="HCS682" s="66"/>
      <c r="HCT682" s="66"/>
      <c r="HCU682" s="66"/>
      <c r="HCV682" s="66"/>
      <c r="HCW682" s="66"/>
      <c r="HCX682" s="66"/>
      <c r="HCY682" s="66"/>
      <c r="HCZ682" s="66"/>
      <c r="HDA682" s="66"/>
      <c r="HDB682" s="66"/>
      <c r="HDC682" s="66"/>
      <c r="HDD682" s="66"/>
      <c r="HDE682" s="66"/>
      <c r="HDF682" s="66"/>
      <c r="HDG682" s="66"/>
      <c r="HDH682" s="66"/>
      <c r="HDI682" s="66"/>
      <c r="HDJ682" s="66"/>
      <c r="HDK682" s="66"/>
      <c r="HDL682" s="66"/>
      <c r="HDM682" s="66"/>
      <c r="HDN682" s="66"/>
      <c r="HDO682" s="66"/>
      <c r="HDP682" s="66"/>
      <c r="HDQ682" s="66"/>
      <c r="HDR682" s="66"/>
      <c r="HDS682" s="66"/>
      <c r="HDT682" s="66"/>
      <c r="HDU682" s="66"/>
      <c r="HDV682" s="66"/>
      <c r="HDW682" s="66"/>
      <c r="HDX682" s="66"/>
      <c r="HDY682" s="66"/>
      <c r="HDZ682" s="66"/>
      <c r="HEA682" s="66"/>
      <c r="HEB682" s="66"/>
      <c r="HEC682" s="66"/>
      <c r="HED682" s="66"/>
      <c r="HEE682" s="66"/>
      <c r="HEF682" s="66"/>
      <c r="HEG682" s="66"/>
      <c r="HEH682" s="66"/>
      <c r="HEI682" s="66"/>
      <c r="HEJ682" s="66"/>
      <c r="HEK682" s="66"/>
      <c r="HEL682" s="66"/>
      <c r="HEM682" s="66"/>
      <c r="HEN682" s="66"/>
      <c r="HEO682" s="66"/>
      <c r="HEP682" s="66"/>
      <c r="HEQ682" s="66"/>
      <c r="HER682" s="66"/>
      <c r="HES682" s="66"/>
      <c r="HET682" s="66"/>
      <c r="HEU682" s="66"/>
      <c r="HEV682" s="66"/>
      <c r="HEW682" s="66"/>
      <c r="HEX682" s="66"/>
      <c r="HEY682" s="66"/>
      <c r="HEZ682" s="66"/>
      <c r="HFA682" s="66"/>
      <c r="HFB682" s="66"/>
      <c r="HFC682" s="66"/>
      <c r="HFD682" s="66"/>
      <c r="HFE682" s="66"/>
      <c r="HFF682" s="66"/>
      <c r="HFG682" s="66"/>
      <c r="HFH682" s="66"/>
      <c r="HFI682" s="66"/>
      <c r="HFJ682" s="66"/>
      <c r="HFK682" s="66"/>
      <c r="HFL682" s="66"/>
      <c r="HFM682" s="66"/>
      <c r="HFN682" s="66"/>
      <c r="HFO682" s="66"/>
      <c r="HFP682" s="66"/>
      <c r="HFQ682" s="66"/>
      <c r="HFR682" s="66"/>
      <c r="HFS682" s="66"/>
      <c r="HFT682" s="66"/>
      <c r="HFU682" s="66"/>
      <c r="HFV682" s="66"/>
      <c r="HFW682" s="66"/>
      <c r="HFX682" s="66"/>
      <c r="HFY682" s="66"/>
      <c r="HFZ682" s="66"/>
      <c r="HGA682" s="66"/>
      <c r="HGB682" s="66"/>
      <c r="HGC682" s="66"/>
      <c r="HGD682" s="66"/>
      <c r="HGE682" s="66"/>
      <c r="HGF682" s="66"/>
      <c r="HGG682" s="66"/>
      <c r="HGH682" s="66"/>
      <c r="HGI682" s="66"/>
      <c r="HGJ682" s="66"/>
      <c r="HGK682" s="66"/>
      <c r="HGL682" s="66"/>
      <c r="HGM682" s="66"/>
      <c r="HGN682" s="66"/>
      <c r="HGO682" s="66"/>
      <c r="HGP682" s="66"/>
      <c r="HGQ682" s="66"/>
      <c r="HGR682" s="66"/>
      <c r="HGS682" s="66"/>
      <c r="HGT682" s="66"/>
      <c r="HGU682" s="66"/>
      <c r="HGV682" s="66"/>
      <c r="HGW682" s="66"/>
      <c r="HGX682" s="66"/>
      <c r="HGY682" s="66"/>
      <c r="HGZ682" s="66"/>
      <c r="HHA682" s="66"/>
      <c r="HHB682" s="66"/>
      <c r="HHC682" s="66"/>
      <c r="HHD682" s="66"/>
      <c r="HHE682" s="66"/>
      <c r="HHF682" s="66"/>
      <c r="HHG682" s="66"/>
      <c r="HHH682" s="66"/>
      <c r="HHI682" s="66"/>
      <c r="HHJ682" s="66"/>
      <c r="HHK682" s="66"/>
      <c r="HHL682" s="66"/>
      <c r="HHM682" s="66"/>
      <c r="HHN682" s="66"/>
      <c r="HHO682" s="66"/>
      <c r="HHP682" s="66"/>
      <c r="HHQ682" s="66"/>
      <c r="HHR682" s="66"/>
      <c r="HHS682" s="66"/>
      <c r="HHT682" s="66"/>
      <c r="HHU682" s="66"/>
      <c r="HHV682" s="66"/>
      <c r="HHW682" s="66"/>
      <c r="HHX682" s="66"/>
      <c r="HHY682" s="66"/>
      <c r="HHZ682" s="66"/>
      <c r="HIA682" s="66"/>
      <c r="HIB682" s="66"/>
      <c r="HIC682" s="66"/>
      <c r="HID682" s="66"/>
      <c r="HIE682" s="66"/>
      <c r="HIF682" s="66"/>
      <c r="HIG682" s="66"/>
      <c r="HIH682" s="66"/>
      <c r="HII682" s="66"/>
      <c r="HIJ682" s="66"/>
      <c r="HIK682" s="66"/>
      <c r="HIL682" s="66"/>
      <c r="HIM682" s="66"/>
      <c r="HIN682" s="66"/>
      <c r="HIO682" s="66"/>
      <c r="HIP682" s="66"/>
      <c r="HIQ682" s="66"/>
      <c r="HIR682" s="66"/>
      <c r="HIS682" s="66"/>
      <c r="HIT682" s="66"/>
      <c r="HIU682" s="66"/>
      <c r="HIV682" s="66"/>
      <c r="HIW682" s="66"/>
      <c r="HIX682" s="66"/>
      <c r="HIY682" s="66"/>
      <c r="HIZ682" s="66"/>
      <c r="HJA682" s="66"/>
      <c r="HJB682" s="66"/>
      <c r="HJC682" s="66"/>
      <c r="HJD682" s="66"/>
      <c r="HJE682" s="66"/>
      <c r="HJF682" s="66"/>
      <c r="HJG682" s="66"/>
      <c r="HJH682" s="66"/>
      <c r="HJI682" s="66"/>
      <c r="HJJ682" s="66"/>
      <c r="HJK682" s="66"/>
      <c r="HJL682" s="66"/>
      <c r="HJM682" s="66"/>
      <c r="HJN682" s="66"/>
      <c r="HJO682" s="66"/>
      <c r="HJP682" s="66"/>
      <c r="HJQ682" s="66"/>
      <c r="HJR682" s="66"/>
      <c r="HJS682" s="66"/>
      <c r="HJT682" s="66"/>
      <c r="HJU682" s="66"/>
      <c r="HJV682" s="66"/>
      <c r="HJW682" s="66"/>
      <c r="HJX682" s="66"/>
      <c r="HJY682" s="66"/>
      <c r="HJZ682" s="66"/>
      <c r="HKA682" s="66"/>
      <c r="HKB682" s="66"/>
      <c r="HKC682" s="66"/>
      <c r="HKD682" s="66"/>
      <c r="HKE682" s="66"/>
      <c r="HKF682" s="66"/>
      <c r="HKG682" s="66"/>
      <c r="HKH682" s="66"/>
      <c r="HKI682" s="66"/>
      <c r="HKJ682" s="66"/>
      <c r="HKK682" s="66"/>
      <c r="HKL682" s="66"/>
      <c r="HKM682" s="66"/>
      <c r="HKN682" s="66"/>
      <c r="HKO682" s="66"/>
      <c r="HKP682" s="66"/>
      <c r="HKQ682" s="66"/>
      <c r="HKR682" s="66"/>
      <c r="HKS682" s="66"/>
      <c r="HKT682" s="66"/>
      <c r="HKU682" s="66"/>
      <c r="HKV682" s="66"/>
      <c r="HKW682" s="66"/>
      <c r="HKX682" s="66"/>
      <c r="HKY682" s="66"/>
      <c r="HKZ682" s="66"/>
      <c r="HLA682" s="66"/>
      <c r="HLB682" s="66"/>
      <c r="HLC682" s="66"/>
      <c r="HLD682" s="66"/>
      <c r="HLE682" s="66"/>
      <c r="HLF682" s="66"/>
      <c r="HLG682" s="66"/>
      <c r="HLH682" s="66"/>
      <c r="HLI682" s="66"/>
      <c r="HLJ682" s="66"/>
      <c r="HLK682" s="66"/>
      <c r="HLL682" s="66"/>
      <c r="HLM682" s="66"/>
      <c r="HLN682" s="66"/>
      <c r="HLO682" s="66"/>
      <c r="HLP682" s="66"/>
      <c r="HLQ682" s="66"/>
      <c r="HLR682" s="66"/>
      <c r="HLS682" s="66"/>
      <c r="HLT682" s="66"/>
      <c r="HLU682" s="66"/>
      <c r="HLV682" s="66"/>
      <c r="HLW682" s="66"/>
      <c r="HLX682" s="66"/>
      <c r="HLY682" s="66"/>
      <c r="HLZ682" s="66"/>
      <c r="HMA682" s="66"/>
      <c r="HMB682" s="66"/>
      <c r="HMC682" s="66"/>
      <c r="HMD682" s="66"/>
      <c r="HME682" s="66"/>
      <c r="HMF682" s="66"/>
      <c r="HMG682" s="66"/>
      <c r="HMH682" s="66"/>
      <c r="HMI682" s="66"/>
      <c r="HMJ682" s="66"/>
      <c r="HMK682" s="66"/>
      <c r="HML682" s="66"/>
      <c r="HMM682" s="66"/>
      <c r="HMN682" s="66"/>
      <c r="HMO682" s="66"/>
      <c r="HMP682" s="66"/>
      <c r="HMQ682" s="66"/>
      <c r="HMR682" s="66"/>
      <c r="HMS682" s="66"/>
      <c r="HMT682" s="66"/>
      <c r="HMU682" s="66"/>
      <c r="HMV682" s="66"/>
      <c r="HMW682" s="66"/>
      <c r="HMX682" s="66"/>
      <c r="HMY682" s="66"/>
      <c r="HMZ682" s="66"/>
      <c r="HNA682" s="66"/>
      <c r="HNB682" s="66"/>
      <c r="HNC682" s="66"/>
      <c r="HND682" s="66"/>
      <c r="HNE682" s="66"/>
      <c r="HNF682" s="66"/>
      <c r="HNG682" s="66"/>
      <c r="HNH682" s="66"/>
      <c r="HNI682" s="66"/>
      <c r="HNJ682" s="66"/>
      <c r="HNK682" s="66"/>
      <c r="HNL682" s="66"/>
      <c r="HNM682" s="66"/>
      <c r="HNN682" s="66"/>
      <c r="HNO682" s="66"/>
      <c r="HNP682" s="66"/>
      <c r="HNQ682" s="66"/>
      <c r="HNR682" s="66"/>
      <c r="HNS682" s="66"/>
      <c r="HNT682" s="66"/>
      <c r="HNU682" s="66"/>
      <c r="HNV682" s="66"/>
      <c r="HNW682" s="66"/>
      <c r="HNX682" s="66"/>
      <c r="HNY682" s="66"/>
      <c r="HNZ682" s="66"/>
      <c r="HOA682" s="66"/>
      <c r="HOB682" s="66"/>
      <c r="HOC682" s="66"/>
      <c r="HOD682" s="66"/>
      <c r="HOE682" s="66"/>
      <c r="HOF682" s="66"/>
      <c r="HOG682" s="66"/>
      <c r="HOH682" s="66"/>
      <c r="HOI682" s="66"/>
      <c r="HOJ682" s="66"/>
      <c r="HOK682" s="66"/>
      <c r="HOL682" s="66"/>
      <c r="HOM682" s="66"/>
      <c r="HON682" s="66"/>
      <c r="HOO682" s="66"/>
      <c r="HOP682" s="66"/>
      <c r="HOQ682" s="66"/>
      <c r="HOR682" s="66"/>
      <c r="HOS682" s="66"/>
      <c r="HOT682" s="66"/>
      <c r="HOU682" s="66"/>
      <c r="HOV682" s="66"/>
      <c r="HOW682" s="66"/>
      <c r="HOX682" s="66"/>
      <c r="HOY682" s="66"/>
      <c r="HOZ682" s="66"/>
      <c r="HPA682" s="66"/>
      <c r="HPB682" s="66"/>
      <c r="HPC682" s="66"/>
      <c r="HPD682" s="66"/>
      <c r="HPE682" s="66"/>
      <c r="HPF682" s="66"/>
      <c r="HPG682" s="66"/>
      <c r="HPH682" s="66"/>
      <c r="HPI682" s="66"/>
      <c r="HPJ682" s="66"/>
      <c r="HPK682" s="66"/>
      <c r="HPL682" s="66"/>
      <c r="HPM682" s="66"/>
      <c r="HPN682" s="66"/>
      <c r="HPO682" s="66"/>
      <c r="HPP682" s="66"/>
      <c r="HPQ682" s="66"/>
      <c r="HPR682" s="66"/>
      <c r="HPS682" s="66"/>
      <c r="HPT682" s="66"/>
      <c r="HPU682" s="66"/>
      <c r="HPV682" s="66"/>
      <c r="HPW682" s="66"/>
      <c r="HPX682" s="66"/>
      <c r="HPY682" s="66"/>
      <c r="HPZ682" s="66"/>
      <c r="HQA682" s="66"/>
      <c r="HQB682" s="66"/>
      <c r="HQC682" s="66"/>
      <c r="HQD682" s="66"/>
      <c r="HQE682" s="66"/>
      <c r="HQF682" s="66"/>
      <c r="HQG682" s="66"/>
      <c r="HQH682" s="66"/>
      <c r="HQI682" s="66"/>
      <c r="HQJ682" s="66"/>
      <c r="HQK682" s="66"/>
      <c r="HQL682" s="66"/>
      <c r="HQM682" s="66"/>
      <c r="HQN682" s="66"/>
      <c r="HQO682" s="66"/>
      <c r="HQP682" s="66"/>
      <c r="HQQ682" s="66"/>
      <c r="HQR682" s="66"/>
      <c r="HQS682" s="66"/>
      <c r="HQT682" s="66"/>
      <c r="HQU682" s="66"/>
      <c r="HQV682" s="66"/>
      <c r="HQW682" s="66"/>
      <c r="HQX682" s="66"/>
      <c r="HQY682" s="66"/>
      <c r="HQZ682" s="66"/>
      <c r="HRA682" s="66"/>
      <c r="HRB682" s="66"/>
      <c r="HRC682" s="66"/>
      <c r="HRD682" s="66"/>
      <c r="HRE682" s="66"/>
      <c r="HRF682" s="66"/>
      <c r="HRG682" s="66"/>
      <c r="HRH682" s="66"/>
      <c r="HRI682" s="66"/>
      <c r="HRJ682" s="66"/>
      <c r="HRK682" s="66"/>
      <c r="HRL682" s="66"/>
      <c r="HRM682" s="66"/>
      <c r="HRN682" s="66"/>
      <c r="HRO682" s="66"/>
      <c r="HRP682" s="66"/>
      <c r="HRQ682" s="66"/>
      <c r="HRR682" s="66"/>
      <c r="HRS682" s="66"/>
      <c r="HRT682" s="66"/>
      <c r="HRU682" s="66"/>
      <c r="HRV682" s="66"/>
      <c r="HRW682" s="66"/>
      <c r="HRX682" s="66"/>
      <c r="HRY682" s="66"/>
      <c r="HRZ682" s="66"/>
      <c r="HSA682" s="66"/>
      <c r="HSB682" s="66"/>
      <c r="HSC682" s="66"/>
      <c r="HSD682" s="66"/>
      <c r="HSE682" s="66"/>
      <c r="HSF682" s="66"/>
      <c r="HSG682" s="66"/>
      <c r="HSH682" s="66"/>
      <c r="HSI682" s="66"/>
      <c r="HSJ682" s="66"/>
      <c r="HSK682" s="66"/>
      <c r="HSL682" s="66"/>
      <c r="HSM682" s="66"/>
      <c r="HSN682" s="66"/>
      <c r="HSO682" s="66"/>
      <c r="HSP682" s="66"/>
      <c r="HSQ682" s="66"/>
      <c r="HSR682" s="66"/>
      <c r="HSS682" s="66"/>
      <c r="HST682" s="66"/>
      <c r="HSU682" s="66"/>
      <c r="HSV682" s="66"/>
      <c r="HSW682" s="66"/>
      <c r="HSX682" s="66"/>
      <c r="HSY682" s="66"/>
      <c r="HSZ682" s="66"/>
      <c r="HTA682" s="66"/>
      <c r="HTB682" s="66"/>
      <c r="HTC682" s="66"/>
      <c r="HTD682" s="66"/>
      <c r="HTE682" s="66"/>
      <c r="HTF682" s="66"/>
      <c r="HTG682" s="66"/>
      <c r="HTH682" s="66"/>
      <c r="HTI682" s="66"/>
      <c r="HTJ682" s="66"/>
      <c r="HTK682" s="66"/>
      <c r="HTL682" s="66"/>
      <c r="HTM682" s="66"/>
      <c r="HTN682" s="66"/>
      <c r="HTO682" s="66"/>
      <c r="HTP682" s="66"/>
      <c r="HTQ682" s="66"/>
      <c r="HTR682" s="66"/>
      <c r="HTS682" s="66"/>
      <c r="HTT682" s="66"/>
      <c r="HTU682" s="66"/>
      <c r="HTV682" s="66"/>
      <c r="HTW682" s="66"/>
      <c r="HTX682" s="66"/>
      <c r="HTY682" s="66"/>
      <c r="HTZ682" s="66"/>
      <c r="HUA682" s="66"/>
      <c r="HUB682" s="66"/>
      <c r="HUC682" s="66"/>
      <c r="HUD682" s="66"/>
      <c r="HUE682" s="66"/>
      <c r="HUF682" s="66"/>
      <c r="HUG682" s="66"/>
      <c r="HUH682" s="66"/>
      <c r="HUI682" s="66"/>
      <c r="HUJ682" s="66"/>
      <c r="HUK682" s="66"/>
      <c r="HUL682" s="66"/>
      <c r="HUM682" s="66"/>
      <c r="HUN682" s="66"/>
      <c r="HUO682" s="66"/>
      <c r="HUP682" s="66"/>
      <c r="HUQ682" s="66"/>
      <c r="HUR682" s="66"/>
      <c r="HUS682" s="66"/>
      <c r="HUT682" s="66"/>
      <c r="HUU682" s="66"/>
      <c r="HUV682" s="66"/>
      <c r="HUW682" s="66"/>
      <c r="HUX682" s="66"/>
      <c r="HUY682" s="66"/>
      <c r="HUZ682" s="66"/>
      <c r="HVA682" s="66"/>
      <c r="HVB682" s="66"/>
      <c r="HVC682" s="66"/>
      <c r="HVD682" s="66"/>
      <c r="HVE682" s="66"/>
      <c r="HVF682" s="66"/>
      <c r="HVG682" s="66"/>
      <c r="HVH682" s="66"/>
      <c r="HVI682" s="66"/>
      <c r="HVJ682" s="66"/>
      <c r="HVK682" s="66"/>
      <c r="HVL682" s="66"/>
      <c r="HVM682" s="66"/>
      <c r="HVN682" s="66"/>
      <c r="HVO682" s="66"/>
      <c r="HVP682" s="66"/>
      <c r="HVQ682" s="66"/>
      <c r="HVR682" s="66"/>
      <c r="HVS682" s="66"/>
      <c r="HVT682" s="66"/>
      <c r="HVU682" s="66"/>
      <c r="HVV682" s="66"/>
      <c r="HVW682" s="66"/>
      <c r="HVX682" s="66"/>
      <c r="HVY682" s="66"/>
      <c r="HVZ682" s="66"/>
      <c r="HWA682" s="66"/>
      <c r="HWB682" s="66"/>
      <c r="HWC682" s="66"/>
      <c r="HWD682" s="66"/>
      <c r="HWE682" s="66"/>
      <c r="HWF682" s="66"/>
      <c r="HWG682" s="66"/>
      <c r="HWH682" s="66"/>
      <c r="HWI682" s="66"/>
      <c r="HWJ682" s="66"/>
      <c r="HWK682" s="66"/>
      <c r="HWL682" s="66"/>
      <c r="HWM682" s="66"/>
      <c r="HWN682" s="66"/>
      <c r="HWO682" s="66"/>
      <c r="HWP682" s="66"/>
      <c r="HWQ682" s="66"/>
      <c r="HWR682" s="66"/>
      <c r="HWS682" s="66"/>
      <c r="HWT682" s="66"/>
      <c r="HWU682" s="66"/>
      <c r="HWV682" s="66"/>
      <c r="HWW682" s="66"/>
      <c r="HWX682" s="66"/>
      <c r="HWY682" s="66"/>
      <c r="HWZ682" s="66"/>
      <c r="HXA682" s="66"/>
      <c r="HXB682" s="66"/>
      <c r="HXC682" s="66"/>
      <c r="HXD682" s="66"/>
      <c r="HXE682" s="66"/>
      <c r="HXF682" s="66"/>
      <c r="HXG682" s="66"/>
      <c r="HXH682" s="66"/>
      <c r="HXI682" s="66"/>
      <c r="HXJ682" s="66"/>
      <c r="HXK682" s="66"/>
      <c r="HXL682" s="66"/>
      <c r="HXM682" s="66"/>
      <c r="HXN682" s="66"/>
      <c r="HXO682" s="66"/>
      <c r="HXP682" s="66"/>
      <c r="HXQ682" s="66"/>
      <c r="HXR682" s="66"/>
      <c r="HXS682" s="66"/>
      <c r="HXT682" s="66"/>
      <c r="HXU682" s="66"/>
      <c r="HXV682" s="66"/>
      <c r="HXW682" s="66"/>
      <c r="HXX682" s="66"/>
      <c r="HXY682" s="66"/>
      <c r="HXZ682" s="66"/>
      <c r="HYA682" s="66"/>
      <c r="HYB682" s="66"/>
      <c r="HYC682" s="66"/>
      <c r="HYD682" s="66"/>
      <c r="HYE682" s="66"/>
      <c r="HYF682" s="66"/>
      <c r="HYG682" s="66"/>
      <c r="HYH682" s="66"/>
      <c r="HYI682" s="66"/>
      <c r="HYJ682" s="66"/>
      <c r="HYK682" s="66"/>
      <c r="HYL682" s="66"/>
      <c r="HYM682" s="66"/>
      <c r="HYN682" s="66"/>
      <c r="HYO682" s="66"/>
      <c r="HYP682" s="66"/>
      <c r="HYQ682" s="66"/>
      <c r="HYR682" s="66"/>
      <c r="HYS682" s="66"/>
      <c r="HYT682" s="66"/>
      <c r="HYU682" s="66"/>
      <c r="HYV682" s="66"/>
      <c r="HYW682" s="66"/>
      <c r="HYX682" s="66"/>
      <c r="HYY682" s="66"/>
      <c r="HYZ682" s="66"/>
      <c r="HZA682" s="66"/>
      <c r="HZB682" s="66"/>
      <c r="HZC682" s="66"/>
      <c r="HZD682" s="66"/>
      <c r="HZE682" s="66"/>
      <c r="HZF682" s="66"/>
      <c r="HZG682" s="66"/>
      <c r="HZH682" s="66"/>
      <c r="HZI682" s="66"/>
      <c r="HZJ682" s="66"/>
      <c r="HZK682" s="66"/>
      <c r="HZL682" s="66"/>
      <c r="HZM682" s="66"/>
      <c r="HZN682" s="66"/>
      <c r="HZO682" s="66"/>
      <c r="HZP682" s="66"/>
      <c r="HZQ682" s="66"/>
      <c r="HZR682" s="66"/>
      <c r="HZS682" s="66"/>
      <c r="HZT682" s="66"/>
      <c r="HZU682" s="66"/>
      <c r="HZV682" s="66"/>
      <c r="HZW682" s="66"/>
      <c r="HZX682" s="66"/>
      <c r="HZY682" s="66"/>
      <c r="HZZ682" s="66"/>
      <c r="IAA682" s="66"/>
      <c r="IAB682" s="66"/>
      <c r="IAC682" s="66"/>
      <c r="IAD682" s="66"/>
      <c r="IAE682" s="66"/>
      <c r="IAF682" s="66"/>
      <c r="IAG682" s="66"/>
      <c r="IAH682" s="66"/>
      <c r="IAI682" s="66"/>
      <c r="IAJ682" s="66"/>
      <c r="IAK682" s="66"/>
      <c r="IAL682" s="66"/>
      <c r="IAM682" s="66"/>
      <c r="IAN682" s="66"/>
      <c r="IAO682" s="66"/>
      <c r="IAP682" s="66"/>
      <c r="IAQ682" s="66"/>
      <c r="IAR682" s="66"/>
      <c r="IAS682" s="66"/>
      <c r="IAT682" s="66"/>
      <c r="IAU682" s="66"/>
      <c r="IAV682" s="66"/>
      <c r="IAW682" s="66"/>
      <c r="IAX682" s="66"/>
      <c r="IAY682" s="66"/>
      <c r="IAZ682" s="66"/>
      <c r="IBA682" s="66"/>
      <c r="IBB682" s="66"/>
      <c r="IBC682" s="66"/>
      <c r="IBD682" s="66"/>
      <c r="IBE682" s="66"/>
      <c r="IBF682" s="66"/>
      <c r="IBG682" s="66"/>
      <c r="IBH682" s="66"/>
      <c r="IBI682" s="66"/>
      <c r="IBJ682" s="66"/>
      <c r="IBK682" s="66"/>
      <c r="IBL682" s="66"/>
      <c r="IBM682" s="66"/>
      <c r="IBN682" s="66"/>
      <c r="IBO682" s="66"/>
      <c r="IBP682" s="66"/>
      <c r="IBQ682" s="66"/>
      <c r="IBR682" s="66"/>
      <c r="IBS682" s="66"/>
      <c r="IBT682" s="66"/>
      <c r="IBU682" s="66"/>
      <c r="IBV682" s="66"/>
      <c r="IBW682" s="66"/>
      <c r="IBX682" s="66"/>
      <c r="IBY682" s="66"/>
      <c r="IBZ682" s="66"/>
      <c r="ICA682" s="66"/>
      <c r="ICB682" s="66"/>
      <c r="ICC682" s="66"/>
      <c r="ICD682" s="66"/>
      <c r="ICE682" s="66"/>
      <c r="ICF682" s="66"/>
      <c r="ICG682" s="66"/>
      <c r="ICH682" s="66"/>
      <c r="ICI682" s="66"/>
      <c r="ICJ682" s="66"/>
      <c r="ICK682" s="66"/>
      <c r="ICL682" s="66"/>
      <c r="ICM682" s="66"/>
      <c r="ICN682" s="66"/>
      <c r="ICO682" s="66"/>
      <c r="ICP682" s="66"/>
      <c r="ICQ682" s="66"/>
      <c r="ICR682" s="66"/>
      <c r="ICS682" s="66"/>
      <c r="ICT682" s="66"/>
      <c r="ICU682" s="66"/>
      <c r="ICV682" s="66"/>
      <c r="ICW682" s="66"/>
      <c r="ICX682" s="66"/>
      <c r="ICY682" s="66"/>
      <c r="ICZ682" s="66"/>
      <c r="IDA682" s="66"/>
      <c r="IDB682" s="66"/>
      <c r="IDC682" s="66"/>
      <c r="IDD682" s="66"/>
      <c r="IDE682" s="66"/>
      <c r="IDF682" s="66"/>
      <c r="IDG682" s="66"/>
      <c r="IDH682" s="66"/>
      <c r="IDI682" s="66"/>
      <c r="IDJ682" s="66"/>
      <c r="IDK682" s="66"/>
      <c r="IDL682" s="66"/>
      <c r="IDM682" s="66"/>
      <c r="IDN682" s="66"/>
      <c r="IDO682" s="66"/>
      <c r="IDP682" s="66"/>
      <c r="IDQ682" s="66"/>
      <c r="IDR682" s="66"/>
      <c r="IDS682" s="66"/>
      <c r="IDT682" s="66"/>
      <c r="IDU682" s="66"/>
      <c r="IDV682" s="66"/>
      <c r="IDW682" s="66"/>
      <c r="IDX682" s="66"/>
      <c r="IDY682" s="66"/>
      <c r="IDZ682" s="66"/>
      <c r="IEA682" s="66"/>
      <c r="IEB682" s="66"/>
      <c r="IEC682" s="66"/>
      <c r="IED682" s="66"/>
      <c r="IEE682" s="66"/>
      <c r="IEF682" s="66"/>
      <c r="IEG682" s="66"/>
      <c r="IEH682" s="66"/>
      <c r="IEI682" s="66"/>
      <c r="IEJ682" s="66"/>
      <c r="IEK682" s="66"/>
      <c r="IEL682" s="66"/>
      <c r="IEM682" s="66"/>
      <c r="IEN682" s="66"/>
      <c r="IEO682" s="66"/>
      <c r="IEP682" s="66"/>
      <c r="IEQ682" s="66"/>
      <c r="IER682" s="66"/>
      <c r="IES682" s="66"/>
      <c r="IET682" s="66"/>
      <c r="IEU682" s="66"/>
      <c r="IEV682" s="66"/>
      <c r="IEW682" s="66"/>
      <c r="IEX682" s="66"/>
      <c r="IEY682" s="66"/>
      <c r="IEZ682" s="66"/>
      <c r="IFA682" s="66"/>
      <c r="IFB682" s="66"/>
      <c r="IFC682" s="66"/>
      <c r="IFD682" s="66"/>
      <c r="IFE682" s="66"/>
      <c r="IFF682" s="66"/>
      <c r="IFG682" s="66"/>
      <c r="IFH682" s="66"/>
      <c r="IFI682" s="66"/>
      <c r="IFJ682" s="66"/>
      <c r="IFK682" s="66"/>
      <c r="IFL682" s="66"/>
      <c r="IFM682" s="66"/>
      <c r="IFN682" s="66"/>
      <c r="IFO682" s="66"/>
      <c r="IFP682" s="66"/>
      <c r="IFQ682" s="66"/>
      <c r="IFR682" s="66"/>
      <c r="IFS682" s="66"/>
      <c r="IFT682" s="66"/>
      <c r="IFU682" s="66"/>
      <c r="IFV682" s="66"/>
      <c r="IFW682" s="66"/>
      <c r="IFX682" s="66"/>
      <c r="IFY682" s="66"/>
      <c r="IFZ682" s="66"/>
      <c r="IGA682" s="66"/>
      <c r="IGB682" s="66"/>
      <c r="IGC682" s="66"/>
      <c r="IGD682" s="66"/>
      <c r="IGE682" s="66"/>
      <c r="IGF682" s="66"/>
      <c r="IGG682" s="66"/>
      <c r="IGH682" s="66"/>
      <c r="IGI682" s="66"/>
      <c r="IGJ682" s="66"/>
      <c r="IGK682" s="66"/>
      <c r="IGL682" s="66"/>
      <c r="IGM682" s="66"/>
      <c r="IGN682" s="66"/>
      <c r="IGO682" s="66"/>
      <c r="IGP682" s="66"/>
      <c r="IGQ682" s="66"/>
      <c r="IGR682" s="66"/>
      <c r="IGS682" s="66"/>
      <c r="IGT682" s="66"/>
      <c r="IGU682" s="66"/>
      <c r="IGV682" s="66"/>
      <c r="IGW682" s="66"/>
      <c r="IGX682" s="66"/>
      <c r="IGY682" s="66"/>
      <c r="IGZ682" s="66"/>
      <c r="IHA682" s="66"/>
      <c r="IHB682" s="66"/>
      <c r="IHC682" s="66"/>
      <c r="IHD682" s="66"/>
      <c r="IHE682" s="66"/>
      <c r="IHF682" s="66"/>
      <c r="IHG682" s="66"/>
      <c r="IHH682" s="66"/>
      <c r="IHI682" s="66"/>
      <c r="IHJ682" s="66"/>
      <c r="IHK682" s="66"/>
      <c r="IHL682" s="66"/>
      <c r="IHM682" s="66"/>
      <c r="IHN682" s="66"/>
      <c r="IHO682" s="66"/>
      <c r="IHP682" s="66"/>
      <c r="IHQ682" s="66"/>
      <c r="IHR682" s="66"/>
      <c r="IHS682" s="66"/>
      <c r="IHT682" s="66"/>
      <c r="IHU682" s="66"/>
      <c r="IHV682" s="66"/>
      <c r="IHW682" s="66"/>
      <c r="IHX682" s="66"/>
      <c r="IHY682" s="66"/>
      <c r="IHZ682" s="66"/>
      <c r="IIA682" s="66"/>
      <c r="IIB682" s="66"/>
      <c r="IIC682" s="66"/>
      <c r="IID682" s="66"/>
      <c r="IIE682" s="66"/>
      <c r="IIF682" s="66"/>
      <c r="IIG682" s="66"/>
      <c r="IIH682" s="66"/>
      <c r="III682" s="66"/>
      <c r="IIJ682" s="66"/>
      <c r="IIK682" s="66"/>
      <c r="IIL682" s="66"/>
      <c r="IIM682" s="66"/>
      <c r="IIN682" s="66"/>
      <c r="IIO682" s="66"/>
      <c r="IIP682" s="66"/>
      <c r="IIQ682" s="66"/>
      <c r="IIR682" s="66"/>
      <c r="IIS682" s="66"/>
      <c r="IIT682" s="66"/>
      <c r="IIU682" s="66"/>
      <c r="IIV682" s="66"/>
      <c r="IIW682" s="66"/>
      <c r="IIX682" s="66"/>
      <c r="IIY682" s="66"/>
      <c r="IIZ682" s="66"/>
      <c r="IJA682" s="66"/>
      <c r="IJB682" s="66"/>
      <c r="IJC682" s="66"/>
      <c r="IJD682" s="66"/>
      <c r="IJE682" s="66"/>
      <c r="IJF682" s="66"/>
      <c r="IJG682" s="66"/>
      <c r="IJH682" s="66"/>
      <c r="IJI682" s="66"/>
      <c r="IJJ682" s="66"/>
      <c r="IJK682" s="66"/>
      <c r="IJL682" s="66"/>
      <c r="IJM682" s="66"/>
      <c r="IJN682" s="66"/>
      <c r="IJO682" s="66"/>
      <c r="IJP682" s="66"/>
      <c r="IJQ682" s="66"/>
      <c r="IJR682" s="66"/>
      <c r="IJS682" s="66"/>
      <c r="IJT682" s="66"/>
      <c r="IJU682" s="66"/>
      <c r="IJV682" s="66"/>
      <c r="IJW682" s="66"/>
      <c r="IJX682" s="66"/>
      <c r="IJY682" s="66"/>
      <c r="IJZ682" s="66"/>
      <c r="IKA682" s="66"/>
      <c r="IKB682" s="66"/>
      <c r="IKC682" s="66"/>
      <c r="IKD682" s="66"/>
      <c r="IKE682" s="66"/>
      <c r="IKF682" s="66"/>
      <c r="IKG682" s="66"/>
      <c r="IKH682" s="66"/>
      <c r="IKI682" s="66"/>
      <c r="IKJ682" s="66"/>
      <c r="IKK682" s="66"/>
      <c r="IKL682" s="66"/>
      <c r="IKM682" s="66"/>
      <c r="IKN682" s="66"/>
      <c r="IKO682" s="66"/>
      <c r="IKP682" s="66"/>
      <c r="IKQ682" s="66"/>
      <c r="IKR682" s="66"/>
      <c r="IKS682" s="66"/>
      <c r="IKT682" s="66"/>
      <c r="IKU682" s="66"/>
      <c r="IKV682" s="66"/>
      <c r="IKW682" s="66"/>
      <c r="IKX682" s="66"/>
      <c r="IKY682" s="66"/>
      <c r="IKZ682" s="66"/>
      <c r="ILA682" s="66"/>
      <c r="ILB682" s="66"/>
      <c r="ILC682" s="66"/>
      <c r="ILD682" s="66"/>
      <c r="ILE682" s="66"/>
      <c r="ILF682" s="66"/>
      <c r="ILG682" s="66"/>
      <c r="ILH682" s="66"/>
      <c r="ILI682" s="66"/>
      <c r="ILJ682" s="66"/>
      <c r="ILK682" s="66"/>
      <c r="ILL682" s="66"/>
      <c r="ILM682" s="66"/>
      <c r="ILN682" s="66"/>
      <c r="ILO682" s="66"/>
      <c r="ILP682" s="66"/>
      <c r="ILQ682" s="66"/>
      <c r="ILR682" s="66"/>
      <c r="ILS682" s="66"/>
      <c r="ILT682" s="66"/>
      <c r="ILU682" s="66"/>
      <c r="ILV682" s="66"/>
      <c r="ILW682" s="66"/>
      <c r="ILX682" s="66"/>
      <c r="ILY682" s="66"/>
      <c r="ILZ682" s="66"/>
      <c r="IMA682" s="66"/>
      <c r="IMB682" s="66"/>
      <c r="IMC682" s="66"/>
      <c r="IMD682" s="66"/>
      <c r="IME682" s="66"/>
      <c r="IMF682" s="66"/>
      <c r="IMG682" s="66"/>
      <c r="IMH682" s="66"/>
      <c r="IMI682" s="66"/>
      <c r="IMJ682" s="66"/>
      <c r="IMK682" s="66"/>
      <c r="IML682" s="66"/>
      <c r="IMM682" s="66"/>
      <c r="IMN682" s="66"/>
      <c r="IMO682" s="66"/>
      <c r="IMP682" s="66"/>
      <c r="IMQ682" s="66"/>
      <c r="IMR682" s="66"/>
      <c r="IMS682" s="66"/>
      <c r="IMT682" s="66"/>
      <c r="IMU682" s="66"/>
      <c r="IMV682" s="66"/>
      <c r="IMW682" s="66"/>
      <c r="IMX682" s="66"/>
      <c r="IMY682" s="66"/>
      <c r="IMZ682" s="66"/>
      <c r="INA682" s="66"/>
      <c r="INB682" s="66"/>
      <c r="INC682" s="66"/>
      <c r="IND682" s="66"/>
      <c r="INE682" s="66"/>
      <c r="INF682" s="66"/>
      <c r="ING682" s="66"/>
      <c r="INH682" s="66"/>
      <c r="INI682" s="66"/>
      <c r="INJ682" s="66"/>
      <c r="INK682" s="66"/>
      <c r="INL682" s="66"/>
      <c r="INM682" s="66"/>
      <c r="INN682" s="66"/>
      <c r="INO682" s="66"/>
      <c r="INP682" s="66"/>
      <c r="INQ682" s="66"/>
      <c r="INR682" s="66"/>
      <c r="INS682" s="66"/>
      <c r="INT682" s="66"/>
      <c r="INU682" s="66"/>
      <c r="INV682" s="66"/>
      <c r="INW682" s="66"/>
      <c r="INX682" s="66"/>
      <c r="INY682" s="66"/>
      <c r="INZ682" s="66"/>
      <c r="IOA682" s="66"/>
      <c r="IOB682" s="66"/>
      <c r="IOC682" s="66"/>
      <c r="IOD682" s="66"/>
      <c r="IOE682" s="66"/>
      <c r="IOF682" s="66"/>
      <c r="IOG682" s="66"/>
      <c r="IOH682" s="66"/>
      <c r="IOI682" s="66"/>
      <c r="IOJ682" s="66"/>
      <c r="IOK682" s="66"/>
      <c r="IOL682" s="66"/>
      <c r="IOM682" s="66"/>
      <c r="ION682" s="66"/>
      <c r="IOO682" s="66"/>
      <c r="IOP682" s="66"/>
      <c r="IOQ682" s="66"/>
      <c r="IOR682" s="66"/>
      <c r="IOS682" s="66"/>
      <c r="IOT682" s="66"/>
      <c r="IOU682" s="66"/>
      <c r="IOV682" s="66"/>
      <c r="IOW682" s="66"/>
      <c r="IOX682" s="66"/>
      <c r="IOY682" s="66"/>
      <c r="IOZ682" s="66"/>
      <c r="IPA682" s="66"/>
      <c r="IPB682" s="66"/>
      <c r="IPC682" s="66"/>
      <c r="IPD682" s="66"/>
      <c r="IPE682" s="66"/>
      <c r="IPF682" s="66"/>
      <c r="IPG682" s="66"/>
      <c r="IPH682" s="66"/>
      <c r="IPI682" s="66"/>
      <c r="IPJ682" s="66"/>
      <c r="IPK682" s="66"/>
      <c r="IPL682" s="66"/>
      <c r="IPM682" s="66"/>
      <c r="IPN682" s="66"/>
      <c r="IPO682" s="66"/>
      <c r="IPP682" s="66"/>
      <c r="IPQ682" s="66"/>
      <c r="IPR682" s="66"/>
      <c r="IPS682" s="66"/>
      <c r="IPT682" s="66"/>
      <c r="IPU682" s="66"/>
      <c r="IPV682" s="66"/>
      <c r="IPW682" s="66"/>
      <c r="IPX682" s="66"/>
      <c r="IPY682" s="66"/>
      <c r="IPZ682" s="66"/>
      <c r="IQA682" s="66"/>
      <c r="IQB682" s="66"/>
      <c r="IQC682" s="66"/>
      <c r="IQD682" s="66"/>
      <c r="IQE682" s="66"/>
      <c r="IQF682" s="66"/>
      <c r="IQG682" s="66"/>
      <c r="IQH682" s="66"/>
      <c r="IQI682" s="66"/>
      <c r="IQJ682" s="66"/>
      <c r="IQK682" s="66"/>
      <c r="IQL682" s="66"/>
      <c r="IQM682" s="66"/>
      <c r="IQN682" s="66"/>
      <c r="IQO682" s="66"/>
      <c r="IQP682" s="66"/>
      <c r="IQQ682" s="66"/>
      <c r="IQR682" s="66"/>
      <c r="IQS682" s="66"/>
      <c r="IQT682" s="66"/>
      <c r="IQU682" s="66"/>
      <c r="IQV682" s="66"/>
      <c r="IQW682" s="66"/>
      <c r="IQX682" s="66"/>
      <c r="IQY682" s="66"/>
      <c r="IQZ682" s="66"/>
      <c r="IRA682" s="66"/>
      <c r="IRB682" s="66"/>
      <c r="IRC682" s="66"/>
      <c r="IRD682" s="66"/>
      <c r="IRE682" s="66"/>
      <c r="IRF682" s="66"/>
      <c r="IRG682" s="66"/>
      <c r="IRH682" s="66"/>
      <c r="IRI682" s="66"/>
      <c r="IRJ682" s="66"/>
      <c r="IRK682" s="66"/>
      <c r="IRL682" s="66"/>
      <c r="IRM682" s="66"/>
      <c r="IRN682" s="66"/>
      <c r="IRO682" s="66"/>
      <c r="IRP682" s="66"/>
      <c r="IRQ682" s="66"/>
      <c r="IRR682" s="66"/>
      <c r="IRS682" s="66"/>
      <c r="IRT682" s="66"/>
      <c r="IRU682" s="66"/>
      <c r="IRV682" s="66"/>
      <c r="IRW682" s="66"/>
      <c r="IRX682" s="66"/>
      <c r="IRY682" s="66"/>
      <c r="IRZ682" s="66"/>
      <c r="ISA682" s="66"/>
      <c r="ISB682" s="66"/>
      <c r="ISC682" s="66"/>
      <c r="ISD682" s="66"/>
      <c r="ISE682" s="66"/>
      <c r="ISF682" s="66"/>
      <c r="ISG682" s="66"/>
      <c r="ISH682" s="66"/>
      <c r="ISI682" s="66"/>
      <c r="ISJ682" s="66"/>
      <c r="ISK682" s="66"/>
      <c r="ISL682" s="66"/>
      <c r="ISM682" s="66"/>
      <c r="ISN682" s="66"/>
      <c r="ISO682" s="66"/>
      <c r="ISP682" s="66"/>
      <c r="ISQ682" s="66"/>
      <c r="ISR682" s="66"/>
      <c r="ISS682" s="66"/>
      <c r="IST682" s="66"/>
      <c r="ISU682" s="66"/>
      <c r="ISV682" s="66"/>
      <c r="ISW682" s="66"/>
      <c r="ISX682" s="66"/>
      <c r="ISY682" s="66"/>
      <c r="ISZ682" s="66"/>
      <c r="ITA682" s="66"/>
      <c r="ITB682" s="66"/>
      <c r="ITC682" s="66"/>
      <c r="ITD682" s="66"/>
      <c r="ITE682" s="66"/>
      <c r="ITF682" s="66"/>
      <c r="ITG682" s="66"/>
      <c r="ITH682" s="66"/>
      <c r="ITI682" s="66"/>
      <c r="ITJ682" s="66"/>
      <c r="ITK682" s="66"/>
      <c r="ITL682" s="66"/>
      <c r="ITM682" s="66"/>
      <c r="ITN682" s="66"/>
      <c r="ITO682" s="66"/>
      <c r="ITP682" s="66"/>
      <c r="ITQ682" s="66"/>
      <c r="ITR682" s="66"/>
      <c r="ITS682" s="66"/>
      <c r="ITT682" s="66"/>
      <c r="ITU682" s="66"/>
      <c r="ITV682" s="66"/>
      <c r="ITW682" s="66"/>
      <c r="ITX682" s="66"/>
      <c r="ITY682" s="66"/>
      <c r="ITZ682" s="66"/>
      <c r="IUA682" s="66"/>
      <c r="IUB682" s="66"/>
      <c r="IUC682" s="66"/>
      <c r="IUD682" s="66"/>
      <c r="IUE682" s="66"/>
      <c r="IUF682" s="66"/>
      <c r="IUG682" s="66"/>
      <c r="IUH682" s="66"/>
      <c r="IUI682" s="66"/>
      <c r="IUJ682" s="66"/>
      <c r="IUK682" s="66"/>
      <c r="IUL682" s="66"/>
      <c r="IUM682" s="66"/>
      <c r="IUN682" s="66"/>
      <c r="IUO682" s="66"/>
      <c r="IUP682" s="66"/>
      <c r="IUQ682" s="66"/>
      <c r="IUR682" s="66"/>
      <c r="IUS682" s="66"/>
      <c r="IUT682" s="66"/>
      <c r="IUU682" s="66"/>
      <c r="IUV682" s="66"/>
      <c r="IUW682" s="66"/>
      <c r="IUX682" s="66"/>
      <c r="IUY682" s="66"/>
      <c r="IUZ682" s="66"/>
      <c r="IVA682" s="66"/>
      <c r="IVB682" s="66"/>
      <c r="IVC682" s="66"/>
      <c r="IVD682" s="66"/>
      <c r="IVE682" s="66"/>
      <c r="IVF682" s="66"/>
      <c r="IVG682" s="66"/>
      <c r="IVH682" s="66"/>
      <c r="IVI682" s="66"/>
      <c r="IVJ682" s="66"/>
      <c r="IVK682" s="66"/>
      <c r="IVL682" s="66"/>
      <c r="IVM682" s="66"/>
      <c r="IVN682" s="66"/>
      <c r="IVO682" s="66"/>
      <c r="IVP682" s="66"/>
      <c r="IVQ682" s="66"/>
      <c r="IVR682" s="66"/>
      <c r="IVS682" s="66"/>
      <c r="IVT682" s="66"/>
      <c r="IVU682" s="66"/>
      <c r="IVV682" s="66"/>
      <c r="IVW682" s="66"/>
      <c r="IVX682" s="66"/>
      <c r="IVY682" s="66"/>
      <c r="IVZ682" s="66"/>
      <c r="IWA682" s="66"/>
      <c r="IWB682" s="66"/>
      <c r="IWC682" s="66"/>
      <c r="IWD682" s="66"/>
      <c r="IWE682" s="66"/>
      <c r="IWF682" s="66"/>
      <c r="IWG682" s="66"/>
      <c r="IWH682" s="66"/>
      <c r="IWI682" s="66"/>
      <c r="IWJ682" s="66"/>
      <c r="IWK682" s="66"/>
      <c r="IWL682" s="66"/>
      <c r="IWM682" s="66"/>
      <c r="IWN682" s="66"/>
      <c r="IWO682" s="66"/>
      <c r="IWP682" s="66"/>
      <c r="IWQ682" s="66"/>
      <c r="IWR682" s="66"/>
      <c r="IWS682" s="66"/>
      <c r="IWT682" s="66"/>
      <c r="IWU682" s="66"/>
      <c r="IWV682" s="66"/>
      <c r="IWW682" s="66"/>
      <c r="IWX682" s="66"/>
      <c r="IWY682" s="66"/>
      <c r="IWZ682" s="66"/>
      <c r="IXA682" s="66"/>
      <c r="IXB682" s="66"/>
      <c r="IXC682" s="66"/>
      <c r="IXD682" s="66"/>
      <c r="IXE682" s="66"/>
      <c r="IXF682" s="66"/>
      <c r="IXG682" s="66"/>
      <c r="IXH682" s="66"/>
      <c r="IXI682" s="66"/>
      <c r="IXJ682" s="66"/>
      <c r="IXK682" s="66"/>
      <c r="IXL682" s="66"/>
      <c r="IXM682" s="66"/>
      <c r="IXN682" s="66"/>
      <c r="IXO682" s="66"/>
      <c r="IXP682" s="66"/>
      <c r="IXQ682" s="66"/>
      <c r="IXR682" s="66"/>
      <c r="IXS682" s="66"/>
      <c r="IXT682" s="66"/>
      <c r="IXU682" s="66"/>
      <c r="IXV682" s="66"/>
      <c r="IXW682" s="66"/>
      <c r="IXX682" s="66"/>
      <c r="IXY682" s="66"/>
      <c r="IXZ682" s="66"/>
      <c r="IYA682" s="66"/>
      <c r="IYB682" s="66"/>
      <c r="IYC682" s="66"/>
      <c r="IYD682" s="66"/>
      <c r="IYE682" s="66"/>
      <c r="IYF682" s="66"/>
      <c r="IYG682" s="66"/>
      <c r="IYH682" s="66"/>
      <c r="IYI682" s="66"/>
      <c r="IYJ682" s="66"/>
      <c r="IYK682" s="66"/>
      <c r="IYL682" s="66"/>
      <c r="IYM682" s="66"/>
      <c r="IYN682" s="66"/>
      <c r="IYO682" s="66"/>
      <c r="IYP682" s="66"/>
      <c r="IYQ682" s="66"/>
      <c r="IYR682" s="66"/>
      <c r="IYS682" s="66"/>
      <c r="IYT682" s="66"/>
      <c r="IYU682" s="66"/>
      <c r="IYV682" s="66"/>
      <c r="IYW682" s="66"/>
      <c r="IYX682" s="66"/>
      <c r="IYY682" s="66"/>
      <c r="IYZ682" s="66"/>
      <c r="IZA682" s="66"/>
      <c r="IZB682" s="66"/>
      <c r="IZC682" s="66"/>
      <c r="IZD682" s="66"/>
      <c r="IZE682" s="66"/>
      <c r="IZF682" s="66"/>
      <c r="IZG682" s="66"/>
      <c r="IZH682" s="66"/>
      <c r="IZI682" s="66"/>
      <c r="IZJ682" s="66"/>
      <c r="IZK682" s="66"/>
      <c r="IZL682" s="66"/>
      <c r="IZM682" s="66"/>
      <c r="IZN682" s="66"/>
      <c r="IZO682" s="66"/>
      <c r="IZP682" s="66"/>
      <c r="IZQ682" s="66"/>
      <c r="IZR682" s="66"/>
      <c r="IZS682" s="66"/>
      <c r="IZT682" s="66"/>
      <c r="IZU682" s="66"/>
      <c r="IZV682" s="66"/>
      <c r="IZW682" s="66"/>
      <c r="IZX682" s="66"/>
      <c r="IZY682" s="66"/>
      <c r="IZZ682" s="66"/>
      <c r="JAA682" s="66"/>
      <c r="JAB682" s="66"/>
      <c r="JAC682" s="66"/>
      <c r="JAD682" s="66"/>
      <c r="JAE682" s="66"/>
      <c r="JAF682" s="66"/>
      <c r="JAG682" s="66"/>
      <c r="JAH682" s="66"/>
      <c r="JAI682" s="66"/>
      <c r="JAJ682" s="66"/>
      <c r="JAK682" s="66"/>
      <c r="JAL682" s="66"/>
      <c r="JAM682" s="66"/>
      <c r="JAN682" s="66"/>
      <c r="JAO682" s="66"/>
      <c r="JAP682" s="66"/>
      <c r="JAQ682" s="66"/>
      <c r="JAR682" s="66"/>
      <c r="JAS682" s="66"/>
      <c r="JAT682" s="66"/>
      <c r="JAU682" s="66"/>
      <c r="JAV682" s="66"/>
      <c r="JAW682" s="66"/>
      <c r="JAX682" s="66"/>
      <c r="JAY682" s="66"/>
      <c r="JAZ682" s="66"/>
      <c r="JBA682" s="66"/>
      <c r="JBB682" s="66"/>
      <c r="JBC682" s="66"/>
      <c r="JBD682" s="66"/>
      <c r="JBE682" s="66"/>
      <c r="JBF682" s="66"/>
      <c r="JBG682" s="66"/>
      <c r="JBH682" s="66"/>
      <c r="JBI682" s="66"/>
      <c r="JBJ682" s="66"/>
      <c r="JBK682" s="66"/>
      <c r="JBL682" s="66"/>
      <c r="JBM682" s="66"/>
      <c r="JBN682" s="66"/>
      <c r="JBO682" s="66"/>
      <c r="JBP682" s="66"/>
      <c r="JBQ682" s="66"/>
      <c r="JBR682" s="66"/>
      <c r="JBS682" s="66"/>
      <c r="JBT682" s="66"/>
      <c r="JBU682" s="66"/>
      <c r="JBV682" s="66"/>
      <c r="JBW682" s="66"/>
      <c r="JBX682" s="66"/>
      <c r="JBY682" s="66"/>
      <c r="JBZ682" s="66"/>
      <c r="JCA682" s="66"/>
      <c r="JCB682" s="66"/>
      <c r="JCC682" s="66"/>
      <c r="JCD682" s="66"/>
      <c r="JCE682" s="66"/>
      <c r="JCF682" s="66"/>
      <c r="JCG682" s="66"/>
      <c r="JCH682" s="66"/>
      <c r="JCI682" s="66"/>
      <c r="JCJ682" s="66"/>
      <c r="JCK682" s="66"/>
      <c r="JCL682" s="66"/>
      <c r="JCM682" s="66"/>
      <c r="JCN682" s="66"/>
      <c r="JCO682" s="66"/>
      <c r="JCP682" s="66"/>
      <c r="JCQ682" s="66"/>
      <c r="JCR682" s="66"/>
      <c r="JCS682" s="66"/>
      <c r="JCT682" s="66"/>
      <c r="JCU682" s="66"/>
      <c r="JCV682" s="66"/>
      <c r="JCW682" s="66"/>
      <c r="JCX682" s="66"/>
      <c r="JCY682" s="66"/>
      <c r="JCZ682" s="66"/>
      <c r="JDA682" s="66"/>
      <c r="JDB682" s="66"/>
      <c r="JDC682" s="66"/>
      <c r="JDD682" s="66"/>
      <c r="JDE682" s="66"/>
      <c r="JDF682" s="66"/>
      <c r="JDG682" s="66"/>
      <c r="JDH682" s="66"/>
      <c r="JDI682" s="66"/>
      <c r="JDJ682" s="66"/>
      <c r="JDK682" s="66"/>
      <c r="JDL682" s="66"/>
      <c r="JDM682" s="66"/>
      <c r="JDN682" s="66"/>
      <c r="JDO682" s="66"/>
      <c r="JDP682" s="66"/>
      <c r="JDQ682" s="66"/>
      <c r="JDR682" s="66"/>
      <c r="JDS682" s="66"/>
      <c r="JDT682" s="66"/>
      <c r="JDU682" s="66"/>
      <c r="JDV682" s="66"/>
      <c r="JDW682" s="66"/>
      <c r="JDX682" s="66"/>
      <c r="JDY682" s="66"/>
      <c r="JDZ682" s="66"/>
      <c r="JEA682" s="66"/>
      <c r="JEB682" s="66"/>
      <c r="JEC682" s="66"/>
      <c r="JED682" s="66"/>
      <c r="JEE682" s="66"/>
      <c r="JEF682" s="66"/>
      <c r="JEG682" s="66"/>
      <c r="JEH682" s="66"/>
      <c r="JEI682" s="66"/>
      <c r="JEJ682" s="66"/>
      <c r="JEK682" s="66"/>
      <c r="JEL682" s="66"/>
      <c r="JEM682" s="66"/>
      <c r="JEN682" s="66"/>
      <c r="JEO682" s="66"/>
      <c r="JEP682" s="66"/>
      <c r="JEQ682" s="66"/>
      <c r="JER682" s="66"/>
      <c r="JES682" s="66"/>
      <c r="JET682" s="66"/>
      <c r="JEU682" s="66"/>
      <c r="JEV682" s="66"/>
      <c r="JEW682" s="66"/>
      <c r="JEX682" s="66"/>
      <c r="JEY682" s="66"/>
      <c r="JEZ682" s="66"/>
      <c r="JFA682" s="66"/>
      <c r="JFB682" s="66"/>
      <c r="JFC682" s="66"/>
      <c r="JFD682" s="66"/>
      <c r="JFE682" s="66"/>
      <c r="JFF682" s="66"/>
      <c r="JFG682" s="66"/>
      <c r="JFH682" s="66"/>
      <c r="JFI682" s="66"/>
      <c r="JFJ682" s="66"/>
      <c r="JFK682" s="66"/>
      <c r="JFL682" s="66"/>
      <c r="JFM682" s="66"/>
      <c r="JFN682" s="66"/>
      <c r="JFO682" s="66"/>
      <c r="JFP682" s="66"/>
      <c r="JFQ682" s="66"/>
      <c r="JFR682" s="66"/>
      <c r="JFS682" s="66"/>
      <c r="JFT682" s="66"/>
      <c r="JFU682" s="66"/>
      <c r="JFV682" s="66"/>
      <c r="JFW682" s="66"/>
      <c r="JFX682" s="66"/>
      <c r="JFY682" s="66"/>
      <c r="JFZ682" s="66"/>
      <c r="JGA682" s="66"/>
      <c r="JGB682" s="66"/>
      <c r="JGC682" s="66"/>
      <c r="JGD682" s="66"/>
      <c r="JGE682" s="66"/>
      <c r="JGF682" s="66"/>
      <c r="JGG682" s="66"/>
      <c r="JGH682" s="66"/>
      <c r="JGI682" s="66"/>
      <c r="JGJ682" s="66"/>
      <c r="JGK682" s="66"/>
      <c r="JGL682" s="66"/>
      <c r="JGM682" s="66"/>
      <c r="JGN682" s="66"/>
      <c r="JGO682" s="66"/>
      <c r="JGP682" s="66"/>
      <c r="JGQ682" s="66"/>
      <c r="JGR682" s="66"/>
      <c r="JGS682" s="66"/>
      <c r="JGT682" s="66"/>
      <c r="JGU682" s="66"/>
      <c r="JGV682" s="66"/>
      <c r="JGW682" s="66"/>
      <c r="JGX682" s="66"/>
      <c r="JGY682" s="66"/>
      <c r="JGZ682" s="66"/>
      <c r="JHA682" s="66"/>
      <c r="JHB682" s="66"/>
      <c r="JHC682" s="66"/>
      <c r="JHD682" s="66"/>
      <c r="JHE682" s="66"/>
      <c r="JHF682" s="66"/>
      <c r="JHG682" s="66"/>
      <c r="JHH682" s="66"/>
      <c r="JHI682" s="66"/>
      <c r="JHJ682" s="66"/>
      <c r="JHK682" s="66"/>
      <c r="JHL682" s="66"/>
      <c r="JHM682" s="66"/>
      <c r="JHN682" s="66"/>
      <c r="JHO682" s="66"/>
      <c r="JHP682" s="66"/>
      <c r="JHQ682" s="66"/>
      <c r="JHR682" s="66"/>
      <c r="JHS682" s="66"/>
      <c r="JHT682" s="66"/>
      <c r="JHU682" s="66"/>
      <c r="JHV682" s="66"/>
      <c r="JHW682" s="66"/>
      <c r="JHX682" s="66"/>
      <c r="JHY682" s="66"/>
      <c r="JHZ682" s="66"/>
      <c r="JIA682" s="66"/>
      <c r="JIB682" s="66"/>
      <c r="JIC682" s="66"/>
      <c r="JID682" s="66"/>
      <c r="JIE682" s="66"/>
      <c r="JIF682" s="66"/>
      <c r="JIG682" s="66"/>
      <c r="JIH682" s="66"/>
      <c r="JII682" s="66"/>
      <c r="JIJ682" s="66"/>
      <c r="JIK682" s="66"/>
      <c r="JIL682" s="66"/>
      <c r="JIM682" s="66"/>
      <c r="JIN682" s="66"/>
      <c r="JIO682" s="66"/>
      <c r="JIP682" s="66"/>
      <c r="JIQ682" s="66"/>
      <c r="JIR682" s="66"/>
      <c r="JIS682" s="66"/>
      <c r="JIT682" s="66"/>
      <c r="JIU682" s="66"/>
      <c r="JIV682" s="66"/>
      <c r="JIW682" s="66"/>
      <c r="JIX682" s="66"/>
      <c r="JIY682" s="66"/>
      <c r="JIZ682" s="66"/>
      <c r="JJA682" s="66"/>
      <c r="JJB682" s="66"/>
      <c r="JJC682" s="66"/>
      <c r="JJD682" s="66"/>
      <c r="JJE682" s="66"/>
      <c r="JJF682" s="66"/>
      <c r="JJG682" s="66"/>
      <c r="JJH682" s="66"/>
      <c r="JJI682" s="66"/>
      <c r="JJJ682" s="66"/>
      <c r="JJK682" s="66"/>
      <c r="JJL682" s="66"/>
      <c r="JJM682" s="66"/>
      <c r="JJN682" s="66"/>
      <c r="JJO682" s="66"/>
      <c r="JJP682" s="66"/>
      <c r="JJQ682" s="66"/>
      <c r="JJR682" s="66"/>
      <c r="JJS682" s="66"/>
      <c r="JJT682" s="66"/>
      <c r="JJU682" s="66"/>
      <c r="JJV682" s="66"/>
      <c r="JJW682" s="66"/>
      <c r="JJX682" s="66"/>
      <c r="JJY682" s="66"/>
      <c r="JJZ682" s="66"/>
      <c r="JKA682" s="66"/>
      <c r="JKB682" s="66"/>
      <c r="JKC682" s="66"/>
      <c r="JKD682" s="66"/>
      <c r="JKE682" s="66"/>
      <c r="JKF682" s="66"/>
      <c r="JKG682" s="66"/>
      <c r="JKH682" s="66"/>
      <c r="JKI682" s="66"/>
      <c r="JKJ682" s="66"/>
      <c r="JKK682" s="66"/>
      <c r="JKL682" s="66"/>
      <c r="JKM682" s="66"/>
      <c r="JKN682" s="66"/>
      <c r="JKO682" s="66"/>
      <c r="JKP682" s="66"/>
      <c r="JKQ682" s="66"/>
      <c r="JKR682" s="66"/>
      <c r="JKS682" s="66"/>
      <c r="JKT682" s="66"/>
      <c r="JKU682" s="66"/>
      <c r="JKV682" s="66"/>
      <c r="JKW682" s="66"/>
      <c r="JKX682" s="66"/>
      <c r="JKY682" s="66"/>
      <c r="JKZ682" s="66"/>
      <c r="JLA682" s="66"/>
      <c r="JLB682" s="66"/>
      <c r="JLC682" s="66"/>
      <c r="JLD682" s="66"/>
      <c r="JLE682" s="66"/>
      <c r="JLF682" s="66"/>
      <c r="JLG682" s="66"/>
      <c r="JLH682" s="66"/>
      <c r="JLI682" s="66"/>
      <c r="JLJ682" s="66"/>
      <c r="JLK682" s="66"/>
      <c r="JLL682" s="66"/>
      <c r="JLM682" s="66"/>
      <c r="JLN682" s="66"/>
      <c r="JLO682" s="66"/>
      <c r="JLP682" s="66"/>
      <c r="JLQ682" s="66"/>
      <c r="JLR682" s="66"/>
      <c r="JLS682" s="66"/>
      <c r="JLT682" s="66"/>
      <c r="JLU682" s="66"/>
      <c r="JLV682" s="66"/>
      <c r="JLW682" s="66"/>
      <c r="JLX682" s="66"/>
      <c r="JLY682" s="66"/>
      <c r="JLZ682" s="66"/>
      <c r="JMA682" s="66"/>
      <c r="JMB682" s="66"/>
      <c r="JMC682" s="66"/>
      <c r="JMD682" s="66"/>
      <c r="JME682" s="66"/>
      <c r="JMF682" s="66"/>
      <c r="JMG682" s="66"/>
      <c r="JMH682" s="66"/>
      <c r="JMI682" s="66"/>
      <c r="JMJ682" s="66"/>
      <c r="JMK682" s="66"/>
      <c r="JML682" s="66"/>
      <c r="JMM682" s="66"/>
      <c r="JMN682" s="66"/>
      <c r="JMO682" s="66"/>
      <c r="JMP682" s="66"/>
      <c r="JMQ682" s="66"/>
      <c r="JMR682" s="66"/>
      <c r="JMS682" s="66"/>
      <c r="JMT682" s="66"/>
      <c r="JMU682" s="66"/>
      <c r="JMV682" s="66"/>
      <c r="JMW682" s="66"/>
      <c r="JMX682" s="66"/>
      <c r="JMY682" s="66"/>
      <c r="JMZ682" s="66"/>
      <c r="JNA682" s="66"/>
      <c r="JNB682" s="66"/>
      <c r="JNC682" s="66"/>
      <c r="JND682" s="66"/>
      <c r="JNE682" s="66"/>
      <c r="JNF682" s="66"/>
      <c r="JNG682" s="66"/>
      <c r="JNH682" s="66"/>
      <c r="JNI682" s="66"/>
      <c r="JNJ682" s="66"/>
      <c r="JNK682" s="66"/>
      <c r="JNL682" s="66"/>
      <c r="JNM682" s="66"/>
      <c r="JNN682" s="66"/>
      <c r="JNO682" s="66"/>
      <c r="JNP682" s="66"/>
      <c r="JNQ682" s="66"/>
      <c r="JNR682" s="66"/>
      <c r="JNS682" s="66"/>
      <c r="JNT682" s="66"/>
      <c r="JNU682" s="66"/>
      <c r="JNV682" s="66"/>
      <c r="JNW682" s="66"/>
      <c r="JNX682" s="66"/>
      <c r="JNY682" s="66"/>
      <c r="JNZ682" s="66"/>
      <c r="JOA682" s="66"/>
      <c r="JOB682" s="66"/>
      <c r="JOC682" s="66"/>
      <c r="JOD682" s="66"/>
      <c r="JOE682" s="66"/>
      <c r="JOF682" s="66"/>
      <c r="JOG682" s="66"/>
      <c r="JOH682" s="66"/>
      <c r="JOI682" s="66"/>
      <c r="JOJ682" s="66"/>
      <c r="JOK682" s="66"/>
      <c r="JOL682" s="66"/>
      <c r="JOM682" s="66"/>
      <c r="JON682" s="66"/>
      <c r="JOO682" s="66"/>
      <c r="JOP682" s="66"/>
      <c r="JOQ682" s="66"/>
      <c r="JOR682" s="66"/>
      <c r="JOS682" s="66"/>
      <c r="JOT682" s="66"/>
      <c r="JOU682" s="66"/>
      <c r="JOV682" s="66"/>
      <c r="JOW682" s="66"/>
      <c r="JOX682" s="66"/>
      <c r="JOY682" s="66"/>
      <c r="JOZ682" s="66"/>
      <c r="JPA682" s="66"/>
      <c r="JPB682" s="66"/>
      <c r="JPC682" s="66"/>
      <c r="JPD682" s="66"/>
      <c r="JPE682" s="66"/>
      <c r="JPF682" s="66"/>
      <c r="JPG682" s="66"/>
      <c r="JPH682" s="66"/>
      <c r="JPI682" s="66"/>
      <c r="JPJ682" s="66"/>
      <c r="JPK682" s="66"/>
      <c r="JPL682" s="66"/>
      <c r="JPM682" s="66"/>
      <c r="JPN682" s="66"/>
      <c r="JPO682" s="66"/>
      <c r="JPP682" s="66"/>
      <c r="JPQ682" s="66"/>
      <c r="JPR682" s="66"/>
      <c r="JPS682" s="66"/>
      <c r="JPT682" s="66"/>
      <c r="JPU682" s="66"/>
      <c r="JPV682" s="66"/>
      <c r="JPW682" s="66"/>
      <c r="JPX682" s="66"/>
      <c r="JPY682" s="66"/>
      <c r="JPZ682" s="66"/>
      <c r="JQA682" s="66"/>
      <c r="JQB682" s="66"/>
      <c r="JQC682" s="66"/>
      <c r="JQD682" s="66"/>
      <c r="JQE682" s="66"/>
      <c r="JQF682" s="66"/>
      <c r="JQG682" s="66"/>
      <c r="JQH682" s="66"/>
      <c r="JQI682" s="66"/>
      <c r="JQJ682" s="66"/>
      <c r="JQK682" s="66"/>
      <c r="JQL682" s="66"/>
      <c r="JQM682" s="66"/>
      <c r="JQN682" s="66"/>
      <c r="JQO682" s="66"/>
      <c r="JQP682" s="66"/>
      <c r="JQQ682" s="66"/>
      <c r="JQR682" s="66"/>
      <c r="JQS682" s="66"/>
      <c r="JQT682" s="66"/>
      <c r="JQU682" s="66"/>
      <c r="JQV682" s="66"/>
      <c r="JQW682" s="66"/>
      <c r="JQX682" s="66"/>
      <c r="JQY682" s="66"/>
      <c r="JQZ682" s="66"/>
      <c r="JRA682" s="66"/>
      <c r="JRB682" s="66"/>
      <c r="JRC682" s="66"/>
      <c r="JRD682" s="66"/>
      <c r="JRE682" s="66"/>
      <c r="JRF682" s="66"/>
      <c r="JRG682" s="66"/>
      <c r="JRH682" s="66"/>
      <c r="JRI682" s="66"/>
      <c r="JRJ682" s="66"/>
      <c r="JRK682" s="66"/>
      <c r="JRL682" s="66"/>
      <c r="JRM682" s="66"/>
      <c r="JRN682" s="66"/>
      <c r="JRO682" s="66"/>
      <c r="JRP682" s="66"/>
      <c r="JRQ682" s="66"/>
      <c r="JRR682" s="66"/>
      <c r="JRS682" s="66"/>
      <c r="JRT682" s="66"/>
      <c r="JRU682" s="66"/>
      <c r="JRV682" s="66"/>
      <c r="JRW682" s="66"/>
      <c r="JRX682" s="66"/>
      <c r="JRY682" s="66"/>
      <c r="JRZ682" s="66"/>
      <c r="JSA682" s="66"/>
      <c r="JSB682" s="66"/>
      <c r="JSC682" s="66"/>
      <c r="JSD682" s="66"/>
      <c r="JSE682" s="66"/>
      <c r="JSF682" s="66"/>
      <c r="JSG682" s="66"/>
      <c r="JSH682" s="66"/>
      <c r="JSI682" s="66"/>
      <c r="JSJ682" s="66"/>
      <c r="JSK682" s="66"/>
      <c r="JSL682" s="66"/>
      <c r="JSM682" s="66"/>
      <c r="JSN682" s="66"/>
      <c r="JSO682" s="66"/>
      <c r="JSP682" s="66"/>
      <c r="JSQ682" s="66"/>
      <c r="JSR682" s="66"/>
      <c r="JSS682" s="66"/>
      <c r="JST682" s="66"/>
      <c r="JSU682" s="66"/>
      <c r="JSV682" s="66"/>
      <c r="JSW682" s="66"/>
      <c r="JSX682" s="66"/>
      <c r="JSY682" s="66"/>
      <c r="JSZ682" s="66"/>
      <c r="JTA682" s="66"/>
      <c r="JTB682" s="66"/>
      <c r="JTC682" s="66"/>
      <c r="JTD682" s="66"/>
      <c r="JTE682" s="66"/>
      <c r="JTF682" s="66"/>
      <c r="JTG682" s="66"/>
      <c r="JTH682" s="66"/>
      <c r="JTI682" s="66"/>
      <c r="JTJ682" s="66"/>
      <c r="JTK682" s="66"/>
      <c r="JTL682" s="66"/>
      <c r="JTM682" s="66"/>
      <c r="JTN682" s="66"/>
      <c r="JTO682" s="66"/>
      <c r="JTP682" s="66"/>
      <c r="JTQ682" s="66"/>
      <c r="JTR682" s="66"/>
      <c r="JTS682" s="66"/>
      <c r="JTT682" s="66"/>
      <c r="JTU682" s="66"/>
      <c r="JTV682" s="66"/>
      <c r="JTW682" s="66"/>
      <c r="JTX682" s="66"/>
      <c r="JTY682" s="66"/>
      <c r="JTZ682" s="66"/>
      <c r="JUA682" s="66"/>
      <c r="JUB682" s="66"/>
      <c r="JUC682" s="66"/>
      <c r="JUD682" s="66"/>
      <c r="JUE682" s="66"/>
      <c r="JUF682" s="66"/>
      <c r="JUG682" s="66"/>
      <c r="JUH682" s="66"/>
      <c r="JUI682" s="66"/>
      <c r="JUJ682" s="66"/>
      <c r="JUK682" s="66"/>
      <c r="JUL682" s="66"/>
      <c r="JUM682" s="66"/>
      <c r="JUN682" s="66"/>
      <c r="JUO682" s="66"/>
      <c r="JUP682" s="66"/>
      <c r="JUQ682" s="66"/>
      <c r="JUR682" s="66"/>
      <c r="JUS682" s="66"/>
      <c r="JUT682" s="66"/>
      <c r="JUU682" s="66"/>
      <c r="JUV682" s="66"/>
      <c r="JUW682" s="66"/>
      <c r="JUX682" s="66"/>
      <c r="JUY682" s="66"/>
      <c r="JUZ682" s="66"/>
      <c r="JVA682" s="66"/>
      <c r="JVB682" s="66"/>
      <c r="JVC682" s="66"/>
      <c r="JVD682" s="66"/>
      <c r="JVE682" s="66"/>
      <c r="JVF682" s="66"/>
      <c r="JVG682" s="66"/>
      <c r="JVH682" s="66"/>
      <c r="JVI682" s="66"/>
      <c r="JVJ682" s="66"/>
      <c r="JVK682" s="66"/>
      <c r="JVL682" s="66"/>
      <c r="JVM682" s="66"/>
      <c r="JVN682" s="66"/>
      <c r="JVO682" s="66"/>
      <c r="JVP682" s="66"/>
      <c r="JVQ682" s="66"/>
      <c r="JVR682" s="66"/>
      <c r="JVS682" s="66"/>
      <c r="JVT682" s="66"/>
      <c r="JVU682" s="66"/>
      <c r="JVV682" s="66"/>
      <c r="JVW682" s="66"/>
      <c r="JVX682" s="66"/>
      <c r="JVY682" s="66"/>
      <c r="JVZ682" s="66"/>
      <c r="JWA682" s="66"/>
      <c r="JWB682" s="66"/>
      <c r="JWC682" s="66"/>
      <c r="JWD682" s="66"/>
      <c r="JWE682" s="66"/>
      <c r="JWF682" s="66"/>
      <c r="JWG682" s="66"/>
      <c r="JWH682" s="66"/>
      <c r="JWI682" s="66"/>
      <c r="JWJ682" s="66"/>
      <c r="JWK682" s="66"/>
      <c r="JWL682" s="66"/>
      <c r="JWM682" s="66"/>
      <c r="JWN682" s="66"/>
      <c r="JWO682" s="66"/>
      <c r="JWP682" s="66"/>
      <c r="JWQ682" s="66"/>
      <c r="JWR682" s="66"/>
      <c r="JWS682" s="66"/>
      <c r="JWT682" s="66"/>
      <c r="JWU682" s="66"/>
      <c r="JWV682" s="66"/>
      <c r="JWW682" s="66"/>
      <c r="JWX682" s="66"/>
      <c r="JWY682" s="66"/>
      <c r="JWZ682" s="66"/>
      <c r="JXA682" s="66"/>
      <c r="JXB682" s="66"/>
      <c r="JXC682" s="66"/>
      <c r="JXD682" s="66"/>
      <c r="JXE682" s="66"/>
      <c r="JXF682" s="66"/>
      <c r="JXG682" s="66"/>
      <c r="JXH682" s="66"/>
      <c r="JXI682" s="66"/>
      <c r="JXJ682" s="66"/>
      <c r="JXK682" s="66"/>
      <c r="JXL682" s="66"/>
      <c r="JXM682" s="66"/>
      <c r="JXN682" s="66"/>
      <c r="JXO682" s="66"/>
      <c r="JXP682" s="66"/>
      <c r="JXQ682" s="66"/>
      <c r="JXR682" s="66"/>
      <c r="JXS682" s="66"/>
      <c r="JXT682" s="66"/>
      <c r="JXU682" s="66"/>
      <c r="JXV682" s="66"/>
      <c r="JXW682" s="66"/>
      <c r="JXX682" s="66"/>
      <c r="JXY682" s="66"/>
      <c r="JXZ682" s="66"/>
      <c r="JYA682" s="66"/>
      <c r="JYB682" s="66"/>
      <c r="JYC682" s="66"/>
      <c r="JYD682" s="66"/>
      <c r="JYE682" s="66"/>
      <c r="JYF682" s="66"/>
      <c r="JYG682" s="66"/>
      <c r="JYH682" s="66"/>
      <c r="JYI682" s="66"/>
      <c r="JYJ682" s="66"/>
      <c r="JYK682" s="66"/>
      <c r="JYL682" s="66"/>
      <c r="JYM682" s="66"/>
      <c r="JYN682" s="66"/>
      <c r="JYO682" s="66"/>
      <c r="JYP682" s="66"/>
      <c r="JYQ682" s="66"/>
      <c r="JYR682" s="66"/>
      <c r="JYS682" s="66"/>
      <c r="JYT682" s="66"/>
      <c r="JYU682" s="66"/>
      <c r="JYV682" s="66"/>
      <c r="JYW682" s="66"/>
      <c r="JYX682" s="66"/>
      <c r="JYY682" s="66"/>
      <c r="JYZ682" s="66"/>
      <c r="JZA682" s="66"/>
      <c r="JZB682" s="66"/>
      <c r="JZC682" s="66"/>
      <c r="JZD682" s="66"/>
      <c r="JZE682" s="66"/>
      <c r="JZF682" s="66"/>
      <c r="JZG682" s="66"/>
      <c r="JZH682" s="66"/>
      <c r="JZI682" s="66"/>
      <c r="JZJ682" s="66"/>
      <c r="JZK682" s="66"/>
      <c r="JZL682" s="66"/>
      <c r="JZM682" s="66"/>
      <c r="JZN682" s="66"/>
      <c r="JZO682" s="66"/>
      <c r="JZP682" s="66"/>
      <c r="JZQ682" s="66"/>
      <c r="JZR682" s="66"/>
      <c r="JZS682" s="66"/>
      <c r="JZT682" s="66"/>
      <c r="JZU682" s="66"/>
      <c r="JZV682" s="66"/>
      <c r="JZW682" s="66"/>
      <c r="JZX682" s="66"/>
      <c r="JZY682" s="66"/>
      <c r="JZZ682" s="66"/>
      <c r="KAA682" s="66"/>
      <c r="KAB682" s="66"/>
      <c r="KAC682" s="66"/>
      <c r="KAD682" s="66"/>
      <c r="KAE682" s="66"/>
      <c r="KAF682" s="66"/>
      <c r="KAG682" s="66"/>
      <c r="KAH682" s="66"/>
      <c r="KAI682" s="66"/>
      <c r="KAJ682" s="66"/>
      <c r="KAK682" s="66"/>
      <c r="KAL682" s="66"/>
      <c r="KAM682" s="66"/>
      <c r="KAN682" s="66"/>
      <c r="KAO682" s="66"/>
      <c r="KAP682" s="66"/>
      <c r="KAQ682" s="66"/>
      <c r="KAR682" s="66"/>
      <c r="KAS682" s="66"/>
      <c r="KAT682" s="66"/>
      <c r="KAU682" s="66"/>
      <c r="KAV682" s="66"/>
      <c r="KAW682" s="66"/>
      <c r="KAX682" s="66"/>
      <c r="KAY682" s="66"/>
      <c r="KAZ682" s="66"/>
      <c r="KBA682" s="66"/>
      <c r="KBB682" s="66"/>
      <c r="KBC682" s="66"/>
      <c r="KBD682" s="66"/>
      <c r="KBE682" s="66"/>
      <c r="KBF682" s="66"/>
      <c r="KBG682" s="66"/>
      <c r="KBH682" s="66"/>
      <c r="KBI682" s="66"/>
      <c r="KBJ682" s="66"/>
      <c r="KBK682" s="66"/>
      <c r="KBL682" s="66"/>
      <c r="KBM682" s="66"/>
      <c r="KBN682" s="66"/>
      <c r="KBO682" s="66"/>
      <c r="KBP682" s="66"/>
      <c r="KBQ682" s="66"/>
      <c r="KBR682" s="66"/>
      <c r="KBS682" s="66"/>
      <c r="KBT682" s="66"/>
      <c r="KBU682" s="66"/>
      <c r="KBV682" s="66"/>
      <c r="KBW682" s="66"/>
      <c r="KBX682" s="66"/>
      <c r="KBY682" s="66"/>
      <c r="KBZ682" s="66"/>
      <c r="KCA682" s="66"/>
      <c r="KCB682" s="66"/>
      <c r="KCC682" s="66"/>
      <c r="KCD682" s="66"/>
      <c r="KCE682" s="66"/>
      <c r="KCF682" s="66"/>
      <c r="KCG682" s="66"/>
      <c r="KCH682" s="66"/>
      <c r="KCI682" s="66"/>
      <c r="KCJ682" s="66"/>
      <c r="KCK682" s="66"/>
      <c r="KCL682" s="66"/>
      <c r="KCM682" s="66"/>
      <c r="KCN682" s="66"/>
      <c r="KCO682" s="66"/>
      <c r="KCP682" s="66"/>
      <c r="KCQ682" s="66"/>
      <c r="KCR682" s="66"/>
      <c r="KCS682" s="66"/>
      <c r="KCT682" s="66"/>
      <c r="KCU682" s="66"/>
      <c r="KCV682" s="66"/>
      <c r="KCW682" s="66"/>
      <c r="KCX682" s="66"/>
      <c r="KCY682" s="66"/>
      <c r="KCZ682" s="66"/>
      <c r="KDA682" s="66"/>
      <c r="KDB682" s="66"/>
      <c r="KDC682" s="66"/>
      <c r="KDD682" s="66"/>
      <c r="KDE682" s="66"/>
      <c r="KDF682" s="66"/>
      <c r="KDG682" s="66"/>
      <c r="KDH682" s="66"/>
      <c r="KDI682" s="66"/>
      <c r="KDJ682" s="66"/>
      <c r="KDK682" s="66"/>
      <c r="KDL682" s="66"/>
      <c r="KDM682" s="66"/>
      <c r="KDN682" s="66"/>
      <c r="KDO682" s="66"/>
      <c r="KDP682" s="66"/>
      <c r="KDQ682" s="66"/>
      <c r="KDR682" s="66"/>
      <c r="KDS682" s="66"/>
      <c r="KDT682" s="66"/>
      <c r="KDU682" s="66"/>
      <c r="KDV682" s="66"/>
      <c r="KDW682" s="66"/>
      <c r="KDX682" s="66"/>
      <c r="KDY682" s="66"/>
      <c r="KDZ682" s="66"/>
      <c r="KEA682" s="66"/>
      <c r="KEB682" s="66"/>
      <c r="KEC682" s="66"/>
      <c r="KED682" s="66"/>
      <c r="KEE682" s="66"/>
      <c r="KEF682" s="66"/>
      <c r="KEG682" s="66"/>
      <c r="KEH682" s="66"/>
      <c r="KEI682" s="66"/>
      <c r="KEJ682" s="66"/>
      <c r="KEK682" s="66"/>
      <c r="KEL682" s="66"/>
      <c r="KEM682" s="66"/>
      <c r="KEN682" s="66"/>
      <c r="KEO682" s="66"/>
      <c r="KEP682" s="66"/>
      <c r="KEQ682" s="66"/>
      <c r="KER682" s="66"/>
      <c r="KES682" s="66"/>
      <c r="KET682" s="66"/>
      <c r="KEU682" s="66"/>
      <c r="KEV682" s="66"/>
      <c r="KEW682" s="66"/>
      <c r="KEX682" s="66"/>
      <c r="KEY682" s="66"/>
      <c r="KEZ682" s="66"/>
      <c r="KFA682" s="66"/>
      <c r="KFB682" s="66"/>
      <c r="KFC682" s="66"/>
      <c r="KFD682" s="66"/>
      <c r="KFE682" s="66"/>
      <c r="KFF682" s="66"/>
      <c r="KFG682" s="66"/>
      <c r="KFH682" s="66"/>
      <c r="KFI682" s="66"/>
      <c r="KFJ682" s="66"/>
      <c r="KFK682" s="66"/>
      <c r="KFL682" s="66"/>
      <c r="KFM682" s="66"/>
      <c r="KFN682" s="66"/>
      <c r="KFO682" s="66"/>
      <c r="KFP682" s="66"/>
      <c r="KFQ682" s="66"/>
      <c r="KFR682" s="66"/>
      <c r="KFS682" s="66"/>
      <c r="KFT682" s="66"/>
      <c r="KFU682" s="66"/>
      <c r="KFV682" s="66"/>
      <c r="KFW682" s="66"/>
      <c r="KFX682" s="66"/>
      <c r="KFY682" s="66"/>
      <c r="KFZ682" s="66"/>
      <c r="KGA682" s="66"/>
      <c r="KGB682" s="66"/>
      <c r="KGC682" s="66"/>
      <c r="KGD682" s="66"/>
      <c r="KGE682" s="66"/>
      <c r="KGF682" s="66"/>
      <c r="KGG682" s="66"/>
      <c r="KGH682" s="66"/>
      <c r="KGI682" s="66"/>
      <c r="KGJ682" s="66"/>
      <c r="KGK682" s="66"/>
      <c r="KGL682" s="66"/>
      <c r="KGM682" s="66"/>
      <c r="KGN682" s="66"/>
      <c r="KGO682" s="66"/>
      <c r="KGP682" s="66"/>
      <c r="KGQ682" s="66"/>
      <c r="KGR682" s="66"/>
      <c r="KGS682" s="66"/>
      <c r="KGT682" s="66"/>
      <c r="KGU682" s="66"/>
      <c r="KGV682" s="66"/>
      <c r="KGW682" s="66"/>
      <c r="KGX682" s="66"/>
      <c r="KGY682" s="66"/>
      <c r="KGZ682" s="66"/>
      <c r="KHA682" s="66"/>
      <c r="KHB682" s="66"/>
      <c r="KHC682" s="66"/>
      <c r="KHD682" s="66"/>
      <c r="KHE682" s="66"/>
      <c r="KHF682" s="66"/>
      <c r="KHG682" s="66"/>
      <c r="KHH682" s="66"/>
      <c r="KHI682" s="66"/>
      <c r="KHJ682" s="66"/>
      <c r="KHK682" s="66"/>
      <c r="KHL682" s="66"/>
      <c r="KHM682" s="66"/>
      <c r="KHN682" s="66"/>
      <c r="KHO682" s="66"/>
      <c r="KHP682" s="66"/>
      <c r="KHQ682" s="66"/>
      <c r="KHR682" s="66"/>
      <c r="KHS682" s="66"/>
      <c r="KHT682" s="66"/>
      <c r="KHU682" s="66"/>
      <c r="KHV682" s="66"/>
      <c r="KHW682" s="66"/>
      <c r="KHX682" s="66"/>
      <c r="KHY682" s="66"/>
      <c r="KHZ682" s="66"/>
      <c r="KIA682" s="66"/>
      <c r="KIB682" s="66"/>
      <c r="KIC682" s="66"/>
      <c r="KID682" s="66"/>
      <c r="KIE682" s="66"/>
      <c r="KIF682" s="66"/>
      <c r="KIG682" s="66"/>
      <c r="KIH682" s="66"/>
      <c r="KII682" s="66"/>
      <c r="KIJ682" s="66"/>
      <c r="KIK682" s="66"/>
      <c r="KIL682" s="66"/>
      <c r="KIM682" s="66"/>
      <c r="KIN682" s="66"/>
      <c r="KIO682" s="66"/>
      <c r="KIP682" s="66"/>
      <c r="KIQ682" s="66"/>
      <c r="KIR682" s="66"/>
      <c r="KIS682" s="66"/>
      <c r="KIT682" s="66"/>
      <c r="KIU682" s="66"/>
      <c r="KIV682" s="66"/>
      <c r="KIW682" s="66"/>
      <c r="KIX682" s="66"/>
      <c r="KIY682" s="66"/>
      <c r="KIZ682" s="66"/>
      <c r="KJA682" s="66"/>
      <c r="KJB682" s="66"/>
      <c r="KJC682" s="66"/>
      <c r="KJD682" s="66"/>
      <c r="KJE682" s="66"/>
      <c r="KJF682" s="66"/>
      <c r="KJG682" s="66"/>
      <c r="KJH682" s="66"/>
      <c r="KJI682" s="66"/>
      <c r="KJJ682" s="66"/>
      <c r="KJK682" s="66"/>
      <c r="KJL682" s="66"/>
      <c r="KJM682" s="66"/>
      <c r="KJN682" s="66"/>
      <c r="KJO682" s="66"/>
      <c r="KJP682" s="66"/>
      <c r="KJQ682" s="66"/>
      <c r="KJR682" s="66"/>
      <c r="KJS682" s="66"/>
      <c r="KJT682" s="66"/>
      <c r="KJU682" s="66"/>
      <c r="KJV682" s="66"/>
      <c r="KJW682" s="66"/>
      <c r="KJX682" s="66"/>
      <c r="KJY682" s="66"/>
      <c r="KJZ682" s="66"/>
      <c r="KKA682" s="66"/>
      <c r="KKB682" s="66"/>
      <c r="KKC682" s="66"/>
      <c r="KKD682" s="66"/>
      <c r="KKE682" s="66"/>
      <c r="KKF682" s="66"/>
      <c r="KKG682" s="66"/>
      <c r="KKH682" s="66"/>
      <c r="KKI682" s="66"/>
      <c r="KKJ682" s="66"/>
      <c r="KKK682" s="66"/>
      <c r="KKL682" s="66"/>
      <c r="KKM682" s="66"/>
      <c r="KKN682" s="66"/>
      <c r="KKO682" s="66"/>
      <c r="KKP682" s="66"/>
      <c r="KKQ682" s="66"/>
      <c r="KKR682" s="66"/>
      <c r="KKS682" s="66"/>
      <c r="KKT682" s="66"/>
      <c r="KKU682" s="66"/>
      <c r="KKV682" s="66"/>
      <c r="KKW682" s="66"/>
      <c r="KKX682" s="66"/>
      <c r="KKY682" s="66"/>
      <c r="KKZ682" s="66"/>
      <c r="KLA682" s="66"/>
      <c r="KLB682" s="66"/>
      <c r="KLC682" s="66"/>
      <c r="KLD682" s="66"/>
      <c r="KLE682" s="66"/>
      <c r="KLF682" s="66"/>
      <c r="KLG682" s="66"/>
      <c r="KLH682" s="66"/>
      <c r="KLI682" s="66"/>
      <c r="KLJ682" s="66"/>
      <c r="KLK682" s="66"/>
      <c r="KLL682" s="66"/>
      <c r="KLM682" s="66"/>
      <c r="KLN682" s="66"/>
      <c r="KLO682" s="66"/>
      <c r="KLP682" s="66"/>
      <c r="KLQ682" s="66"/>
      <c r="KLR682" s="66"/>
      <c r="KLS682" s="66"/>
      <c r="KLT682" s="66"/>
      <c r="KLU682" s="66"/>
      <c r="KLV682" s="66"/>
      <c r="KLW682" s="66"/>
      <c r="KLX682" s="66"/>
      <c r="KLY682" s="66"/>
      <c r="KLZ682" s="66"/>
      <c r="KMA682" s="66"/>
      <c r="KMB682" s="66"/>
      <c r="KMC682" s="66"/>
      <c r="KMD682" s="66"/>
      <c r="KME682" s="66"/>
      <c r="KMF682" s="66"/>
      <c r="KMG682" s="66"/>
      <c r="KMH682" s="66"/>
      <c r="KMI682" s="66"/>
      <c r="KMJ682" s="66"/>
      <c r="KMK682" s="66"/>
      <c r="KML682" s="66"/>
      <c r="KMM682" s="66"/>
      <c r="KMN682" s="66"/>
      <c r="KMO682" s="66"/>
      <c r="KMP682" s="66"/>
      <c r="KMQ682" s="66"/>
      <c r="KMR682" s="66"/>
      <c r="KMS682" s="66"/>
      <c r="KMT682" s="66"/>
      <c r="KMU682" s="66"/>
      <c r="KMV682" s="66"/>
      <c r="KMW682" s="66"/>
      <c r="KMX682" s="66"/>
      <c r="KMY682" s="66"/>
      <c r="KMZ682" s="66"/>
      <c r="KNA682" s="66"/>
      <c r="KNB682" s="66"/>
      <c r="KNC682" s="66"/>
      <c r="KND682" s="66"/>
      <c r="KNE682" s="66"/>
      <c r="KNF682" s="66"/>
      <c r="KNG682" s="66"/>
      <c r="KNH682" s="66"/>
      <c r="KNI682" s="66"/>
      <c r="KNJ682" s="66"/>
      <c r="KNK682" s="66"/>
      <c r="KNL682" s="66"/>
      <c r="KNM682" s="66"/>
      <c r="KNN682" s="66"/>
      <c r="KNO682" s="66"/>
      <c r="KNP682" s="66"/>
      <c r="KNQ682" s="66"/>
      <c r="KNR682" s="66"/>
      <c r="KNS682" s="66"/>
      <c r="KNT682" s="66"/>
      <c r="KNU682" s="66"/>
      <c r="KNV682" s="66"/>
      <c r="KNW682" s="66"/>
      <c r="KNX682" s="66"/>
      <c r="KNY682" s="66"/>
      <c r="KNZ682" s="66"/>
      <c r="KOA682" s="66"/>
      <c r="KOB682" s="66"/>
      <c r="KOC682" s="66"/>
      <c r="KOD682" s="66"/>
      <c r="KOE682" s="66"/>
      <c r="KOF682" s="66"/>
      <c r="KOG682" s="66"/>
      <c r="KOH682" s="66"/>
      <c r="KOI682" s="66"/>
      <c r="KOJ682" s="66"/>
      <c r="KOK682" s="66"/>
      <c r="KOL682" s="66"/>
      <c r="KOM682" s="66"/>
      <c r="KON682" s="66"/>
      <c r="KOO682" s="66"/>
      <c r="KOP682" s="66"/>
      <c r="KOQ682" s="66"/>
      <c r="KOR682" s="66"/>
      <c r="KOS682" s="66"/>
      <c r="KOT682" s="66"/>
      <c r="KOU682" s="66"/>
      <c r="KOV682" s="66"/>
      <c r="KOW682" s="66"/>
      <c r="KOX682" s="66"/>
      <c r="KOY682" s="66"/>
      <c r="KOZ682" s="66"/>
      <c r="KPA682" s="66"/>
      <c r="KPB682" s="66"/>
      <c r="KPC682" s="66"/>
      <c r="KPD682" s="66"/>
      <c r="KPE682" s="66"/>
      <c r="KPF682" s="66"/>
      <c r="KPG682" s="66"/>
      <c r="KPH682" s="66"/>
      <c r="KPI682" s="66"/>
      <c r="KPJ682" s="66"/>
      <c r="KPK682" s="66"/>
      <c r="KPL682" s="66"/>
      <c r="KPM682" s="66"/>
      <c r="KPN682" s="66"/>
      <c r="KPO682" s="66"/>
      <c r="KPP682" s="66"/>
      <c r="KPQ682" s="66"/>
      <c r="KPR682" s="66"/>
      <c r="KPS682" s="66"/>
      <c r="KPT682" s="66"/>
      <c r="KPU682" s="66"/>
      <c r="KPV682" s="66"/>
      <c r="KPW682" s="66"/>
      <c r="KPX682" s="66"/>
      <c r="KPY682" s="66"/>
      <c r="KPZ682" s="66"/>
      <c r="KQA682" s="66"/>
      <c r="KQB682" s="66"/>
      <c r="KQC682" s="66"/>
      <c r="KQD682" s="66"/>
      <c r="KQE682" s="66"/>
      <c r="KQF682" s="66"/>
      <c r="KQG682" s="66"/>
      <c r="KQH682" s="66"/>
      <c r="KQI682" s="66"/>
      <c r="KQJ682" s="66"/>
      <c r="KQK682" s="66"/>
      <c r="KQL682" s="66"/>
      <c r="KQM682" s="66"/>
      <c r="KQN682" s="66"/>
      <c r="KQO682" s="66"/>
      <c r="KQP682" s="66"/>
      <c r="KQQ682" s="66"/>
      <c r="KQR682" s="66"/>
      <c r="KQS682" s="66"/>
      <c r="KQT682" s="66"/>
      <c r="KQU682" s="66"/>
      <c r="KQV682" s="66"/>
      <c r="KQW682" s="66"/>
      <c r="KQX682" s="66"/>
      <c r="KQY682" s="66"/>
      <c r="KQZ682" s="66"/>
      <c r="KRA682" s="66"/>
      <c r="KRB682" s="66"/>
      <c r="KRC682" s="66"/>
      <c r="KRD682" s="66"/>
      <c r="KRE682" s="66"/>
      <c r="KRF682" s="66"/>
      <c r="KRG682" s="66"/>
      <c r="KRH682" s="66"/>
      <c r="KRI682" s="66"/>
      <c r="KRJ682" s="66"/>
      <c r="KRK682" s="66"/>
      <c r="KRL682" s="66"/>
      <c r="KRM682" s="66"/>
      <c r="KRN682" s="66"/>
      <c r="KRO682" s="66"/>
      <c r="KRP682" s="66"/>
      <c r="KRQ682" s="66"/>
      <c r="KRR682" s="66"/>
      <c r="KRS682" s="66"/>
      <c r="KRT682" s="66"/>
      <c r="KRU682" s="66"/>
      <c r="KRV682" s="66"/>
      <c r="KRW682" s="66"/>
      <c r="KRX682" s="66"/>
      <c r="KRY682" s="66"/>
      <c r="KRZ682" s="66"/>
      <c r="KSA682" s="66"/>
      <c r="KSB682" s="66"/>
      <c r="KSC682" s="66"/>
      <c r="KSD682" s="66"/>
      <c r="KSE682" s="66"/>
      <c r="KSF682" s="66"/>
      <c r="KSG682" s="66"/>
      <c r="KSH682" s="66"/>
      <c r="KSI682" s="66"/>
      <c r="KSJ682" s="66"/>
      <c r="KSK682" s="66"/>
      <c r="KSL682" s="66"/>
      <c r="KSM682" s="66"/>
      <c r="KSN682" s="66"/>
      <c r="KSO682" s="66"/>
      <c r="KSP682" s="66"/>
      <c r="KSQ682" s="66"/>
      <c r="KSR682" s="66"/>
      <c r="KSS682" s="66"/>
      <c r="KST682" s="66"/>
      <c r="KSU682" s="66"/>
      <c r="KSV682" s="66"/>
      <c r="KSW682" s="66"/>
      <c r="KSX682" s="66"/>
      <c r="KSY682" s="66"/>
      <c r="KSZ682" s="66"/>
      <c r="KTA682" s="66"/>
      <c r="KTB682" s="66"/>
      <c r="KTC682" s="66"/>
      <c r="KTD682" s="66"/>
      <c r="KTE682" s="66"/>
      <c r="KTF682" s="66"/>
      <c r="KTG682" s="66"/>
      <c r="KTH682" s="66"/>
      <c r="KTI682" s="66"/>
      <c r="KTJ682" s="66"/>
      <c r="KTK682" s="66"/>
      <c r="KTL682" s="66"/>
      <c r="KTM682" s="66"/>
      <c r="KTN682" s="66"/>
      <c r="KTO682" s="66"/>
      <c r="KTP682" s="66"/>
      <c r="KTQ682" s="66"/>
      <c r="KTR682" s="66"/>
      <c r="KTS682" s="66"/>
      <c r="KTT682" s="66"/>
      <c r="KTU682" s="66"/>
      <c r="KTV682" s="66"/>
      <c r="KTW682" s="66"/>
      <c r="KTX682" s="66"/>
      <c r="KTY682" s="66"/>
      <c r="KTZ682" s="66"/>
      <c r="KUA682" s="66"/>
      <c r="KUB682" s="66"/>
      <c r="KUC682" s="66"/>
      <c r="KUD682" s="66"/>
      <c r="KUE682" s="66"/>
      <c r="KUF682" s="66"/>
      <c r="KUG682" s="66"/>
      <c r="KUH682" s="66"/>
      <c r="KUI682" s="66"/>
      <c r="KUJ682" s="66"/>
      <c r="KUK682" s="66"/>
      <c r="KUL682" s="66"/>
      <c r="KUM682" s="66"/>
      <c r="KUN682" s="66"/>
      <c r="KUO682" s="66"/>
      <c r="KUP682" s="66"/>
      <c r="KUQ682" s="66"/>
      <c r="KUR682" s="66"/>
      <c r="KUS682" s="66"/>
      <c r="KUT682" s="66"/>
      <c r="KUU682" s="66"/>
      <c r="KUV682" s="66"/>
      <c r="KUW682" s="66"/>
      <c r="KUX682" s="66"/>
      <c r="KUY682" s="66"/>
      <c r="KUZ682" s="66"/>
      <c r="KVA682" s="66"/>
      <c r="KVB682" s="66"/>
      <c r="KVC682" s="66"/>
      <c r="KVD682" s="66"/>
      <c r="KVE682" s="66"/>
      <c r="KVF682" s="66"/>
      <c r="KVG682" s="66"/>
      <c r="KVH682" s="66"/>
      <c r="KVI682" s="66"/>
      <c r="KVJ682" s="66"/>
      <c r="KVK682" s="66"/>
      <c r="KVL682" s="66"/>
      <c r="KVM682" s="66"/>
      <c r="KVN682" s="66"/>
      <c r="KVO682" s="66"/>
      <c r="KVP682" s="66"/>
      <c r="KVQ682" s="66"/>
      <c r="KVR682" s="66"/>
      <c r="KVS682" s="66"/>
      <c r="KVT682" s="66"/>
      <c r="KVU682" s="66"/>
      <c r="KVV682" s="66"/>
      <c r="KVW682" s="66"/>
      <c r="KVX682" s="66"/>
      <c r="KVY682" s="66"/>
      <c r="KVZ682" s="66"/>
      <c r="KWA682" s="66"/>
      <c r="KWB682" s="66"/>
      <c r="KWC682" s="66"/>
      <c r="KWD682" s="66"/>
      <c r="KWE682" s="66"/>
      <c r="KWF682" s="66"/>
      <c r="KWG682" s="66"/>
      <c r="KWH682" s="66"/>
      <c r="KWI682" s="66"/>
      <c r="KWJ682" s="66"/>
      <c r="KWK682" s="66"/>
      <c r="KWL682" s="66"/>
      <c r="KWM682" s="66"/>
      <c r="KWN682" s="66"/>
      <c r="KWO682" s="66"/>
      <c r="KWP682" s="66"/>
      <c r="KWQ682" s="66"/>
      <c r="KWR682" s="66"/>
      <c r="KWS682" s="66"/>
      <c r="KWT682" s="66"/>
      <c r="KWU682" s="66"/>
      <c r="KWV682" s="66"/>
      <c r="KWW682" s="66"/>
      <c r="KWX682" s="66"/>
      <c r="KWY682" s="66"/>
      <c r="KWZ682" s="66"/>
      <c r="KXA682" s="66"/>
      <c r="KXB682" s="66"/>
      <c r="KXC682" s="66"/>
      <c r="KXD682" s="66"/>
      <c r="KXE682" s="66"/>
      <c r="KXF682" s="66"/>
      <c r="KXG682" s="66"/>
      <c r="KXH682" s="66"/>
      <c r="KXI682" s="66"/>
      <c r="KXJ682" s="66"/>
      <c r="KXK682" s="66"/>
      <c r="KXL682" s="66"/>
      <c r="KXM682" s="66"/>
      <c r="KXN682" s="66"/>
      <c r="KXO682" s="66"/>
      <c r="KXP682" s="66"/>
      <c r="KXQ682" s="66"/>
      <c r="KXR682" s="66"/>
      <c r="KXS682" s="66"/>
      <c r="KXT682" s="66"/>
      <c r="KXU682" s="66"/>
      <c r="KXV682" s="66"/>
      <c r="KXW682" s="66"/>
      <c r="KXX682" s="66"/>
      <c r="KXY682" s="66"/>
      <c r="KXZ682" s="66"/>
      <c r="KYA682" s="66"/>
      <c r="KYB682" s="66"/>
      <c r="KYC682" s="66"/>
      <c r="KYD682" s="66"/>
      <c r="KYE682" s="66"/>
      <c r="KYF682" s="66"/>
      <c r="KYG682" s="66"/>
      <c r="KYH682" s="66"/>
      <c r="KYI682" s="66"/>
      <c r="KYJ682" s="66"/>
      <c r="KYK682" s="66"/>
      <c r="KYL682" s="66"/>
      <c r="KYM682" s="66"/>
      <c r="KYN682" s="66"/>
      <c r="KYO682" s="66"/>
      <c r="KYP682" s="66"/>
      <c r="KYQ682" s="66"/>
      <c r="KYR682" s="66"/>
      <c r="KYS682" s="66"/>
      <c r="KYT682" s="66"/>
      <c r="KYU682" s="66"/>
      <c r="KYV682" s="66"/>
      <c r="KYW682" s="66"/>
      <c r="KYX682" s="66"/>
      <c r="KYY682" s="66"/>
      <c r="KYZ682" s="66"/>
      <c r="KZA682" s="66"/>
      <c r="KZB682" s="66"/>
      <c r="KZC682" s="66"/>
      <c r="KZD682" s="66"/>
      <c r="KZE682" s="66"/>
      <c r="KZF682" s="66"/>
      <c r="KZG682" s="66"/>
      <c r="KZH682" s="66"/>
      <c r="KZI682" s="66"/>
      <c r="KZJ682" s="66"/>
      <c r="KZK682" s="66"/>
      <c r="KZL682" s="66"/>
      <c r="KZM682" s="66"/>
      <c r="KZN682" s="66"/>
      <c r="KZO682" s="66"/>
      <c r="KZP682" s="66"/>
      <c r="KZQ682" s="66"/>
      <c r="KZR682" s="66"/>
      <c r="KZS682" s="66"/>
      <c r="KZT682" s="66"/>
      <c r="KZU682" s="66"/>
      <c r="KZV682" s="66"/>
      <c r="KZW682" s="66"/>
      <c r="KZX682" s="66"/>
      <c r="KZY682" s="66"/>
      <c r="KZZ682" s="66"/>
      <c r="LAA682" s="66"/>
      <c r="LAB682" s="66"/>
      <c r="LAC682" s="66"/>
      <c r="LAD682" s="66"/>
      <c r="LAE682" s="66"/>
      <c r="LAF682" s="66"/>
      <c r="LAG682" s="66"/>
      <c r="LAH682" s="66"/>
      <c r="LAI682" s="66"/>
      <c r="LAJ682" s="66"/>
      <c r="LAK682" s="66"/>
      <c r="LAL682" s="66"/>
      <c r="LAM682" s="66"/>
      <c r="LAN682" s="66"/>
      <c r="LAO682" s="66"/>
      <c r="LAP682" s="66"/>
      <c r="LAQ682" s="66"/>
      <c r="LAR682" s="66"/>
      <c r="LAS682" s="66"/>
      <c r="LAT682" s="66"/>
      <c r="LAU682" s="66"/>
      <c r="LAV682" s="66"/>
      <c r="LAW682" s="66"/>
      <c r="LAX682" s="66"/>
      <c r="LAY682" s="66"/>
      <c r="LAZ682" s="66"/>
      <c r="LBA682" s="66"/>
      <c r="LBB682" s="66"/>
      <c r="LBC682" s="66"/>
      <c r="LBD682" s="66"/>
      <c r="LBE682" s="66"/>
      <c r="LBF682" s="66"/>
      <c r="LBG682" s="66"/>
      <c r="LBH682" s="66"/>
      <c r="LBI682" s="66"/>
      <c r="LBJ682" s="66"/>
      <c r="LBK682" s="66"/>
      <c r="LBL682" s="66"/>
      <c r="LBM682" s="66"/>
      <c r="LBN682" s="66"/>
      <c r="LBO682" s="66"/>
      <c r="LBP682" s="66"/>
      <c r="LBQ682" s="66"/>
      <c r="LBR682" s="66"/>
      <c r="LBS682" s="66"/>
      <c r="LBT682" s="66"/>
      <c r="LBU682" s="66"/>
      <c r="LBV682" s="66"/>
      <c r="LBW682" s="66"/>
      <c r="LBX682" s="66"/>
      <c r="LBY682" s="66"/>
      <c r="LBZ682" s="66"/>
      <c r="LCA682" s="66"/>
      <c r="LCB682" s="66"/>
      <c r="LCC682" s="66"/>
      <c r="LCD682" s="66"/>
      <c r="LCE682" s="66"/>
      <c r="LCF682" s="66"/>
      <c r="LCG682" s="66"/>
      <c r="LCH682" s="66"/>
      <c r="LCI682" s="66"/>
      <c r="LCJ682" s="66"/>
      <c r="LCK682" s="66"/>
      <c r="LCL682" s="66"/>
      <c r="LCM682" s="66"/>
      <c r="LCN682" s="66"/>
      <c r="LCO682" s="66"/>
      <c r="LCP682" s="66"/>
      <c r="LCQ682" s="66"/>
      <c r="LCR682" s="66"/>
      <c r="LCS682" s="66"/>
      <c r="LCT682" s="66"/>
      <c r="LCU682" s="66"/>
      <c r="LCV682" s="66"/>
      <c r="LCW682" s="66"/>
      <c r="LCX682" s="66"/>
      <c r="LCY682" s="66"/>
      <c r="LCZ682" s="66"/>
      <c r="LDA682" s="66"/>
      <c r="LDB682" s="66"/>
      <c r="LDC682" s="66"/>
      <c r="LDD682" s="66"/>
      <c r="LDE682" s="66"/>
      <c r="LDF682" s="66"/>
      <c r="LDG682" s="66"/>
      <c r="LDH682" s="66"/>
      <c r="LDI682" s="66"/>
      <c r="LDJ682" s="66"/>
      <c r="LDK682" s="66"/>
      <c r="LDL682" s="66"/>
      <c r="LDM682" s="66"/>
      <c r="LDN682" s="66"/>
      <c r="LDO682" s="66"/>
      <c r="LDP682" s="66"/>
      <c r="LDQ682" s="66"/>
      <c r="LDR682" s="66"/>
      <c r="LDS682" s="66"/>
      <c r="LDT682" s="66"/>
      <c r="LDU682" s="66"/>
      <c r="LDV682" s="66"/>
      <c r="LDW682" s="66"/>
      <c r="LDX682" s="66"/>
      <c r="LDY682" s="66"/>
      <c r="LDZ682" s="66"/>
      <c r="LEA682" s="66"/>
      <c r="LEB682" s="66"/>
      <c r="LEC682" s="66"/>
      <c r="LED682" s="66"/>
      <c r="LEE682" s="66"/>
      <c r="LEF682" s="66"/>
      <c r="LEG682" s="66"/>
      <c r="LEH682" s="66"/>
      <c r="LEI682" s="66"/>
      <c r="LEJ682" s="66"/>
      <c r="LEK682" s="66"/>
      <c r="LEL682" s="66"/>
      <c r="LEM682" s="66"/>
      <c r="LEN682" s="66"/>
      <c r="LEO682" s="66"/>
      <c r="LEP682" s="66"/>
      <c r="LEQ682" s="66"/>
      <c r="LER682" s="66"/>
      <c r="LES682" s="66"/>
      <c r="LET682" s="66"/>
      <c r="LEU682" s="66"/>
      <c r="LEV682" s="66"/>
      <c r="LEW682" s="66"/>
      <c r="LEX682" s="66"/>
      <c r="LEY682" s="66"/>
      <c r="LEZ682" s="66"/>
      <c r="LFA682" s="66"/>
      <c r="LFB682" s="66"/>
      <c r="LFC682" s="66"/>
      <c r="LFD682" s="66"/>
      <c r="LFE682" s="66"/>
      <c r="LFF682" s="66"/>
      <c r="LFG682" s="66"/>
      <c r="LFH682" s="66"/>
      <c r="LFI682" s="66"/>
      <c r="LFJ682" s="66"/>
      <c r="LFK682" s="66"/>
      <c r="LFL682" s="66"/>
      <c r="LFM682" s="66"/>
      <c r="LFN682" s="66"/>
      <c r="LFO682" s="66"/>
      <c r="LFP682" s="66"/>
      <c r="LFQ682" s="66"/>
      <c r="LFR682" s="66"/>
      <c r="LFS682" s="66"/>
      <c r="LFT682" s="66"/>
      <c r="LFU682" s="66"/>
      <c r="LFV682" s="66"/>
      <c r="LFW682" s="66"/>
      <c r="LFX682" s="66"/>
      <c r="LFY682" s="66"/>
      <c r="LFZ682" s="66"/>
      <c r="LGA682" s="66"/>
      <c r="LGB682" s="66"/>
      <c r="LGC682" s="66"/>
      <c r="LGD682" s="66"/>
      <c r="LGE682" s="66"/>
      <c r="LGF682" s="66"/>
      <c r="LGG682" s="66"/>
      <c r="LGH682" s="66"/>
      <c r="LGI682" s="66"/>
      <c r="LGJ682" s="66"/>
      <c r="LGK682" s="66"/>
      <c r="LGL682" s="66"/>
      <c r="LGM682" s="66"/>
      <c r="LGN682" s="66"/>
      <c r="LGO682" s="66"/>
      <c r="LGP682" s="66"/>
      <c r="LGQ682" s="66"/>
      <c r="LGR682" s="66"/>
      <c r="LGS682" s="66"/>
      <c r="LGT682" s="66"/>
      <c r="LGU682" s="66"/>
      <c r="LGV682" s="66"/>
      <c r="LGW682" s="66"/>
      <c r="LGX682" s="66"/>
      <c r="LGY682" s="66"/>
      <c r="LGZ682" s="66"/>
      <c r="LHA682" s="66"/>
      <c r="LHB682" s="66"/>
      <c r="LHC682" s="66"/>
      <c r="LHD682" s="66"/>
      <c r="LHE682" s="66"/>
      <c r="LHF682" s="66"/>
      <c r="LHG682" s="66"/>
      <c r="LHH682" s="66"/>
      <c r="LHI682" s="66"/>
      <c r="LHJ682" s="66"/>
      <c r="LHK682" s="66"/>
      <c r="LHL682" s="66"/>
      <c r="LHM682" s="66"/>
      <c r="LHN682" s="66"/>
      <c r="LHO682" s="66"/>
      <c r="LHP682" s="66"/>
      <c r="LHQ682" s="66"/>
      <c r="LHR682" s="66"/>
      <c r="LHS682" s="66"/>
      <c r="LHT682" s="66"/>
      <c r="LHU682" s="66"/>
      <c r="LHV682" s="66"/>
      <c r="LHW682" s="66"/>
      <c r="LHX682" s="66"/>
      <c r="LHY682" s="66"/>
      <c r="LHZ682" s="66"/>
      <c r="LIA682" s="66"/>
      <c r="LIB682" s="66"/>
      <c r="LIC682" s="66"/>
      <c r="LID682" s="66"/>
      <c r="LIE682" s="66"/>
      <c r="LIF682" s="66"/>
      <c r="LIG682" s="66"/>
      <c r="LIH682" s="66"/>
      <c r="LII682" s="66"/>
      <c r="LIJ682" s="66"/>
      <c r="LIK682" s="66"/>
      <c r="LIL682" s="66"/>
      <c r="LIM682" s="66"/>
      <c r="LIN682" s="66"/>
      <c r="LIO682" s="66"/>
      <c r="LIP682" s="66"/>
      <c r="LIQ682" s="66"/>
      <c r="LIR682" s="66"/>
      <c r="LIS682" s="66"/>
      <c r="LIT682" s="66"/>
      <c r="LIU682" s="66"/>
      <c r="LIV682" s="66"/>
      <c r="LIW682" s="66"/>
      <c r="LIX682" s="66"/>
      <c r="LIY682" s="66"/>
      <c r="LIZ682" s="66"/>
      <c r="LJA682" s="66"/>
      <c r="LJB682" s="66"/>
      <c r="LJC682" s="66"/>
      <c r="LJD682" s="66"/>
      <c r="LJE682" s="66"/>
      <c r="LJF682" s="66"/>
      <c r="LJG682" s="66"/>
      <c r="LJH682" s="66"/>
      <c r="LJI682" s="66"/>
      <c r="LJJ682" s="66"/>
      <c r="LJK682" s="66"/>
      <c r="LJL682" s="66"/>
      <c r="LJM682" s="66"/>
      <c r="LJN682" s="66"/>
      <c r="LJO682" s="66"/>
      <c r="LJP682" s="66"/>
      <c r="LJQ682" s="66"/>
      <c r="LJR682" s="66"/>
      <c r="LJS682" s="66"/>
      <c r="LJT682" s="66"/>
      <c r="LJU682" s="66"/>
      <c r="LJV682" s="66"/>
      <c r="LJW682" s="66"/>
      <c r="LJX682" s="66"/>
      <c r="LJY682" s="66"/>
      <c r="LJZ682" s="66"/>
      <c r="LKA682" s="66"/>
      <c r="LKB682" s="66"/>
      <c r="LKC682" s="66"/>
      <c r="LKD682" s="66"/>
      <c r="LKE682" s="66"/>
      <c r="LKF682" s="66"/>
      <c r="LKG682" s="66"/>
      <c r="LKH682" s="66"/>
      <c r="LKI682" s="66"/>
      <c r="LKJ682" s="66"/>
      <c r="LKK682" s="66"/>
      <c r="LKL682" s="66"/>
      <c r="LKM682" s="66"/>
      <c r="LKN682" s="66"/>
      <c r="LKO682" s="66"/>
      <c r="LKP682" s="66"/>
      <c r="LKQ682" s="66"/>
      <c r="LKR682" s="66"/>
      <c r="LKS682" s="66"/>
      <c r="LKT682" s="66"/>
      <c r="LKU682" s="66"/>
      <c r="LKV682" s="66"/>
      <c r="LKW682" s="66"/>
      <c r="LKX682" s="66"/>
      <c r="LKY682" s="66"/>
      <c r="LKZ682" s="66"/>
      <c r="LLA682" s="66"/>
      <c r="LLB682" s="66"/>
      <c r="LLC682" s="66"/>
      <c r="LLD682" s="66"/>
      <c r="LLE682" s="66"/>
      <c r="LLF682" s="66"/>
      <c r="LLG682" s="66"/>
      <c r="LLH682" s="66"/>
      <c r="LLI682" s="66"/>
      <c r="LLJ682" s="66"/>
      <c r="LLK682" s="66"/>
      <c r="LLL682" s="66"/>
      <c r="LLM682" s="66"/>
      <c r="LLN682" s="66"/>
      <c r="LLO682" s="66"/>
      <c r="LLP682" s="66"/>
      <c r="LLQ682" s="66"/>
      <c r="LLR682" s="66"/>
      <c r="LLS682" s="66"/>
      <c r="LLT682" s="66"/>
      <c r="LLU682" s="66"/>
      <c r="LLV682" s="66"/>
      <c r="LLW682" s="66"/>
      <c r="LLX682" s="66"/>
      <c r="LLY682" s="66"/>
      <c r="LLZ682" s="66"/>
      <c r="LMA682" s="66"/>
      <c r="LMB682" s="66"/>
      <c r="LMC682" s="66"/>
      <c r="LMD682" s="66"/>
      <c r="LME682" s="66"/>
      <c r="LMF682" s="66"/>
      <c r="LMG682" s="66"/>
      <c r="LMH682" s="66"/>
      <c r="LMI682" s="66"/>
      <c r="LMJ682" s="66"/>
      <c r="LMK682" s="66"/>
      <c r="LML682" s="66"/>
      <c r="LMM682" s="66"/>
      <c r="LMN682" s="66"/>
      <c r="LMO682" s="66"/>
      <c r="LMP682" s="66"/>
      <c r="LMQ682" s="66"/>
      <c r="LMR682" s="66"/>
      <c r="LMS682" s="66"/>
      <c r="LMT682" s="66"/>
      <c r="LMU682" s="66"/>
      <c r="LMV682" s="66"/>
      <c r="LMW682" s="66"/>
      <c r="LMX682" s="66"/>
      <c r="LMY682" s="66"/>
      <c r="LMZ682" s="66"/>
      <c r="LNA682" s="66"/>
      <c r="LNB682" s="66"/>
      <c r="LNC682" s="66"/>
      <c r="LND682" s="66"/>
      <c r="LNE682" s="66"/>
      <c r="LNF682" s="66"/>
      <c r="LNG682" s="66"/>
      <c r="LNH682" s="66"/>
      <c r="LNI682" s="66"/>
      <c r="LNJ682" s="66"/>
      <c r="LNK682" s="66"/>
      <c r="LNL682" s="66"/>
      <c r="LNM682" s="66"/>
      <c r="LNN682" s="66"/>
      <c r="LNO682" s="66"/>
      <c r="LNP682" s="66"/>
      <c r="LNQ682" s="66"/>
      <c r="LNR682" s="66"/>
      <c r="LNS682" s="66"/>
      <c r="LNT682" s="66"/>
      <c r="LNU682" s="66"/>
      <c r="LNV682" s="66"/>
      <c r="LNW682" s="66"/>
      <c r="LNX682" s="66"/>
      <c r="LNY682" s="66"/>
      <c r="LNZ682" s="66"/>
      <c r="LOA682" s="66"/>
      <c r="LOB682" s="66"/>
      <c r="LOC682" s="66"/>
      <c r="LOD682" s="66"/>
      <c r="LOE682" s="66"/>
      <c r="LOF682" s="66"/>
      <c r="LOG682" s="66"/>
      <c r="LOH682" s="66"/>
      <c r="LOI682" s="66"/>
      <c r="LOJ682" s="66"/>
      <c r="LOK682" s="66"/>
      <c r="LOL682" s="66"/>
      <c r="LOM682" s="66"/>
      <c r="LON682" s="66"/>
      <c r="LOO682" s="66"/>
      <c r="LOP682" s="66"/>
      <c r="LOQ682" s="66"/>
      <c r="LOR682" s="66"/>
      <c r="LOS682" s="66"/>
      <c r="LOT682" s="66"/>
      <c r="LOU682" s="66"/>
      <c r="LOV682" s="66"/>
      <c r="LOW682" s="66"/>
      <c r="LOX682" s="66"/>
      <c r="LOY682" s="66"/>
      <c r="LOZ682" s="66"/>
      <c r="LPA682" s="66"/>
      <c r="LPB682" s="66"/>
      <c r="LPC682" s="66"/>
      <c r="LPD682" s="66"/>
      <c r="LPE682" s="66"/>
      <c r="LPF682" s="66"/>
      <c r="LPG682" s="66"/>
      <c r="LPH682" s="66"/>
      <c r="LPI682" s="66"/>
      <c r="LPJ682" s="66"/>
      <c r="LPK682" s="66"/>
      <c r="LPL682" s="66"/>
      <c r="LPM682" s="66"/>
      <c r="LPN682" s="66"/>
      <c r="LPO682" s="66"/>
      <c r="LPP682" s="66"/>
      <c r="LPQ682" s="66"/>
      <c r="LPR682" s="66"/>
      <c r="LPS682" s="66"/>
      <c r="LPT682" s="66"/>
      <c r="LPU682" s="66"/>
      <c r="LPV682" s="66"/>
      <c r="LPW682" s="66"/>
      <c r="LPX682" s="66"/>
      <c r="LPY682" s="66"/>
      <c r="LPZ682" s="66"/>
      <c r="LQA682" s="66"/>
      <c r="LQB682" s="66"/>
      <c r="LQC682" s="66"/>
      <c r="LQD682" s="66"/>
      <c r="LQE682" s="66"/>
      <c r="LQF682" s="66"/>
      <c r="LQG682" s="66"/>
      <c r="LQH682" s="66"/>
      <c r="LQI682" s="66"/>
      <c r="LQJ682" s="66"/>
      <c r="LQK682" s="66"/>
      <c r="LQL682" s="66"/>
      <c r="LQM682" s="66"/>
      <c r="LQN682" s="66"/>
      <c r="LQO682" s="66"/>
      <c r="LQP682" s="66"/>
      <c r="LQQ682" s="66"/>
      <c r="LQR682" s="66"/>
      <c r="LQS682" s="66"/>
      <c r="LQT682" s="66"/>
      <c r="LQU682" s="66"/>
      <c r="LQV682" s="66"/>
      <c r="LQW682" s="66"/>
      <c r="LQX682" s="66"/>
      <c r="LQY682" s="66"/>
      <c r="LQZ682" s="66"/>
      <c r="LRA682" s="66"/>
      <c r="LRB682" s="66"/>
      <c r="LRC682" s="66"/>
      <c r="LRD682" s="66"/>
      <c r="LRE682" s="66"/>
      <c r="LRF682" s="66"/>
      <c r="LRG682" s="66"/>
      <c r="LRH682" s="66"/>
      <c r="LRI682" s="66"/>
      <c r="LRJ682" s="66"/>
      <c r="LRK682" s="66"/>
      <c r="LRL682" s="66"/>
      <c r="LRM682" s="66"/>
      <c r="LRN682" s="66"/>
      <c r="LRO682" s="66"/>
      <c r="LRP682" s="66"/>
      <c r="LRQ682" s="66"/>
      <c r="LRR682" s="66"/>
      <c r="LRS682" s="66"/>
      <c r="LRT682" s="66"/>
      <c r="LRU682" s="66"/>
      <c r="LRV682" s="66"/>
      <c r="LRW682" s="66"/>
      <c r="LRX682" s="66"/>
      <c r="LRY682" s="66"/>
      <c r="LRZ682" s="66"/>
      <c r="LSA682" s="66"/>
      <c r="LSB682" s="66"/>
      <c r="LSC682" s="66"/>
      <c r="LSD682" s="66"/>
      <c r="LSE682" s="66"/>
      <c r="LSF682" s="66"/>
      <c r="LSG682" s="66"/>
      <c r="LSH682" s="66"/>
      <c r="LSI682" s="66"/>
      <c r="LSJ682" s="66"/>
      <c r="LSK682" s="66"/>
      <c r="LSL682" s="66"/>
      <c r="LSM682" s="66"/>
      <c r="LSN682" s="66"/>
      <c r="LSO682" s="66"/>
      <c r="LSP682" s="66"/>
      <c r="LSQ682" s="66"/>
      <c r="LSR682" s="66"/>
      <c r="LSS682" s="66"/>
      <c r="LST682" s="66"/>
      <c r="LSU682" s="66"/>
      <c r="LSV682" s="66"/>
      <c r="LSW682" s="66"/>
      <c r="LSX682" s="66"/>
      <c r="LSY682" s="66"/>
      <c r="LSZ682" s="66"/>
      <c r="LTA682" s="66"/>
      <c r="LTB682" s="66"/>
      <c r="LTC682" s="66"/>
      <c r="LTD682" s="66"/>
      <c r="LTE682" s="66"/>
      <c r="LTF682" s="66"/>
      <c r="LTG682" s="66"/>
      <c r="LTH682" s="66"/>
      <c r="LTI682" s="66"/>
      <c r="LTJ682" s="66"/>
      <c r="LTK682" s="66"/>
      <c r="LTL682" s="66"/>
      <c r="LTM682" s="66"/>
      <c r="LTN682" s="66"/>
      <c r="LTO682" s="66"/>
      <c r="LTP682" s="66"/>
      <c r="LTQ682" s="66"/>
      <c r="LTR682" s="66"/>
      <c r="LTS682" s="66"/>
      <c r="LTT682" s="66"/>
      <c r="LTU682" s="66"/>
      <c r="LTV682" s="66"/>
      <c r="LTW682" s="66"/>
      <c r="LTX682" s="66"/>
      <c r="LTY682" s="66"/>
      <c r="LTZ682" s="66"/>
      <c r="LUA682" s="66"/>
      <c r="LUB682" s="66"/>
      <c r="LUC682" s="66"/>
      <c r="LUD682" s="66"/>
      <c r="LUE682" s="66"/>
      <c r="LUF682" s="66"/>
      <c r="LUG682" s="66"/>
      <c r="LUH682" s="66"/>
      <c r="LUI682" s="66"/>
      <c r="LUJ682" s="66"/>
      <c r="LUK682" s="66"/>
      <c r="LUL682" s="66"/>
      <c r="LUM682" s="66"/>
      <c r="LUN682" s="66"/>
      <c r="LUO682" s="66"/>
      <c r="LUP682" s="66"/>
      <c r="LUQ682" s="66"/>
      <c r="LUR682" s="66"/>
      <c r="LUS682" s="66"/>
      <c r="LUT682" s="66"/>
      <c r="LUU682" s="66"/>
      <c r="LUV682" s="66"/>
      <c r="LUW682" s="66"/>
      <c r="LUX682" s="66"/>
      <c r="LUY682" s="66"/>
      <c r="LUZ682" s="66"/>
      <c r="LVA682" s="66"/>
      <c r="LVB682" s="66"/>
      <c r="LVC682" s="66"/>
      <c r="LVD682" s="66"/>
      <c r="LVE682" s="66"/>
      <c r="LVF682" s="66"/>
      <c r="LVG682" s="66"/>
      <c r="LVH682" s="66"/>
      <c r="LVI682" s="66"/>
      <c r="LVJ682" s="66"/>
      <c r="LVK682" s="66"/>
      <c r="LVL682" s="66"/>
      <c r="LVM682" s="66"/>
      <c r="LVN682" s="66"/>
      <c r="LVO682" s="66"/>
      <c r="LVP682" s="66"/>
      <c r="LVQ682" s="66"/>
      <c r="LVR682" s="66"/>
      <c r="LVS682" s="66"/>
      <c r="LVT682" s="66"/>
      <c r="LVU682" s="66"/>
      <c r="LVV682" s="66"/>
      <c r="LVW682" s="66"/>
      <c r="LVX682" s="66"/>
      <c r="LVY682" s="66"/>
      <c r="LVZ682" s="66"/>
      <c r="LWA682" s="66"/>
      <c r="LWB682" s="66"/>
      <c r="LWC682" s="66"/>
      <c r="LWD682" s="66"/>
      <c r="LWE682" s="66"/>
      <c r="LWF682" s="66"/>
      <c r="LWG682" s="66"/>
      <c r="LWH682" s="66"/>
      <c r="LWI682" s="66"/>
      <c r="LWJ682" s="66"/>
      <c r="LWK682" s="66"/>
      <c r="LWL682" s="66"/>
      <c r="LWM682" s="66"/>
      <c r="LWN682" s="66"/>
      <c r="LWO682" s="66"/>
      <c r="LWP682" s="66"/>
      <c r="LWQ682" s="66"/>
      <c r="LWR682" s="66"/>
      <c r="LWS682" s="66"/>
      <c r="LWT682" s="66"/>
      <c r="LWU682" s="66"/>
      <c r="LWV682" s="66"/>
      <c r="LWW682" s="66"/>
      <c r="LWX682" s="66"/>
      <c r="LWY682" s="66"/>
      <c r="LWZ682" s="66"/>
      <c r="LXA682" s="66"/>
      <c r="LXB682" s="66"/>
      <c r="LXC682" s="66"/>
      <c r="LXD682" s="66"/>
      <c r="LXE682" s="66"/>
      <c r="LXF682" s="66"/>
      <c r="LXG682" s="66"/>
      <c r="LXH682" s="66"/>
      <c r="LXI682" s="66"/>
      <c r="LXJ682" s="66"/>
      <c r="LXK682" s="66"/>
      <c r="LXL682" s="66"/>
      <c r="LXM682" s="66"/>
      <c r="LXN682" s="66"/>
      <c r="LXO682" s="66"/>
      <c r="LXP682" s="66"/>
      <c r="LXQ682" s="66"/>
      <c r="LXR682" s="66"/>
      <c r="LXS682" s="66"/>
      <c r="LXT682" s="66"/>
      <c r="LXU682" s="66"/>
      <c r="LXV682" s="66"/>
      <c r="LXW682" s="66"/>
      <c r="LXX682" s="66"/>
      <c r="LXY682" s="66"/>
      <c r="LXZ682" s="66"/>
      <c r="LYA682" s="66"/>
      <c r="LYB682" s="66"/>
      <c r="LYC682" s="66"/>
      <c r="LYD682" s="66"/>
      <c r="LYE682" s="66"/>
      <c r="LYF682" s="66"/>
      <c r="LYG682" s="66"/>
      <c r="LYH682" s="66"/>
      <c r="LYI682" s="66"/>
      <c r="LYJ682" s="66"/>
      <c r="LYK682" s="66"/>
      <c r="LYL682" s="66"/>
      <c r="LYM682" s="66"/>
      <c r="LYN682" s="66"/>
      <c r="LYO682" s="66"/>
      <c r="LYP682" s="66"/>
      <c r="LYQ682" s="66"/>
      <c r="LYR682" s="66"/>
      <c r="LYS682" s="66"/>
      <c r="LYT682" s="66"/>
      <c r="LYU682" s="66"/>
      <c r="LYV682" s="66"/>
      <c r="LYW682" s="66"/>
      <c r="LYX682" s="66"/>
      <c r="LYY682" s="66"/>
      <c r="LYZ682" s="66"/>
      <c r="LZA682" s="66"/>
      <c r="LZB682" s="66"/>
      <c r="LZC682" s="66"/>
      <c r="LZD682" s="66"/>
      <c r="LZE682" s="66"/>
      <c r="LZF682" s="66"/>
      <c r="LZG682" s="66"/>
      <c r="LZH682" s="66"/>
      <c r="LZI682" s="66"/>
      <c r="LZJ682" s="66"/>
      <c r="LZK682" s="66"/>
      <c r="LZL682" s="66"/>
      <c r="LZM682" s="66"/>
      <c r="LZN682" s="66"/>
      <c r="LZO682" s="66"/>
      <c r="LZP682" s="66"/>
      <c r="LZQ682" s="66"/>
      <c r="LZR682" s="66"/>
      <c r="LZS682" s="66"/>
      <c r="LZT682" s="66"/>
      <c r="LZU682" s="66"/>
      <c r="LZV682" s="66"/>
      <c r="LZW682" s="66"/>
      <c r="LZX682" s="66"/>
      <c r="LZY682" s="66"/>
      <c r="LZZ682" s="66"/>
      <c r="MAA682" s="66"/>
      <c r="MAB682" s="66"/>
      <c r="MAC682" s="66"/>
      <c r="MAD682" s="66"/>
      <c r="MAE682" s="66"/>
      <c r="MAF682" s="66"/>
      <c r="MAG682" s="66"/>
      <c r="MAH682" s="66"/>
      <c r="MAI682" s="66"/>
      <c r="MAJ682" s="66"/>
      <c r="MAK682" s="66"/>
      <c r="MAL682" s="66"/>
      <c r="MAM682" s="66"/>
      <c r="MAN682" s="66"/>
      <c r="MAO682" s="66"/>
      <c r="MAP682" s="66"/>
      <c r="MAQ682" s="66"/>
      <c r="MAR682" s="66"/>
      <c r="MAS682" s="66"/>
      <c r="MAT682" s="66"/>
      <c r="MAU682" s="66"/>
      <c r="MAV682" s="66"/>
      <c r="MAW682" s="66"/>
      <c r="MAX682" s="66"/>
      <c r="MAY682" s="66"/>
      <c r="MAZ682" s="66"/>
      <c r="MBA682" s="66"/>
      <c r="MBB682" s="66"/>
      <c r="MBC682" s="66"/>
      <c r="MBD682" s="66"/>
      <c r="MBE682" s="66"/>
      <c r="MBF682" s="66"/>
      <c r="MBG682" s="66"/>
      <c r="MBH682" s="66"/>
      <c r="MBI682" s="66"/>
      <c r="MBJ682" s="66"/>
      <c r="MBK682" s="66"/>
      <c r="MBL682" s="66"/>
      <c r="MBM682" s="66"/>
      <c r="MBN682" s="66"/>
      <c r="MBO682" s="66"/>
      <c r="MBP682" s="66"/>
      <c r="MBQ682" s="66"/>
      <c r="MBR682" s="66"/>
      <c r="MBS682" s="66"/>
      <c r="MBT682" s="66"/>
      <c r="MBU682" s="66"/>
      <c r="MBV682" s="66"/>
      <c r="MBW682" s="66"/>
      <c r="MBX682" s="66"/>
      <c r="MBY682" s="66"/>
      <c r="MBZ682" s="66"/>
      <c r="MCA682" s="66"/>
      <c r="MCB682" s="66"/>
      <c r="MCC682" s="66"/>
      <c r="MCD682" s="66"/>
      <c r="MCE682" s="66"/>
      <c r="MCF682" s="66"/>
      <c r="MCG682" s="66"/>
      <c r="MCH682" s="66"/>
      <c r="MCI682" s="66"/>
      <c r="MCJ682" s="66"/>
      <c r="MCK682" s="66"/>
      <c r="MCL682" s="66"/>
      <c r="MCM682" s="66"/>
      <c r="MCN682" s="66"/>
      <c r="MCO682" s="66"/>
      <c r="MCP682" s="66"/>
      <c r="MCQ682" s="66"/>
      <c r="MCR682" s="66"/>
      <c r="MCS682" s="66"/>
      <c r="MCT682" s="66"/>
      <c r="MCU682" s="66"/>
      <c r="MCV682" s="66"/>
      <c r="MCW682" s="66"/>
      <c r="MCX682" s="66"/>
      <c r="MCY682" s="66"/>
      <c r="MCZ682" s="66"/>
      <c r="MDA682" s="66"/>
      <c r="MDB682" s="66"/>
      <c r="MDC682" s="66"/>
      <c r="MDD682" s="66"/>
      <c r="MDE682" s="66"/>
      <c r="MDF682" s="66"/>
      <c r="MDG682" s="66"/>
      <c r="MDH682" s="66"/>
      <c r="MDI682" s="66"/>
      <c r="MDJ682" s="66"/>
      <c r="MDK682" s="66"/>
      <c r="MDL682" s="66"/>
      <c r="MDM682" s="66"/>
      <c r="MDN682" s="66"/>
      <c r="MDO682" s="66"/>
      <c r="MDP682" s="66"/>
      <c r="MDQ682" s="66"/>
      <c r="MDR682" s="66"/>
      <c r="MDS682" s="66"/>
      <c r="MDT682" s="66"/>
      <c r="MDU682" s="66"/>
      <c r="MDV682" s="66"/>
      <c r="MDW682" s="66"/>
      <c r="MDX682" s="66"/>
      <c r="MDY682" s="66"/>
      <c r="MDZ682" s="66"/>
      <c r="MEA682" s="66"/>
      <c r="MEB682" s="66"/>
      <c r="MEC682" s="66"/>
      <c r="MED682" s="66"/>
      <c r="MEE682" s="66"/>
      <c r="MEF682" s="66"/>
      <c r="MEG682" s="66"/>
      <c r="MEH682" s="66"/>
      <c r="MEI682" s="66"/>
      <c r="MEJ682" s="66"/>
      <c r="MEK682" s="66"/>
      <c r="MEL682" s="66"/>
      <c r="MEM682" s="66"/>
      <c r="MEN682" s="66"/>
      <c r="MEO682" s="66"/>
      <c r="MEP682" s="66"/>
      <c r="MEQ682" s="66"/>
      <c r="MER682" s="66"/>
      <c r="MES682" s="66"/>
      <c r="MET682" s="66"/>
      <c r="MEU682" s="66"/>
      <c r="MEV682" s="66"/>
      <c r="MEW682" s="66"/>
      <c r="MEX682" s="66"/>
      <c r="MEY682" s="66"/>
      <c r="MEZ682" s="66"/>
      <c r="MFA682" s="66"/>
      <c r="MFB682" s="66"/>
      <c r="MFC682" s="66"/>
      <c r="MFD682" s="66"/>
      <c r="MFE682" s="66"/>
      <c r="MFF682" s="66"/>
      <c r="MFG682" s="66"/>
      <c r="MFH682" s="66"/>
      <c r="MFI682" s="66"/>
      <c r="MFJ682" s="66"/>
      <c r="MFK682" s="66"/>
      <c r="MFL682" s="66"/>
      <c r="MFM682" s="66"/>
      <c r="MFN682" s="66"/>
      <c r="MFO682" s="66"/>
      <c r="MFP682" s="66"/>
      <c r="MFQ682" s="66"/>
      <c r="MFR682" s="66"/>
      <c r="MFS682" s="66"/>
      <c r="MFT682" s="66"/>
      <c r="MFU682" s="66"/>
      <c r="MFV682" s="66"/>
      <c r="MFW682" s="66"/>
      <c r="MFX682" s="66"/>
      <c r="MFY682" s="66"/>
      <c r="MFZ682" s="66"/>
      <c r="MGA682" s="66"/>
      <c r="MGB682" s="66"/>
      <c r="MGC682" s="66"/>
      <c r="MGD682" s="66"/>
      <c r="MGE682" s="66"/>
      <c r="MGF682" s="66"/>
      <c r="MGG682" s="66"/>
      <c r="MGH682" s="66"/>
      <c r="MGI682" s="66"/>
      <c r="MGJ682" s="66"/>
      <c r="MGK682" s="66"/>
      <c r="MGL682" s="66"/>
      <c r="MGM682" s="66"/>
      <c r="MGN682" s="66"/>
      <c r="MGO682" s="66"/>
      <c r="MGP682" s="66"/>
      <c r="MGQ682" s="66"/>
      <c r="MGR682" s="66"/>
      <c r="MGS682" s="66"/>
      <c r="MGT682" s="66"/>
      <c r="MGU682" s="66"/>
      <c r="MGV682" s="66"/>
      <c r="MGW682" s="66"/>
      <c r="MGX682" s="66"/>
      <c r="MGY682" s="66"/>
      <c r="MGZ682" s="66"/>
      <c r="MHA682" s="66"/>
      <c r="MHB682" s="66"/>
      <c r="MHC682" s="66"/>
      <c r="MHD682" s="66"/>
      <c r="MHE682" s="66"/>
      <c r="MHF682" s="66"/>
      <c r="MHG682" s="66"/>
      <c r="MHH682" s="66"/>
      <c r="MHI682" s="66"/>
      <c r="MHJ682" s="66"/>
      <c r="MHK682" s="66"/>
      <c r="MHL682" s="66"/>
      <c r="MHM682" s="66"/>
      <c r="MHN682" s="66"/>
      <c r="MHO682" s="66"/>
      <c r="MHP682" s="66"/>
      <c r="MHQ682" s="66"/>
      <c r="MHR682" s="66"/>
      <c r="MHS682" s="66"/>
      <c r="MHT682" s="66"/>
      <c r="MHU682" s="66"/>
      <c r="MHV682" s="66"/>
      <c r="MHW682" s="66"/>
      <c r="MHX682" s="66"/>
      <c r="MHY682" s="66"/>
      <c r="MHZ682" s="66"/>
      <c r="MIA682" s="66"/>
      <c r="MIB682" s="66"/>
      <c r="MIC682" s="66"/>
      <c r="MID682" s="66"/>
      <c r="MIE682" s="66"/>
      <c r="MIF682" s="66"/>
      <c r="MIG682" s="66"/>
      <c r="MIH682" s="66"/>
      <c r="MII682" s="66"/>
      <c r="MIJ682" s="66"/>
      <c r="MIK682" s="66"/>
      <c r="MIL682" s="66"/>
      <c r="MIM682" s="66"/>
      <c r="MIN682" s="66"/>
      <c r="MIO682" s="66"/>
      <c r="MIP682" s="66"/>
      <c r="MIQ682" s="66"/>
      <c r="MIR682" s="66"/>
      <c r="MIS682" s="66"/>
      <c r="MIT682" s="66"/>
      <c r="MIU682" s="66"/>
      <c r="MIV682" s="66"/>
      <c r="MIW682" s="66"/>
      <c r="MIX682" s="66"/>
      <c r="MIY682" s="66"/>
      <c r="MIZ682" s="66"/>
      <c r="MJA682" s="66"/>
      <c r="MJB682" s="66"/>
      <c r="MJC682" s="66"/>
      <c r="MJD682" s="66"/>
      <c r="MJE682" s="66"/>
      <c r="MJF682" s="66"/>
      <c r="MJG682" s="66"/>
      <c r="MJH682" s="66"/>
      <c r="MJI682" s="66"/>
      <c r="MJJ682" s="66"/>
      <c r="MJK682" s="66"/>
      <c r="MJL682" s="66"/>
      <c r="MJM682" s="66"/>
      <c r="MJN682" s="66"/>
      <c r="MJO682" s="66"/>
      <c r="MJP682" s="66"/>
      <c r="MJQ682" s="66"/>
      <c r="MJR682" s="66"/>
      <c r="MJS682" s="66"/>
      <c r="MJT682" s="66"/>
      <c r="MJU682" s="66"/>
      <c r="MJV682" s="66"/>
      <c r="MJW682" s="66"/>
      <c r="MJX682" s="66"/>
      <c r="MJY682" s="66"/>
      <c r="MJZ682" s="66"/>
      <c r="MKA682" s="66"/>
      <c r="MKB682" s="66"/>
      <c r="MKC682" s="66"/>
      <c r="MKD682" s="66"/>
      <c r="MKE682" s="66"/>
      <c r="MKF682" s="66"/>
      <c r="MKG682" s="66"/>
      <c r="MKH682" s="66"/>
      <c r="MKI682" s="66"/>
      <c r="MKJ682" s="66"/>
      <c r="MKK682" s="66"/>
      <c r="MKL682" s="66"/>
      <c r="MKM682" s="66"/>
      <c r="MKN682" s="66"/>
      <c r="MKO682" s="66"/>
      <c r="MKP682" s="66"/>
      <c r="MKQ682" s="66"/>
      <c r="MKR682" s="66"/>
      <c r="MKS682" s="66"/>
      <c r="MKT682" s="66"/>
      <c r="MKU682" s="66"/>
      <c r="MKV682" s="66"/>
      <c r="MKW682" s="66"/>
      <c r="MKX682" s="66"/>
      <c r="MKY682" s="66"/>
      <c r="MKZ682" s="66"/>
      <c r="MLA682" s="66"/>
      <c r="MLB682" s="66"/>
      <c r="MLC682" s="66"/>
      <c r="MLD682" s="66"/>
      <c r="MLE682" s="66"/>
      <c r="MLF682" s="66"/>
      <c r="MLG682" s="66"/>
      <c r="MLH682" s="66"/>
      <c r="MLI682" s="66"/>
      <c r="MLJ682" s="66"/>
      <c r="MLK682" s="66"/>
      <c r="MLL682" s="66"/>
      <c r="MLM682" s="66"/>
      <c r="MLN682" s="66"/>
      <c r="MLO682" s="66"/>
      <c r="MLP682" s="66"/>
      <c r="MLQ682" s="66"/>
      <c r="MLR682" s="66"/>
      <c r="MLS682" s="66"/>
      <c r="MLT682" s="66"/>
      <c r="MLU682" s="66"/>
      <c r="MLV682" s="66"/>
      <c r="MLW682" s="66"/>
      <c r="MLX682" s="66"/>
      <c r="MLY682" s="66"/>
      <c r="MLZ682" s="66"/>
      <c r="MMA682" s="66"/>
      <c r="MMB682" s="66"/>
      <c r="MMC682" s="66"/>
      <c r="MMD682" s="66"/>
      <c r="MME682" s="66"/>
      <c r="MMF682" s="66"/>
      <c r="MMG682" s="66"/>
      <c r="MMH682" s="66"/>
      <c r="MMI682" s="66"/>
      <c r="MMJ682" s="66"/>
      <c r="MMK682" s="66"/>
      <c r="MML682" s="66"/>
      <c r="MMM682" s="66"/>
      <c r="MMN682" s="66"/>
      <c r="MMO682" s="66"/>
      <c r="MMP682" s="66"/>
      <c r="MMQ682" s="66"/>
      <c r="MMR682" s="66"/>
      <c r="MMS682" s="66"/>
      <c r="MMT682" s="66"/>
      <c r="MMU682" s="66"/>
      <c r="MMV682" s="66"/>
      <c r="MMW682" s="66"/>
      <c r="MMX682" s="66"/>
      <c r="MMY682" s="66"/>
      <c r="MMZ682" s="66"/>
      <c r="MNA682" s="66"/>
      <c r="MNB682" s="66"/>
      <c r="MNC682" s="66"/>
      <c r="MND682" s="66"/>
      <c r="MNE682" s="66"/>
      <c r="MNF682" s="66"/>
      <c r="MNG682" s="66"/>
      <c r="MNH682" s="66"/>
      <c r="MNI682" s="66"/>
      <c r="MNJ682" s="66"/>
      <c r="MNK682" s="66"/>
      <c r="MNL682" s="66"/>
      <c r="MNM682" s="66"/>
      <c r="MNN682" s="66"/>
      <c r="MNO682" s="66"/>
      <c r="MNP682" s="66"/>
      <c r="MNQ682" s="66"/>
      <c r="MNR682" s="66"/>
      <c r="MNS682" s="66"/>
      <c r="MNT682" s="66"/>
      <c r="MNU682" s="66"/>
      <c r="MNV682" s="66"/>
      <c r="MNW682" s="66"/>
      <c r="MNX682" s="66"/>
      <c r="MNY682" s="66"/>
      <c r="MNZ682" s="66"/>
      <c r="MOA682" s="66"/>
      <c r="MOB682" s="66"/>
      <c r="MOC682" s="66"/>
      <c r="MOD682" s="66"/>
      <c r="MOE682" s="66"/>
      <c r="MOF682" s="66"/>
      <c r="MOG682" s="66"/>
      <c r="MOH682" s="66"/>
      <c r="MOI682" s="66"/>
      <c r="MOJ682" s="66"/>
      <c r="MOK682" s="66"/>
      <c r="MOL682" s="66"/>
      <c r="MOM682" s="66"/>
      <c r="MON682" s="66"/>
      <c r="MOO682" s="66"/>
      <c r="MOP682" s="66"/>
      <c r="MOQ682" s="66"/>
      <c r="MOR682" s="66"/>
      <c r="MOS682" s="66"/>
      <c r="MOT682" s="66"/>
      <c r="MOU682" s="66"/>
      <c r="MOV682" s="66"/>
      <c r="MOW682" s="66"/>
      <c r="MOX682" s="66"/>
      <c r="MOY682" s="66"/>
      <c r="MOZ682" s="66"/>
      <c r="MPA682" s="66"/>
      <c r="MPB682" s="66"/>
      <c r="MPC682" s="66"/>
      <c r="MPD682" s="66"/>
      <c r="MPE682" s="66"/>
      <c r="MPF682" s="66"/>
      <c r="MPG682" s="66"/>
      <c r="MPH682" s="66"/>
      <c r="MPI682" s="66"/>
      <c r="MPJ682" s="66"/>
      <c r="MPK682" s="66"/>
      <c r="MPL682" s="66"/>
      <c r="MPM682" s="66"/>
      <c r="MPN682" s="66"/>
      <c r="MPO682" s="66"/>
      <c r="MPP682" s="66"/>
      <c r="MPQ682" s="66"/>
      <c r="MPR682" s="66"/>
      <c r="MPS682" s="66"/>
      <c r="MPT682" s="66"/>
      <c r="MPU682" s="66"/>
      <c r="MPV682" s="66"/>
      <c r="MPW682" s="66"/>
      <c r="MPX682" s="66"/>
      <c r="MPY682" s="66"/>
      <c r="MPZ682" s="66"/>
      <c r="MQA682" s="66"/>
      <c r="MQB682" s="66"/>
      <c r="MQC682" s="66"/>
      <c r="MQD682" s="66"/>
      <c r="MQE682" s="66"/>
      <c r="MQF682" s="66"/>
      <c r="MQG682" s="66"/>
      <c r="MQH682" s="66"/>
      <c r="MQI682" s="66"/>
      <c r="MQJ682" s="66"/>
      <c r="MQK682" s="66"/>
      <c r="MQL682" s="66"/>
      <c r="MQM682" s="66"/>
      <c r="MQN682" s="66"/>
      <c r="MQO682" s="66"/>
      <c r="MQP682" s="66"/>
      <c r="MQQ682" s="66"/>
      <c r="MQR682" s="66"/>
      <c r="MQS682" s="66"/>
      <c r="MQT682" s="66"/>
      <c r="MQU682" s="66"/>
      <c r="MQV682" s="66"/>
      <c r="MQW682" s="66"/>
      <c r="MQX682" s="66"/>
      <c r="MQY682" s="66"/>
      <c r="MQZ682" s="66"/>
      <c r="MRA682" s="66"/>
      <c r="MRB682" s="66"/>
      <c r="MRC682" s="66"/>
      <c r="MRD682" s="66"/>
      <c r="MRE682" s="66"/>
      <c r="MRF682" s="66"/>
      <c r="MRG682" s="66"/>
      <c r="MRH682" s="66"/>
      <c r="MRI682" s="66"/>
      <c r="MRJ682" s="66"/>
      <c r="MRK682" s="66"/>
      <c r="MRL682" s="66"/>
      <c r="MRM682" s="66"/>
      <c r="MRN682" s="66"/>
      <c r="MRO682" s="66"/>
      <c r="MRP682" s="66"/>
      <c r="MRQ682" s="66"/>
      <c r="MRR682" s="66"/>
      <c r="MRS682" s="66"/>
      <c r="MRT682" s="66"/>
      <c r="MRU682" s="66"/>
      <c r="MRV682" s="66"/>
      <c r="MRW682" s="66"/>
      <c r="MRX682" s="66"/>
      <c r="MRY682" s="66"/>
      <c r="MRZ682" s="66"/>
      <c r="MSA682" s="66"/>
      <c r="MSB682" s="66"/>
      <c r="MSC682" s="66"/>
      <c r="MSD682" s="66"/>
      <c r="MSE682" s="66"/>
      <c r="MSF682" s="66"/>
      <c r="MSG682" s="66"/>
      <c r="MSH682" s="66"/>
      <c r="MSI682" s="66"/>
      <c r="MSJ682" s="66"/>
      <c r="MSK682" s="66"/>
      <c r="MSL682" s="66"/>
      <c r="MSM682" s="66"/>
      <c r="MSN682" s="66"/>
      <c r="MSO682" s="66"/>
      <c r="MSP682" s="66"/>
      <c r="MSQ682" s="66"/>
      <c r="MSR682" s="66"/>
      <c r="MSS682" s="66"/>
      <c r="MST682" s="66"/>
      <c r="MSU682" s="66"/>
      <c r="MSV682" s="66"/>
      <c r="MSW682" s="66"/>
      <c r="MSX682" s="66"/>
      <c r="MSY682" s="66"/>
      <c r="MSZ682" s="66"/>
      <c r="MTA682" s="66"/>
      <c r="MTB682" s="66"/>
      <c r="MTC682" s="66"/>
      <c r="MTD682" s="66"/>
      <c r="MTE682" s="66"/>
      <c r="MTF682" s="66"/>
      <c r="MTG682" s="66"/>
      <c r="MTH682" s="66"/>
      <c r="MTI682" s="66"/>
      <c r="MTJ682" s="66"/>
      <c r="MTK682" s="66"/>
      <c r="MTL682" s="66"/>
      <c r="MTM682" s="66"/>
      <c r="MTN682" s="66"/>
      <c r="MTO682" s="66"/>
      <c r="MTP682" s="66"/>
      <c r="MTQ682" s="66"/>
      <c r="MTR682" s="66"/>
      <c r="MTS682" s="66"/>
      <c r="MTT682" s="66"/>
      <c r="MTU682" s="66"/>
      <c r="MTV682" s="66"/>
      <c r="MTW682" s="66"/>
      <c r="MTX682" s="66"/>
      <c r="MTY682" s="66"/>
      <c r="MTZ682" s="66"/>
      <c r="MUA682" s="66"/>
      <c r="MUB682" s="66"/>
      <c r="MUC682" s="66"/>
      <c r="MUD682" s="66"/>
      <c r="MUE682" s="66"/>
      <c r="MUF682" s="66"/>
      <c r="MUG682" s="66"/>
      <c r="MUH682" s="66"/>
      <c r="MUI682" s="66"/>
      <c r="MUJ682" s="66"/>
      <c r="MUK682" s="66"/>
      <c r="MUL682" s="66"/>
      <c r="MUM682" s="66"/>
      <c r="MUN682" s="66"/>
      <c r="MUO682" s="66"/>
      <c r="MUP682" s="66"/>
      <c r="MUQ682" s="66"/>
      <c r="MUR682" s="66"/>
      <c r="MUS682" s="66"/>
      <c r="MUT682" s="66"/>
      <c r="MUU682" s="66"/>
      <c r="MUV682" s="66"/>
      <c r="MUW682" s="66"/>
      <c r="MUX682" s="66"/>
      <c r="MUY682" s="66"/>
      <c r="MUZ682" s="66"/>
      <c r="MVA682" s="66"/>
      <c r="MVB682" s="66"/>
      <c r="MVC682" s="66"/>
      <c r="MVD682" s="66"/>
      <c r="MVE682" s="66"/>
      <c r="MVF682" s="66"/>
      <c r="MVG682" s="66"/>
      <c r="MVH682" s="66"/>
      <c r="MVI682" s="66"/>
      <c r="MVJ682" s="66"/>
      <c r="MVK682" s="66"/>
      <c r="MVL682" s="66"/>
      <c r="MVM682" s="66"/>
      <c r="MVN682" s="66"/>
      <c r="MVO682" s="66"/>
      <c r="MVP682" s="66"/>
      <c r="MVQ682" s="66"/>
      <c r="MVR682" s="66"/>
      <c r="MVS682" s="66"/>
      <c r="MVT682" s="66"/>
      <c r="MVU682" s="66"/>
      <c r="MVV682" s="66"/>
      <c r="MVW682" s="66"/>
      <c r="MVX682" s="66"/>
      <c r="MVY682" s="66"/>
      <c r="MVZ682" s="66"/>
      <c r="MWA682" s="66"/>
      <c r="MWB682" s="66"/>
      <c r="MWC682" s="66"/>
      <c r="MWD682" s="66"/>
      <c r="MWE682" s="66"/>
      <c r="MWF682" s="66"/>
      <c r="MWG682" s="66"/>
      <c r="MWH682" s="66"/>
      <c r="MWI682" s="66"/>
      <c r="MWJ682" s="66"/>
      <c r="MWK682" s="66"/>
      <c r="MWL682" s="66"/>
      <c r="MWM682" s="66"/>
      <c r="MWN682" s="66"/>
      <c r="MWO682" s="66"/>
      <c r="MWP682" s="66"/>
      <c r="MWQ682" s="66"/>
      <c r="MWR682" s="66"/>
      <c r="MWS682" s="66"/>
      <c r="MWT682" s="66"/>
      <c r="MWU682" s="66"/>
      <c r="MWV682" s="66"/>
      <c r="MWW682" s="66"/>
      <c r="MWX682" s="66"/>
      <c r="MWY682" s="66"/>
      <c r="MWZ682" s="66"/>
      <c r="MXA682" s="66"/>
      <c r="MXB682" s="66"/>
      <c r="MXC682" s="66"/>
      <c r="MXD682" s="66"/>
      <c r="MXE682" s="66"/>
      <c r="MXF682" s="66"/>
      <c r="MXG682" s="66"/>
      <c r="MXH682" s="66"/>
      <c r="MXI682" s="66"/>
      <c r="MXJ682" s="66"/>
      <c r="MXK682" s="66"/>
      <c r="MXL682" s="66"/>
      <c r="MXM682" s="66"/>
      <c r="MXN682" s="66"/>
      <c r="MXO682" s="66"/>
      <c r="MXP682" s="66"/>
      <c r="MXQ682" s="66"/>
      <c r="MXR682" s="66"/>
      <c r="MXS682" s="66"/>
      <c r="MXT682" s="66"/>
      <c r="MXU682" s="66"/>
      <c r="MXV682" s="66"/>
      <c r="MXW682" s="66"/>
      <c r="MXX682" s="66"/>
      <c r="MXY682" s="66"/>
      <c r="MXZ682" s="66"/>
      <c r="MYA682" s="66"/>
      <c r="MYB682" s="66"/>
      <c r="MYC682" s="66"/>
      <c r="MYD682" s="66"/>
      <c r="MYE682" s="66"/>
      <c r="MYF682" s="66"/>
      <c r="MYG682" s="66"/>
      <c r="MYH682" s="66"/>
      <c r="MYI682" s="66"/>
      <c r="MYJ682" s="66"/>
      <c r="MYK682" s="66"/>
      <c r="MYL682" s="66"/>
      <c r="MYM682" s="66"/>
      <c r="MYN682" s="66"/>
      <c r="MYO682" s="66"/>
      <c r="MYP682" s="66"/>
      <c r="MYQ682" s="66"/>
      <c r="MYR682" s="66"/>
      <c r="MYS682" s="66"/>
      <c r="MYT682" s="66"/>
      <c r="MYU682" s="66"/>
      <c r="MYV682" s="66"/>
      <c r="MYW682" s="66"/>
      <c r="MYX682" s="66"/>
      <c r="MYY682" s="66"/>
      <c r="MYZ682" s="66"/>
      <c r="MZA682" s="66"/>
      <c r="MZB682" s="66"/>
      <c r="MZC682" s="66"/>
      <c r="MZD682" s="66"/>
      <c r="MZE682" s="66"/>
      <c r="MZF682" s="66"/>
      <c r="MZG682" s="66"/>
      <c r="MZH682" s="66"/>
      <c r="MZI682" s="66"/>
      <c r="MZJ682" s="66"/>
      <c r="MZK682" s="66"/>
      <c r="MZL682" s="66"/>
      <c r="MZM682" s="66"/>
      <c r="MZN682" s="66"/>
      <c r="MZO682" s="66"/>
      <c r="MZP682" s="66"/>
      <c r="MZQ682" s="66"/>
      <c r="MZR682" s="66"/>
      <c r="MZS682" s="66"/>
      <c r="MZT682" s="66"/>
      <c r="MZU682" s="66"/>
      <c r="MZV682" s="66"/>
      <c r="MZW682" s="66"/>
      <c r="MZX682" s="66"/>
      <c r="MZY682" s="66"/>
      <c r="MZZ682" s="66"/>
      <c r="NAA682" s="66"/>
      <c r="NAB682" s="66"/>
      <c r="NAC682" s="66"/>
      <c r="NAD682" s="66"/>
      <c r="NAE682" s="66"/>
      <c r="NAF682" s="66"/>
      <c r="NAG682" s="66"/>
      <c r="NAH682" s="66"/>
      <c r="NAI682" s="66"/>
      <c r="NAJ682" s="66"/>
      <c r="NAK682" s="66"/>
      <c r="NAL682" s="66"/>
      <c r="NAM682" s="66"/>
      <c r="NAN682" s="66"/>
      <c r="NAO682" s="66"/>
      <c r="NAP682" s="66"/>
      <c r="NAQ682" s="66"/>
      <c r="NAR682" s="66"/>
      <c r="NAS682" s="66"/>
      <c r="NAT682" s="66"/>
      <c r="NAU682" s="66"/>
      <c r="NAV682" s="66"/>
      <c r="NAW682" s="66"/>
      <c r="NAX682" s="66"/>
      <c r="NAY682" s="66"/>
      <c r="NAZ682" s="66"/>
      <c r="NBA682" s="66"/>
      <c r="NBB682" s="66"/>
      <c r="NBC682" s="66"/>
      <c r="NBD682" s="66"/>
      <c r="NBE682" s="66"/>
      <c r="NBF682" s="66"/>
      <c r="NBG682" s="66"/>
      <c r="NBH682" s="66"/>
      <c r="NBI682" s="66"/>
      <c r="NBJ682" s="66"/>
      <c r="NBK682" s="66"/>
      <c r="NBL682" s="66"/>
      <c r="NBM682" s="66"/>
      <c r="NBN682" s="66"/>
      <c r="NBO682" s="66"/>
      <c r="NBP682" s="66"/>
      <c r="NBQ682" s="66"/>
      <c r="NBR682" s="66"/>
      <c r="NBS682" s="66"/>
      <c r="NBT682" s="66"/>
      <c r="NBU682" s="66"/>
      <c r="NBV682" s="66"/>
      <c r="NBW682" s="66"/>
      <c r="NBX682" s="66"/>
      <c r="NBY682" s="66"/>
      <c r="NBZ682" s="66"/>
      <c r="NCA682" s="66"/>
      <c r="NCB682" s="66"/>
      <c r="NCC682" s="66"/>
      <c r="NCD682" s="66"/>
      <c r="NCE682" s="66"/>
      <c r="NCF682" s="66"/>
      <c r="NCG682" s="66"/>
      <c r="NCH682" s="66"/>
      <c r="NCI682" s="66"/>
      <c r="NCJ682" s="66"/>
      <c r="NCK682" s="66"/>
      <c r="NCL682" s="66"/>
      <c r="NCM682" s="66"/>
      <c r="NCN682" s="66"/>
      <c r="NCO682" s="66"/>
      <c r="NCP682" s="66"/>
      <c r="NCQ682" s="66"/>
      <c r="NCR682" s="66"/>
      <c r="NCS682" s="66"/>
      <c r="NCT682" s="66"/>
      <c r="NCU682" s="66"/>
      <c r="NCV682" s="66"/>
      <c r="NCW682" s="66"/>
      <c r="NCX682" s="66"/>
      <c r="NCY682" s="66"/>
      <c r="NCZ682" s="66"/>
      <c r="NDA682" s="66"/>
      <c r="NDB682" s="66"/>
      <c r="NDC682" s="66"/>
      <c r="NDD682" s="66"/>
      <c r="NDE682" s="66"/>
      <c r="NDF682" s="66"/>
      <c r="NDG682" s="66"/>
      <c r="NDH682" s="66"/>
      <c r="NDI682" s="66"/>
      <c r="NDJ682" s="66"/>
      <c r="NDK682" s="66"/>
      <c r="NDL682" s="66"/>
      <c r="NDM682" s="66"/>
      <c r="NDN682" s="66"/>
      <c r="NDO682" s="66"/>
      <c r="NDP682" s="66"/>
      <c r="NDQ682" s="66"/>
      <c r="NDR682" s="66"/>
      <c r="NDS682" s="66"/>
      <c r="NDT682" s="66"/>
      <c r="NDU682" s="66"/>
      <c r="NDV682" s="66"/>
      <c r="NDW682" s="66"/>
      <c r="NDX682" s="66"/>
      <c r="NDY682" s="66"/>
      <c r="NDZ682" s="66"/>
      <c r="NEA682" s="66"/>
      <c r="NEB682" s="66"/>
      <c r="NEC682" s="66"/>
      <c r="NED682" s="66"/>
      <c r="NEE682" s="66"/>
      <c r="NEF682" s="66"/>
      <c r="NEG682" s="66"/>
      <c r="NEH682" s="66"/>
      <c r="NEI682" s="66"/>
      <c r="NEJ682" s="66"/>
      <c r="NEK682" s="66"/>
      <c r="NEL682" s="66"/>
      <c r="NEM682" s="66"/>
      <c r="NEN682" s="66"/>
      <c r="NEO682" s="66"/>
      <c r="NEP682" s="66"/>
      <c r="NEQ682" s="66"/>
      <c r="NER682" s="66"/>
      <c r="NES682" s="66"/>
      <c r="NET682" s="66"/>
      <c r="NEU682" s="66"/>
      <c r="NEV682" s="66"/>
      <c r="NEW682" s="66"/>
      <c r="NEX682" s="66"/>
      <c r="NEY682" s="66"/>
      <c r="NEZ682" s="66"/>
      <c r="NFA682" s="66"/>
      <c r="NFB682" s="66"/>
      <c r="NFC682" s="66"/>
      <c r="NFD682" s="66"/>
      <c r="NFE682" s="66"/>
      <c r="NFF682" s="66"/>
      <c r="NFG682" s="66"/>
      <c r="NFH682" s="66"/>
      <c r="NFI682" s="66"/>
      <c r="NFJ682" s="66"/>
      <c r="NFK682" s="66"/>
      <c r="NFL682" s="66"/>
      <c r="NFM682" s="66"/>
      <c r="NFN682" s="66"/>
      <c r="NFO682" s="66"/>
      <c r="NFP682" s="66"/>
      <c r="NFQ682" s="66"/>
      <c r="NFR682" s="66"/>
      <c r="NFS682" s="66"/>
      <c r="NFT682" s="66"/>
      <c r="NFU682" s="66"/>
      <c r="NFV682" s="66"/>
      <c r="NFW682" s="66"/>
      <c r="NFX682" s="66"/>
      <c r="NFY682" s="66"/>
      <c r="NFZ682" s="66"/>
      <c r="NGA682" s="66"/>
      <c r="NGB682" s="66"/>
      <c r="NGC682" s="66"/>
      <c r="NGD682" s="66"/>
      <c r="NGE682" s="66"/>
      <c r="NGF682" s="66"/>
      <c r="NGG682" s="66"/>
      <c r="NGH682" s="66"/>
      <c r="NGI682" s="66"/>
      <c r="NGJ682" s="66"/>
      <c r="NGK682" s="66"/>
      <c r="NGL682" s="66"/>
      <c r="NGM682" s="66"/>
      <c r="NGN682" s="66"/>
      <c r="NGO682" s="66"/>
      <c r="NGP682" s="66"/>
      <c r="NGQ682" s="66"/>
      <c r="NGR682" s="66"/>
      <c r="NGS682" s="66"/>
      <c r="NGT682" s="66"/>
      <c r="NGU682" s="66"/>
      <c r="NGV682" s="66"/>
      <c r="NGW682" s="66"/>
      <c r="NGX682" s="66"/>
      <c r="NGY682" s="66"/>
      <c r="NGZ682" s="66"/>
      <c r="NHA682" s="66"/>
      <c r="NHB682" s="66"/>
      <c r="NHC682" s="66"/>
      <c r="NHD682" s="66"/>
      <c r="NHE682" s="66"/>
      <c r="NHF682" s="66"/>
      <c r="NHG682" s="66"/>
      <c r="NHH682" s="66"/>
      <c r="NHI682" s="66"/>
      <c r="NHJ682" s="66"/>
      <c r="NHK682" s="66"/>
      <c r="NHL682" s="66"/>
      <c r="NHM682" s="66"/>
      <c r="NHN682" s="66"/>
      <c r="NHO682" s="66"/>
      <c r="NHP682" s="66"/>
      <c r="NHQ682" s="66"/>
      <c r="NHR682" s="66"/>
      <c r="NHS682" s="66"/>
      <c r="NHT682" s="66"/>
      <c r="NHU682" s="66"/>
      <c r="NHV682" s="66"/>
      <c r="NHW682" s="66"/>
      <c r="NHX682" s="66"/>
      <c r="NHY682" s="66"/>
      <c r="NHZ682" s="66"/>
      <c r="NIA682" s="66"/>
      <c r="NIB682" s="66"/>
      <c r="NIC682" s="66"/>
      <c r="NID682" s="66"/>
      <c r="NIE682" s="66"/>
      <c r="NIF682" s="66"/>
      <c r="NIG682" s="66"/>
      <c r="NIH682" s="66"/>
      <c r="NII682" s="66"/>
      <c r="NIJ682" s="66"/>
      <c r="NIK682" s="66"/>
      <c r="NIL682" s="66"/>
      <c r="NIM682" s="66"/>
      <c r="NIN682" s="66"/>
      <c r="NIO682" s="66"/>
      <c r="NIP682" s="66"/>
      <c r="NIQ682" s="66"/>
      <c r="NIR682" s="66"/>
      <c r="NIS682" s="66"/>
      <c r="NIT682" s="66"/>
      <c r="NIU682" s="66"/>
      <c r="NIV682" s="66"/>
      <c r="NIW682" s="66"/>
      <c r="NIX682" s="66"/>
      <c r="NIY682" s="66"/>
      <c r="NIZ682" s="66"/>
      <c r="NJA682" s="66"/>
      <c r="NJB682" s="66"/>
      <c r="NJC682" s="66"/>
      <c r="NJD682" s="66"/>
      <c r="NJE682" s="66"/>
      <c r="NJF682" s="66"/>
      <c r="NJG682" s="66"/>
      <c r="NJH682" s="66"/>
      <c r="NJI682" s="66"/>
      <c r="NJJ682" s="66"/>
      <c r="NJK682" s="66"/>
      <c r="NJL682" s="66"/>
      <c r="NJM682" s="66"/>
      <c r="NJN682" s="66"/>
      <c r="NJO682" s="66"/>
      <c r="NJP682" s="66"/>
      <c r="NJQ682" s="66"/>
      <c r="NJR682" s="66"/>
      <c r="NJS682" s="66"/>
      <c r="NJT682" s="66"/>
      <c r="NJU682" s="66"/>
      <c r="NJV682" s="66"/>
      <c r="NJW682" s="66"/>
      <c r="NJX682" s="66"/>
      <c r="NJY682" s="66"/>
      <c r="NJZ682" s="66"/>
      <c r="NKA682" s="66"/>
      <c r="NKB682" s="66"/>
      <c r="NKC682" s="66"/>
      <c r="NKD682" s="66"/>
      <c r="NKE682" s="66"/>
      <c r="NKF682" s="66"/>
      <c r="NKG682" s="66"/>
      <c r="NKH682" s="66"/>
      <c r="NKI682" s="66"/>
      <c r="NKJ682" s="66"/>
      <c r="NKK682" s="66"/>
      <c r="NKL682" s="66"/>
      <c r="NKM682" s="66"/>
      <c r="NKN682" s="66"/>
      <c r="NKO682" s="66"/>
      <c r="NKP682" s="66"/>
      <c r="NKQ682" s="66"/>
      <c r="NKR682" s="66"/>
      <c r="NKS682" s="66"/>
      <c r="NKT682" s="66"/>
      <c r="NKU682" s="66"/>
      <c r="NKV682" s="66"/>
      <c r="NKW682" s="66"/>
      <c r="NKX682" s="66"/>
      <c r="NKY682" s="66"/>
      <c r="NKZ682" s="66"/>
      <c r="NLA682" s="66"/>
      <c r="NLB682" s="66"/>
      <c r="NLC682" s="66"/>
      <c r="NLD682" s="66"/>
      <c r="NLE682" s="66"/>
      <c r="NLF682" s="66"/>
      <c r="NLG682" s="66"/>
      <c r="NLH682" s="66"/>
      <c r="NLI682" s="66"/>
      <c r="NLJ682" s="66"/>
      <c r="NLK682" s="66"/>
      <c r="NLL682" s="66"/>
      <c r="NLM682" s="66"/>
      <c r="NLN682" s="66"/>
      <c r="NLO682" s="66"/>
      <c r="NLP682" s="66"/>
      <c r="NLQ682" s="66"/>
      <c r="NLR682" s="66"/>
      <c r="NLS682" s="66"/>
      <c r="NLT682" s="66"/>
      <c r="NLU682" s="66"/>
      <c r="NLV682" s="66"/>
      <c r="NLW682" s="66"/>
      <c r="NLX682" s="66"/>
      <c r="NLY682" s="66"/>
      <c r="NLZ682" s="66"/>
      <c r="NMA682" s="66"/>
      <c r="NMB682" s="66"/>
      <c r="NMC682" s="66"/>
      <c r="NMD682" s="66"/>
      <c r="NME682" s="66"/>
      <c r="NMF682" s="66"/>
      <c r="NMG682" s="66"/>
      <c r="NMH682" s="66"/>
      <c r="NMI682" s="66"/>
      <c r="NMJ682" s="66"/>
      <c r="NMK682" s="66"/>
      <c r="NML682" s="66"/>
      <c r="NMM682" s="66"/>
      <c r="NMN682" s="66"/>
      <c r="NMO682" s="66"/>
      <c r="NMP682" s="66"/>
      <c r="NMQ682" s="66"/>
      <c r="NMR682" s="66"/>
      <c r="NMS682" s="66"/>
      <c r="NMT682" s="66"/>
      <c r="NMU682" s="66"/>
      <c r="NMV682" s="66"/>
      <c r="NMW682" s="66"/>
      <c r="NMX682" s="66"/>
      <c r="NMY682" s="66"/>
      <c r="NMZ682" s="66"/>
      <c r="NNA682" s="66"/>
      <c r="NNB682" s="66"/>
      <c r="NNC682" s="66"/>
      <c r="NND682" s="66"/>
      <c r="NNE682" s="66"/>
      <c r="NNF682" s="66"/>
      <c r="NNG682" s="66"/>
      <c r="NNH682" s="66"/>
      <c r="NNI682" s="66"/>
      <c r="NNJ682" s="66"/>
      <c r="NNK682" s="66"/>
      <c r="NNL682" s="66"/>
      <c r="NNM682" s="66"/>
      <c r="NNN682" s="66"/>
      <c r="NNO682" s="66"/>
      <c r="NNP682" s="66"/>
      <c r="NNQ682" s="66"/>
      <c r="NNR682" s="66"/>
      <c r="NNS682" s="66"/>
      <c r="NNT682" s="66"/>
      <c r="NNU682" s="66"/>
      <c r="NNV682" s="66"/>
      <c r="NNW682" s="66"/>
      <c r="NNX682" s="66"/>
      <c r="NNY682" s="66"/>
      <c r="NNZ682" s="66"/>
      <c r="NOA682" s="66"/>
      <c r="NOB682" s="66"/>
      <c r="NOC682" s="66"/>
      <c r="NOD682" s="66"/>
      <c r="NOE682" s="66"/>
      <c r="NOF682" s="66"/>
      <c r="NOG682" s="66"/>
      <c r="NOH682" s="66"/>
      <c r="NOI682" s="66"/>
      <c r="NOJ682" s="66"/>
      <c r="NOK682" s="66"/>
      <c r="NOL682" s="66"/>
      <c r="NOM682" s="66"/>
      <c r="NON682" s="66"/>
      <c r="NOO682" s="66"/>
      <c r="NOP682" s="66"/>
      <c r="NOQ682" s="66"/>
      <c r="NOR682" s="66"/>
      <c r="NOS682" s="66"/>
      <c r="NOT682" s="66"/>
      <c r="NOU682" s="66"/>
      <c r="NOV682" s="66"/>
      <c r="NOW682" s="66"/>
      <c r="NOX682" s="66"/>
      <c r="NOY682" s="66"/>
      <c r="NOZ682" s="66"/>
      <c r="NPA682" s="66"/>
      <c r="NPB682" s="66"/>
      <c r="NPC682" s="66"/>
      <c r="NPD682" s="66"/>
      <c r="NPE682" s="66"/>
      <c r="NPF682" s="66"/>
      <c r="NPG682" s="66"/>
      <c r="NPH682" s="66"/>
      <c r="NPI682" s="66"/>
      <c r="NPJ682" s="66"/>
      <c r="NPK682" s="66"/>
      <c r="NPL682" s="66"/>
      <c r="NPM682" s="66"/>
      <c r="NPN682" s="66"/>
      <c r="NPO682" s="66"/>
      <c r="NPP682" s="66"/>
      <c r="NPQ682" s="66"/>
      <c r="NPR682" s="66"/>
      <c r="NPS682" s="66"/>
      <c r="NPT682" s="66"/>
      <c r="NPU682" s="66"/>
      <c r="NPV682" s="66"/>
      <c r="NPW682" s="66"/>
      <c r="NPX682" s="66"/>
      <c r="NPY682" s="66"/>
      <c r="NPZ682" s="66"/>
      <c r="NQA682" s="66"/>
      <c r="NQB682" s="66"/>
      <c r="NQC682" s="66"/>
      <c r="NQD682" s="66"/>
      <c r="NQE682" s="66"/>
      <c r="NQF682" s="66"/>
      <c r="NQG682" s="66"/>
      <c r="NQH682" s="66"/>
      <c r="NQI682" s="66"/>
      <c r="NQJ682" s="66"/>
      <c r="NQK682" s="66"/>
      <c r="NQL682" s="66"/>
      <c r="NQM682" s="66"/>
      <c r="NQN682" s="66"/>
      <c r="NQO682" s="66"/>
      <c r="NQP682" s="66"/>
      <c r="NQQ682" s="66"/>
      <c r="NQR682" s="66"/>
      <c r="NQS682" s="66"/>
      <c r="NQT682" s="66"/>
      <c r="NQU682" s="66"/>
      <c r="NQV682" s="66"/>
      <c r="NQW682" s="66"/>
      <c r="NQX682" s="66"/>
      <c r="NQY682" s="66"/>
      <c r="NQZ682" s="66"/>
      <c r="NRA682" s="66"/>
      <c r="NRB682" s="66"/>
      <c r="NRC682" s="66"/>
      <c r="NRD682" s="66"/>
      <c r="NRE682" s="66"/>
      <c r="NRF682" s="66"/>
      <c r="NRG682" s="66"/>
      <c r="NRH682" s="66"/>
      <c r="NRI682" s="66"/>
      <c r="NRJ682" s="66"/>
      <c r="NRK682" s="66"/>
      <c r="NRL682" s="66"/>
      <c r="NRM682" s="66"/>
      <c r="NRN682" s="66"/>
      <c r="NRO682" s="66"/>
      <c r="NRP682" s="66"/>
      <c r="NRQ682" s="66"/>
      <c r="NRR682" s="66"/>
      <c r="NRS682" s="66"/>
      <c r="NRT682" s="66"/>
      <c r="NRU682" s="66"/>
      <c r="NRV682" s="66"/>
      <c r="NRW682" s="66"/>
      <c r="NRX682" s="66"/>
      <c r="NRY682" s="66"/>
      <c r="NRZ682" s="66"/>
      <c r="NSA682" s="66"/>
      <c r="NSB682" s="66"/>
      <c r="NSC682" s="66"/>
      <c r="NSD682" s="66"/>
      <c r="NSE682" s="66"/>
      <c r="NSF682" s="66"/>
      <c r="NSG682" s="66"/>
      <c r="NSH682" s="66"/>
      <c r="NSI682" s="66"/>
      <c r="NSJ682" s="66"/>
      <c r="NSK682" s="66"/>
      <c r="NSL682" s="66"/>
      <c r="NSM682" s="66"/>
      <c r="NSN682" s="66"/>
      <c r="NSO682" s="66"/>
      <c r="NSP682" s="66"/>
      <c r="NSQ682" s="66"/>
      <c r="NSR682" s="66"/>
      <c r="NSS682" s="66"/>
      <c r="NST682" s="66"/>
      <c r="NSU682" s="66"/>
      <c r="NSV682" s="66"/>
      <c r="NSW682" s="66"/>
      <c r="NSX682" s="66"/>
      <c r="NSY682" s="66"/>
      <c r="NSZ682" s="66"/>
      <c r="NTA682" s="66"/>
      <c r="NTB682" s="66"/>
      <c r="NTC682" s="66"/>
      <c r="NTD682" s="66"/>
      <c r="NTE682" s="66"/>
      <c r="NTF682" s="66"/>
      <c r="NTG682" s="66"/>
      <c r="NTH682" s="66"/>
      <c r="NTI682" s="66"/>
      <c r="NTJ682" s="66"/>
      <c r="NTK682" s="66"/>
      <c r="NTL682" s="66"/>
      <c r="NTM682" s="66"/>
      <c r="NTN682" s="66"/>
      <c r="NTO682" s="66"/>
      <c r="NTP682" s="66"/>
      <c r="NTQ682" s="66"/>
      <c r="NTR682" s="66"/>
      <c r="NTS682" s="66"/>
      <c r="NTT682" s="66"/>
      <c r="NTU682" s="66"/>
      <c r="NTV682" s="66"/>
      <c r="NTW682" s="66"/>
      <c r="NTX682" s="66"/>
      <c r="NTY682" s="66"/>
      <c r="NTZ682" s="66"/>
      <c r="NUA682" s="66"/>
      <c r="NUB682" s="66"/>
      <c r="NUC682" s="66"/>
      <c r="NUD682" s="66"/>
      <c r="NUE682" s="66"/>
      <c r="NUF682" s="66"/>
      <c r="NUG682" s="66"/>
      <c r="NUH682" s="66"/>
      <c r="NUI682" s="66"/>
      <c r="NUJ682" s="66"/>
      <c r="NUK682" s="66"/>
      <c r="NUL682" s="66"/>
      <c r="NUM682" s="66"/>
      <c r="NUN682" s="66"/>
      <c r="NUO682" s="66"/>
      <c r="NUP682" s="66"/>
      <c r="NUQ682" s="66"/>
      <c r="NUR682" s="66"/>
      <c r="NUS682" s="66"/>
      <c r="NUT682" s="66"/>
      <c r="NUU682" s="66"/>
      <c r="NUV682" s="66"/>
      <c r="NUW682" s="66"/>
      <c r="NUX682" s="66"/>
      <c r="NUY682" s="66"/>
      <c r="NUZ682" s="66"/>
      <c r="NVA682" s="66"/>
      <c r="NVB682" s="66"/>
      <c r="NVC682" s="66"/>
      <c r="NVD682" s="66"/>
      <c r="NVE682" s="66"/>
      <c r="NVF682" s="66"/>
      <c r="NVG682" s="66"/>
      <c r="NVH682" s="66"/>
      <c r="NVI682" s="66"/>
      <c r="NVJ682" s="66"/>
      <c r="NVK682" s="66"/>
      <c r="NVL682" s="66"/>
      <c r="NVM682" s="66"/>
      <c r="NVN682" s="66"/>
      <c r="NVO682" s="66"/>
      <c r="NVP682" s="66"/>
      <c r="NVQ682" s="66"/>
      <c r="NVR682" s="66"/>
      <c r="NVS682" s="66"/>
      <c r="NVT682" s="66"/>
      <c r="NVU682" s="66"/>
      <c r="NVV682" s="66"/>
      <c r="NVW682" s="66"/>
      <c r="NVX682" s="66"/>
      <c r="NVY682" s="66"/>
      <c r="NVZ682" s="66"/>
      <c r="NWA682" s="66"/>
      <c r="NWB682" s="66"/>
      <c r="NWC682" s="66"/>
      <c r="NWD682" s="66"/>
      <c r="NWE682" s="66"/>
      <c r="NWF682" s="66"/>
      <c r="NWG682" s="66"/>
      <c r="NWH682" s="66"/>
      <c r="NWI682" s="66"/>
      <c r="NWJ682" s="66"/>
      <c r="NWK682" s="66"/>
      <c r="NWL682" s="66"/>
      <c r="NWM682" s="66"/>
      <c r="NWN682" s="66"/>
      <c r="NWO682" s="66"/>
      <c r="NWP682" s="66"/>
      <c r="NWQ682" s="66"/>
      <c r="NWR682" s="66"/>
      <c r="NWS682" s="66"/>
      <c r="NWT682" s="66"/>
      <c r="NWU682" s="66"/>
      <c r="NWV682" s="66"/>
      <c r="NWW682" s="66"/>
      <c r="NWX682" s="66"/>
      <c r="NWY682" s="66"/>
      <c r="NWZ682" s="66"/>
      <c r="NXA682" s="66"/>
      <c r="NXB682" s="66"/>
      <c r="NXC682" s="66"/>
      <c r="NXD682" s="66"/>
      <c r="NXE682" s="66"/>
      <c r="NXF682" s="66"/>
      <c r="NXG682" s="66"/>
      <c r="NXH682" s="66"/>
      <c r="NXI682" s="66"/>
      <c r="NXJ682" s="66"/>
      <c r="NXK682" s="66"/>
      <c r="NXL682" s="66"/>
      <c r="NXM682" s="66"/>
      <c r="NXN682" s="66"/>
      <c r="NXO682" s="66"/>
      <c r="NXP682" s="66"/>
      <c r="NXQ682" s="66"/>
      <c r="NXR682" s="66"/>
      <c r="NXS682" s="66"/>
      <c r="NXT682" s="66"/>
      <c r="NXU682" s="66"/>
      <c r="NXV682" s="66"/>
      <c r="NXW682" s="66"/>
      <c r="NXX682" s="66"/>
      <c r="NXY682" s="66"/>
      <c r="NXZ682" s="66"/>
      <c r="NYA682" s="66"/>
      <c r="NYB682" s="66"/>
      <c r="NYC682" s="66"/>
      <c r="NYD682" s="66"/>
      <c r="NYE682" s="66"/>
      <c r="NYF682" s="66"/>
      <c r="NYG682" s="66"/>
      <c r="NYH682" s="66"/>
      <c r="NYI682" s="66"/>
      <c r="NYJ682" s="66"/>
      <c r="NYK682" s="66"/>
      <c r="NYL682" s="66"/>
      <c r="NYM682" s="66"/>
      <c r="NYN682" s="66"/>
      <c r="NYO682" s="66"/>
      <c r="NYP682" s="66"/>
      <c r="NYQ682" s="66"/>
      <c r="NYR682" s="66"/>
      <c r="NYS682" s="66"/>
      <c r="NYT682" s="66"/>
      <c r="NYU682" s="66"/>
      <c r="NYV682" s="66"/>
      <c r="NYW682" s="66"/>
      <c r="NYX682" s="66"/>
      <c r="NYY682" s="66"/>
      <c r="NYZ682" s="66"/>
      <c r="NZA682" s="66"/>
      <c r="NZB682" s="66"/>
      <c r="NZC682" s="66"/>
      <c r="NZD682" s="66"/>
      <c r="NZE682" s="66"/>
      <c r="NZF682" s="66"/>
      <c r="NZG682" s="66"/>
      <c r="NZH682" s="66"/>
      <c r="NZI682" s="66"/>
      <c r="NZJ682" s="66"/>
      <c r="NZK682" s="66"/>
      <c r="NZL682" s="66"/>
      <c r="NZM682" s="66"/>
      <c r="NZN682" s="66"/>
      <c r="NZO682" s="66"/>
      <c r="NZP682" s="66"/>
      <c r="NZQ682" s="66"/>
      <c r="NZR682" s="66"/>
      <c r="NZS682" s="66"/>
      <c r="NZT682" s="66"/>
      <c r="NZU682" s="66"/>
      <c r="NZV682" s="66"/>
      <c r="NZW682" s="66"/>
      <c r="NZX682" s="66"/>
      <c r="NZY682" s="66"/>
      <c r="NZZ682" s="66"/>
      <c r="OAA682" s="66"/>
      <c r="OAB682" s="66"/>
      <c r="OAC682" s="66"/>
      <c r="OAD682" s="66"/>
      <c r="OAE682" s="66"/>
      <c r="OAF682" s="66"/>
      <c r="OAG682" s="66"/>
      <c r="OAH682" s="66"/>
      <c r="OAI682" s="66"/>
      <c r="OAJ682" s="66"/>
      <c r="OAK682" s="66"/>
      <c r="OAL682" s="66"/>
      <c r="OAM682" s="66"/>
      <c r="OAN682" s="66"/>
      <c r="OAO682" s="66"/>
      <c r="OAP682" s="66"/>
      <c r="OAQ682" s="66"/>
      <c r="OAR682" s="66"/>
      <c r="OAS682" s="66"/>
      <c r="OAT682" s="66"/>
      <c r="OAU682" s="66"/>
      <c r="OAV682" s="66"/>
      <c r="OAW682" s="66"/>
      <c r="OAX682" s="66"/>
      <c r="OAY682" s="66"/>
      <c r="OAZ682" s="66"/>
      <c r="OBA682" s="66"/>
      <c r="OBB682" s="66"/>
      <c r="OBC682" s="66"/>
      <c r="OBD682" s="66"/>
      <c r="OBE682" s="66"/>
      <c r="OBF682" s="66"/>
      <c r="OBG682" s="66"/>
      <c r="OBH682" s="66"/>
      <c r="OBI682" s="66"/>
      <c r="OBJ682" s="66"/>
      <c r="OBK682" s="66"/>
      <c r="OBL682" s="66"/>
      <c r="OBM682" s="66"/>
      <c r="OBN682" s="66"/>
      <c r="OBO682" s="66"/>
      <c r="OBP682" s="66"/>
      <c r="OBQ682" s="66"/>
      <c r="OBR682" s="66"/>
      <c r="OBS682" s="66"/>
      <c r="OBT682" s="66"/>
      <c r="OBU682" s="66"/>
      <c r="OBV682" s="66"/>
      <c r="OBW682" s="66"/>
      <c r="OBX682" s="66"/>
      <c r="OBY682" s="66"/>
      <c r="OBZ682" s="66"/>
      <c r="OCA682" s="66"/>
      <c r="OCB682" s="66"/>
      <c r="OCC682" s="66"/>
      <c r="OCD682" s="66"/>
      <c r="OCE682" s="66"/>
      <c r="OCF682" s="66"/>
      <c r="OCG682" s="66"/>
      <c r="OCH682" s="66"/>
      <c r="OCI682" s="66"/>
      <c r="OCJ682" s="66"/>
      <c r="OCK682" s="66"/>
      <c r="OCL682" s="66"/>
      <c r="OCM682" s="66"/>
      <c r="OCN682" s="66"/>
      <c r="OCO682" s="66"/>
      <c r="OCP682" s="66"/>
      <c r="OCQ682" s="66"/>
      <c r="OCR682" s="66"/>
      <c r="OCS682" s="66"/>
      <c r="OCT682" s="66"/>
      <c r="OCU682" s="66"/>
      <c r="OCV682" s="66"/>
      <c r="OCW682" s="66"/>
      <c r="OCX682" s="66"/>
      <c r="OCY682" s="66"/>
      <c r="OCZ682" s="66"/>
      <c r="ODA682" s="66"/>
      <c r="ODB682" s="66"/>
      <c r="ODC682" s="66"/>
      <c r="ODD682" s="66"/>
      <c r="ODE682" s="66"/>
      <c r="ODF682" s="66"/>
      <c r="ODG682" s="66"/>
      <c r="ODH682" s="66"/>
      <c r="ODI682" s="66"/>
      <c r="ODJ682" s="66"/>
      <c r="ODK682" s="66"/>
      <c r="ODL682" s="66"/>
      <c r="ODM682" s="66"/>
      <c r="ODN682" s="66"/>
      <c r="ODO682" s="66"/>
      <c r="ODP682" s="66"/>
      <c r="ODQ682" s="66"/>
      <c r="ODR682" s="66"/>
      <c r="ODS682" s="66"/>
      <c r="ODT682" s="66"/>
      <c r="ODU682" s="66"/>
      <c r="ODV682" s="66"/>
      <c r="ODW682" s="66"/>
      <c r="ODX682" s="66"/>
      <c r="ODY682" s="66"/>
      <c r="ODZ682" s="66"/>
      <c r="OEA682" s="66"/>
      <c r="OEB682" s="66"/>
      <c r="OEC682" s="66"/>
      <c r="OED682" s="66"/>
      <c r="OEE682" s="66"/>
      <c r="OEF682" s="66"/>
      <c r="OEG682" s="66"/>
      <c r="OEH682" s="66"/>
      <c r="OEI682" s="66"/>
      <c r="OEJ682" s="66"/>
      <c r="OEK682" s="66"/>
      <c r="OEL682" s="66"/>
      <c r="OEM682" s="66"/>
      <c r="OEN682" s="66"/>
      <c r="OEO682" s="66"/>
      <c r="OEP682" s="66"/>
      <c r="OEQ682" s="66"/>
      <c r="OER682" s="66"/>
      <c r="OES682" s="66"/>
      <c r="OET682" s="66"/>
      <c r="OEU682" s="66"/>
      <c r="OEV682" s="66"/>
      <c r="OEW682" s="66"/>
      <c r="OEX682" s="66"/>
      <c r="OEY682" s="66"/>
      <c r="OEZ682" s="66"/>
      <c r="OFA682" s="66"/>
      <c r="OFB682" s="66"/>
      <c r="OFC682" s="66"/>
      <c r="OFD682" s="66"/>
      <c r="OFE682" s="66"/>
      <c r="OFF682" s="66"/>
      <c r="OFG682" s="66"/>
      <c r="OFH682" s="66"/>
      <c r="OFI682" s="66"/>
      <c r="OFJ682" s="66"/>
      <c r="OFK682" s="66"/>
      <c r="OFL682" s="66"/>
      <c r="OFM682" s="66"/>
      <c r="OFN682" s="66"/>
      <c r="OFO682" s="66"/>
      <c r="OFP682" s="66"/>
      <c r="OFQ682" s="66"/>
      <c r="OFR682" s="66"/>
      <c r="OFS682" s="66"/>
      <c r="OFT682" s="66"/>
      <c r="OFU682" s="66"/>
      <c r="OFV682" s="66"/>
      <c r="OFW682" s="66"/>
      <c r="OFX682" s="66"/>
      <c r="OFY682" s="66"/>
      <c r="OFZ682" s="66"/>
      <c r="OGA682" s="66"/>
      <c r="OGB682" s="66"/>
      <c r="OGC682" s="66"/>
      <c r="OGD682" s="66"/>
      <c r="OGE682" s="66"/>
      <c r="OGF682" s="66"/>
      <c r="OGG682" s="66"/>
      <c r="OGH682" s="66"/>
      <c r="OGI682" s="66"/>
      <c r="OGJ682" s="66"/>
      <c r="OGK682" s="66"/>
      <c r="OGL682" s="66"/>
      <c r="OGM682" s="66"/>
      <c r="OGN682" s="66"/>
      <c r="OGO682" s="66"/>
      <c r="OGP682" s="66"/>
      <c r="OGQ682" s="66"/>
      <c r="OGR682" s="66"/>
      <c r="OGS682" s="66"/>
      <c r="OGT682" s="66"/>
      <c r="OGU682" s="66"/>
      <c r="OGV682" s="66"/>
      <c r="OGW682" s="66"/>
      <c r="OGX682" s="66"/>
      <c r="OGY682" s="66"/>
      <c r="OGZ682" s="66"/>
      <c r="OHA682" s="66"/>
      <c r="OHB682" s="66"/>
      <c r="OHC682" s="66"/>
      <c r="OHD682" s="66"/>
      <c r="OHE682" s="66"/>
      <c r="OHF682" s="66"/>
      <c r="OHG682" s="66"/>
      <c r="OHH682" s="66"/>
      <c r="OHI682" s="66"/>
      <c r="OHJ682" s="66"/>
      <c r="OHK682" s="66"/>
      <c r="OHL682" s="66"/>
      <c r="OHM682" s="66"/>
      <c r="OHN682" s="66"/>
      <c r="OHO682" s="66"/>
      <c r="OHP682" s="66"/>
      <c r="OHQ682" s="66"/>
      <c r="OHR682" s="66"/>
      <c r="OHS682" s="66"/>
      <c r="OHT682" s="66"/>
      <c r="OHU682" s="66"/>
      <c r="OHV682" s="66"/>
      <c r="OHW682" s="66"/>
      <c r="OHX682" s="66"/>
      <c r="OHY682" s="66"/>
      <c r="OHZ682" s="66"/>
      <c r="OIA682" s="66"/>
      <c r="OIB682" s="66"/>
      <c r="OIC682" s="66"/>
      <c r="OID682" s="66"/>
      <c r="OIE682" s="66"/>
      <c r="OIF682" s="66"/>
      <c r="OIG682" s="66"/>
      <c r="OIH682" s="66"/>
      <c r="OII682" s="66"/>
      <c r="OIJ682" s="66"/>
      <c r="OIK682" s="66"/>
      <c r="OIL682" s="66"/>
      <c r="OIM682" s="66"/>
      <c r="OIN682" s="66"/>
      <c r="OIO682" s="66"/>
      <c r="OIP682" s="66"/>
      <c r="OIQ682" s="66"/>
      <c r="OIR682" s="66"/>
      <c r="OIS682" s="66"/>
      <c r="OIT682" s="66"/>
      <c r="OIU682" s="66"/>
      <c r="OIV682" s="66"/>
      <c r="OIW682" s="66"/>
      <c r="OIX682" s="66"/>
      <c r="OIY682" s="66"/>
      <c r="OIZ682" s="66"/>
      <c r="OJA682" s="66"/>
      <c r="OJB682" s="66"/>
      <c r="OJC682" s="66"/>
      <c r="OJD682" s="66"/>
      <c r="OJE682" s="66"/>
      <c r="OJF682" s="66"/>
      <c r="OJG682" s="66"/>
      <c r="OJH682" s="66"/>
      <c r="OJI682" s="66"/>
      <c r="OJJ682" s="66"/>
      <c r="OJK682" s="66"/>
      <c r="OJL682" s="66"/>
      <c r="OJM682" s="66"/>
      <c r="OJN682" s="66"/>
      <c r="OJO682" s="66"/>
      <c r="OJP682" s="66"/>
      <c r="OJQ682" s="66"/>
      <c r="OJR682" s="66"/>
      <c r="OJS682" s="66"/>
      <c r="OJT682" s="66"/>
      <c r="OJU682" s="66"/>
      <c r="OJV682" s="66"/>
      <c r="OJW682" s="66"/>
      <c r="OJX682" s="66"/>
      <c r="OJY682" s="66"/>
      <c r="OJZ682" s="66"/>
      <c r="OKA682" s="66"/>
      <c r="OKB682" s="66"/>
      <c r="OKC682" s="66"/>
      <c r="OKD682" s="66"/>
      <c r="OKE682" s="66"/>
      <c r="OKF682" s="66"/>
      <c r="OKG682" s="66"/>
      <c r="OKH682" s="66"/>
      <c r="OKI682" s="66"/>
      <c r="OKJ682" s="66"/>
      <c r="OKK682" s="66"/>
      <c r="OKL682" s="66"/>
      <c r="OKM682" s="66"/>
      <c r="OKN682" s="66"/>
      <c r="OKO682" s="66"/>
      <c r="OKP682" s="66"/>
      <c r="OKQ682" s="66"/>
      <c r="OKR682" s="66"/>
      <c r="OKS682" s="66"/>
      <c r="OKT682" s="66"/>
      <c r="OKU682" s="66"/>
      <c r="OKV682" s="66"/>
      <c r="OKW682" s="66"/>
      <c r="OKX682" s="66"/>
      <c r="OKY682" s="66"/>
      <c r="OKZ682" s="66"/>
      <c r="OLA682" s="66"/>
      <c r="OLB682" s="66"/>
      <c r="OLC682" s="66"/>
      <c r="OLD682" s="66"/>
      <c r="OLE682" s="66"/>
      <c r="OLF682" s="66"/>
      <c r="OLG682" s="66"/>
      <c r="OLH682" s="66"/>
      <c r="OLI682" s="66"/>
      <c r="OLJ682" s="66"/>
      <c r="OLK682" s="66"/>
      <c r="OLL682" s="66"/>
      <c r="OLM682" s="66"/>
      <c r="OLN682" s="66"/>
      <c r="OLO682" s="66"/>
      <c r="OLP682" s="66"/>
      <c r="OLQ682" s="66"/>
      <c r="OLR682" s="66"/>
      <c r="OLS682" s="66"/>
      <c r="OLT682" s="66"/>
      <c r="OLU682" s="66"/>
      <c r="OLV682" s="66"/>
      <c r="OLW682" s="66"/>
      <c r="OLX682" s="66"/>
      <c r="OLY682" s="66"/>
      <c r="OLZ682" s="66"/>
      <c r="OMA682" s="66"/>
      <c r="OMB682" s="66"/>
      <c r="OMC682" s="66"/>
      <c r="OMD682" s="66"/>
      <c r="OME682" s="66"/>
      <c r="OMF682" s="66"/>
      <c r="OMG682" s="66"/>
      <c r="OMH682" s="66"/>
      <c r="OMI682" s="66"/>
      <c r="OMJ682" s="66"/>
      <c r="OMK682" s="66"/>
      <c r="OML682" s="66"/>
      <c r="OMM682" s="66"/>
      <c r="OMN682" s="66"/>
      <c r="OMO682" s="66"/>
      <c r="OMP682" s="66"/>
      <c r="OMQ682" s="66"/>
      <c r="OMR682" s="66"/>
      <c r="OMS682" s="66"/>
      <c r="OMT682" s="66"/>
      <c r="OMU682" s="66"/>
      <c r="OMV682" s="66"/>
      <c r="OMW682" s="66"/>
      <c r="OMX682" s="66"/>
      <c r="OMY682" s="66"/>
      <c r="OMZ682" s="66"/>
      <c r="ONA682" s="66"/>
      <c r="ONB682" s="66"/>
      <c r="ONC682" s="66"/>
      <c r="OND682" s="66"/>
      <c r="ONE682" s="66"/>
      <c r="ONF682" s="66"/>
      <c r="ONG682" s="66"/>
      <c r="ONH682" s="66"/>
      <c r="ONI682" s="66"/>
      <c r="ONJ682" s="66"/>
      <c r="ONK682" s="66"/>
      <c r="ONL682" s="66"/>
      <c r="ONM682" s="66"/>
      <c r="ONN682" s="66"/>
      <c r="ONO682" s="66"/>
      <c r="ONP682" s="66"/>
      <c r="ONQ682" s="66"/>
      <c r="ONR682" s="66"/>
      <c r="ONS682" s="66"/>
      <c r="ONT682" s="66"/>
      <c r="ONU682" s="66"/>
      <c r="ONV682" s="66"/>
      <c r="ONW682" s="66"/>
      <c r="ONX682" s="66"/>
      <c r="ONY682" s="66"/>
      <c r="ONZ682" s="66"/>
      <c r="OOA682" s="66"/>
      <c r="OOB682" s="66"/>
      <c r="OOC682" s="66"/>
      <c r="OOD682" s="66"/>
      <c r="OOE682" s="66"/>
      <c r="OOF682" s="66"/>
      <c r="OOG682" s="66"/>
      <c r="OOH682" s="66"/>
      <c r="OOI682" s="66"/>
      <c r="OOJ682" s="66"/>
      <c r="OOK682" s="66"/>
      <c r="OOL682" s="66"/>
      <c r="OOM682" s="66"/>
      <c r="OON682" s="66"/>
      <c r="OOO682" s="66"/>
      <c r="OOP682" s="66"/>
      <c r="OOQ682" s="66"/>
      <c r="OOR682" s="66"/>
      <c r="OOS682" s="66"/>
      <c r="OOT682" s="66"/>
      <c r="OOU682" s="66"/>
      <c r="OOV682" s="66"/>
      <c r="OOW682" s="66"/>
      <c r="OOX682" s="66"/>
      <c r="OOY682" s="66"/>
      <c r="OOZ682" s="66"/>
      <c r="OPA682" s="66"/>
      <c r="OPB682" s="66"/>
      <c r="OPC682" s="66"/>
      <c r="OPD682" s="66"/>
      <c r="OPE682" s="66"/>
      <c r="OPF682" s="66"/>
      <c r="OPG682" s="66"/>
      <c r="OPH682" s="66"/>
      <c r="OPI682" s="66"/>
      <c r="OPJ682" s="66"/>
      <c r="OPK682" s="66"/>
      <c r="OPL682" s="66"/>
      <c r="OPM682" s="66"/>
      <c r="OPN682" s="66"/>
      <c r="OPO682" s="66"/>
      <c r="OPP682" s="66"/>
      <c r="OPQ682" s="66"/>
      <c r="OPR682" s="66"/>
      <c r="OPS682" s="66"/>
      <c r="OPT682" s="66"/>
      <c r="OPU682" s="66"/>
      <c r="OPV682" s="66"/>
      <c r="OPW682" s="66"/>
      <c r="OPX682" s="66"/>
      <c r="OPY682" s="66"/>
      <c r="OPZ682" s="66"/>
      <c r="OQA682" s="66"/>
      <c r="OQB682" s="66"/>
      <c r="OQC682" s="66"/>
      <c r="OQD682" s="66"/>
      <c r="OQE682" s="66"/>
      <c r="OQF682" s="66"/>
      <c r="OQG682" s="66"/>
      <c r="OQH682" s="66"/>
      <c r="OQI682" s="66"/>
      <c r="OQJ682" s="66"/>
      <c r="OQK682" s="66"/>
      <c r="OQL682" s="66"/>
      <c r="OQM682" s="66"/>
      <c r="OQN682" s="66"/>
      <c r="OQO682" s="66"/>
      <c r="OQP682" s="66"/>
      <c r="OQQ682" s="66"/>
      <c r="OQR682" s="66"/>
      <c r="OQS682" s="66"/>
      <c r="OQT682" s="66"/>
      <c r="OQU682" s="66"/>
      <c r="OQV682" s="66"/>
      <c r="OQW682" s="66"/>
      <c r="OQX682" s="66"/>
      <c r="OQY682" s="66"/>
      <c r="OQZ682" s="66"/>
      <c r="ORA682" s="66"/>
      <c r="ORB682" s="66"/>
      <c r="ORC682" s="66"/>
      <c r="ORD682" s="66"/>
      <c r="ORE682" s="66"/>
      <c r="ORF682" s="66"/>
      <c r="ORG682" s="66"/>
      <c r="ORH682" s="66"/>
      <c r="ORI682" s="66"/>
      <c r="ORJ682" s="66"/>
      <c r="ORK682" s="66"/>
      <c r="ORL682" s="66"/>
      <c r="ORM682" s="66"/>
      <c r="ORN682" s="66"/>
      <c r="ORO682" s="66"/>
      <c r="ORP682" s="66"/>
      <c r="ORQ682" s="66"/>
      <c r="ORR682" s="66"/>
      <c r="ORS682" s="66"/>
      <c r="ORT682" s="66"/>
      <c r="ORU682" s="66"/>
      <c r="ORV682" s="66"/>
      <c r="ORW682" s="66"/>
      <c r="ORX682" s="66"/>
      <c r="ORY682" s="66"/>
      <c r="ORZ682" s="66"/>
      <c r="OSA682" s="66"/>
      <c r="OSB682" s="66"/>
      <c r="OSC682" s="66"/>
      <c r="OSD682" s="66"/>
      <c r="OSE682" s="66"/>
      <c r="OSF682" s="66"/>
      <c r="OSG682" s="66"/>
      <c r="OSH682" s="66"/>
      <c r="OSI682" s="66"/>
      <c r="OSJ682" s="66"/>
      <c r="OSK682" s="66"/>
      <c r="OSL682" s="66"/>
      <c r="OSM682" s="66"/>
      <c r="OSN682" s="66"/>
      <c r="OSO682" s="66"/>
      <c r="OSP682" s="66"/>
      <c r="OSQ682" s="66"/>
      <c r="OSR682" s="66"/>
      <c r="OSS682" s="66"/>
      <c r="OST682" s="66"/>
      <c r="OSU682" s="66"/>
      <c r="OSV682" s="66"/>
      <c r="OSW682" s="66"/>
      <c r="OSX682" s="66"/>
      <c r="OSY682" s="66"/>
      <c r="OSZ682" s="66"/>
      <c r="OTA682" s="66"/>
      <c r="OTB682" s="66"/>
      <c r="OTC682" s="66"/>
      <c r="OTD682" s="66"/>
      <c r="OTE682" s="66"/>
      <c r="OTF682" s="66"/>
      <c r="OTG682" s="66"/>
      <c r="OTH682" s="66"/>
      <c r="OTI682" s="66"/>
      <c r="OTJ682" s="66"/>
      <c r="OTK682" s="66"/>
      <c r="OTL682" s="66"/>
      <c r="OTM682" s="66"/>
      <c r="OTN682" s="66"/>
      <c r="OTO682" s="66"/>
      <c r="OTP682" s="66"/>
      <c r="OTQ682" s="66"/>
      <c r="OTR682" s="66"/>
      <c r="OTS682" s="66"/>
      <c r="OTT682" s="66"/>
      <c r="OTU682" s="66"/>
      <c r="OTV682" s="66"/>
      <c r="OTW682" s="66"/>
      <c r="OTX682" s="66"/>
      <c r="OTY682" s="66"/>
      <c r="OTZ682" s="66"/>
      <c r="OUA682" s="66"/>
      <c r="OUB682" s="66"/>
      <c r="OUC682" s="66"/>
      <c r="OUD682" s="66"/>
      <c r="OUE682" s="66"/>
      <c r="OUF682" s="66"/>
      <c r="OUG682" s="66"/>
      <c r="OUH682" s="66"/>
      <c r="OUI682" s="66"/>
      <c r="OUJ682" s="66"/>
      <c r="OUK682" s="66"/>
      <c r="OUL682" s="66"/>
      <c r="OUM682" s="66"/>
      <c r="OUN682" s="66"/>
      <c r="OUO682" s="66"/>
      <c r="OUP682" s="66"/>
      <c r="OUQ682" s="66"/>
      <c r="OUR682" s="66"/>
      <c r="OUS682" s="66"/>
      <c r="OUT682" s="66"/>
      <c r="OUU682" s="66"/>
      <c r="OUV682" s="66"/>
      <c r="OUW682" s="66"/>
      <c r="OUX682" s="66"/>
      <c r="OUY682" s="66"/>
      <c r="OUZ682" s="66"/>
      <c r="OVA682" s="66"/>
      <c r="OVB682" s="66"/>
      <c r="OVC682" s="66"/>
      <c r="OVD682" s="66"/>
      <c r="OVE682" s="66"/>
      <c r="OVF682" s="66"/>
      <c r="OVG682" s="66"/>
      <c r="OVH682" s="66"/>
      <c r="OVI682" s="66"/>
      <c r="OVJ682" s="66"/>
      <c r="OVK682" s="66"/>
      <c r="OVL682" s="66"/>
      <c r="OVM682" s="66"/>
      <c r="OVN682" s="66"/>
      <c r="OVO682" s="66"/>
      <c r="OVP682" s="66"/>
      <c r="OVQ682" s="66"/>
      <c r="OVR682" s="66"/>
      <c r="OVS682" s="66"/>
      <c r="OVT682" s="66"/>
      <c r="OVU682" s="66"/>
      <c r="OVV682" s="66"/>
      <c r="OVW682" s="66"/>
      <c r="OVX682" s="66"/>
      <c r="OVY682" s="66"/>
      <c r="OVZ682" s="66"/>
      <c r="OWA682" s="66"/>
      <c r="OWB682" s="66"/>
      <c r="OWC682" s="66"/>
      <c r="OWD682" s="66"/>
      <c r="OWE682" s="66"/>
      <c r="OWF682" s="66"/>
      <c r="OWG682" s="66"/>
      <c r="OWH682" s="66"/>
      <c r="OWI682" s="66"/>
      <c r="OWJ682" s="66"/>
      <c r="OWK682" s="66"/>
      <c r="OWL682" s="66"/>
      <c r="OWM682" s="66"/>
      <c r="OWN682" s="66"/>
      <c r="OWO682" s="66"/>
      <c r="OWP682" s="66"/>
      <c r="OWQ682" s="66"/>
      <c r="OWR682" s="66"/>
      <c r="OWS682" s="66"/>
      <c r="OWT682" s="66"/>
      <c r="OWU682" s="66"/>
      <c r="OWV682" s="66"/>
      <c r="OWW682" s="66"/>
      <c r="OWX682" s="66"/>
      <c r="OWY682" s="66"/>
      <c r="OWZ682" s="66"/>
      <c r="OXA682" s="66"/>
      <c r="OXB682" s="66"/>
      <c r="OXC682" s="66"/>
      <c r="OXD682" s="66"/>
      <c r="OXE682" s="66"/>
      <c r="OXF682" s="66"/>
      <c r="OXG682" s="66"/>
      <c r="OXH682" s="66"/>
      <c r="OXI682" s="66"/>
      <c r="OXJ682" s="66"/>
      <c r="OXK682" s="66"/>
      <c r="OXL682" s="66"/>
      <c r="OXM682" s="66"/>
      <c r="OXN682" s="66"/>
      <c r="OXO682" s="66"/>
      <c r="OXP682" s="66"/>
      <c r="OXQ682" s="66"/>
      <c r="OXR682" s="66"/>
      <c r="OXS682" s="66"/>
      <c r="OXT682" s="66"/>
      <c r="OXU682" s="66"/>
      <c r="OXV682" s="66"/>
      <c r="OXW682" s="66"/>
      <c r="OXX682" s="66"/>
      <c r="OXY682" s="66"/>
      <c r="OXZ682" s="66"/>
      <c r="OYA682" s="66"/>
      <c r="OYB682" s="66"/>
      <c r="OYC682" s="66"/>
      <c r="OYD682" s="66"/>
      <c r="OYE682" s="66"/>
      <c r="OYF682" s="66"/>
      <c r="OYG682" s="66"/>
      <c r="OYH682" s="66"/>
      <c r="OYI682" s="66"/>
      <c r="OYJ682" s="66"/>
      <c r="OYK682" s="66"/>
      <c r="OYL682" s="66"/>
      <c r="OYM682" s="66"/>
      <c r="OYN682" s="66"/>
      <c r="OYO682" s="66"/>
      <c r="OYP682" s="66"/>
      <c r="OYQ682" s="66"/>
      <c r="OYR682" s="66"/>
      <c r="OYS682" s="66"/>
      <c r="OYT682" s="66"/>
      <c r="OYU682" s="66"/>
      <c r="OYV682" s="66"/>
      <c r="OYW682" s="66"/>
      <c r="OYX682" s="66"/>
      <c r="OYY682" s="66"/>
      <c r="OYZ682" s="66"/>
      <c r="OZA682" s="66"/>
      <c r="OZB682" s="66"/>
      <c r="OZC682" s="66"/>
      <c r="OZD682" s="66"/>
      <c r="OZE682" s="66"/>
      <c r="OZF682" s="66"/>
      <c r="OZG682" s="66"/>
      <c r="OZH682" s="66"/>
      <c r="OZI682" s="66"/>
      <c r="OZJ682" s="66"/>
      <c r="OZK682" s="66"/>
      <c r="OZL682" s="66"/>
      <c r="OZM682" s="66"/>
      <c r="OZN682" s="66"/>
      <c r="OZO682" s="66"/>
      <c r="OZP682" s="66"/>
      <c r="OZQ682" s="66"/>
      <c r="OZR682" s="66"/>
      <c r="OZS682" s="66"/>
      <c r="OZT682" s="66"/>
      <c r="OZU682" s="66"/>
      <c r="OZV682" s="66"/>
      <c r="OZW682" s="66"/>
      <c r="OZX682" s="66"/>
      <c r="OZY682" s="66"/>
      <c r="OZZ682" s="66"/>
      <c r="PAA682" s="66"/>
      <c r="PAB682" s="66"/>
      <c r="PAC682" s="66"/>
      <c r="PAD682" s="66"/>
      <c r="PAE682" s="66"/>
      <c r="PAF682" s="66"/>
      <c r="PAG682" s="66"/>
      <c r="PAH682" s="66"/>
      <c r="PAI682" s="66"/>
      <c r="PAJ682" s="66"/>
      <c r="PAK682" s="66"/>
      <c r="PAL682" s="66"/>
      <c r="PAM682" s="66"/>
      <c r="PAN682" s="66"/>
      <c r="PAO682" s="66"/>
      <c r="PAP682" s="66"/>
      <c r="PAQ682" s="66"/>
      <c r="PAR682" s="66"/>
      <c r="PAS682" s="66"/>
      <c r="PAT682" s="66"/>
      <c r="PAU682" s="66"/>
      <c r="PAV682" s="66"/>
      <c r="PAW682" s="66"/>
      <c r="PAX682" s="66"/>
      <c r="PAY682" s="66"/>
      <c r="PAZ682" s="66"/>
      <c r="PBA682" s="66"/>
      <c r="PBB682" s="66"/>
      <c r="PBC682" s="66"/>
      <c r="PBD682" s="66"/>
      <c r="PBE682" s="66"/>
      <c r="PBF682" s="66"/>
      <c r="PBG682" s="66"/>
      <c r="PBH682" s="66"/>
      <c r="PBI682" s="66"/>
      <c r="PBJ682" s="66"/>
      <c r="PBK682" s="66"/>
      <c r="PBL682" s="66"/>
      <c r="PBM682" s="66"/>
      <c r="PBN682" s="66"/>
      <c r="PBO682" s="66"/>
      <c r="PBP682" s="66"/>
      <c r="PBQ682" s="66"/>
      <c r="PBR682" s="66"/>
      <c r="PBS682" s="66"/>
      <c r="PBT682" s="66"/>
      <c r="PBU682" s="66"/>
      <c r="PBV682" s="66"/>
      <c r="PBW682" s="66"/>
      <c r="PBX682" s="66"/>
      <c r="PBY682" s="66"/>
      <c r="PBZ682" s="66"/>
      <c r="PCA682" s="66"/>
      <c r="PCB682" s="66"/>
      <c r="PCC682" s="66"/>
      <c r="PCD682" s="66"/>
      <c r="PCE682" s="66"/>
      <c r="PCF682" s="66"/>
      <c r="PCG682" s="66"/>
      <c r="PCH682" s="66"/>
      <c r="PCI682" s="66"/>
      <c r="PCJ682" s="66"/>
      <c r="PCK682" s="66"/>
      <c r="PCL682" s="66"/>
      <c r="PCM682" s="66"/>
      <c r="PCN682" s="66"/>
      <c r="PCO682" s="66"/>
      <c r="PCP682" s="66"/>
      <c r="PCQ682" s="66"/>
      <c r="PCR682" s="66"/>
      <c r="PCS682" s="66"/>
      <c r="PCT682" s="66"/>
      <c r="PCU682" s="66"/>
      <c r="PCV682" s="66"/>
      <c r="PCW682" s="66"/>
      <c r="PCX682" s="66"/>
      <c r="PCY682" s="66"/>
      <c r="PCZ682" s="66"/>
      <c r="PDA682" s="66"/>
      <c r="PDB682" s="66"/>
      <c r="PDC682" s="66"/>
      <c r="PDD682" s="66"/>
      <c r="PDE682" s="66"/>
      <c r="PDF682" s="66"/>
      <c r="PDG682" s="66"/>
      <c r="PDH682" s="66"/>
      <c r="PDI682" s="66"/>
      <c r="PDJ682" s="66"/>
      <c r="PDK682" s="66"/>
      <c r="PDL682" s="66"/>
      <c r="PDM682" s="66"/>
      <c r="PDN682" s="66"/>
      <c r="PDO682" s="66"/>
      <c r="PDP682" s="66"/>
      <c r="PDQ682" s="66"/>
      <c r="PDR682" s="66"/>
      <c r="PDS682" s="66"/>
      <c r="PDT682" s="66"/>
      <c r="PDU682" s="66"/>
      <c r="PDV682" s="66"/>
      <c r="PDW682" s="66"/>
      <c r="PDX682" s="66"/>
      <c r="PDY682" s="66"/>
      <c r="PDZ682" s="66"/>
      <c r="PEA682" s="66"/>
      <c r="PEB682" s="66"/>
      <c r="PEC682" s="66"/>
      <c r="PED682" s="66"/>
      <c r="PEE682" s="66"/>
      <c r="PEF682" s="66"/>
      <c r="PEG682" s="66"/>
      <c r="PEH682" s="66"/>
      <c r="PEI682" s="66"/>
      <c r="PEJ682" s="66"/>
      <c r="PEK682" s="66"/>
      <c r="PEL682" s="66"/>
      <c r="PEM682" s="66"/>
      <c r="PEN682" s="66"/>
      <c r="PEO682" s="66"/>
      <c r="PEP682" s="66"/>
      <c r="PEQ682" s="66"/>
      <c r="PER682" s="66"/>
      <c r="PES682" s="66"/>
      <c r="PET682" s="66"/>
      <c r="PEU682" s="66"/>
      <c r="PEV682" s="66"/>
      <c r="PEW682" s="66"/>
      <c r="PEX682" s="66"/>
      <c r="PEY682" s="66"/>
      <c r="PEZ682" s="66"/>
      <c r="PFA682" s="66"/>
      <c r="PFB682" s="66"/>
      <c r="PFC682" s="66"/>
      <c r="PFD682" s="66"/>
      <c r="PFE682" s="66"/>
      <c r="PFF682" s="66"/>
      <c r="PFG682" s="66"/>
      <c r="PFH682" s="66"/>
      <c r="PFI682" s="66"/>
      <c r="PFJ682" s="66"/>
      <c r="PFK682" s="66"/>
      <c r="PFL682" s="66"/>
      <c r="PFM682" s="66"/>
      <c r="PFN682" s="66"/>
      <c r="PFO682" s="66"/>
      <c r="PFP682" s="66"/>
      <c r="PFQ682" s="66"/>
      <c r="PFR682" s="66"/>
      <c r="PFS682" s="66"/>
      <c r="PFT682" s="66"/>
      <c r="PFU682" s="66"/>
      <c r="PFV682" s="66"/>
      <c r="PFW682" s="66"/>
      <c r="PFX682" s="66"/>
      <c r="PFY682" s="66"/>
      <c r="PFZ682" s="66"/>
      <c r="PGA682" s="66"/>
      <c r="PGB682" s="66"/>
      <c r="PGC682" s="66"/>
      <c r="PGD682" s="66"/>
      <c r="PGE682" s="66"/>
      <c r="PGF682" s="66"/>
      <c r="PGG682" s="66"/>
      <c r="PGH682" s="66"/>
      <c r="PGI682" s="66"/>
      <c r="PGJ682" s="66"/>
      <c r="PGK682" s="66"/>
      <c r="PGL682" s="66"/>
      <c r="PGM682" s="66"/>
      <c r="PGN682" s="66"/>
      <c r="PGO682" s="66"/>
      <c r="PGP682" s="66"/>
      <c r="PGQ682" s="66"/>
      <c r="PGR682" s="66"/>
      <c r="PGS682" s="66"/>
      <c r="PGT682" s="66"/>
      <c r="PGU682" s="66"/>
      <c r="PGV682" s="66"/>
      <c r="PGW682" s="66"/>
      <c r="PGX682" s="66"/>
      <c r="PGY682" s="66"/>
      <c r="PGZ682" s="66"/>
      <c r="PHA682" s="66"/>
      <c r="PHB682" s="66"/>
      <c r="PHC682" s="66"/>
      <c r="PHD682" s="66"/>
      <c r="PHE682" s="66"/>
      <c r="PHF682" s="66"/>
      <c r="PHG682" s="66"/>
      <c r="PHH682" s="66"/>
      <c r="PHI682" s="66"/>
      <c r="PHJ682" s="66"/>
      <c r="PHK682" s="66"/>
      <c r="PHL682" s="66"/>
      <c r="PHM682" s="66"/>
      <c r="PHN682" s="66"/>
      <c r="PHO682" s="66"/>
      <c r="PHP682" s="66"/>
      <c r="PHQ682" s="66"/>
      <c r="PHR682" s="66"/>
      <c r="PHS682" s="66"/>
      <c r="PHT682" s="66"/>
      <c r="PHU682" s="66"/>
      <c r="PHV682" s="66"/>
      <c r="PHW682" s="66"/>
      <c r="PHX682" s="66"/>
      <c r="PHY682" s="66"/>
      <c r="PHZ682" s="66"/>
      <c r="PIA682" s="66"/>
      <c r="PIB682" s="66"/>
      <c r="PIC682" s="66"/>
      <c r="PID682" s="66"/>
      <c r="PIE682" s="66"/>
      <c r="PIF682" s="66"/>
      <c r="PIG682" s="66"/>
      <c r="PIH682" s="66"/>
      <c r="PII682" s="66"/>
      <c r="PIJ682" s="66"/>
      <c r="PIK682" s="66"/>
      <c r="PIL682" s="66"/>
      <c r="PIM682" s="66"/>
      <c r="PIN682" s="66"/>
      <c r="PIO682" s="66"/>
      <c r="PIP682" s="66"/>
      <c r="PIQ682" s="66"/>
      <c r="PIR682" s="66"/>
      <c r="PIS682" s="66"/>
      <c r="PIT682" s="66"/>
      <c r="PIU682" s="66"/>
      <c r="PIV682" s="66"/>
      <c r="PIW682" s="66"/>
      <c r="PIX682" s="66"/>
      <c r="PIY682" s="66"/>
      <c r="PIZ682" s="66"/>
      <c r="PJA682" s="66"/>
      <c r="PJB682" s="66"/>
      <c r="PJC682" s="66"/>
      <c r="PJD682" s="66"/>
      <c r="PJE682" s="66"/>
      <c r="PJF682" s="66"/>
      <c r="PJG682" s="66"/>
      <c r="PJH682" s="66"/>
      <c r="PJI682" s="66"/>
      <c r="PJJ682" s="66"/>
      <c r="PJK682" s="66"/>
      <c r="PJL682" s="66"/>
      <c r="PJM682" s="66"/>
      <c r="PJN682" s="66"/>
      <c r="PJO682" s="66"/>
      <c r="PJP682" s="66"/>
      <c r="PJQ682" s="66"/>
      <c r="PJR682" s="66"/>
      <c r="PJS682" s="66"/>
      <c r="PJT682" s="66"/>
      <c r="PJU682" s="66"/>
      <c r="PJV682" s="66"/>
      <c r="PJW682" s="66"/>
      <c r="PJX682" s="66"/>
      <c r="PJY682" s="66"/>
      <c r="PJZ682" s="66"/>
      <c r="PKA682" s="66"/>
      <c r="PKB682" s="66"/>
      <c r="PKC682" s="66"/>
      <c r="PKD682" s="66"/>
      <c r="PKE682" s="66"/>
      <c r="PKF682" s="66"/>
      <c r="PKG682" s="66"/>
      <c r="PKH682" s="66"/>
      <c r="PKI682" s="66"/>
      <c r="PKJ682" s="66"/>
      <c r="PKK682" s="66"/>
      <c r="PKL682" s="66"/>
      <c r="PKM682" s="66"/>
      <c r="PKN682" s="66"/>
      <c r="PKO682" s="66"/>
      <c r="PKP682" s="66"/>
      <c r="PKQ682" s="66"/>
      <c r="PKR682" s="66"/>
      <c r="PKS682" s="66"/>
      <c r="PKT682" s="66"/>
      <c r="PKU682" s="66"/>
      <c r="PKV682" s="66"/>
      <c r="PKW682" s="66"/>
      <c r="PKX682" s="66"/>
      <c r="PKY682" s="66"/>
      <c r="PKZ682" s="66"/>
      <c r="PLA682" s="66"/>
      <c r="PLB682" s="66"/>
      <c r="PLC682" s="66"/>
      <c r="PLD682" s="66"/>
      <c r="PLE682" s="66"/>
      <c r="PLF682" s="66"/>
      <c r="PLG682" s="66"/>
      <c r="PLH682" s="66"/>
      <c r="PLI682" s="66"/>
      <c r="PLJ682" s="66"/>
      <c r="PLK682" s="66"/>
      <c r="PLL682" s="66"/>
      <c r="PLM682" s="66"/>
      <c r="PLN682" s="66"/>
      <c r="PLO682" s="66"/>
      <c r="PLP682" s="66"/>
      <c r="PLQ682" s="66"/>
      <c r="PLR682" s="66"/>
      <c r="PLS682" s="66"/>
      <c r="PLT682" s="66"/>
      <c r="PLU682" s="66"/>
      <c r="PLV682" s="66"/>
      <c r="PLW682" s="66"/>
      <c r="PLX682" s="66"/>
      <c r="PLY682" s="66"/>
      <c r="PLZ682" s="66"/>
      <c r="PMA682" s="66"/>
      <c r="PMB682" s="66"/>
      <c r="PMC682" s="66"/>
      <c r="PMD682" s="66"/>
      <c r="PME682" s="66"/>
      <c r="PMF682" s="66"/>
      <c r="PMG682" s="66"/>
      <c r="PMH682" s="66"/>
      <c r="PMI682" s="66"/>
      <c r="PMJ682" s="66"/>
      <c r="PMK682" s="66"/>
      <c r="PML682" s="66"/>
      <c r="PMM682" s="66"/>
      <c r="PMN682" s="66"/>
      <c r="PMO682" s="66"/>
      <c r="PMP682" s="66"/>
      <c r="PMQ682" s="66"/>
      <c r="PMR682" s="66"/>
      <c r="PMS682" s="66"/>
      <c r="PMT682" s="66"/>
      <c r="PMU682" s="66"/>
      <c r="PMV682" s="66"/>
      <c r="PMW682" s="66"/>
      <c r="PMX682" s="66"/>
      <c r="PMY682" s="66"/>
      <c r="PMZ682" s="66"/>
      <c r="PNA682" s="66"/>
      <c r="PNB682" s="66"/>
      <c r="PNC682" s="66"/>
      <c r="PND682" s="66"/>
      <c r="PNE682" s="66"/>
      <c r="PNF682" s="66"/>
      <c r="PNG682" s="66"/>
      <c r="PNH682" s="66"/>
      <c r="PNI682" s="66"/>
      <c r="PNJ682" s="66"/>
      <c r="PNK682" s="66"/>
      <c r="PNL682" s="66"/>
      <c r="PNM682" s="66"/>
      <c r="PNN682" s="66"/>
      <c r="PNO682" s="66"/>
      <c r="PNP682" s="66"/>
      <c r="PNQ682" s="66"/>
      <c r="PNR682" s="66"/>
      <c r="PNS682" s="66"/>
      <c r="PNT682" s="66"/>
      <c r="PNU682" s="66"/>
      <c r="PNV682" s="66"/>
      <c r="PNW682" s="66"/>
      <c r="PNX682" s="66"/>
      <c r="PNY682" s="66"/>
      <c r="PNZ682" s="66"/>
      <c r="POA682" s="66"/>
      <c r="POB682" s="66"/>
      <c r="POC682" s="66"/>
      <c r="POD682" s="66"/>
      <c r="POE682" s="66"/>
      <c r="POF682" s="66"/>
      <c r="POG682" s="66"/>
      <c r="POH682" s="66"/>
      <c r="POI682" s="66"/>
      <c r="POJ682" s="66"/>
      <c r="POK682" s="66"/>
      <c r="POL682" s="66"/>
      <c r="POM682" s="66"/>
      <c r="PON682" s="66"/>
      <c r="POO682" s="66"/>
      <c r="POP682" s="66"/>
      <c r="POQ682" s="66"/>
      <c r="POR682" s="66"/>
      <c r="POS682" s="66"/>
      <c r="POT682" s="66"/>
      <c r="POU682" s="66"/>
      <c r="POV682" s="66"/>
      <c r="POW682" s="66"/>
      <c r="POX682" s="66"/>
      <c r="POY682" s="66"/>
      <c r="POZ682" s="66"/>
      <c r="PPA682" s="66"/>
      <c r="PPB682" s="66"/>
      <c r="PPC682" s="66"/>
      <c r="PPD682" s="66"/>
      <c r="PPE682" s="66"/>
      <c r="PPF682" s="66"/>
      <c r="PPG682" s="66"/>
      <c r="PPH682" s="66"/>
      <c r="PPI682" s="66"/>
      <c r="PPJ682" s="66"/>
      <c r="PPK682" s="66"/>
      <c r="PPL682" s="66"/>
      <c r="PPM682" s="66"/>
      <c r="PPN682" s="66"/>
      <c r="PPO682" s="66"/>
      <c r="PPP682" s="66"/>
      <c r="PPQ682" s="66"/>
      <c r="PPR682" s="66"/>
      <c r="PPS682" s="66"/>
      <c r="PPT682" s="66"/>
      <c r="PPU682" s="66"/>
      <c r="PPV682" s="66"/>
      <c r="PPW682" s="66"/>
      <c r="PPX682" s="66"/>
      <c r="PPY682" s="66"/>
      <c r="PPZ682" s="66"/>
      <c r="PQA682" s="66"/>
      <c r="PQB682" s="66"/>
      <c r="PQC682" s="66"/>
      <c r="PQD682" s="66"/>
      <c r="PQE682" s="66"/>
      <c r="PQF682" s="66"/>
      <c r="PQG682" s="66"/>
      <c r="PQH682" s="66"/>
      <c r="PQI682" s="66"/>
      <c r="PQJ682" s="66"/>
      <c r="PQK682" s="66"/>
      <c r="PQL682" s="66"/>
      <c r="PQM682" s="66"/>
      <c r="PQN682" s="66"/>
      <c r="PQO682" s="66"/>
      <c r="PQP682" s="66"/>
      <c r="PQQ682" s="66"/>
      <c r="PQR682" s="66"/>
      <c r="PQS682" s="66"/>
      <c r="PQT682" s="66"/>
      <c r="PQU682" s="66"/>
      <c r="PQV682" s="66"/>
      <c r="PQW682" s="66"/>
      <c r="PQX682" s="66"/>
      <c r="PQY682" s="66"/>
      <c r="PQZ682" s="66"/>
      <c r="PRA682" s="66"/>
      <c r="PRB682" s="66"/>
      <c r="PRC682" s="66"/>
      <c r="PRD682" s="66"/>
      <c r="PRE682" s="66"/>
      <c r="PRF682" s="66"/>
      <c r="PRG682" s="66"/>
      <c r="PRH682" s="66"/>
      <c r="PRI682" s="66"/>
      <c r="PRJ682" s="66"/>
      <c r="PRK682" s="66"/>
      <c r="PRL682" s="66"/>
      <c r="PRM682" s="66"/>
      <c r="PRN682" s="66"/>
      <c r="PRO682" s="66"/>
      <c r="PRP682" s="66"/>
      <c r="PRQ682" s="66"/>
      <c r="PRR682" s="66"/>
      <c r="PRS682" s="66"/>
      <c r="PRT682" s="66"/>
      <c r="PRU682" s="66"/>
      <c r="PRV682" s="66"/>
      <c r="PRW682" s="66"/>
      <c r="PRX682" s="66"/>
      <c r="PRY682" s="66"/>
      <c r="PRZ682" s="66"/>
      <c r="PSA682" s="66"/>
      <c r="PSB682" s="66"/>
      <c r="PSC682" s="66"/>
      <c r="PSD682" s="66"/>
      <c r="PSE682" s="66"/>
      <c r="PSF682" s="66"/>
      <c r="PSG682" s="66"/>
      <c r="PSH682" s="66"/>
      <c r="PSI682" s="66"/>
      <c r="PSJ682" s="66"/>
      <c r="PSK682" s="66"/>
      <c r="PSL682" s="66"/>
      <c r="PSM682" s="66"/>
      <c r="PSN682" s="66"/>
      <c r="PSO682" s="66"/>
      <c r="PSP682" s="66"/>
      <c r="PSQ682" s="66"/>
      <c r="PSR682" s="66"/>
      <c r="PSS682" s="66"/>
      <c r="PST682" s="66"/>
      <c r="PSU682" s="66"/>
      <c r="PSV682" s="66"/>
      <c r="PSW682" s="66"/>
      <c r="PSX682" s="66"/>
      <c r="PSY682" s="66"/>
      <c r="PSZ682" s="66"/>
      <c r="PTA682" s="66"/>
      <c r="PTB682" s="66"/>
      <c r="PTC682" s="66"/>
      <c r="PTD682" s="66"/>
      <c r="PTE682" s="66"/>
      <c r="PTF682" s="66"/>
      <c r="PTG682" s="66"/>
      <c r="PTH682" s="66"/>
      <c r="PTI682" s="66"/>
      <c r="PTJ682" s="66"/>
      <c r="PTK682" s="66"/>
      <c r="PTL682" s="66"/>
      <c r="PTM682" s="66"/>
      <c r="PTN682" s="66"/>
      <c r="PTO682" s="66"/>
      <c r="PTP682" s="66"/>
      <c r="PTQ682" s="66"/>
      <c r="PTR682" s="66"/>
      <c r="PTS682" s="66"/>
      <c r="PTT682" s="66"/>
      <c r="PTU682" s="66"/>
      <c r="PTV682" s="66"/>
      <c r="PTW682" s="66"/>
      <c r="PTX682" s="66"/>
      <c r="PTY682" s="66"/>
      <c r="PTZ682" s="66"/>
      <c r="PUA682" s="66"/>
      <c r="PUB682" s="66"/>
      <c r="PUC682" s="66"/>
      <c r="PUD682" s="66"/>
      <c r="PUE682" s="66"/>
      <c r="PUF682" s="66"/>
      <c r="PUG682" s="66"/>
      <c r="PUH682" s="66"/>
      <c r="PUI682" s="66"/>
      <c r="PUJ682" s="66"/>
      <c r="PUK682" s="66"/>
      <c r="PUL682" s="66"/>
      <c r="PUM682" s="66"/>
      <c r="PUN682" s="66"/>
      <c r="PUO682" s="66"/>
      <c r="PUP682" s="66"/>
      <c r="PUQ682" s="66"/>
      <c r="PUR682" s="66"/>
      <c r="PUS682" s="66"/>
      <c r="PUT682" s="66"/>
      <c r="PUU682" s="66"/>
      <c r="PUV682" s="66"/>
      <c r="PUW682" s="66"/>
      <c r="PUX682" s="66"/>
      <c r="PUY682" s="66"/>
      <c r="PUZ682" s="66"/>
      <c r="PVA682" s="66"/>
      <c r="PVB682" s="66"/>
      <c r="PVC682" s="66"/>
      <c r="PVD682" s="66"/>
      <c r="PVE682" s="66"/>
      <c r="PVF682" s="66"/>
      <c r="PVG682" s="66"/>
      <c r="PVH682" s="66"/>
      <c r="PVI682" s="66"/>
      <c r="PVJ682" s="66"/>
      <c r="PVK682" s="66"/>
      <c r="PVL682" s="66"/>
      <c r="PVM682" s="66"/>
      <c r="PVN682" s="66"/>
      <c r="PVO682" s="66"/>
      <c r="PVP682" s="66"/>
      <c r="PVQ682" s="66"/>
      <c r="PVR682" s="66"/>
      <c r="PVS682" s="66"/>
      <c r="PVT682" s="66"/>
      <c r="PVU682" s="66"/>
      <c r="PVV682" s="66"/>
      <c r="PVW682" s="66"/>
      <c r="PVX682" s="66"/>
      <c r="PVY682" s="66"/>
      <c r="PVZ682" s="66"/>
      <c r="PWA682" s="66"/>
      <c r="PWB682" s="66"/>
      <c r="PWC682" s="66"/>
      <c r="PWD682" s="66"/>
      <c r="PWE682" s="66"/>
      <c r="PWF682" s="66"/>
      <c r="PWG682" s="66"/>
      <c r="PWH682" s="66"/>
      <c r="PWI682" s="66"/>
      <c r="PWJ682" s="66"/>
      <c r="PWK682" s="66"/>
      <c r="PWL682" s="66"/>
      <c r="PWM682" s="66"/>
      <c r="PWN682" s="66"/>
      <c r="PWO682" s="66"/>
      <c r="PWP682" s="66"/>
      <c r="PWQ682" s="66"/>
      <c r="PWR682" s="66"/>
      <c r="PWS682" s="66"/>
      <c r="PWT682" s="66"/>
      <c r="PWU682" s="66"/>
      <c r="PWV682" s="66"/>
      <c r="PWW682" s="66"/>
      <c r="PWX682" s="66"/>
      <c r="PWY682" s="66"/>
      <c r="PWZ682" s="66"/>
      <c r="PXA682" s="66"/>
      <c r="PXB682" s="66"/>
      <c r="PXC682" s="66"/>
      <c r="PXD682" s="66"/>
      <c r="PXE682" s="66"/>
      <c r="PXF682" s="66"/>
      <c r="PXG682" s="66"/>
      <c r="PXH682" s="66"/>
      <c r="PXI682" s="66"/>
      <c r="PXJ682" s="66"/>
      <c r="PXK682" s="66"/>
      <c r="PXL682" s="66"/>
      <c r="PXM682" s="66"/>
      <c r="PXN682" s="66"/>
      <c r="PXO682" s="66"/>
      <c r="PXP682" s="66"/>
      <c r="PXQ682" s="66"/>
      <c r="PXR682" s="66"/>
      <c r="PXS682" s="66"/>
      <c r="PXT682" s="66"/>
      <c r="PXU682" s="66"/>
      <c r="PXV682" s="66"/>
      <c r="PXW682" s="66"/>
      <c r="PXX682" s="66"/>
      <c r="PXY682" s="66"/>
      <c r="PXZ682" s="66"/>
      <c r="PYA682" s="66"/>
      <c r="PYB682" s="66"/>
      <c r="PYC682" s="66"/>
      <c r="PYD682" s="66"/>
      <c r="PYE682" s="66"/>
      <c r="PYF682" s="66"/>
      <c r="PYG682" s="66"/>
      <c r="PYH682" s="66"/>
      <c r="PYI682" s="66"/>
      <c r="PYJ682" s="66"/>
      <c r="PYK682" s="66"/>
      <c r="PYL682" s="66"/>
      <c r="PYM682" s="66"/>
      <c r="PYN682" s="66"/>
      <c r="PYO682" s="66"/>
      <c r="PYP682" s="66"/>
      <c r="PYQ682" s="66"/>
      <c r="PYR682" s="66"/>
      <c r="PYS682" s="66"/>
      <c r="PYT682" s="66"/>
      <c r="PYU682" s="66"/>
      <c r="PYV682" s="66"/>
      <c r="PYW682" s="66"/>
      <c r="PYX682" s="66"/>
      <c r="PYY682" s="66"/>
      <c r="PYZ682" s="66"/>
      <c r="PZA682" s="66"/>
      <c r="PZB682" s="66"/>
      <c r="PZC682" s="66"/>
      <c r="PZD682" s="66"/>
      <c r="PZE682" s="66"/>
      <c r="PZF682" s="66"/>
      <c r="PZG682" s="66"/>
      <c r="PZH682" s="66"/>
      <c r="PZI682" s="66"/>
      <c r="PZJ682" s="66"/>
      <c r="PZK682" s="66"/>
      <c r="PZL682" s="66"/>
      <c r="PZM682" s="66"/>
      <c r="PZN682" s="66"/>
      <c r="PZO682" s="66"/>
      <c r="PZP682" s="66"/>
      <c r="PZQ682" s="66"/>
      <c r="PZR682" s="66"/>
      <c r="PZS682" s="66"/>
      <c r="PZT682" s="66"/>
      <c r="PZU682" s="66"/>
      <c r="PZV682" s="66"/>
      <c r="PZW682" s="66"/>
      <c r="PZX682" s="66"/>
      <c r="PZY682" s="66"/>
      <c r="PZZ682" s="66"/>
      <c r="QAA682" s="66"/>
      <c r="QAB682" s="66"/>
      <c r="QAC682" s="66"/>
      <c r="QAD682" s="66"/>
      <c r="QAE682" s="66"/>
      <c r="QAF682" s="66"/>
      <c r="QAG682" s="66"/>
      <c r="QAH682" s="66"/>
      <c r="QAI682" s="66"/>
      <c r="QAJ682" s="66"/>
      <c r="QAK682" s="66"/>
      <c r="QAL682" s="66"/>
      <c r="QAM682" s="66"/>
      <c r="QAN682" s="66"/>
      <c r="QAO682" s="66"/>
      <c r="QAP682" s="66"/>
      <c r="QAQ682" s="66"/>
      <c r="QAR682" s="66"/>
      <c r="QAS682" s="66"/>
      <c r="QAT682" s="66"/>
      <c r="QAU682" s="66"/>
      <c r="QAV682" s="66"/>
      <c r="QAW682" s="66"/>
      <c r="QAX682" s="66"/>
      <c r="QAY682" s="66"/>
      <c r="QAZ682" s="66"/>
      <c r="QBA682" s="66"/>
      <c r="QBB682" s="66"/>
      <c r="QBC682" s="66"/>
      <c r="QBD682" s="66"/>
      <c r="QBE682" s="66"/>
      <c r="QBF682" s="66"/>
      <c r="QBG682" s="66"/>
      <c r="QBH682" s="66"/>
      <c r="QBI682" s="66"/>
      <c r="QBJ682" s="66"/>
      <c r="QBK682" s="66"/>
      <c r="QBL682" s="66"/>
      <c r="QBM682" s="66"/>
      <c r="QBN682" s="66"/>
      <c r="QBO682" s="66"/>
      <c r="QBP682" s="66"/>
      <c r="QBQ682" s="66"/>
      <c r="QBR682" s="66"/>
      <c r="QBS682" s="66"/>
      <c r="QBT682" s="66"/>
      <c r="QBU682" s="66"/>
      <c r="QBV682" s="66"/>
      <c r="QBW682" s="66"/>
      <c r="QBX682" s="66"/>
      <c r="QBY682" s="66"/>
      <c r="QBZ682" s="66"/>
      <c r="QCA682" s="66"/>
      <c r="QCB682" s="66"/>
      <c r="QCC682" s="66"/>
      <c r="QCD682" s="66"/>
      <c r="QCE682" s="66"/>
      <c r="QCF682" s="66"/>
      <c r="QCG682" s="66"/>
      <c r="QCH682" s="66"/>
      <c r="QCI682" s="66"/>
      <c r="QCJ682" s="66"/>
      <c r="QCK682" s="66"/>
      <c r="QCL682" s="66"/>
      <c r="QCM682" s="66"/>
      <c r="QCN682" s="66"/>
      <c r="QCO682" s="66"/>
      <c r="QCP682" s="66"/>
      <c r="QCQ682" s="66"/>
      <c r="QCR682" s="66"/>
      <c r="QCS682" s="66"/>
      <c r="QCT682" s="66"/>
      <c r="QCU682" s="66"/>
      <c r="QCV682" s="66"/>
      <c r="QCW682" s="66"/>
      <c r="QCX682" s="66"/>
      <c r="QCY682" s="66"/>
      <c r="QCZ682" s="66"/>
      <c r="QDA682" s="66"/>
      <c r="QDB682" s="66"/>
      <c r="QDC682" s="66"/>
      <c r="QDD682" s="66"/>
      <c r="QDE682" s="66"/>
      <c r="QDF682" s="66"/>
      <c r="QDG682" s="66"/>
      <c r="QDH682" s="66"/>
      <c r="QDI682" s="66"/>
      <c r="QDJ682" s="66"/>
      <c r="QDK682" s="66"/>
      <c r="QDL682" s="66"/>
      <c r="QDM682" s="66"/>
      <c r="QDN682" s="66"/>
      <c r="QDO682" s="66"/>
      <c r="QDP682" s="66"/>
      <c r="QDQ682" s="66"/>
      <c r="QDR682" s="66"/>
      <c r="QDS682" s="66"/>
      <c r="QDT682" s="66"/>
      <c r="QDU682" s="66"/>
      <c r="QDV682" s="66"/>
      <c r="QDW682" s="66"/>
      <c r="QDX682" s="66"/>
      <c r="QDY682" s="66"/>
      <c r="QDZ682" s="66"/>
      <c r="QEA682" s="66"/>
      <c r="QEB682" s="66"/>
      <c r="QEC682" s="66"/>
      <c r="QED682" s="66"/>
      <c r="QEE682" s="66"/>
      <c r="QEF682" s="66"/>
      <c r="QEG682" s="66"/>
      <c r="QEH682" s="66"/>
      <c r="QEI682" s="66"/>
      <c r="QEJ682" s="66"/>
      <c r="QEK682" s="66"/>
      <c r="QEL682" s="66"/>
      <c r="QEM682" s="66"/>
      <c r="QEN682" s="66"/>
      <c r="QEO682" s="66"/>
      <c r="QEP682" s="66"/>
      <c r="QEQ682" s="66"/>
      <c r="QER682" s="66"/>
      <c r="QES682" s="66"/>
      <c r="QET682" s="66"/>
      <c r="QEU682" s="66"/>
      <c r="QEV682" s="66"/>
      <c r="QEW682" s="66"/>
      <c r="QEX682" s="66"/>
      <c r="QEY682" s="66"/>
      <c r="QEZ682" s="66"/>
      <c r="QFA682" s="66"/>
      <c r="QFB682" s="66"/>
      <c r="QFC682" s="66"/>
      <c r="QFD682" s="66"/>
      <c r="QFE682" s="66"/>
      <c r="QFF682" s="66"/>
      <c r="QFG682" s="66"/>
      <c r="QFH682" s="66"/>
      <c r="QFI682" s="66"/>
      <c r="QFJ682" s="66"/>
      <c r="QFK682" s="66"/>
      <c r="QFL682" s="66"/>
      <c r="QFM682" s="66"/>
      <c r="QFN682" s="66"/>
      <c r="QFO682" s="66"/>
      <c r="QFP682" s="66"/>
      <c r="QFQ682" s="66"/>
      <c r="QFR682" s="66"/>
      <c r="QFS682" s="66"/>
      <c r="QFT682" s="66"/>
      <c r="QFU682" s="66"/>
      <c r="QFV682" s="66"/>
      <c r="QFW682" s="66"/>
      <c r="QFX682" s="66"/>
      <c r="QFY682" s="66"/>
      <c r="QFZ682" s="66"/>
      <c r="QGA682" s="66"/>
      <c r="QGB682" s="66"/>
      <c r="QGC682" s="66"/>
      <c r="QGD682" s="66"/>
      <c r="QGE682" s="66"/>
      <c r="QGF682" s="66"/>
      <c r="QGG682" s="66"/>
      <c r="QGH682" s="66"/>
      <c r="QGI682" s="66"/>
      <c r="QGJ682" s="66"/>
      <c r="QGK682" s="66"/>
      <c r="QGL682" s="66"/>
      <c r="QGM682" s="66"/>
      <c r="QGN682" s="66"/>
      <c r="QGO682" s="66"/>
      <c r="QGP682" s="66"/>
      <c r="QGQ682" s="66"/>
      <c r="QGR682" s="66"/>
      <c r="QGS682" s="66"/>
      <c r="QGT682" s="66"/>
      <c r="QGU682" s="66"/>
      <c r="QGV682" s="66"/>
      <c r="QGW682" s="66"/>
      <c r="QGX682" s="66"/>
      <c r="QGY682" s="66"/>
      <c r="QGZ682" s="66"/>
      <c r="QHA682" s="66"/>
      <c r="QHB682" s="66"/>
      <c r="QHC682" s="66"/>
      <c r="QHD682" s="66"/>
      <c r="QHE682" s="66"/>
      <c r="QHF682" s="66"/>
      <c r="QHG682" s="66"/>
      <c r="QHH682" s="66"/>
      <c r="QHI682" s="66"/>
      <c r="QHJ682" s="66"/>
      <c r="QHK682" s="66"/>
      <c r="QHL682" s="66"/>
      <c r="QHM682" s="66"/>
      <c r="QHN682" s="66"/>
      <c r="QHO682" s="66"/>
      <c r="QHP682" s="66"/>
      <c r="QHQ682" s="66"/>
      <c r="QHR682" s="66"/>
      <c r="QHS682" s="66"/>
      <c r="QHT682" s="66"/>
      <c r="QHU682" s="66"/>
      <c r="QHV682" s="66"/>
      <c r="QHW682" s="66"/>
      <c r="QHX682" s="66"/>
      <c r="QHY682" s="66"/>
      <c r="QHZ682" s="66"/>
      <c r="QIA682" s="66"/>
      <c r="QIB682" s="66"/>
      <c r="QIC682" s="66"/>
      <c r="QID682" s="66"/>
      <c r="QIE682" s="66"/>
      <c r="QIF682" s="66"/>
      <c r="QIG682" s="66"/>
      <c r="QIH682" s="66"/>
      <c r="QII682" s="66"/>
      <c r="QIJ682" s="66"/>
      <c r="QIK682" s="66"/>
      <c r="QIL682" s="66"/>
      <c r="QIM682" s="66"/>
      <c r="QIN682" s="66"/>
      <c r="QIO682" s="66"/>
      <c r="QIP682" s="66"/>
      <c r="QIQ682" s="66"/>
      <c r="QIR682" s="66"/>
      <c r="QIS682" s="66"/>
      <c r="QIT682" s="66"/>
      <c r="QIU682" s="66"/>
      <c r="QIV682" s="66"/>
      <c r="QIW682" s="66"/>
      <c r="QIX682" s="66"/>
      <c r="QIY682" s="66"/>
      <c r="QIZ682" s="66"/>
      <c r="QJA682" s="66"/>
      <c r="QJB682" s="66"/>
      <c r="QJC682" s="66"/>
      <c r="QJD682" s="66"/>
      <c r="QJE682" s="66"/>
      <c r="QJF682" s="66"/>
      <c r="QJG682" s="66"/>
      <c r="QJH682" s="66"/>
      <c r="QJI682" s="66"/>
      <c r="QJJ682" s="66"/>
      <c r="QJK682" s="66"/>
      <c r="QJL682" s="66"/>
      <c r="QJM682" s="66"/>
      <c r="QJN682" s="66"/>
      <c r="QJO682" s="66"/>
      <c r="QJP682" s="66"/>
      <c r="QJQ682" s="66"/>
      <c r="QJR682" s="66"/>
      <c r="QJS682" s="66"/>
      <c r="QJT682" s="66"/>
      <c r="QJU682" s="66"/>
      <c r="QJV682" s="66"/>
      <c r="QJW682" s="66"/>
      <c r="QJX682" s="66"/>
      <c r="QJY682" s="66"/>
      <c r="QJZ682" s="66"/>
      <c r="QKA682" s="66"/>
      <c r="QKB682" s="66"/>
      <c r="QKC682" s="66"/>
      <c r="QKD682" s="66"/>
      <c r="QKE682" s="66"/>
      <c r="QKF682" s="66"/>
      <c r="QKG682" s="66"/>
      <c r="QKH682" s="66"/>
      <c r="QKI682" s="66"/>
      <c r="QKJ682" s="66"/>
      <c r="QKK682" s="66"/>
      <c r="QKL682" s="66"/>
      <c r="QKM682" s="66"/>
      <c r="QKN682" s="66"/>
      <c r="QKO682" s="66"/>
      <c r="QKP682" s="66"/>
      <c r="QKQ682" s="66"/>
      <c r="QKR682" s="66"/>
      <c r="QKS682" s="66"/>
      <c r="QKT682" s="66"/>
      <c r="QKU682" s="66"/>
      <c r="QKV682" s="66"/>
      <c r="QKW682" s="66"/>
      <c r="QKX682" s="66"/>
      <c r="QKY682" s="66"/>
      <c r="QKZ682" s="66"/>
      <c r="QLA682" s="66"/>
      <c r="QLB682" s="66"/>
      <c r="QLC682" s="66"/>
      <c r="QLD682" s="66"/>
      <c r="QLE682" s="66"/>
      <c r="QLF682" s="66"/>
      <c r="QLG682" s="66"/>
      <c r="QLH682" s="66"/>
      <c r="QLI682" s="66"/>
      <c r="QLJ682" s="66"/>
      <c r="QLK682" s="66"/>
      <c r="QLL682" s="66"/>
      <c r="QLM682" s="66"/>
      <c r="QLN682" s="66"/>
      <c r="QLO682" s="66"/>
      <c r="QLP682" s="66"/>
      <c r="QLQ682" s="66"/>
      <c r="QLR682" s="66"/>
      <c r="QLS682" s="66"/>
      <c r="QLT682" s="66"/>
      <c r="QLU682" s="66"/>
      <c r="QLV682" s="66"/>
      <c r="QLW682" s="66"/>
      <c r="QLX682" s="66"/>
      <c r="QLY682" s="66"/>
      <c r="QLZ682" s="66"/>
      <c r="QMA682" s="66"/>
      <c r="QMB682" s="66"/>
      <c r="QMC682" s="66"/>
      <c r="QMD682" s="66"/>
      <c r="QME682" s="66"/>
      <c r="QMF682" s="66"/>
      <c r="QMG682" s="66"/>
      <c r="QMH682" s="66"/>
      <c r="QMI682" s="66"/>
      <c r="QMJ682" s="66"/>
      <c r="QMK682" s="66"/>
      <c r="QML682" s="66"/>
      <c r="QMM682" s="66"/>
      <c r="QMN682" s="66"/>
      <c r="QMO682" s="66"/>
      <c r="QMP682" s="66"/>
      <c r="QMQ682" s="66"/>
      <c r="QMR682" s="66"/>
      <c r="QMS682" s="66"/>
      <c r="QMT682" s="66"/>
      <c r="QMU682" s="66"/>
      <c r="QMV682" s="66"/>
      <c r="QMW682" s="66"/>
      <c r="QMX682" s="66"/>
      <c r="QMY682" s="66"/>
      <c r="QMZ682" s="66"/>
      <c r="QNA682" s="66"/>
      <c r="QNB682" s="66"/>
      <c r="QNC682" s="66"/>
      <c r="QND682" s="66"/>
      <c r="QNE682" s="66"/>
      <c r="QNF682" s="66"/>
      <c r="QNG682" s="66"/>
      <c r="QNH682" s="66"/>
      <c r="QNI682" s="66"/>
      <c r="QNJ682" s="66"/>
      <c r="QNK682" s="66"/>
      <c r="QNL682" s="66"/>
      <c r="QNM682" s="66"/>
      <c r="QNN682" s="66"/>
      <c r="QNO682" s="66"/>
      <c r="QNP682" s="66"/>
      <c r="QNQ682" s="66"/>
      <c r="QNR682" s="66"/>
      <c r="QNS682" s="66"/>
      <c r="QNT682" s="66"/>
      <c r="QNU682" s="66"/>
      <c r="QNV682" s="66"/>
      <c r="QNW682" s="66"/>
      <c r="QNX682" s="66"/>
      <c r="QNY682" s="66"/>
      <c r="QNZ682" s="66"/>
      <c r="QOA682" s="66"/>
      <c r="QOB682" s="66"/>
      <c r="QOC682" s="66"/>
      <c r="QOD682" s="66"/>
      <c r="QOE682" s="66"/>
      <c r="QOF682" s="66"/>
      <c r="QOG682" s="66"/>
      <c r="QOH682" s="66"/>
      <c r="QOI682" s="66"/>
      <c r="QOJ682" s="66"/>
      <c r="QOK682" s="66"/>
      <c r="QOL682" s="66"/>
      <c r="QOM682" s="66"/>
      <c r="QON682" s="66"/>
      <c r="QOO682" s="66"/>
      <c r="QOP682" s="66"/>
      <c r="QOQ682" s="66"/>
      <c r="QOR682" s="66"/>
      <c r="QOS682" s="66"/>
      <c r="QOT682" s="66"/>
      <c r="QOU682" s="66"/>
      <c r="QOV682" s="66"/>
      <c r="QOW682" s="66"/>
      <c r="QOX682" s="66"/>
      <c r="QOY682" s="66"/>
      <c r="QOZ682" s="66"/>
      <c r="QPA682" s="66"/>
      <c r="QPB682" s="66"/>
      <c r="QPC682" s="66"/>
      <c r="QPD682" s="66"/>
      <c r="QPE682" s="66"/>
      <c r="QPF682" s="66"/>
      <c r="QPG682" s="66"/>
      <c r="QPH682" s="66"/>
      <c r="QPI682" s="66"/>
      <c r="QPJ682" s="66"/>
      <c r="QPK682" s="66"/>
      <c r="QPL682" s="66"/>
      <c r="QPM682" s="66"/>
      <c r="QPN682" s="66"/>
      <c r="QPO682" s="66"/>
      <c r="QPP682" s="66"/>
      <c r="QPQ682" s="66"/>
      <c r="QPR682" s="66"/>
      <c r="QPS682" s="66"/>
      <c r="QPT682" s="66"/>
      <c r="QPU682" s="66"/>
      <c r="QPV682" s="66"/>
      <c r="QPW682" s="66"/>
      <c r="QPX682" s="66"/>
      <c r="QPY682" s="66"/>
      <c r="QPZ682" s="66"/>
      <c r="QQA682" s="66"/>
      <c r="QQB682" s="66"/>
      <c r="QQC682" s="66"/>
      <c r="QQD682" s="66"/>
      <c r="QQE682" s="66"/>
      <c r="QQF682" s="66"/>
      <c r="QQG682" s="66"/>
      <c r="QQH682" s="66"/>
      <c r="QQI682" s="66"/>
      <c r="QQJ682" s="66"/>
      <c r="QQK682" s="66"/>
      <c r="QQL682" s="66"/>
      <c r="QQM682" s="66"/>
      <c r="QQN682" s="66"/>
      <c r="QQO682" s="66"/>
      <c r="QQP682" s="66"/>
      <c r="QQQ682" s="66"/>
      <c r="QQR682" s="66"/>
      <c r="QQS682" s="66"/>
      <c r="QQT682" s="66"/>
      <c r="QQU682" s="66"/>
      <c r="QQV682" s="66"/>
      <c r="QQW682" s="66"/>
      <c r="QQX682" s="66"/>
      <c r="QQY682" s="66"/>
      <c r="QQZ682" s="66"/>
      <c r="QRA682" s="66"/>
      <c r="QRB682" s="66"/>
      <c r="QRC682" s="66"/>
      <c r="QRD682" s="66"/>
      <c r="QRE682" s="66"/>
      <c r="QRF682" s="66"/>
      <c r="QRG682" s="66"/>
      <c r="QRH682" s="66"/>
      <c r="QRI682" s="66"/>
      <c r="QRJ682" s="66"/>
      <c r="QRK682" s="66"/>
      <c r="QRL682" s="66"/>
      <c r="QRM682" s="66"/>
      <c r="QRN682" s="66"/>
      <c r="QRO682" s="66"/>
      <c r="QRP682" s="66"/>
      <c r="QRQ682" s="66"/>
      <c r="QRR682" s="66"/>
      <c r="QRS682" s="66"/>
      <c r="QRT682" s="66"/>
      <c r="QRU682" s="66"/>
      <c r="QRV682" s="66"/>
      <c r="QRW682" s="66"/>
      <c r="QRX682" s="66"/>
      <c r="QRY682" s="66"/>
      <c r="QRZ682" s="66"/>
      <c r="QSA682" s="66"/>
      <c r="QSB682" s="66"/>
      <c r="QSC682" s="66"/>
      <c r="QSD682" s="66"/>
      <c r="QSE682" s="66"/>
      <c r="QSF682" s="66"/>
      <c r="QSG682" s="66"/>
      <c r="QSH682" s="66"/>
      <c r="QSI682" s="66"/>
      <c r="QSJ682" s="66"/>
      <c r="QSK682" s="66"/>
      <c r="QSL682" s="66"/>
      <c r="QSM682" s="66"/>
      <c r="QSN682" s="66"/>
      <c r="QSO682" s="66"/>
      <c r="QSP682" s="66"/>
      <c r="QSQ682" s="66"/>
      <c r="QSR682" s="66"/>
      <c r="QSS682" s="66"/>
      <c r="QST682" s="66"/>
      <c r="QSU682" s="66"/>
      <c r="QSV682" s="66"/>
      <c r="QSW682" s="66"/>
      <c r="QSX682" s="66"/>
      <c r="QSY682" s="66"/>
      <c r="QSZ682" s="66"/>
      <c r="QTA682" s="66"/>
      <c r="QTB682" s="66"/>
      <c r="QTC682" s="66"/>
      <c r="QTD682" s="66"/>
      <c r="QTE682" s="66"/>
      <c r="QTF682" s="66"/>
      <c r="QTG682" s="66"/>
      <c r="QTH682" s="66"/>
      <c r="QTI682" s="66"/>
      <c r="QTJ682" s="66"/>
      <c r="QTK682" s="66"/>
      <c r="QTL682" s="66"/>
      <c r="QTM682" s="66"/>
      <c r="QTN682" s="66"/>
      <c r="QTO682" s="66"/>
      <c r="QTP682" s="66"/>
      <c r="QTQ682" s="66"/>
      <c r="QTR682" s="66"/>
      <c r="QTS682" s="66"/>
      <c r="QTT682" s="66"/>
      <c r="QTU682" s="66"/>
      <c r="QTV682" s="66"/>
      <c r="QTW682" s="66"/>
      <c r="QTX682" s="66"/>
      <c r="QTY682" s="66"/>
      <c r="QTZ682" s="66"/>
      <c r="QUA682" s="66"/>
      <c r="QUB682" s="66"/>
      <c r="QUC682" s="66"/>
      <c r="QUD682" s="66"/>
      <c r="QUE682" s="66"/>
      <c r="QUF682" s="66"/>
      <c r="QUG682" s="66"/>
      <c r="QUH682" s="66"/>
      <c r="QUI682" s="66"/>
      <c r="QUJ682" s="66"/>
      <c r="QUK682" s="66"/>
      <c r="QUL682" s="66"/>
      <c r="QUM682" s="66"/>
      <c r="QUN682" s="66"/>
      <c r="QUO682" s="66"/>
      <c r="QUP682" s="66"/>
      <c r="QUQ682" s="66"/>
      <c r="QUR682" s="66"/>
      <c r="QUS682" s="66"/>
      <c r="QUT682" s="66"/>
      <c r="QUU682" s="66"/>
      <c r="QUV682" s="66"/>
      <c r="QUW682" s="66"/>
      <c r="QUX682" s="66"/>
      <c r="QUY682" s="66"/>
      <c r="QUZ682" s="66"/>
      <c r="QVA682" s="66"/>
      <c r="QVB682" s="66"/>
      <c r="QVC682" s="66"/>
      <c r="QVD682" s="66"/>
      <c r="QVE682" s="66"/>
      <c r="QVF682" s="66"/>
      <c r="QVG682" s="66"/>
      <c r="QVH682" s="66"/>
      <c r="QVI682" s="66"/>
      <c r="QVJ682" s="66"/>
      <c r="QVK682" s="66"/>
      <c r="QVL682" s="66"/>
      <c r="QVM682" s="66"/>
      <c r="QVN682" s="66"/>
      <c r="QVO682" s="66"/>
      <c r="QVP682" s="66"/>
      <c r="QVQ682" s="66"/>
      <c r="QVR682" s="66"/>
      <c r="QVS682" s="66"/>
      <c r="QVT682" s="66"/>
      <c r="QVU682" s="66"/>
      <c r="QVV682" s="66"/>
      <c r="QVW682" s="66"/>
      <c r="QVX682" s="66"/>
      <c r="QVY682" s="66"/>
      <c r="QVZ682" s="66"/>
      <c r="QWA682" s="66"/>
      <c r="QWB682" s="66"/>
      <c r="QWC682" s="66"/>
      <c r="QWD682" s="66"/>
      <c r="QWE682" s="66"/>
      <c r="QWF682" s="66"/>
      <c r="QWG682" s="66"/>
      <c r="QWH682" s="66"/>
      <c r="QWI682" s="66"/>
      <c r="QWJ682" s="66"/>
      <c r="QWK682" s="66"/>
      <c r="QWL682" s="66"/>
      <c r="QWM682" s="66"/>
      <c r="QWN682" s="66"/>
      <c r="QWO682" s="66"/>
      <c r="QWP682" s="66"/>
      <c r="QWQ682" s="66"/>
      <c r="QWR682" s="66"/>
      <c r="QWS682" s="66"/>
      <c r="QWT682" s="66"/>
      <c r="QWU682" s="66"/>
      <c r="QWV682" s="66"/>
      <c r="QWW682" s="66"/>
      <c r="QWX682" s="66"/>
      <c r="QWY682" s="66"/>
      <c r="QWZ682" s="66"/>
      <c r="QXA682" s="66"/>
      <c r="QXB682" s="66"/>
      <c r="QXC682" s="66"/>
      <c r="QXD682" s="66"/>
      <c r="QXE682" s="66"/>
      <c r="QXF682" s="66"/>
      <c r="QXG682" s="66"/>
      <c r="QXH682" s="66"/>
      <c r="QXI682" s="66"/>
      <c r="QXJ682" s="66"/>
      <c r="QXK682" s="66"/>
      <c r="QXL682" s="66"/>
      <c r="QXM682" s="66"/>
      <c r="QXN682" s="66"/>
      <c r="QXO682" s="66"/>
      <c r="QXP682" s="66"/>
      <c r="QXQ682" s="66"/>
      <c r="QXR682" s="66"/>
      <c r="QXS682" s="66"/>
      <c r="QXT682" s="66"/>
      <c r="QXU682" s="66"/>
      <c r="QXV682" s="66"/>
      <c r="QXW682" s="66"/>
      <c r="QXX682" s="66"/>
      <c r="QXY682" s="66"/>
      <c r="QXZ682" s="66"/>
      <c r="QYA682" s="66"/>
      <c r="QYB682" s="66"/>
      <c r="QYC682" s="66"/>
      <c r="QYD682" s="66"/>
      <c r="QYE682" s="66"/>
      <c r="QYF682" s="66"/>
      <c r="QYG682" s="66"/>
      <c r="QYH682" s="66"/>
      <c r="QYI682" s="66"/>
      <c r="QYJ682" s="66"/>
      <c r="QYK682" s="66"/>
      <c r="QYL682" s="66"/>
      <c r="QYM682" s="66"/>
      <c r="QYN682" s="66"/>
      <c r="QYO682" s="66"/>
      <c r="QYP682" s="66"/>
      <c r="QYQ682" s="66"/>
      <c r="QYR682" s="66"/>
      <c r="QYS682" s="66"/>
      <c r="QYT682" s="66"/>
      <c r="QYU682" s="66"/>
      <c r="QYV682" s="66"/>
      <c r="QYW682" s="66"/>
      <c r="QYX682" s="66"/>
      <c r="QYY682" s="66"/>
      <c r="QYZ682" s="66"/>
      <c r="QZA682" s="66"/>
      <c r="QZB682" s="66"/>
      <c r="QZC682" s="66"/>
      <c r="QZD682" s="66"/>
      <c r="QZE682" s="66"/>
      <c r="QZF682" s="66"/>
      <c r="QZG682" s="66"/>
      <c r="QZH682" s="66"/>
      <c r="QZI682" s="66"/>
      <c r="QZJ682" s="66"/>
      <c r="QZK682" s="66"/>
      <c r="QZL682" s="66"/>
      <c r="QZM682" s="66"/>
      <c r="QZN682" s="66"/>
      <c r="QZO682" s="66"/>
      <c r="QZP682" s="66"/>
      <c r="QZQ682" s="66"/>
      <c r="QZR682" s="66"/>
      <c r="QZS682" s="66"/>
      <c r="QZT682" s="66"/>
      <c r="QZU682" s="66"/>
      <c r="QZV682" s="66"/>
      <c r="QZW682" s="66"/>
      <c r="QZX682" s="66"/>
      <c r="QZY682" s="66"/>
      <c r="QZZ682" s="66"/>
      <c r="RAA682" s="66"/>
      <c r="RAB682" s="66"/>
      <c r="RAC682" s="66"/>
      <c r="RAD682" s="66"/>
      <c r="RAE682" s="66"/>
      <c r="RAF682" s="66"/>
      <c r="RAG682" s="66"/>
      <c r="RAH682" s="66"/>
      <c r="RAI682" s="66"/>
      <c r="RAJ682" s="66"/>
      <c r="RAK682" s="66"/>
      <c r="RAL682" s="66"/>
      <c r="RAM682" s="66"/>
      <c r="RAN682" s="66"/>
      <c r="RAO682" s="66"/>
      <c r="RAP682" s="66"/>
      <c r="RAQ682" s="66"/>
      <c r="RAR682" s="66"/>
      <c r="RAS682" s="66"/>
      <c r="RAT682" s="66"/>
      <c r="RAU682" s="66"/>
      <c r="RAV682" s="66"/>
      <c r="RAW682" s="66"/>
      <c r="RAX682" s="66"/>
      <c r="RAY682" s="66"/>
      <c r="RAZ682" s="66"/>
      <c r="RBA682" s="66"/>
      <c r="RBB682" s="66"/>
      <c r="RBC682" s="66"/>
      <c r="RBD682" s="66"/>
      <c r="RBE682" s="66"/>
      <c r="RBF682" s="66"/>
      <c r="RBG682" s="66"/>
      <c r="RBH682" s="66"/>
      <c r="RBI682" s="66"/>
      <c r="RBJ682" s="66"/>
      <c r="RBK682" s="66"/>
      <c r="RBL682" s="66"/>
      <c r="RBM682" s="66"/>
      <c r="RBN682" s="66"/>
      <c r="RBO682" s="66"/>
      <c r="RBP682" s="66"/>
      <c r="RBQ682" s="66"/>
      <c r="RBR682" s="66"/>
      <c r="RBS682" s="66"/>
      <c r="RBT682" s="66"/>
      <c r="RBU682" s="66"/>
      <c r="RBV682" s="66"/>
      <c r="RBW682" s="66"/>
      <c r="RBX682" s="66"/>
      <c r="RBY682" s="66"/>
      <c r="RBZ682" s="66"/>
      <c r="RCA682" s="66"/>
      <c r="RCB682" s="66"/>
      <c r="RCC682" s="66"/>
      <c r="RCD682" s="66"/>
      <c r="RCE682" s="66"/>
      <c r="RCF682" s="66"/>
      <c r="RCG682" s="66"/>
      <c r="RCH682" s="66"/>
      <c r="RCI682" s="66"/>
      <c r="RCJ682" s="66"/>
      <c r="RCK682" s="66"/>
      <c r="RCL682" s="66"/>
      <c r="RCM682" s="66"/>
      <c r="RCN682" s="66"/>
      <c r="RCO682" s="66"/>
      <c r="RCP682" s="66"/>
      <c r="RCQ682" s="66"/>
      <c r="RCR682" s="66"/>
      <c r="RCS682" s="66"/>
      <c r="RCT682" s="66"/>
      <c r="RCU682" s="66"/>
      <c r="RCV682" s="66"/>
      <c r="RCW682" s="66"/>
      <c r="RCX682" s="66"/>
      <c r="RCY682" s="66"/>
      <c r="RCZ682" s="66"/>
      <c r="RDA682" s="66"/>
      <c r="RDB682" s="66"/>
      <c r="RDC682" s="66"/>
      <c r="RDD682" s="66"/>
      <c r="RDE682" s="66"/>
      <c r="RDF682" s="66"/>
      <c r="RDG682" s="66"/>
      <c r="RDH682" s="66"/>
      <c r="RDI682" s="66"/>
      <c r="RDJ682" s="66"/>
      <c r="RDK682" s="66"/>
      <c r="RDL682" s="66"/>
      <c r="RDM682" s="66"/>
      <c r="RDN682" s="66"/>
      <c r="RDO682" s="66"/>
      <c r="RDP682" s="66"/>
      <c r="RDQ682" s="66"/>
      <c r="RDR682" s="66"/>
      <c r="RDS682" s="66"/>
      <c r="RDT682" s="66"/>
      <c r="RDU682" s="66"/>
      <c r="RDV682" s="66"/>
      <c r="RDW682" s="66"/>
      <c r="RDX682" s="66"/>
      <c r="RDY682" s="66"/>
      <c r="RDZ682" s="66"/>
      <c r="REA682" s="66"/>
      <c r="REB682" s="66"/>
      <c r="REC682" s="66"/>
      <c r="RED682" s="66"/>
      <c r="REE682" s="66"/>
      <c r="REF682" s="66"/>
      <c r="REG682" s="66"/>
      <c r="REH682" s="66"/>
      <c r="REI682" s="66"/>
      <c r="REJ682" s="66"/>
      <c r="REK682" s="66"/>
      <c r="REL682" s="66"/>
      <c r="REM682" s="66"/>
      <c r="REN682" s="66"/>
      <c r="REO682" s="66"/>
      <c r="REP682" s="66"/>
      <c r="REQ682" s="66"/>
      <c r="RER682" s="66"/>
      <c r="RES682" s="66"/>
      <c r="RET682" s="66"/>
      <c r="REU682" s="66"/>
      <c r="REV682" s="66"/>
      <c r="REW682" s="66"/>
      <c r="REX682" s="66"/>
      <c r="REY682" s="66"/>
      <c r="REZ682" s="66"/>
      <c r="RFA682" s="66"/>
      <c r="RFB682" s="66"/>
      <c r="RFC682" s="66"/>
      <c r="RFD682" s="66"/>
      <c r="RFE682" s="66"/>
      <c r="RFF682" s="66"/>
      <c r="RFG682" s="66"/>
      <c r="RFH682" s="66"/>
      <c r="RFI682" s="66"/>
      <c r="RFJ682" s="66"/>
      <c r="RFK682" s="66"/>
      <c r="RFL682" s="66"/>
      <c r="RFM682" s="66"/>
      <c r="RFN682" s="66"/>
      <c r="RFO682" s="66"/>
      <c r="RFP682" s="66"/>
      <c r="RFQ682" s="66"/>
      <c r="RFR682" s="66"/>
      <c r="RFS682" s="66"/>
      <c r="RFT682" s="66"/>
      <c r="RFU682" s="66"/>
      <c r="RFV682" s="66"/>
      <c r="RFW682" s="66"/>
      <c r="RFX682" s="66"/>
      <c r="RFY682" s="66"/>
      <c r="RFZ682" s="66"/>
      <c r="RGA682" s="66"/>
      <c r="RGB682" s="66"/>
      <c r="RGC682" s="66"/>
      <c r="RGD682" s="66"/>
      <c r="RGE682" s="66"/>
      <c r="RGF682" s="66"/>
      <c r="RGG682" s="66"/>
      <c r="RGH682" s="66"/>
      <c r="RGI682" s="66"/>
      <c r="RGJ682" s="66"/>
      <c r="RGK682" s="66"/>
      <c r="RGL682" s="66"/>
      <c r="RGM682" s="66"/>
      <c r="RGN682" s="66"/>
      <c r="RGO682" s="66"/>
      <c r="RGP682" s="66"/>
      <c r="RGQ682" s="66"/>
      <c r="RGR682" s="66"/>
      <c r="RGS682" s="66"/>
      <c r="RGT682" s="66"/>
      <c r="RGU682" s="66"/>
      <c r="RGV682" s="66"/>
      <c r="RGW682" s="66"/>
      <c r="RGX682" s="66"/>
      <c r="RGY682" s="66"/>
      <c r="RGZ682" s="66"/>
      <c r="RHA682" s="66"/>
      <c r="RHB682" s="66"/>
      <c r="RHC682" s="66"/>
      <c r="RHD682" s="66"/>
      <c r="RHE682" s="66"/>
      <c r="RHF682" s="66"/>
      <c r="RHG682" s="66"/>
      <c r="RHH682" s="66"/>
      <c r="RHI682" s="66"/>
      <c r="RHJ682" s="66"/>
      <c r="RHK682" s="66"/>
      <c r="RHL682" s="66"/>
      <c r="RHM682" s="66"/>
      <c r="RHN682" s="66"/>
      <c r="RHO682" s="66"/>
      <c r="RHP682" s="66"/>
      <c r="RHQ682" s="66"/>
      <c r="RHR682" s="66"/>
      <c r="RHS682" s="66"/>
      <c r="RHT682" s="66"/>
      <c r="RHU682" s="66"/>
      <c r="RHV682" s="66"/>
      <c r="RHW682" s="66"/>
      <c r="RHX682" s="66"/>
      <c r="RHY682" s="66"/>
      <c r="RHZ682" s="66"/>
      <c r="RIA682" s="66"/>
      <c r="RIB682" s="66"/>
      <c r="RIC682" s="66"/>
      <c r="RID682" s="66"/>
      <c r="RIE682" s="66"/>
      <c r="RIF682" s="66"/>
      <c r="RIG682" s="66"/>
      <c r="RIH682" s="66"/>
      <c r="RII682" s="66"/>
      <c r="RIJ682" s="66"/>
      <c r="RIK682" s="66"/>
      <c r="RIL682" s="66"/>
      <c r="RIM682" s="66"/>
      <c r="RIN682" s="66"/>
      <c r="RIO682" s="66"/>
      <c r="RIP682" s="66"/>
      <c r="RIQ682" s="66"/>
      <c r="RIR682" s="66"/>
      <c r="RIS682" s="66"/>
      <c r="RIT682" s="66"/>
      <c r="RIU682" s="66"/>
      <c r="RIV682" s="66"/>
      <c r="RIW682" s="66"/>
      <c r="RIX682" s="66"/>
      <c r="RIY682" s="66"/>
      <c r="RIZ682" s="66"/>
      <c r="RJA682" s="66"/>
      <c r="RJB682" s="66"/>
      <c r="RJC682" s="66"/>
      <c r="RJD682" s="66"/>
      <c r="RJE682" s="66"/>
      <c r="RJF682" s="66"/>
      <c r="RJG682" s="66"/>
      <c r="RJH682" s="66"/>
      <c r="RJI682" s="66"/>
      <c r="RJJ682" s="66"/>
      <c r="RJK682" s="66"/>
      <c r="RJL682" s="66"/>
      <c r="RJM682" s="66"/>
      <c r="RJN682" s="66"/>
      <c r="RJO682" s="66"/>
      <c r="RJP682" s="66"/>
      <c r="RJQ682" s="66"/>
      <c r="RJR682" s="66"/>
      <c r="RJS682" s="66"/>
      <c r="RJT682" s="66"/>
      <c r="RJU682" s="66"/>
      <c r="RJV682" s="66"/>
      <c r="RJW682" s="66"/>
      <c r="RJX682" s="66"/>
      <c r="RJY682" s="66"/>
      <c r="RJZ682" s="66"/>
      <c r="RKA682" s="66"/>
      <c r="RKB682" s="66"/>
      <c r="RKC682" s="66"/>
      <c r="RKD682" s="66"/>
      <c r="RKE682" s="66"/>
      <c r="RKF682" s="66"/>
      <c r="RKG682" s="66"/>
      <c r="RKH682" s="66"/>
      <c r="RKI682" s="66"/>
      <c r="RKJ682" s="66"/>
      <c r="RKK682" s="66"/>
      <c r="RKL682" s="66"/>
      <c r="RKM682" s="66"/>
      <c r="RKN682" s="66"/>
      <c r="RKO682" s="66"/>
      <c r="RKP682" s="66"/>
      <c r="RKQ682" s="66"/>
      <c r="RKR682" s="66"/>
      <c r="RKS682" s="66"/>
      <c r="RKT682" s="66"/>
      <c r="RKU682" s="66"/>
      <c r="RKV682" s="66"/>
      <c r="RKW682" s="66"/>
      <c r="RKX682" s="66"/>
      <c r="RKY682" s="66"/>
      <c r="RKZ682" s="66"/>
      <c r="RLA682" s="66"/>
      <c r="RLB682" s="66"/>
      <c r="RLC682" s="66"/>
      <c r="RLD682" s="66"/>
      <c r="RLE682" s="66"/>
      <c r="RLF682" s="66"/>
      <c r="RLG682" s="66"/>
      <c r="RLH682" s="66"/>
      <c r="RLI682" s="66"/>
      <c r="RLJ682" s="66"/>
      <c r="RLK682" s="66"/>
      <c r="RLL682" s="66"/>
      <c r="RLM682" s="66"/>
      <c r="RLN682" s="66"/>
      <c r="RLO682" s="66"/>
      <c r="RLP682" s="66"/>
      <c r="RLQ682" s="66"/>
      <c r="RLR682" s="66"/>
      <c r="RLS682" s="66"/>
      <c r="RLT682" s="66"/>
      <c r="RLU682" s="66"/>
      <c r="RLV682" s="66"/>
      <c r="RLW682" s="66"/>
      <c r="RLX682" s="66"/>
      <c r="RLY682" s="66"/>
      <c r="RLZ682" s="66"/>
      <c r="RMA682" s="66"/>
      <c r="RMB682" s="66"/>
      <c r="RMC682" s="66"/>
      <c r="RMD682" s="66"/>
      <c r="RME682" s="66"/>
      <c r="RMF682" s="66"/>
      <c r="RMG682" s="66"/>
      <c r="RMH682" s="66"/>
      <c r="RMI682" s="66"/>
      <c r="RMJ682" s="66"/>
      <c r="RMK682" s="66"/>
      <c r="RML682" s="66"/>
      <c r="RMM682" s="66"/>
      <c r="RMN682" s="66"/>
      <c r="RMO682" s="66"/>
      <c r="RMP682" s="66"/>
      <c r="RMQ682" s="66"/>
      <c r="RMR682" s="66"/>
      <c r="RMS682" s="66"/>
      <c r="RMT682" s="66"/>
      <c r="RMU682" s="66"/>
      <c r="RMV682" s="66"/>
      <c r="RMW682" s="66"/>
      <c r="RMX682" s="66"/>
      <c r="RMY682" s="66"/>
      <c r="RMZ682" s="66"/>
      <c r="RNA682" s="66"/>
      <c r="RNB682" s="66"/>
      <c r="RNC682" s="66"/>
      <c r="RND682" s="66"/>
      <c r="RNE682" s="66"/>
      <c r="RNF682" s="66"/>
      <c r="RNG682" s="66"/>
      <c r="RNH682" s="66"/>
      <c r="RNI682" s="66"/>
      <c r="RNJ682" s="66"/>
      <c r="RNK682" s="66"/>
      <c r="RNL682" s="66"/>
      <c r="RNM682" s="66"/>
      <c r="RNN682" s="66"/>
      <c r="RNO682" s="66"/>
      <c r="RNP682" s="66"/>
      <c r="RNQ682" s="66"/>
      <c r="RNR682" s="66"/>
      <c r="RNS682" s="66"/>
      <c r="RNT682" s="66"/>
      <c r="RNU682" s="66"/>
      <c r="RNV682" s="66"/>
      <c r="RNW682" s="66"/>
      <c r="RNX682" s="66"/>
      <c r="RNY682" s="66"/>
      <c r="RNZ682" s="66"/>
      <c r="ROA682" s="66"/>
      <c r="ROB682" s="66"/>
      <c r="ROC682" s="66"/>
      <c r="ROD682" s="66"/>
      <c r="ROE682" s="66"/>
      <c r="ROF682" s="66"/>
      <c r="ROG682" s="66"/>
      <c r="ROH682" s="66"/>
      <c r="ROI682" s="66"/>
      <c r="ROJ682" s="66"/>
      <c r="ROK682" s="66"/>
      <c r="ROL682" s="66"/>
      <c r="ROM682" s="66"/>
      <c r="RON682" s="66"/>
      <c r="ROO682" s="66"/>
      <c r="ROP682" s="66"/>
      <c r="ROQ682" s="66"/>
      <c r="ROR682" s="66"/>
      <c r="ROS682" s="66"/>
      <c r="ROT682" s="66"/>
      <c r="ROU682" s="66"/>
      <c r="ROV682" s="66"/>
      <c r="ROW682" s="66"/>
      <c r="ROX682" s="66"/>
      <c r="ROY682" s="66"/>
      <c r="ROZ682" s="66"/>
      <c r="RPA682" s="66"/>
      <c r="RPB682" s="66"/>
      <c r="RPC682" s="66"/>
      <c r="RPD682" s="66"/>
      <c r="RPE682" s="66"/>
      <c r="RPF682" s="66"/>
      <c r="RPG682" s="66"/>
      <c r="RPH682" s="66"/>
      <c r="RPI682" s="66"/>
      <c r="RPJ682" s="66"/>
      <c r="RPK682" s="66"/>
      <c r="RPL682" s="66"/>
      <c r="RPM682" s="66"/>
      <c r="RPN682" s="66"/>
      <c r="RPO682" s="66"/>
      <c r="RPP682" s="66"/>
      <c r="RPQ682" s="66"/>
      <c r="RPR682" s="66"/>
      <c r="RPS682" s="66"/>
      <c r="RPT682" s="66"/>
      <c r="RPU682" s="66"/>
      <c r="RPV682" s="66"/>
      <c r="RPW682" s="66"/>
      <c r="RPX682" s="66"/>
      <c r="RPY682" s="66"/>
      <c r="RPZ682" s="66"/>
      <c r="RQA682" s="66"/>
      <c r="RQB682" s="66"/>
      <c r="RQC682" s="66"/>
      <c r="RQD682" s="66"/>
      <c r="RQE682" s="66"/>
      <c r="RQF682" s="66"/>
      <c r="RQG682" s="66"/>
      <c r="RQH682" s="66"/>
      <c r="RQI682" s="66"/>
      <c r="RQJ682" s="66"/>
      <c r="RQK682" s="66"/>
      <c r="RQL682" s="66"/>
      <c r="RQM682" s="66"/>
      <c r="RQN682" s="66"/>
      <c r="RQO682" s="66"/>
      <c r="RQP682" s="66"/>
      <c r="RQQ682" s="66"/>
      <c r="RQR682" s="66"/>
      <c r="RQS682" s="66"/>
      <c r="RQT682" s="66"/>
      <c r="RQU682" s="66"/>
      <c r="RQV682" s="66"/>
      <c r="RQW682" s="66"/>
      <c r="RQX682" s="66"/>
      <c r="RQY682" s="66"/>
      <c r="RQZ682" s="66"/>
      <c r="RRA682" s="66"/>
      <c r="RRB682" s="66"/>
      <c r="RRC682" s="66"/>
      <c r="RRD682" s="66"/>
      <c r="RRE682" s="66"/>
      <c r="RRF682" s="66"/>
      <c r="RRG682" s="66"/>
      <c r="RRH682" s="66"/>
      <c r="RRI682" s="66"/>
      <c r="RRJ682" s="66"/>
      <c r="RRK682" s="66"/>
      <c r="RRL682" s="66"/>
      <c r="RRM682" s="66"/>
      <c r="RRN682" s="66"/>
      <c r="RRO682" s="66"/>
      <c r="RRP682" s="66"/>
      <c r="RRQ682" s="66"/>
      <c r="RRR682" s="66"/>
      <c r="RRS682" s="66"/>
      <c r="RRT682" s="66"/>
      <c r="RRU682" s="66"/>
      <c r="RRV682" s="66"/>
      <c r="RRW682" s="66"/>
      <c r="RRX682" s="66"/>
      <c r="RRY682" s="66"/>
      <c r="RRZ682" s="66"/>
      <c r="RSA682" s="66"/>
      <c r="RSB682" s="66"/>
      <c r="RSC682" s="66"/>
      <c r="RSD682" s="66"/>
      <c r="RSE682" s="66"/>
      <c r="RSF682" s="66"/>
      <c r="RSG682" s="66"/>
      <c r="RSH682" s="66"/>
      <c r="RSI682" s="66"/>
      <c r="RSJ682" s="66"/>
      <c r="RSK682" s="66"/>
      <c r="RSL682" s="66"/>
      <c r="RSM682" s="66"/>
      <c r="RSN682" s="66"/>
      <c r="RSO682" s="66"/>
      <c r="RSP682" s="66"/>
      <c r="RSQ682" s="66"/>
      <c r="RSR682" s="66"/>
      <c r="RSS682" s="66"/>
      <c r="RST682" s="66"/>
      <c r="RSU682" s="66"/>
      <c r="RSV682" s="66"/>
      <c r="RSW682" s="66"/>
      <c r="RSX682" s="66"/>
      <c r="RSY682" s="66"/>
      <c r="RSZ682" s="66"/>
      <c r="RTA682" s="66"/>
      <c r="RTB682" s="66"/>
      <c r="RTC682" s="66"/>
      <c r="RTD682" s="66"/>
      <c r="RTE682" s="66"/>
      <c r="RTF682" s="66"/>
      <c r="RTG682" s="66"/>
      <c r="RTH682" s="66"/>
      <c r="RTI682" s="66"/>
      <c r="RTJ682" s="66"/>
      <c r="RTK682" s="66"/>
      <c r="RTL682" s="66"/>
      <c r="RTM682" s="66"/>
      <c r="RTN682" s="66"/>
      <c r="RTO682" s="66"/>
      <c r="RTP682" s="66"/>
      <c r="RTQ682" s="66"/>
      <c r="RTR682" s="66"/>
      <c r="RTS682" s="66"/>
      <c r="RTT682" s="66"/>
      <c r="RTU682" s="66"/>
      <c r="RTV682" s="66"/>
      <c r="RTW682" s="66"/>
      <c r="RTX682" s="66"/>
      <c r="RTY682" s="66"/>
      <c r="RTZ682" s="66"/>
      <c r="RUA682" s="66"/>
      <c r="RUB682" s="66"/>
      <c r="RUC682" s="66"/>
      <c r="RUD682" s="66"/>
      <c r="RUE682" s="66"/>
      <c r="RUF682" s="66"/>
      <c r="RUG682" s="66"/>
      <c r="RUH682" s="66"/>
      <c r="RUI682" s="66"/>
      <c r="RUJ682" s="66"/>
      <c r="RUK682" s="66"/>
      <c r="RUL682" s="66"/>
      <c r="RUM682" s="66"/>
      <c r="RUN682" s="66"/>
      <c r="RUO682" s="66"/>
      <c r="RUP682" s="66"/>
      <c r="RUQ682" s="66"/>
      <c r="RUR682" s="66"/>
      <c r="RUS682" s="66"/>
      <c r="RUT682" s="66"/>
      <c r="RUU682" s="66"/>
      <c r="RUV682" s="66"/>
      <c r="RUW682" s="66"/>
      <c r="RUX682" s="66"/>
      <c r="RUY682" s="66"/>
      <c r="RUZ682" s="66"/>
      <c r="RVA682" s="66"/>
      <c r="RVB682" s="66"/>
      <c r="RVC682" s="66"/>
      <c r="RVD682" s="66"/>
      <c r="RVE682" s="66"/>
      <c r="RVF682" s="66"/>
      <c r="RVG682" s="66"/>
      <c r="RVH682" s="66"/>
      <c r="RVI682" s="66"/>
      <c r="RVJ682" s="66"/>
      <c r="RVK682" s="66"/>
      <c r="RVL682" s="66"/>
      <c r="RVM682" s="66"/>
      <c r="RVN682" s="66"/>
      <c r="RVO682" s="66"/>
      <c r="RVP682" s="66"/>
      <c r="RVQ682" s="66"/>
      <c r="RVR682" s="66"/>
      <c r="RVS682" s="66"/>
      <c r="RVT682" s="66"/>
      <c r="RVU682" s="66"/>
      <c r="RVV682" s="66"/>
      <c r="RVW682" s="66"/>
      <c r="RVX682" s="66"/>
      <c r="RVY682" s="66"/>
      <c r="RVZ682" s="66"/>
      <c r="RWA682" s="66"/>
      <c r="RWB682" s="66"/>
      <c r="RWC682" s="66"/>
      <c r="RWD682" s="66"/>
      <c r="RWE682" s="66"/>
      <c r="RWF682" s="66"/>
      <c r="RWG682" s="66"/>
      <c r="RWH682" s="66"/>
      <c r="RWI682" s="66"/>
      <c r="RWJ682" s="66"/>
      <c r="RWK682" s="66"/>
      <c r="RWL682" s="66"/>
      <c r="RWM682" s="66"/>
      <c r="RWN682" s="66"/>
      <c r="RWO682" s="66"/>
      <c r="RWP682" s="66"/>
      <c r="RWQ682" s="66"/>
      <c r="RWR682" s="66"/>
      <c r="RWS682" s="66"/>
      <c r="RWT682" s="66"/>
      <c r="RWU682" s="66"/>
      <c r="RWV682" s="66"/>
      <c r="RWW682" s="66"/>
      <c r="RWX682" s="66"/>
      <c r="RWY682" s="66"/>
      <c r="RWZ682" s="66"/>
      <c r="RXA682" s="66"/>
      <c r="RXB682" s="66"/>
      <c r="RXC682" s="66"/>
      <c r="RXD682" s="66"/>
      <c r="RXE682" s="66"/>
      <c r="RXF682" s="66"/>
      <c r="RXG682" s="66"/>
      <c r="RXH682" s="66"/>
      <c r="RXI682" s="66"/>
      <c r="RXJ682" s="66"/>
      <c r="RXK682" s="66"/>
      <c r="RXL682" s="66"/>
      <c r="RXM682" s="66"/>
      <c r="RXN682" s="66"/>
      <c r="RXO682" s="66"/>
      <c r="RXP682" s="66"/>
      <c r="RXQ682" s="66"/>
      <c r="RXR682" s="66"/>
      <c r="RXS682" s="66"/>
      <c r="RXT682" s="66"/>
      <c r="RXU682" s="66"/>
      <c r="RXV682" s="66"/>
      <c r="RXW682" s="66"/>
      <c r="RXX682" s="66"/>
      <c r="RXY682" s="66"/>
      <c r="RXZ682" s="66"/>
      <c r="RYA682" s="66"/>
      <c r="RYB682" s="66"/>
      <c r="RYC682" s="66"/>
      <c r="RYD682" s="66"/>
      <c r="RYE682" s="66"/>
      <c r="RYF682" s="66"/>
      <c r="RYG682" s="66"/>
      <c r="RYH682" s="66"/>
      <c r="RYI682" s="66"/>
      <c r="RYJ682" s="66"/>
      <c r="RYK682" s="66"/>
      <c r="RYL682" s="66"/>
      <c r="RYM682" s="66"/>
      <c r="RYN682" s="66"/>
      <c r="RYO682" s="66"/>
      <c r="RYP682" s="66"/>
      <c r="RYQ682" s="66"/>
      <c r="RYR682" s="66"/>
      <c r="RYS682" s="66"/>
      <c r="RYT682" s="66"/>
      <c r="RYU682" s="66"/>
      <c r="RYV682" s="66"/>
      <c r="RYW682" s="66"/>
      <c r="RYX682" s="66"/>
      <c r="RYY682" s="66"/>
      <c r="RYZ682" s="66"/>
      <c r="RZA682" s="66"/>
      <c r="RZB682" s="66"/>
      <c r="RZC682" s="66"/>
      <c r="RZD682" s="66"/>
      <c r="RZE682" s="66"/>
      <c r="RZF682" s="66"/>
      <c r="RZG682" s="66"/>
      <c r="RZH682" s="66"/>
      <c r="RZI682" s="66"/>
      <c r="RZJ682" s="66"/>
      <c r="RZK682" s="66"/>
      <c r="RZL682" s="66"/>
      <c r="RZM682" s="66"/>
      <c r="RZN682" s="66"/>
      <c r="RZO682" s="66"/>
      <c r="RZP682" s="66"/>
      <c r="RZQ682" s="66"/>
      <c r="RZR682" s="66"/>
      <c r="RZS682" s="66"/>
      <c r="RZT682" s="66"/>
      <c r="RZU682" s="66"/>
      <c r="RZV682" s="66"/>
      <c r="RZW682" s="66"/>
      <c r="RZX682" s="66"/>
      <c r="RZY682" s="66"/>
      <c r="RZZ682" s="66"/>
      <c r="SAA682" s="66"/>
      <c r="SAB682" s="66"/>
      <c r="SAC682" s="66"/>
      <c r="SAD682" s="66"/>
      <c r="SAE682" s="66"/>
      <c r="SAF682" s="66"/>
      <c r="SAG682" s="66"/>
      <c r="SAH682" s="66"/>
      <c r="SAI682" s="66"/>
      <c r="SAJ682" s="66"/>
      <c r="SAK682" s="66"/>
      <c r="SAL682" s="66"/>
      <c r="SAM682" s="66"/>
      <c r="SAN682" s="66"/>
      <c r="SAO682" s="66"/>
      <c r="SAP682" s="66"/>
      <c r="SAQ682" s="66"/>
      <c r="SAR682" s="66"/>
      <c r="SAS682" s="66"/>
      <c r="SAT682" s="66"/>
      <c r="SAU682" s="66"/>
      <c r="SAV682" s="66"/>
      <c r="SAW682" s="66"/>
      <c r="SAX682" s="66"/>
      <c r="SAY682" s="66"/>
      <c r="SAZ682" s="66"/>
      <c r="SBA682" s="66"/>
      <c r="SBB682" s="66"/>
      <c r="SBC682" s="66"/>
      <c r="SBD682" s="66"/>
      <c r="SBE682" s="66"/>
      <c r="SBF682" s="66"/>
      <c r="SBG682" s="66"/>
      <c r="SBH682" s="66"/>
      <c r="SBI682" s="66"/>
      <c r="SBJ682" s="66"/>
      <c r="SBK682" s="66"/>
      <c r="SBL682" s="66"/>
      <c r="SBM682" s="66"/>
      <c r="SBN682" s="66"/>
      <c r="SBO682" s="66"/>
      <c r="SBP682" s="66"/>
      <c r="SBQ682" s="66"/>
      <c r="SBR682" s="66"/>
      <c r="SBS682" s="66"/>
      <c r="SBT682" s="66"/>
      <c r="SBU682" s="66"/>
      <c r="SBV682" s="66"/>
      <c r="SBW682" s="66"/>
      <c r="SBX682" s="66"/>
      <c r="SBY682" s="66"/>
      <c r="SBZ682" s="66"/>
      <c r="SCA682" s="66"/>
      <c r="SCB682" s="66"/>
      <c r="SCC682" s="66"/>
      <c r="SCD682" s="66"/>
      <c r="SCE682" s="66"/>
      <c r="SCF682" s="66"/>
      <c r="SCG682" s="66"/>
      <c r="SCH682" s="66"/>
      <c r="SCI682" s="66"/>
      <c r="SCJ682" s="66"/>
      <c r="SCK682" s="66"/>
      <c r="SCL682" s="66"/>
      <c r="SCM682" s="66"/>
      <c r="SCN682" s="66"/>
      <c r="SCO682" s="66"/>
      <c r="SCP682" s="66"/>
      <c r="SCQ682" s="66"/>
      <c r="SCR682" s="66"/>
      <c r="SCS682" s="66"/>
      <c r="SCT682" s="66"/>
      <c r="SCU682" s="66"/>
      <c r="SCV682" s="66"/>
      <c r="SCW682" s="66"/>
      <c r="SCX682" s="66"/>
      <c r="SCY682" s="66"/>
      <c r="SCZ682" s="66"/>
      <c r="SDA682" s="66"/>
      <c r="SDB682" s="66"/>
      <c r="SDC682" s="66"/>
      <c r="SDD682" s="66"/>
      <c r="SDE682" s="66"/>
      <c r="SDF682" s="66"/>
      <c r="SDG682" s="66"/>
      <c r="SDH682" s="66"/>
      <c r="SDI682" s="66"/>
      <c r="SDJ682" s="66"/>
      <c r="SDK682" s="66"/>
      <c r="SDL682" s="66"/>
      <c r="SDM682" s="66"/>
      <c r="SDN682" s="66"/>
      <c r="SDO682" s="66"/>
      <c r="SDP682" s="66"/>
      <c r="SDQ682" s="66"/>
      <c r="SDR682" s="66"/>
      <c r="SDS682" s="66"/>
      <c r="SDT682" s="66"/>
      <c r="SDU682" s="66"/>
      <c r="SDV682" s="66"/>
      <c r="SDW682" s="66"/>
      <c r="SDX682" s="66"/>
      <c r="SDY682" s="66"/>
      <c r="SDZ682" s="66"/>
      <c r="SEA682" s="66"/>
      <c r="SEB682" s="66"/>
      <c r="SEC682" s="66"/>
      <c r="SED682" s="66"/>
      <c r="SEE682" s="66"/>
      <c r="SEF682" s="66"/>
      <c r="SEG682" s="66"/>
      <c r="SEH682" s="66"/>
      <c r="SEI682" s="66"/>
      <c r="SEJ682" s="66"/>
      <c r="SEK682" s="66"/>
      <c r="SEL682" s="66"/>
      <c r="SEM682" s="66"/>
      <c r="SEN682" s="66"/>
      <c r="SEO682" s="66"/>
      <c r="SEP682" s="66"/>
      <c r="SEQ682" s="66"/>
      <c r="SER682" s="66"/>
      <c r="SES682" s="66"/>
      <c r="SET682" s="66"/>
      <c r="SEU682" s="66"/>
      <c r="SEV682" s="66"/>
      <c r="SEW682" s="66"/>
      <c r="SEX682" s="66"/>
      <c r="SEY682" s="66"/>
      <c r="SEZ682" s="66"/>
      <c r="SFA682" s="66"/>
      <c r="SFB682" s="66"/>
      <c r="SFC682" s="66"/>
      <c r="SFD682" s="66"/>
      <c r="SFE682" s="66"/>
      <c r="SFF682" s="66"/>
      <c r="SFG682" s="66"/>
      <c r="SFH682" s="66"/>
      <c r="SFI682" s="66"/>
      <c r="SFJ682" s="66"/>
      <c r="SFK682" s="66"/>
      <c r="SFL682" s="66"/>
      <c r="SFM682" s="66"/>
      <c r="SFN682" s="66"/>
      <c r="SFO682" s="66"/>
      <c r="SFP682" s="66"/>
      <c r="SFQ682" s="66"/>
      <c r="SFR682" s="66"/>
      <c r="SFS682" s="66"/>
      <c r="SFT682" s="66"/>
      <c r="SFU682" s="66"/>
      <c r="SFV682" s="66"/>
      <c r="SFW682" s="66"/>
      <c r="SFX682" s="66"/>
      <c r="SFY682" s="66"/>
      <c r="SFZ682" s="66"/>
      <c r="SGA682" s="66"/>
      <c r="SGB682" s="66"/>
      <c r="SGC682" s="66"/>
      <c r="SGD682" s="66"/>
      <c r="SGE682" s="66"/>
      <c r="SGF682" s="66"/>
      <c r="SGG682" s="66"/>
      <c r="SGH682" s="66"/>
      <c r="SGI682" s="66"/>
      <c r="SGJ682" s="66"/>
      <c r="SGK682" s="66"/>
      <c r="SGL682" s="66"/>
      <c r="SGM682" s="66"/>
      <c r="SGN682" s="66"/>
      <c r="SGO682" s="66"/>
      <c r="SGP682" s="66"/>
      <c r="SGQ682" s="66"/>
      <c r="SGR682" s="66"/>
      <c r="SGS682" s="66"/>
      <c r="SGT682" s="66"/>
      <c r="SGU682" s="66"/>
      <c r="SGV682" s="66"/>
      <c r="SGW682" s="66"/>
      <c r="SGX682" s="66"/>
      <c r="SGY682" s="66"/>
      <c r="SGZ682" s="66"/>
      <c r="SHA682" s="66"/>
      <c r="SHB682" s="66"/>
      <c r="SHC682" s="66"/>
      <c r="SHD682" s="66"/>
      <c r="SHE682" s="66"/>
      <c r="SHF682" s="66"/>
      <c r="SHG682" s="66"/>
      <c r="SHH682" s="66"/>
      <c r="SHI682" s="66"/>
      <c r="SHJ682" s="66"/>
      <c r="SHK682" s="66"/>
      <c r="SHL682" s="66"/>
      <c r="SHM682" s="66"/>
      <c r="SHN682" s="66"/>
      <c r="SHO682" s="66"/>
      <c r="SHP682" s="66"/>
      <c r="SHQ682" s="66"/>
      <c r="SHR682" s="66"/>
      <c r="SHS682" s="66"/>
      <c r="SHT682" s="66"/>
      <c r="SHU682" s="66"/>
      <c r="SHV682" s="66"/>
      <c r="SHW682" s="66"/>
      <c r="SHX682" s="66"/>
      <c r="SHY682" s="66"/>
      <c r="SHZ682" s="66"/>
      <c r="SIA682" s="66"/>
      <c r="SIB682" s="66"/>
      <c r="SIC682" s="66"/>
      <c r="SID682" s="66"/>
      <c r="SIE682" s="66"/>
      <c r="SIF682" s="66"/>
      <c r="SIG682" s="66"/>
      <c r="SIH682" s="66"/>
      <c r="SII682" s="66"/>
      <c r="SIJ682" s="66"/>
      <c r="SIK682" s="66"/>
      <c r="SIL682" s="66"/>
      <c r="SIM682" s="66"/>
      <c r="SIN682" s="66"/>
      <c r="SIO682" s="66"/>
      <c r="SIP682" s="66"/>
      <c r="SIQ682" s="66"/>
      <c r="SIR682" s="66"/>
      <c r="SIS682" s="66"/>
      <c r="SIT682" s="66"/>
      <c r="SIU682" s="66"/>
      <c r="SIV682" s="66"/>
      <c r="SIW682" s="66"/>
      <c r="SIX682" s="66"/>
      <c r="SIY682" s="66"/>
      <c r="SIZ682" s="66"/>
      <c r="SJA682" s="66"/>
      <c r="SJB682" s="66"/>
      <c r="SJC682" s="66"/>
      <c r="SJD682" s="66"/>
      <c r="SJE682" s="66"/>
      <c r="SJF682" s="66"/>
      <c r="SJG682" s="66"/>
      <c r="SJH682" s="66"/>
      <c r="SJI682" s="66"/>
      <c r="SJJ682" s="66"/>
      <c r="SJK682" s="66"/>
      <c r="SJL682" s="66"/>
      <c r="SJM682" s="66"/>
      <c r="SJN682" s="66"/>
      <c r="SJO682" s="66"/>
      <c r="SJP682" s="66"/>
      <c r="SJQ682" s="66"/>
      <c r="SJR682" s="66"/>
      <c r="SJS682" s="66"/>
      <c r="SJT682" s="66"/>
      <c r="SJU682" s="66"/>
      <c r="SJV682" s="66"/>
      <c r="SJW682" s="66"/>
      <c r="SJX682" s="66"/>
      <c r="SJY682" s="66"/>
      <c r="SJZ682" s="66"/>
      <c r="SKA682" s="66"/>
      <c r="SKB682" s="66"/>
      <c r="SKC682" s="66"/>
      <c r="SKD682" s="66"/>
      <c r="SKE682" s="66"/>
      <c r="SKF682" s="66"/>
      <c r="SKG682" s="66"/>
      <c r="SKH682" s="66"/>
      <c r="SKI682" s="66"/>
      <c r="SKJ682" s="66"/>
      <c r="SKK682" s="66"/>
      <c r="SKL682" s="66"/>
      <c r="SKM682" s="66"/>
      <c r="SKN682" s="66"/>
      <c r="SKO682" s="66"/>
      <c r="SKP682" s="66"/>
      <c r="SKQ682" s="66"/>
      <c r="SKR682" s="66"/>
      <c r="SKS682" s="66"/>
      <c r="SKT682" s="66"/>
      <c r="SKU682" s="66"/>
      <c r="SKV682" s="66"/>
      <c r="SKW682" s="66"/>
      <c r="SKX682" s="66"/>
      <c r="SKY682" s="66"/>
      <c r="SKZ682" s="66"/>
      <c r="SLA682" s="66"/>
      <c r="SLB682" s="66"/>
      <c r="SLC682" s="66"/>
      <c r="SLD682" s="66"/>
      <c r="SLE682" s="66"/>
      <c r="SLF682" s="66"/>
      <c r="SLG682" s="66"/>
      <c r="SLH682" s="66"/>
      <c r="SLI682" s="66"/>
      <c r="SLJ682" s="66"/>
      <c r="SLK682" s="66"/>
      <c r="SLL682" s="66"/>
      <c r="SLM682" s="66"/>
      <c r="SLN682" s="66"/>
      <c r="SLO682" s="66"/>
      <c r="SLP682" s="66"/>
      <c r="SLQ682" s="66"/>
      <c r="SLR682" s="66"/>
      <c r="SLS682" s="66"/>
      <c r="SLT682" s="66"/>
      <c r="SLU682" s="66"/>
      <c r="SLV682" s="66"/>
      <c r="SLW682" s="66"/>
      <c r="SLX682" s="66"/>
      <c r="SLY682" s="66"/>
      <c r="SLZ682" s="66"/>
      <c r="SMA682" s="66"/>
      <c r="SMB682" s="66"/>
      <c r="SMC682" s="66"/>
      <c r="SMD682" s="66"/>
      <c r="SME682" s="66"/>
      <c r="SMF682" s="66"/>
      <c r="SMG682" s="66"/>
      <c r="SMH682" s="66"/>
      <c r="SMI682" s="66"/>
      <c r="SMJ682" s="66"/>
      <c r="SMK682" s="66"/>
      <c r="SML682" s="66"/>
      <c r="SMM682" s="66"/>
      <c r="SMN682" s="66"/>
      <c r="SMO682" s="66"/>
      <c r="SMP682" s="66"/>
      <c r="SMQ682" s="66"/>
      <c r="SMR682" s="66"/>
      <c r="SMS682" s="66"/>
      <c r="SMT682" s="66"/>
      <c r="SMU682" s="66"/>
      <c r="SMV682" s="66"/>
      <c r="SMW682" s="66"/>
      <c r="SMX682" s="66"/>
      <c r="SMY682" s="66"/>
      <c r="SMZ682" s="66"/>
      <c r="SNA682" s="66"/>
      <c r="SNB682" s="66"/>
      <c r="SNC682" s="66"/>
      <c r="SND682" s="66"/>
      <c r="SNE682" s="66"/>
      <c r="SNF682" s="66"/>
      <c r="SNG682" s="66"/>
      <c r="SNH682" s="66"/>
      <c r="SNI682" s="66"/>
      <c r="SNJ682" s="66"/>
      <c r="SNK682" s="66"/>
      <c r="SNL682" s="66"/>
      <c r="SNM682" s="66"/>
      <c r="SNN682" s="66"/>
      <c r="SNO682" s="66"/>
      <c r="SNP682" s="66"/>
      <c r="SNQ682" s="66"/>
      <c r="SNR682" s="66"/>
      <c r="SNS682" s="66"/>
      <c r="SNT682" s="66"/>
      <c r="SNU682" s="66"/>
      <c r="SNV682" s="66"/>
      <c r="SNW682" s="66"/>
      <c r="SNX682" s="66"/>
      <c r="SNY682" s="66"/>
      <c r="SNZ682" s="66"/>
      <c r="SOA682" s="66"/>
      <c r="SOB682" s="66"/>
      <c r="SOC682" s="66"/>
      <c r="SOD682" s="66"/>
      <c r="SOE682" s="66"/>
      <c r="SOF682" s="66"/>
      <c r="SOG682" s="66"/>
      <c r="SOH682" s="66"/>
      <c r="SOI682" s="66"/>
      <c r="SOJ682" s="66"/>
      <c r="SOK682" s="66"/>
      <c r="SOL682" s="66"/>
      <c r="SOM682" s="66"/>
      <c r="SON682" s="66"/>
      <c r="SOO682" s="66"/>
      <c r="SOP682" s="66"/>
      <c r="SOQ682" s="66"/>
      <c r="SOR682" s="66"/>
      <c r="SOS682" s="66"/>
      <c r="SOT682" s="66"/>
      <c r="SOU682" s="66"/>
      <c r="SOV682" s="66"/>
      <c r="SOW682" s="66"/>
      <c r="SOX682" s="66"/>
      <c r="SOY682" s="66"/>
      <c r="SOZ682" s="66"/>
      <c r="SPA682" s="66"/>
      <c r="SPB682" s="66"/>
      <c r="SPC682" s="66"/>
      <c r="SPD682" s="66"/>
      <c r="SPE682" s="66"/>
      <c r="SPF682" s="66"/>
      <c r="SPG682" s="66"/>
      <c r="SPH682" s="66"/>
      <c r="SPI682" s="66"/>
      <c r="SPJ682" s="66"/>
      <c r="SPK682" s="66"/>
      <c r="SPL682" s="66"/>
      <c r="SPM682" s="66"/>
      <c r="SPN682" s="66"/>
      <c r="SPO682" s="66"/>
      <c r="SPP682" s="66"/>
      <c r="SPQ682" s="66"/>
      <c r="SPR682" s="66"/>
      <c r="SPS682" s="66"/>
      <c r="SPT682" s="66"/>
      <c r="SPU682" s="66"/>
      <c r="SPV682" s="66"/>
      <c r="SPW682" s="66"/>
      <c r="SPX682" s="66"/>
      <c r="SPY682" s="66"/>
      <c r="SPZ682" s="66"/>
      <c r="SQA682" s="66"/>
      <c r="SQB682" s="66"/>
      <c r="SQC682" s="66"/>
      <c r="SQD682" s="66"/>
      <c r="SQE682" s="66"/>
      <c r="SQF682" s="66"/>
      <c r="SQG682" s="66"/>
      <c r="SQH682" s="66"/>
      <c r="SQI682" s="66"/>
      <c r="SQJ682" s="66"/>
      <c r="SQK682" s="66"/>
      <c r="SQL682" s="66"/>
      <c r="SQM682" s="66"/>
      <c r="SQN682" s="66"/>
      <c r="SQO682" s="66"/>
      <c r="SQP682" s="66"/>
      <c r="SQQ682" s="66"/>
      <c r="SQR682" s="66"/>
      <c r="SQS682" s="66"/>
      <c r="SQT682" s="66"/>
      <c r="SQU682" s="66"/>
      <c r="SQV682" s="66"/>
      <c r="SQW682" s="66"/>
      <c r="SQX682" s="66"/>
      <c r="SQY682" s="66"/>
      <c r="SQZ682" s="66"/>
      <c r="SRA682" s="66"/>
      <c r="SRB682" s="66"/>
      <c r="SRC682" s="66"/>
      <c r="SRD682" s="66"/>
      <c r="SRE682" s="66"/>
      <c r="SRF682" s="66"/>
      <c r="SRG682" s="66"/>
      <c r="SRH682" s="66"/>
      <c r="SRI682" s="66"/>
      <c r="SRJ682" s="66"/>
      <c r="SRK682" s="66"/>
      <c r="SRL682" s="66"/>
      <c r="SRM682" s="66"/>
      <c r="SRN682" s="66"/>
      <c r="SRO682" s="66"/>
      <c r="SRP682" s="66"/>
      <c r="SRQ682" s="66"/>
      <c r="SRR682" s="66"/>
      <c r="SRS682" s="66"/>
      <c r="SRT682" s="66"/>
      <c r="SRU682" s="66"/>
      <c r="SRV682" s="66"/>
      <c r="SRW682" s="66"/>
      <c r="SRX682" s="66"/>
      <c r="SRY682" s="66"/>
      <c r="SRZ682" s="66"/>
      <c r="SSA682" s="66"/>
      <c r="SSB682" s="66"/>
      <c r="SSC682" s="66"/>
      <c r="SSD682" s="66"/>
      <c r="SSE682" s="66"/>
      <c r="SSF682" s="66"/>
      <c r="SSG682" s="66"/>
      <c r="SSH682" s="66"/>
      <c r="SSI682" s="66"/>
      <c r="SSJ682" s="66"/>
      <c r="SSK682" s="66"/>
      <c r="SSL682" s="66"/>
      <c r="SSM682" s="66"/>
      <c r="SSN682" s="66"/>
      <c r="SSO682" s="66"/>
      <c r="SSP682" s="66"/>
      <c r="SSQ682" s="66"/>
      <c r="SSR682" s="66"/>
      <c r="SSS682" s="66"/>
      <c r="SST682" s="66"/>
      <c r="SSU682" s="66"/>
      <c r="SSV682" s="66"/>
      <c r="SSW682" s="66"/>
      <c r="SSX682" s="66"/>
      <c r="SSY682" s="66"/>
      <c r="SSZ682" s="66"/>
      <c r="STA682" s="66"/>
      <c r="STB682" s="66"/>
      <c r="STC682" s="66"/>
      <c r="STD682" s="66"/>
      <c r="STE682" s="66"/>
      <c r="STF682" s="66"/>
      <c r="STG682" s="66"/>
      <c r="STH682" s="66"/>
      <c r="STI682" s="66"/>
      <c r="STJ682" s="66"/>
      <c r="STK682" s="66"/>
      <c r="STL682" s="66"/>
      <c r="STM682" s="66"/>
      <c r="STN682" s="66"/>
      <c r="STO682" s="66"/>
      <c r="STP682" s="66"/>
      <c r="STQ682" s="66"/>
      <c r="STR682" s="66"/>
      <c r="STS682" s="66"/>
      <c r="STT682" s="66"/>
      <c r="STU682" s="66"/>
      <c r="STV682" s="66"/>
      <c r="STW682" s="66"/>
      <c r="STX682" s="66"/>
      <c r="STY682" s="66"/>
      <c r="STZ682" s="66"/>
      <c r="SUA682" s="66"/>
      <c r="SUB682" s="66"/>
      <c r="SUC682" s="66"/>
      <c r="SUD682" s="66"/>
      <c r="SUE682" s="66"/>
      <c r="SUF682" s="66"/>
      <c r="SUG682" s="66"/>
      <c r="SUH682" s="66"/>
      <c r="SUI682" s="66"/>
      <c r="SUJ682" s="66"/>
      <c r="SUK682" s="66"/>
      <c r="SUL682" s="66"/>
      <c r="SUM682" s="66"/>
      <c r="SUN682" s="66"/>
      <c r="SUO682" s="66"/>
      <c r="SUP682" s="66"/>
      <c r="SUQ682" s="66"/>
      <c r="SUR682" s="66"/>
      <c r="SUS682" s="66"/>
      <c r="SUT682" s="66"/>
      <c r="SUU682" s="66"/>
      <c r="SUV682" s="66"/>
      <c r="SUW682" s="66"/>
      <c r="SUX682" s="66"/>
      <c r="SUY682" s="66"/>
      <c r="SUZ682" s="66"/>
      <c r="SVA682" s="66"/>
      <c r="SVB682" s="66"/>
      <c r="SVC682" s="66"/>
      <c r="SVD682" s="66"/>
      <c r="SVE682" s="66"/>
      <c r="SVF682" s="66"/>
      <c r="SVG682" s="66"/>
      <c r="SVH682" s="66"/>
      <c r="SVI682" s="66"/>
      <c r="SVJ682" s="66"/>
      <c r="SVK682" s="66"/>
      <c r="SVL682" s="66"/>
      <c r="SVM682" s="66"/>
      <c r="SVN682" s="66"/>
      <c r="SVO682" s="66"/>
      <c r="SVP682" s="66"/>
      <c r="SVQ682" s="66"/>
      <c r="SVR682" s="66"/>
      <c r="SVS682" s="66"/>
      <c r="SVT682" s="66"/>
      <c r="SVU682" s="66"/>
      <c r="SVV682" s="66"/>
      <c r="SVW682" s="66"/>
      <c r="SVX682" s="66"/>
      <c r="SVY682" s="66"/>
      <c r="SVZ682" s="66"/>
      <c r="SWA682" s="66"/>
      <c r="SWB682" s="66"/>
      <c r="SWC682" s="66"/>
      <c r="SWD682" s="66"/>
      <c r="SWE682" s="66"/>
      <c r="SWF682" s="66"/>
      <c r="SWG682" s="66"/>
      <c r="SWH682" s="66"/>
      <c r="SWI682" s="66"/>
      <c r="SWJ682" s="66"/>
      <c r="SWK682" s="66"/>
      <c r="SWL682" s="66"/>
      <c r="SWM682" s="66"/>
      <c r="SWN682" s="66"/>
      <c r="SWO682" s="66"/>
      <c r="SWP682" s="66"/>
      <c r="SWQ682" s="66"/>
      <c r="SWR682" s="66"/>
      <c r="SWS682" s="66"/>
      <c r="SWT682" s="66"/>
      <c r="SWU682" s="66"/>
      <c r="SWV682" s="66"/>
      <c r="SWW682" s="66"/>
      <c r="SWX682" s="66"/>
      <c r="SWY682" s="66"/>
      <c r="SWZ682" s="66"/>
      <c r="SXA682" s="66"/>
      <c r="SXB682" s="66"/>
      <c r="SXC682" s="66"/>
      <c r="SXD682" s="66"/>
      <c r="SXE682" s="66"/>
      <c r="SXF682" s="66"/>
      <c r="SXG682" s="66"/>
      <c r="SXH682" s="66"/>
      <c r="SXI682" s="66"/>
      <c r="SXJ682" s="66"/>
      <c r="SXK682" s="66"/>
      <c r="SXL682" s="66"/>
      <c r="SXM682" s="66"/>
      <c r="SXN682" s="66"/>
      <c r="SXO682" s="66"/>
      <c r="SXP682" s="66"/>
      <c r="SXQ682" s="66"/>
      <c r="SXR682" s="66"/>
      <c r="SXS682" s="66"/>
      <c r="SXT682" s="66"/>
      <c r="SXU682" s="66"/>
      <c r="SXV682" s="66"/>
      <c r="SXW682" s="66"/>
      <c r="SXX682" s="66"/>
      <c r="SXY682" s="66"/>
      <c r="SXZ682" s="66"/>
      <c r="SYA682" s="66"/>
      <c r="SYB682" s="66"/>
      <c r="SYC682" s="66"/>
      <c r="SYD682" s="66"/>
      <c r="SYE682" s="66"/>
      <c r="SYF682" s="66"/>
      <c r="SYG682" s="66"/>
      <c r="SYH682" s="66"/>
      <c r="SYI682" s="66"/>
      <c r="SYJ682" s="66"/>
      <c r="SYK682" s="66"/>
      <c r="SYL682" s="66"/>
      <c r="SYM682" s="66"/>
      <c r="SYN682" s="66"/>
      <c r="SYO682" s="66"/>
      <c r="SYP682" s="66"/>
      <c r="SYQ682" s="66"/>
      <c r="SYR682" s="66"/>
      <c r="SYS682" s="66"/>
      <c r="SYT682" s="66"/>
      <c r="SYU682" s="66"/>
      <c r="SYV682" s="66"/>
      <c r="SYW682" s="66"/>
      <c r="SYX682" s="66"/>
      <c r="SYY682" s="66"/>
      <c r="SYZ682" s="66"/>
      <c r="SZA682" s="66"/>
      <c r="SZB682" s="66"/>
      <c r="SZC682" s="66"/>
      <c r="SZD682" s="66"/>
      <c r="SZE682" s="66"/>
      <c r="SZF682" s="66"/>
      <c r="SZG682" s="66"/>
      <c r="SZH682" s="66"/>
      <c r="SZI682" s="66"/>
      <c r="SZJ682" s="66"/>
      <c r="SZK682" s="66"/>
      <c r="SZL682" s="66"/>
      <c r="SZM682" s="66"/>
      <c r="SZN682" s="66"/>
      <c r="SZO682" s="66"/>
      <c r="SZP682" s="66"/>
      <c r="SZQ682" s="66"/>
      <c r="SZR682" s="66"/>
      <c r="SZS682" s="66"/>
      <c r="SZT682" s="66"/>
      <c r="SZU682" s="66"/>
      <c r="SZV682" s="66"/>
      <c r="SZW682" s="66"/>
      <c r="SZX682" s="66"/>
      <c r="SZY682" s="66"/>
      <c r="SZZ682" s="66"/>
      <c r="TAA682" s="66"/>
      <c r="TAB682" s="66"/>
      <c r="TAC682" s="66"/>
      <c r="TAD682" s="66"/>
      <c r="TAE682" s="66"/>
      <c r="TAF682" s="66"/>
      <c r="TAG682" s="66"/>
      <c r="TAH682" s="66"/>
      <c r="TAI682" s="66"/>
      <c r="TAJ682" s="66"/>
      <c r="TAK682" s="66"/>
      <c r="TAL682" s="66"/>
      <c r="TAM682" s="66"/>
      <c r="TAN682" s="66"/>
      <c r="TAO682" s="66"/>
      <c r="TAP682" s="66"/>
      <c r="TAQ682" s="66"/>
      <c r="TAR682" s="66"/>
      <c r="TAS682" s="66"/>
      <c r="TAT682" s="66"/>
      <c r="TAU682" s="66"/>
      <c r="TAV682" s="66"/>
      <c r="TAW682" s="66"/>
      <c r="TAX682" s="66"/>
      <c r="TAY682" s="66"/>
      <c r="TAZ682" s="66"/>
      <c r="TBA682" s="66"/>
      <c r="TBB682" s="66"/>
      <c r="TBC682" s="66"/>
      <c r="TBD682" s="66"/>
      <c r="TBE682" s="66"/>
      <c r="TBF682" s="66"/>
      <c r="TBG682" s="66"/>
      <c r="TBH682" s="66"/>
      <c r="TBI682" s="66"/>
      <c r="TBJ682" s="66"/>
      <c r="TBK682" s="66"/>
      <c r="TBL682" s="66"/>
      <c r="TBM682" s="66"/>
      <c r="TBN682" s="66"/>
      <c r="TBO682" s="66"/>
      <c r="TBP682" s="66"/>
      <c r="TBQ682" s="66"/>
      <c r="TBR682" s="66"/>
      <c r="TBS682" s="66"/>
      <c r="TBT682" s="66"/>
      <c r="TBU682" s="66"/>
      <c r="TBV682" s="66"/>
      <c r="TBW682" s="66"/>
      <c r="TBX682" s="66"/>
      <c r="TBY682" s="66"/>
      <c r="TBZ682" s="66"/>
      <c r="TCA682" s="66"/>
      <c r="TCB682" s="66"/>
      <c r="TCC682" s="66"/>
      <c r="TCD682" s="66"/>
      <c r="TCE682" s="66"/>
      <c r="TCF682" s="66"/>
      <c r="TCG682" s="66"/>
      <c r="TCH682" s="66"/>
      <c r="TCI682" s="66"/>
      <c r="TCJ682" s="66"/>
      <c r="TCK682" s="66"/>
      <c r="TCL682" s="66"/>
      <c r="TCM682" s="66"/>
      <c r="TCN682" s="66"/>
      <c r="TCO682" s="66"/>
      <c r="TCP682" s="66"/>
      <c r="TCQ682" s="66"/>
      <c r="TCR682" s="66"/>
      <c r="TCS682" s="66"/>
      <c r="TCT682" s="66"/>
      <c r="TCU682" s="66"/>
      <c r="TCV682" s="66"/>
      <c r="TCW682" s="66"/>
      <c r="TCX682" s="66"/>
      <c r="TCY682" s="66"/>
      <c r="TCZ682" s="66"/>
      <c r="TDA682" s="66"/>
      <c r="TDB682" s="66"/>
      <c r="TDC682" s="66"/>
      <c r="TDD682" s="66"/>
      <c r="TDE682" s="66"/>
      <c r="TDF682" s="66"/>
      <c r="TDG682" s="66"/>
      <c r="TDH682" s="66"/>
      <c r="TDI682" s="66"/>
      <c r="TDJ682" s="66"/>
      <c r="TDK682" s="66"/>
      <c r="TDL682" s="66"/>
      <c r="TDM682" s="66"/>
      <c r="TDN682" s="66"/>
      <c r="TDO682" s="66"/>
      <c r="TDP682" s="66"/>
      <c r="TDQ682" s="66"/>
      <c r="TDR682" s="66"/>
      <c r="TDS682" s="66"/>
      <c r="TDT682" s="66"/>
      <c r="TDU682" s="66"/>
      <c r="TDV682" s="66"/>
      <c r="TDW682" s="66"/>
      <c r="TDX682" s="66"/>
      <c r="TDY682" s="66"/>
      <c r="TDZ682" s="66"/>
      <c r="TEA682" s="66"/>
      <c r="TEB682" s="66"/>
      <c r="TEC682" s="66"/>
      <c r="TED682" s="66"/>
      <c r="TEE682" s="66"/>
      <c r="TEF682" s="66"/>
      <c r="TEG682" s="66"/>
      <c r="TEH682" s="66"/>
      <c r="TEI682" s="66"/>
      <c r="TEJ682" s="66"/>
      <c r="TEK682" s="66"/>
      <c r="TEL682" s="66"/>
      <c r="TEM682" s="66"/>
      <c r="TEN682" s="66"/>
      <c r="TEO682" s="66"/>
      <c r="TEP682" s="66"/>
      <c r="TEQ682" s="66"/>
      <c r="TER682" s="66"/>
      <c r="TES682" s="66"/>
      <c r="TET682" s="66"/>
      <c r="TEU682" s="66"/>
      <c r="TEV682" s="66"/>
      <c r="TEW682" s="66"/>
      <c r="TEX682" s="66"/>
      <c r="TEY682" s="66"/>
      <c r="TEZ682" s="66"/>
      <c r="TFA682" s="66"/>
      <c r="TFB682" s="66"/>
      <c r="TFC682" s="66"/>
      <c r="TFD682" s="66"/>
      <c r="TFE682" s="66"/>
      <c r="TFF682" s="66"/>
      <c r="TFG682" s="66"/>
      <c r="TFH682" s="66"/>
      <c r="TFI682" s="66"/>
      <c r="TFJ682" s="66"/>
      <c r="TFK682" s="66"/>
      <c r="TFL682" s="66"/>
      <c r="TFM682" s="66"/>
      <c r="TFN682" s="66"/>
      <c r="TFO682" s="66"/>
      <c r="TFP682" s="66"/>
      <c r="TFQ682" s="66"/>
      <c r="TFR682" s="66"/>
      <c r="TFS682" s="66"/>
      <c r="TFT682" s="66"/>
      <c r="TFU682" s="66"/>
      <c r="TFV682" s="66"/>
      <c r="TFW682" s="66"/>
      <c r="TFX682" s="66"/>
      <c r="TFY682" s="66"/>
      <c r="TFZ682" s="66"/>
      <c r="TGA682" s="66"/>
      <c r="TGB682" s="66"/>
      <c r="TGC682" s="66"/>
      <c r="TGD682" s="66"/>
      <c r="TGE682" s="66"/>
      <c r="TGF682" s="66"/>
      <c r="TGG682" s="66"/>
      <c r="TGH682" s="66"/>
      <c r="TGI682" s="66"/>
      <c r="TGJ682" s="66"/>
      <c r="TGK682" s="66"/>
      <c r="TGL682" s="66"/>
      <c r="TGM682" s="66"/>
      <c r="TGN682" s="66"/>
      <c r="TGO682" s="66"/>
      <c r="TGP682" s="66"/>
      <c r="TGQ682" s="66"/>
      <c r="TGR682" s="66"/>
      <c r="TGS682" s="66"/>
      <c r="TGT682" s="66"/>
      <c r="TGU682" s="66"/>
      <c r="TGV682" s="66"/>
      <c r="TGW682" s="66"/>
      <c r="TGX682" s="66"/>
      <c r="TGY682" s="66"/>
      <c r="TGZ682" s="66"/>
      <c r="THA682" s="66"/>
      <c r="THB682" s="66"/>
      <c r="THC682" s="66"/>
      <c r="THD682" s="66"/>
      <c r="THE682" s="66"/>
      <c r="THF682" s="66"/>
      <c r="THG682" s="66"/>
      <c r="THH682" s="66"/>
      <c r="THI682" s="66"/>
      <c r="THJ682" s="66"/>
      <c r="THK682" s="66"/>
      <c r="THL682" s="66"/>
      <c r="THM682" s="66"/>
      <c r="THN682" s="66"/>
      <c r="THO682" s="66"/>
      <c r="THP682" s="66"/>
      <c r="THQ682" s="66"/>
      <c r="THR682" s="66"/>
      <c r="THS682" s="66"/>
      <c r="THT682" s="66"/>
      <c r="THU682" s="66"/>
      <c r="THV682" s="66"/>
      <c r="THW682" s="66"/>
      <c r="THX682" s="66"/>
      <c r="THY682" s="66"/>
      <c r="THZ682" s="66"/>
      <c r="TIA682" s="66"/>
      <c r="TIB682" s="66"/>
      <c r="TIC682" s="66"/>
      <c r="TID682" s="66"/>
      <c r="TIE682" s="66"/>
      <c r="TIF682" s="66"/>
      <c r="TIG682" s="66"/>
      <c r="TIH682" s="66"/>
      <c r="TII682" s="66"/>
      <c r="TIJ682" s="66"/>
      <c r="TIK682" s="66"/>
      <c r="TIL682" s="66"/>
      <c r="TIM682" s="66"/>
      <c r="TIN682" s="66"/>
      <c r="TIO682" s="66"/>
      <c r="TIP682" s="66"/>
      <c r="TIQ682" s="66"/>
      <c r="TIR682" s="66"/>
      <c r="TIS682" s="66"/>
      <c r="TIT682" s="66"/>
      <c r="TIU682" s="66"/>
      <c r="TIV682" s="66"/>
      <c r="TIW682" s="66"/>
      <c r="TIX682" s="66"/>
      <c r="TIY682" s="66"/>
      <c r="TIZ682" s="66"/>
      <c r="TJA682" s="66"/>
      <c r="TJB682" s="66"/>
      <c r="TJC682" s="66"/>
      <c r="TJD682" s="66"/>
      <c r="TJE682" s="66"/>
      <c r="TJF682" s="66"/>
      <c r="TJG682" s="66"/>
      <c r="TJH682" s="66"/>
      <c r="TJI682" s="66"/>
      <c r="TJJ682" s="66"/>
      <c r="TJK682" s="66"/>
      <c r="TJL682" s="66"/>
      <c r="TJM682" s="66"/>
      <c r="TJN682" s="66"/>
      <c r="TJO682" s="66"/>
      <c r="TJP682" s="66"/>
      <c r="TJQ682" s="66"/>
      <c r="TJR682" s="66"/>
      <c r="TJS682" s="66"/>
      <c r="TJT682" s="66"/>
      <c r="TJU682" s="66"/>
      <c r="TJV682" s="66"/>
      <c r="TJW682" s="66"/>
      <c r="TJX682" s="66"/>
      <c r="TJY682" s="66"/>
      <c r="TJZ682" s="66"/>
      <c r="TKA682" s="66"/>
      <c r="TKB682" s="66"/>
      <c r="TKC682" s="66"/>
      <c r="TKD682" s="66"/>
      <c r="TKE682" s="66"/>
      <c r="TKF682" s="66"/>
      <c r="TKG682" s="66"/>
      <c r="TKH682" s="66"/>
      <c r="TKI682" s="66"/>
      <c r="TKJ682" s="66"/>
      <c r="TKK682" s="66"/>
      <c r="TKL682" s="66"/>
      <c r="TKM682" s="66"/>
      <c r="TKN682" s="66"/>
      <c r="TKO682" s="66"/>
      <c r="TKP682" s="66"/>
      <c r="TKQ682" s="66"/>
      <c r="TKR682" s="66"/>
      <c r="TKS682" s="66"/>
      <c r="TKT682" s="66"/>
      <c r="TKU682" s="66"/>
      <c r="TKV682" s="66"/>
      <c r="TKW682" s="66"/>
      <c r="TKX682" s="66"/>
      <c r="TKY682" s="66"/>
      <c r="TKZ682" s="66"/>
      <c r="TLA682" s="66"/>
      <c r="TLB682" s="66"/>
      <c r="TLC682" s="66"/>
      <c r="TLD682" s="66"/>
      <c r="TLE682" s="66"/>
      <c r="TLF682" s="66"/>
      <c r="TLG682" s="66"/>
      <c r="TLH682" s="66"/>
      <c r="TLI682" s="66"/>
      <c r="TLJ682" s="66"/>
      <c r="TLK682" s="66"/>
      <c r="TLL682" s="66"/>
      <c r="TLM682" s="66"/>
      <c r="TLN682" s="66"/>
      <c r="TLO682" s="66"/>
      <c r="TLP682" s="66"/>
      <c r="TLQ682" s="66"/>
      <c r="TLR682" s="66"/>
      <c r="TLS682" s="66"/>
      <c r="TLT682" s="66"/>
      <c r="TLU682" s="66"/>
      <c r="TLV682" s="66"/>
      <c r="TLW682" s="66"/>
      <c r="TLX682" s="66"/>
      <c r="TLY682" s="66"/>
      <c r="TLZ682" s="66"/>
      <c r="TMA682" s="66"/>
      <c r="TMB682" s="66"/>
      <c r="TMC682" s="66"/>
      <c r="TMD682" s="66"/>
      <c r="TME682" s="66"/>
      <c r="TMF682" s="66"/>
      <c r="TMG682" s="66"/>
      <c r="TMH682" s="66"/>
      <c r="TMI682" s="66"/>
      <c r="TMJ682" s="66"/>
      <c r="TMK682" s="66"/>
      <c r="TML682" s="66"/>
      <c r="TMM682" s="66"/>
      <c r="TMN682" s="66"/>
      <c r="TMO682" s="66"/>
      <c r="TMP682" s="66"/>
      <c r="TMQ682" s="66"/>
      <c r="TMR682" s="66"/>
      <c r="TMS682" s="66"/>
      <c r="TMT682" s="66"/>
      <c r="TMU682" s="66"/>
      <c r="TMV682" s="66"/>
      <c r="TMW682" s="66"/>
      <c r="TMX682" s="66"/>
      <c r="TMY682" s="66"/>
      <c r="TMZ682" s="66"/>
      <c r="TNA682" s="66"/>
      <c r="TNB682" s="66"/>
      <c r="TNC682" s="66"/>
      <c r="TND682" s="66"/>
      <c r="TNE682" s="66"/>
      <c r="TNF682" s="66"/>
      <c r="TNG682" s="66"/>
      <c r="TNH682" s="66"/>
      <c r="TNI682" s="66"/>
      <c r="TNJ682" s="66"/>
      <c r="TNK682" s="66"/>
      <c r="TNL682" s="66"/>
      <c r="TNM682" s="66"/>
      <c r="TNN682" s="66"/>
      <c r="TNO682" s="66"/>
      <c r="TNP682" s="66"/>
      <c r="TNQ682" s="66"/>
      <c r="TNR682" s="66"/>
      <c r="TNS682" s="66"/>
      <c r="TNT682" s="66"/>
      <c r="TNU682" s="66"/>
      <c r="TNV682" s="66"/>
      <c r="TNW682" s="66"/>
      <c r="TNX682" s="66"/>
      <c r="TNY682" s="66"/>
      <c r="TNZ682" s="66"/>
      <c r="TOA682" s="66"/>
      <c r="TOB682" s="66"/>
      <c r="TOC682" s="66"/>
      <c r="TOD682" s="66"/>
      <c r="TOE682" s="66"/>
      <c r="TOF682" s="66"/>
      <c r="TOG682" s="66"/>
      <c r="TOH682" s="66"/>
      <c r="TOI682" s="66"/>
      <c r="TOJ682" s="66"/>
      <c r="TOK682" s="66"/>
      <c r="TOL682" s="66"/>
      <c r="TOM682" s="66"/>
      <c r="TON682" s="66"/>
      <c r="TOO682" s="66"/>
      <c r="TOP682" s="66"/>
      <c r="TOQ682" s="66"/>
      <c r="TOR682" s="66"/>
      <c r="TOS682" s="66"/>
      <c r="TOT682" s="66"/>
      <c r="TOU682" s="66"/>
      <c r="TOV682" s="66"/>
      <c r="TOW682" s="66"/>
      <c r="TOX682" s="66"/>
      <c r="TOY682" s="66"/>
      <c r="TOZ682" s="66"/>
      <c r="TPA682" s="66"/>
      <c r="TPB682" s="66"/>
      <c r="TPC682" s="66"/>
      <c r="TPD682" s="66"/>
      <c r="TPE682" s="66"/>
      <c r="TPF682" s="66"/>
      <c r="TPG682" s="66"/>
      <c r="TPH682" s="66"/>
      <c r="TPI682" s="66"/>
      <c r="TPJ682" s="66"/>
      <c r="TPK682" s="66"/>
      <c r="TPL682" s="66"/>
      <c r="TPM682" s="66"/>
      <c r="TPN682" s="66"/>
      <c r="TPO682" s="66"/>
      <c r="TPP682" s="66"/>
      <c r="TPQ682" s="66"/>
      <c r="TPR682" s="66"/>
      <c r="TPS682" s="66"/>
      <c r="TPT682" s="66"/>
      <c r="TPU682" s="66"/>
      <c r="TPV682" s="66"/>
      <c r="TPW682" s="66"/>
      <c r="TPX682" s="66"/>
      <c r="TPY682" s="66"/>
      <c r="TPZ682" s="66"/>
      <c r="TQA682" s="66"/>
      <c r="TQB682" s="66"/>
      <c r="TQC682" s="66"/>
      <c r="TQD682" s="66"/>
      <c r="TQE682" s="66"/>
      <c r="TQF682" s="66"/>
      <c r="TQG682" s="66"/>
      <c r="TQH682" s="66"/>
      <c r="TQI682" s="66"/>
      <c r="TQJ682" s="66"/>
      <c r="TQK682" s="66"/>
      <c r="TQL682" s="66"/>
      <c r="TQM682" s="66"/>
      <c r="TQN682" s="66"/>
      <c r="TQO682" s="66"/>
      <c r="TQP682" s="66"/>
      <c r="TQQ682" s="66"/>
      <c r="TQR682" s="66"/>
      <c r="TQS682" s="66"/>
      <c r="TQT682" s="66"/>
      <c r="TQU682" s="66"/>
      <c r="TQV682" s="66"/>
      <c r="TQW682" s="66"/>
      <c r="TQX682" s="66"/>
      <c r="TQY682" s="66"/>
      <c r="TQZ682" s="66"/>
      <c r="TRA682" s="66"/>
      <c r="TRB682" s="66"/>
      <c r="TRC682" s="66"/>
      <c r="TRD682" s="66"/>
      <c r="TRE682" s="66"/>
      <c r="TRF682" s="66"/>
      <c r="TRG682" s="66"/>
      <c r="TRH682" s="66"/>
      <c r="TRI682" s="66"/>
      <c r="TRJ682" s="66"/>
      <c r="TRK682" s="66"/>
      <c r="TRL682" s="66"/>
      <c r="TRM682" s="66"/>
      <c r="TRN682" s="66"/>
      <c r="TRO682" s="66"/>
      <c r="TRP682" s="66"/>
      <c r="TRQ682" s="66"/>
      <c r="TRR682" s="66"/>
      <c r="TRS682" s="66"/>
      <c r="TRT682" s="66"/>
      <c r="TRU682" s="66"/>
      <c r="TRV682" s="66"/>
      <c r="TRW682" s="66"/>
      <c r="TRX682" s="66"/>
      <c r="TRY682" s="66"/>
      <c r="TRZ682" s="66"/>
      <c r="TSA682" s="66"/>
      <c r="TSB682" s="66"/>
      <c r="TSC682" s="66"/>
      <c r="TSD682" s="66"/>
      <c r="TSE682" s="66"/>
      <c r="TSF682" s="66"/>
      <c r="TSG682" s="66"/>
      <c r="TSH682" s="66"/>
      <c r="TSI682" s="66"/>
      <c r="TSJ682" s="66"/>
      <c r="TSK682" s="66"/>
      <c r="TSL682" s="66"/>
      <c r="TSM682" s="66"/>
      <c r="TSN682" s="66"/>
      <c r="TSO682" s="66"/>
      <c r="TSP682" s="66"/>
      <c r="TSQ682" s="66"/>
      <c r="TSR682" s="66"/>
      <c r="TSS682" s="66"/>
      <c r="TST682" s="66"/>
      <c r="TSU682" s="66"/>
      <c r="TSV682" s="66"/>
      <c r="TSW682" s="66"/>
      <c r="TSX682" s="66"/>
      <c r="TSY682" s="66"/>
      <c r="TSZ682" s="66"/>
      <c r="TTA682" s="66"/>
      <c r="TTB682" s="66"/>
      <c r="TTC682" s="66"/>
      <c r="TTD682" s="66"/>
      <c r="TTE682" s="66"/>
      <c r="TTF682" s="66"/>
      <c r="TTG682" s="66"/>
      <c r="TTH682" s="66"/>
      <c r="TTI682" s="66"/>
      <c r="TTJ682" s="66"/>
      <c r="TTK682" s="66"/>
      <c r="TTL682" s="66"/>
      <c r="TTM682" s="66"/>
      <c r="TTN682" s="66"/>
      <c r="TTO682" s="66"/>
      <c r="TTP682" s="66"/>
      <c r="TTQ682" s="66"/>
      <c r="TTR682" s="66"/>
      <c r="TTS682" s="66"/>
      <c r="TTT682" s="66"/>
      <c r="TTU682" s="66"/>
      <c r="TTV682" s="66"/>
      <c r="TTW682" s="66"/>
      <c r="TTX682" s="66"/>
      <c r="TTY682" s="66"/>
      <c r="TTZ682" s="66"/>
      <c r="TUA682" s="66"/>
      <c r="TUB682" s="66"/>
      <c r="TUC682" s="66"/>
      <c r="TUD682" s="66"/>
      <c r="TUE682" s="66"/>
      <c r="TUF682" s="66"/>
      <c r="TUG682" s="66"/>
      <c r="TUH682" s="66"/>
      <c r="TUI682" s="66"/>
      <c r="TUJ682" s="66"/>
      <c r="TUK682" s="66"/>
      <c r="TUL682" s="66"/>
      <c r="TUM682" s="66"/>
      <c r="TUN682" s="66"/>
      <c r="TUO682" s="66"/>
      <c r="TUP682" s="66"/>
      <c r="TUQ682" s="66"/>
      <c r="TUR682" s="66"/>
      <c r="TUS682" s="66"/>
      <c r="TUT682" s="66"/>
      <c r="TUU682" s="66"/>
      <c r="TUV682" s="66"/>
      <c r="TUW682" s="66"/>
      <c r="TUX682" s="66"/>
      <c r="TUY682" s="66"/>
      <c r="TUZ682" s="66"/>
      <c r="TVA682" s="66"/>
      <c r="TVB682" s="66"/>
      <c r="TVC682" s="66"/>
      <c r="TVD682" s="66"/>
      <c r="TVE682" s="66"/>
      <c r="TVF682" s="66"/>
      <c r="TVG682" s="66"/>
      <c r="TVH682" s="66"/>
      <c r="TVI682" s="66"/>
      <c r="TVJ682" s="66"/>
      <c r="TVK682" s="66"/>
      <c r="TVL682" s="66"/>
      <c r="TVM682" s="66"/>
      <c r="TVN682" s="66"/>
      <c r="TVO682" s="66"/>
      <c r="TVP682" s="66"/>
      <c r="TVQ682" s="66"/>
      <c r="TVR682" s="66"/>
      <c r="TVS682" s="66"/>
      <c r="TVT682" s="66"/>
      <c r="TVU682" s="66"/>
      <c r="TVV682" s="66"/>
      <c r="TVW682" s="66"/>
      <c r="TVX682" s="66"/>
      <c r="TVY682" s="66"/>
      <c r="TVZ682" s="66"/>
      <c r="TWA682" s="66"/>
      <c r="TWB682" s="66"/>
      <c r="TWC682" s="66"/>
      <c r="TWD682" s="66"/>
      <c r="TWE682" s="66"/>
      <c r="TWF682" s="66"/>
      <c r="TWG682" s="66"/>
      <c r="TWH682" s="66"/>
      <c r="TWI682" s="66"/>
      <c r="TWJ682" s="66"/>
      <c r="TWK682" s="66"/>
      <c r="TWL682" s="66"/>
      <c r="TWM682" s="66"/>
      <c r="TWN682" s="66"/>
      <c r="TWO682" s="66"/>
      <c r="TWP682" s="66"/>
      <c r="TWQ682" s="66"/>
      <c r="TWR682" s="66"/>
      <c r="TWS682" s="66"/>
      <c r="TWT682" s="66"/>
      <c r="TWU682" s="66"/>
      <c r="TWV682" s="66"/>
      <c r="TWW682" s="66"/>
      <c r="TWX682" s="66"/>
      <c r="TWY682" s="66"/>
      <c r="TWZ682" s="66"/>
      <c r="TXA682" s="66"/>
      <c r="TXB682" s="66"/>
      <c r="TXC682" s="66"/>
      <c r="TXD682" s="66"/>
      <c r="TXE682" s="66"/>
      <c r="TXF682" s="66"/>
      <c r="TXG682" s="66"/>
      <c r="TXH682" s="66"/>
      <c r="TXI682" s="66"/>
      <c r="TXJ682" s="66"/>
      <c r="TXK682" s="66"/>
      <c r="TXL682" s="66"/>
      <c r="TXM682" s="66"/>
      <c r="TXN682" s="66"/>
      <c r="TXO682" s="66"/>
      <c r="TXP682" s="66"/>
      <c r="TXQ682" s="66"/>
      <c r="TXR682" s="66"/>
      <c r="TXS682" s="66"/>
      <c r="TXT682" s="66"/>
      <c r="TXU682" s="66"/>
      <c r="TXV682" s="66"/>
      <c r="TXW682" s="66"/>
      <c r="TXX682" s="66"/>
      <c r="TXY682" s="66"/>
      <c r="TXZ682" s="66"/>
      <c r="TYA682" s="66"/>
      <c r="TYB682" s="66"/>
      <c r="TYC682" s="66"/>
      <c r="TYD682" s="66"/>
      <c r="TYE682" s="66"/>
      <c r="TYF682" s="66"/>
      <c r="TYG682" s="66"/>
      <c r="TYH682" s="66"/>
      <c r="TYI682" s="66"/>
      <c r="TYJ682" s="66"/>
      <c r="TYK682" s="66"/>
      <c r="TYL682" s="66"/>
      <c r="TYM682" s="66"/>
      <c r="TYN682" s="66"/>
      <c r="TYO682" s="66"/>
      <c r="TYP682" s="66"/>
      <c r="TYQ682" s="66"/>
      <c r="TYR682" s="66"/>
      <c r="TYS682" s="66"/>
      <c r="TYT682" s="66"/>
      <c r="TYU682" s="66"/>
      <c r="TYV682" s="66"/>
      <c r="TYW682" s="66"/>
      <c r="TYX682" s="66"/>
      <c r="TYY682" s="66"/>
      <c r="TYZ682" s="66"/>
      <c r="TZA682" s="66"/>
      <c r="TZB682" s="66"/>
      <c r="TZC682" s="66"/>
      <c r="TZD682" s="66"/>
      <c r="TZE682" s="66"/>
      <c r="TZF682" s="66"/>
      <c r="TZG682" s="66"/>
      <c r="TZH682" s="66"/>
      <c r="TZI682" s="66"/>
      <c r="TZJ682" s="66"/>
      <c r="TZK682" s="66"/>
      <c r="TZL682" s="66"/>
      <c r="TZM682" s="66"/>
      <c r="TZN682" s="66"/>
      <c r="TZO682" s="66"/>
      <c r="TZP682" s="66"/>
      <c r="TZQ682" s="66"/>
      <c r="TZR682" s="66"/>
      <c r="TZS682" s="66"/>
      <c r="TZT682" s="66"/>
      <c r="TZU682" s="66"/>
      <c r="TZV682" s="66"/>
      <c r="TZW682" s="66"/>
      <c r="TZX682" s="66"/>
      <c r="TZY682" s="66"/>
      <c r="TZZ682" s="66"/>
      <c r="UAA682" s="66"/>
      <c r="UAB682" s="66"/>
      <c r="UAC682" s="66"/>
      <c r="UAD682" s="66"/>
      <c r="UAE682" s="66"/>
      <c r="UAF682" s="66"/>
      <c r="UAG682" s="66"/>
      <c r="UAH682" s="66"/>
      <c r="UAI682" s="66"/>
      <c r="UAJ682" s="66"/>
      <c r="UAK682" s="66"/>
      <c r="UAL682" s="66"/>
      <c r="UAM682" s="66"/>
      <c r="UAN682" s="66"/>
      <c r="UAO682" s="66"/>
      <c r="UAP682" s="66"/>
      <c r="UAQ682" s="66"/>
      <c r="UAR682" s="66"/>
      <c r="UAS682" s="66"/>
      <c r="UAT682" s="66"/>
      <c r="UAU682" s="66"/>
      <c r="UAV682" s="66"/>
      <c r="UAW682" s="66"/>
      <c r="UAX682" s="66"/>
      <c r="UAY682" s="66"/>
      <c r="UAZ682" s="66"/>
      <c r="UBA682" s="66"/>
      <c r="UBB682" s="66"/>
      <c r="UBC682" s="66"/>
      <c r="UBD682" s="66"/>
      <c r="UBE682" s="66"/>
      <c r="UBF682" s="66"/>
      <c r="UBG682" s="66"/>
      <c r="UBH682" s="66"/>
      <c r="UBI682" s="66"/>
      <c r="UBJ682" s="66"/>
      <c r="UBK682" s="66"/>
      <c r="UBL682" s="66"/>
      <c r="UBM682" s="66"/>
      <c r="UBN682" s="66"/>
      <c r="UBO682" s="66"/>
      <c r="UBP682" s="66"/>
      <c r="UBQ682" s="66"/>
      <c r="UBR682" s="66"/>
      <c r="UBS682" s="66"/>
      <c r="UBT682" s="66"/>
      <c r="UBU682" s="66"/>
      <c r="UBV682" s="66"/>
      <c r="UBW682" s="66"/>
      <c r="UBX682" s="66"/>
      <c r="UBY682" s="66"/>
      <c r="UBZ682" s="66"/>
      <c r="UCA682" s="66"/>
      <c r="UCB682" s="66"/>
      <c r="UCC682" s="66"/>
      <c r="UCD682" s="66"/>
      <c r="UCE682" s="66"/>
      <c r="UCF682" s="66"/>
      <c r="UCG682" s="66"/>
      <c r="UCH682" s="66"/>
      <c r="UCI682" s="66"/>
      <c r="UCJ682" s="66"/>
      <c r="UCK682" s="66"/>
      <c r="UCL682" s="66"/>
      <c r="UCM682" s="66"/>
      <c r="UCN682" s="66"/>
      <c r="UCO682" s="66"/>
      <c r="UCP682" s="66"/>
      <c r="UCQ682" s="66"/>
      <c r="UCR682" s="66"/>
      <c r="UCS682" s="66"/>
      <c r="UCT682" s="66"/>
      <c r="UCU682" s="66"/>
      <c r="UCV682" s="66"/>
      <c r="UCW682" s="66"/>
      <c r="UCX682" s="66"/>
      <c r="UCY682" s="66"/>
      <c r="UCZ682" s="66"/>
      <c r="UDA682" s="66"/>
      <c r="UDB682" s="66"/>
      <c r="UDC682" s="66"/>
      <c r="UDD682" s="66"/>
      <c r="UDE682" s="66"/>
      <c r="UDF682" s="66"/>
      <c r="UDG682" s="66"/>
      <c r="UDH682" s="66"/>
      <c r="UDI682" s="66"/>
      <c r="UDJ682" s="66"/>
      <c r="UDK682" s="66"/>
      <c r="UDL682" s="66"/>
      <c r="UDM682" s="66"/>
      <c r="UDN682" s="66"/>
      <c r="UDO682" s="66"/>
      <c r="UDP682" s="66"/>
      <c r="UDQ682" s="66"/>
      <c r="UDR682" s="66"/>
      <c r="UDS682" s="66"/>
      <c r="UDT682" s="66"/>
      <c r="UDU682" s="66"/>
      <c r="UDV682" s="66"/>
      <c r="UDW682" s="66"/>
      <c r="UDX682" s="66"/>
      <c r="UDY682" s="66"/>
      <c r="UDZ682" s="66"/>
      <c r="UEA682" s="66"/>
      <c r="UEB682" s="66"/>
      <c r="UEC682" s="66"/>
      <c r="UED682" s="66"/>
      <c r="UEE682" s="66"/>
      <c r="UEF682" s="66"/>
      <c r="UEG682" s="66"/>
      <c r="UEH682" s="66"/>
      <c r="UEI682" s="66"/>
      <c r="UEJ682" s="66"/>
      <c r="UEK682" s="66"/>
      <c r="UEL682" s="66"/>
      <c r="UEM682" s="66"/>
      <c r="UEN682" s="66"/>
      <c r="UEO682" s="66"/>
      <c r="UEP682" s="66"/>
      <c r="UEQ682" s="66"/>
      <c r="UER682" s="66"/>
      <c r="UES682" s="66"/>
      <c r="UET682" s="66"/>
      <c r="UEU682" s="66"/>
      <c r="UEV682" s="66"/>
      <c r="UEW682" s="66"/>
      <c r="UEX682" s="66"/>
      <c r="UEY682" s="66"/>
      <c r="UEZ682" s="66"/>
      <c r="UFA682" s="66"/>
      <c r="UFB682" s="66"/>
      <c r="UFC682" s="66"/>
      <c r="UFD682" s="66"/>
      <c r="UFE682" s="66"/>
      <c r="UFF682" s="66"/>
      <c r="UFG682" s="66"/>
      <c r="UFH682" s="66"/>
      <c r="UFI682" s="66"/>
      <c r="UFJ682" s="66"/>
      <c r="UFK682" s="66"/>
      <c r="UFL682" s="66"/>
      <c r="UFM682" s="66"/>
      <c r="UFN682" s="66"/>
      <c r="UFO682" s="66"/>
      <c r="UFP682" s="66"/>
      <c r="UFQ682" s="66"/>
      <c r="UFR682" s="66"/>
      <c r="UFS682" s="66"/>
      <c r="UFT682" s="66"/>
      <c r="UFU682" s="66"/>
      <c r="UFV682" s="66"/>
      <c r="UFW682" s="66"/>
      <c r="UFX682" s="66"/>
      <c r="UFY682" s="66"/>
      <c r="UFZ682" s="66"/>
      <c r="UGA682" s="66"/>
      <c r="UGB682" s="66"/>
      <c r="UGC682" s="66"/>
      <c r="UGD682" s="66"/>
      <c r="UGE682" s="66"/>
      <c r="UGF682" s="66"/>
      <c r="UGG682" s="66"/>
      <c r="UGH682" s="66"/>
      <c r="UGI682" s="66"/>
      <c r="UGJ682" s="66"/>
      <c r="UGK682" s="66"/>
      <c r="UGL682" s="66"/>
      <c r="UGM682" s="66"/>
      <c r="UGN682" s="66"/>
      <c r="UGO682" s="66"/>
      <c r="UGP682" s="66"/>
      <c r="UGQ682" s="66"/>
      <c r="UGR682" s="66"/>
      <c r="UGS682" s="66"/>
      <c r="UGT682" s="66"/>
      <c r="UGU682" s="66"/>
      <c r="UGV682" s="66"/>
      <c r="UGW682" s="66"/>
      <c r="UGX682" s="66"/>
      <c r="UGY682" s="66"/>
      <c r="UGZ682" s="66"/>
      <c r="UHA682" s="66"/>
      <c r="UHB682" s="66"/>
      <c r="UHC682" s="66"/>
      <c r="UHD682" s="66"/>
      <c r="UHE682" s="66"/>
      <c r="UHF682" s="66"/>
      <c r="UHG682" s="66"/>
      <c r="UHH682" s="66"/>
      <c r="UHI682" s="66"/>
      <c r="UHJ682" s="66"/>
      <c r="UHK682" s="66"/>
      <c r="UHL682" s="66"/>
      <c r="UHM682" s="66"/>
      <c r="UHN682" s="66"/>
      <c r="UHO682" s="66"/>
      <c r="UHP682" s="66"/>
      <c r="UHQ682" s="66"/>
      <c r="UHR682" s="66"/>
      <c r="UHS682" s="66"/>
      <c r="UHT682" s="66"/>
      <c r="UHU682" s="66"/>
      <c r="UHV682" s="66"/>
      <c r="UHW682" s="66"/>
      <c r="UHX682" s="66"/>
      <c r="UHY682" s="66"/>
      <c r="UHZ682" s="66"/>
      <c r="UIA682" s="66"/>
      <c r="UIB682" s="66"/>
      <c r="UIC682" s="66"/>
      <c r="UID682" s="66"/>
      <c r="UIE682" s="66"/>
      <c r="UIF682" s="66"/>
      <c r="UIG682" s="66"/>
      <c r="UIH682" s="66"/>
      <c r="UII682" s="66"/>
      <c r="UIJ682" s="66"/>
      <c r="UIK682" s="66"/>
      <c r="UIL682" s="66"/>
      <c r="UIM682" s="66"/>
      <c r="UIN682" s="66"/>
      <c r="UIO682" s="66"/>
      <c r="UIP682" s="66"/>
      <c r="UIQ682" s="66"/>
      <c r="UIR682" s="66"/>
      <c r="UIS682" s="66"/>
      <c r="UIT682" s="66"/>
      <c r="UIU682" s="66"/>
      <c r="UIV682" s="66"/>
      <c r="UIW682" s="66"/>
      <c r="UIX682" s="66"/>
      <c r="UIY682" s="66"/>
      <c r="UIZ682" s="66"/>
      <c r="UJA682" s="66"/>
      <c r="UJB682" s="66"/>
      <c r="UJC682" s="66"/>
      <c r="UJD682" s="66"/>
      <c r="UJE682" s="66"/>
      <c r="UJF682" s="66"/>
      <c r="UJG682" s="66"/>
      <c r="UJH682" s="66"/>
      <c r="UJI682" s="66"/>
      <c r="UJJ682" s="66"/>
      <c r="UJK682" s="66"/>
      <c r="UJL682" s="66"/>
      <c r="UJM682" s="66"/>
      <c r="UJN682" s="66"/>
      <c r="UJO682" s="66"/>
      <c r="UJP682" s="66"/>
      <c r="UJQ682" s="66"/>
      <c r="UJR682" s="66"/>
      <c r="UJS682" s="66"/>
      <c r="UJT682" s="66"/>
      <c r="UJU682" s="66"/>
      <c r="UJV682" s="66"/>
      <c r="UJW682" s="66"/>
      <c r="UJX682" s="66"/>
      <c r="UJY682" s="66"/>
      <c r="UJZ682" s="66"/>
      <c r="UKA682" s="66"/>
      <c r="UKB682" s="66"/>
      <c r="UKC682" s="66"/>
      <c r="UKD682" s="66"/>
      <c r="UKE682" s="66"/>
      <c r="UKF682" s="66"/>
      <c r="UKG682" s="66"/>
      <c r="UKH682" s="66"/>
      <c r="UKI682" s="66"/>
      <c r="UKJ682" s="66"/>
      <c r="UKK682" s="66"/>
      <c r="UKL682" s="66"/>
      <c r="UKM682" s="66"/>
      <c r="UKN682" s="66"/>
      <c r="UKO682" s="66"/>
      <c r="UKP682" s="66"/>
      <c r="UKQ682" s="66"/>
      <c r="UKR682" s="66"/>
      <c r="UKS682" s="66"/>
      <c r="UKT682" s="66"/>
      <c r="UKU682" s="66"/>
      <c r="UKV682" s="66"/>
      <c r="UKW682" s="66"/>
      <c r="UKX682" s="66"/>
      <c r="UKY682" s="66"/>
      <c r="UKZ682" s="66"/>
      <c r="ULA682" s="66"/>
      <c r="ULB682" s="66"/>
      <c r="ULC682" s="66"/>
      <c r="ULD682" s="66"/>
      <c r="ULE682" s="66"/>
      <c r="ULF682" s="66"/>
      <c r="ULG682" s="66"/>
      <c r="ULH682" s="66"/>
      <c r="ULI682" s="66"/>
      <c r="ULJ682" s="66"/>
      <c r="ULK682" s="66"/>
      <c r="ULL682" s="66"/>
      <c r="ULM682" s="66"/>
      <c r="ULN682" s="66"/>
      <c r="ULO682" s="66"/>
      <c r="ULP682" s="66"/>
      <c r="ULQ682" s="66"/>
      <c r="ULR682" s="66"/>
      <c r="ULS682" s="66"/>
      <c r="ULT682" s="66"/>
      <c r="ULU682" s="66"/>
      <c r="ULV682" s="66"/>
      <c r="ULW682" s="66"/>
      <c r="ULX682" s="66"/>
      <c r="ULY682" s="66"/>
      <c r="ULZ682" s="66"/>
      <c r="UMA682" s="66"/>
      <c r="UMB682" s="66"/>
      <c r="UMC682" s="66"/>
      <c r="UMD682" s="66"/>
      <c r="UME682" s="66"/>
      <c r="UMF682" s="66"/>
      <c r="UMG682" s="66"/>
      <c r="UMH682" s="66"/>
      <c r="UMI682" s="66"/>
      <c r="UMJ682" s="66"/>
      <c r="UMK682" s="66"/>
      <c r="UML682" s="66"/>
      <c r="UMM682" s="66"/>
      <c r="UMN682" s="66"/>
      <c r="UMO682" s="66"/>
      <c r="UMP682" s="66"/>
      <c r="UMQ682" s="66"/>
      <c r="UMR682" s="66"/>
      <c r="UMS682" s="66"/>
      <c r="UMT682" s="66"/>
      <c r="UMU682" s="66"/>
      <c r="UMV682" s="66"/>
      <c r="UMW682" s="66"/>
      <c r="UMX682" s="66"/>
      <c r="UMY682" s="66"/>
      <c r="UMZ682" s="66"/>
      <c r="UNA682" s="66"/>
      <c r="UNB682" s="66"/>
      <c r="UNC682" s="66"/>
      <c r="UND682" s="66"/>
      <c r="UNE682" s="66"/>
      <c r="UNF682" s="66"/>
      <c r="UNG682" s="66"/>
      <c r="UNH682" s="66"/>
      <c r="UNI682" s="66"/>
      <c r="UNJ682" s="66"/>
      <c r="UNK682" s="66"/>
      <c r="UNL682" s="66"/>
      <c r="UNM682" s="66"/>
      <c r="UNN682" s="66"/>
      <c r="UNO682" s="66"/>
      <c r="UNP682" s="66"/>
      <c r="UNQ682" s="66"/>
      <c r="UNR682" s="66"/>
      <c r="UNS682" s="66"/>
      <c r="UNT682" s="66"/>
      <c r="UNU682" s="66"/>
      <c r="UNV682" s="66"/>
      <c r="UNW682" s="66"/>
      <c r="UNX682" s="66"/>
      <c r="UNY682" s="66"/>
      <c r="UNZ682" s="66"/>
      <c r="UOA682" s="66"/>
      <c r="UOB682" s="66"/>
      <c r="UOC682" s="66"/>
      <c r="UOD682" s="66"/>
      <c r="UOE682" s="66"/>
      <c r="UOF682" s="66"/>
      <c r="UOG682" s="66"/>
      <c r="UOH682" s="66"/>
      <c r="UOI682" s="66"/>
      <c r="UOJ682" s="66"/>
      <c r="UOK682" s="66"/>
      <c r="UOL682" s="66"/>
      <c r="UOM682" s="66"/>
      <c r="UON682" s="66"/>
      <c r="UOO682" s="66"/>
      <c r="UOP682" s="66"/>
      <c r="UOQ682" s="66"/>
      <c r="UOR682" s="66"/>
      <c r="UOS682" s="66"/>
      <c r="UOT682" s="66"/>
      <c r="UOU682" s="66"/>
      <c r="UOV682" s="66"/>
      <c r="UOW682" s="66"/>
      <c r="UOX682" s="66"/>
      <c r="UOY682" s="66"/>
      <c r="UOZ682" s="66"/>
      <c r="UPA682" s="66"/>
      <c r="UPB682" s="66"/>
      <c r="UPC682" s="66"/>
      <c r="UPD682" s="66"/>
      <c r="UPE682" s="66"/>
      <c r="UPF682" s="66"/>
      <c r="UPG682" s="66"/>
      <c r="UPH682" s="66"/>
      <c r="UPI682" s="66"/>
      <c r="UPJ682" s="66"/>
      <c r="UPK682" s="66"/>
      <c r="UPL682" s="66"/>
      <c r="UPM682" s="66"/>
      <c r="UPN682" s="66"/>
      <c r="UPO682" s="66"/>
      <c r="UPP682" s="66"/>
      <c r="UPQ682" s="66"/>
      <c r="UPR682" s="66"/>
      <c r="UPS682" s="66"/>
      <c r="UPT682" s="66"/>
      <c r="UPU682" s="66"/>
      <c r="UPV682" s="66"/>
      <c r="UPW682" s="66"/>
      <c r="UPX682" s="66"/>
      <c r="UPY682" s="66"/>
      <c r="UPZ682" s="66"/>
      <c r="UQA682" s="66"/>
      <c r="UQB682" s="66"/>
      <c r="UQC682" s="66"/>
      <c r="UQD682" s="66"/>
      <c r="UQE682" s="66"/>
      <c r="UQF682" s="66"/>
      <c r="UQG682" s="66"/>
      <c r="UQH682" s="66"/>
      <c r="UQI682" s="66"/>
      <c r="UQJ682" s="66"/>
      <c r="UQK682" s="66"/>
      <c r="UQL682" s="66"/>
      <c r="UQM682" s="66"/>
      <c r="UQN682" s="66"/>
      <c r="UQO682" s="66"/>
      <c r="UQP682" s="66"/>
      <c r="UQQ682" s="66"/>
      <c r="UQR682" s="66"/>
      <c r="UQS682" s="66"/>
      <c r="UQT682" s="66"/>
      <c r="UQU682" s="66"/>
      <c r="UQV682" s="66"/>
      <c r="UQW682" s="66"/>
      <c r="UQX682" s="66"/>
      <c r="UQY682" s="66"/>
      <c r="UQZ682" s="66"/>
      <c r="URA682" s="66"/>
      <c r="URB682" s="66"/>
      <c r="URC682" s="66"/>
      <c r="URD682" s="66"/>
      <c r="URE682" s="66"/>
      <c r="URF682" s="66"/>
      <c r="URG682" s="66"/>
      <c r="URH682" s="66"/>
      <c r="URI682" s="66"/>
      <c r="URJ682" s="66"/>
      <c r="URK682" s="66"/>
      <c r="URL682" s="66"/>
      <c r="URM682" s="66"/>
      <c r="URN682" s="66"/>
      <c r="URO682" s="66"/>
      <c r="URP682" s="66"/>
      <c r="URQ682" s="66"/>
      <c r="URR682" s="66"/>
      <c r="URS682" s="66"/>
      <c r="URT682" s="66"/>
      <c r="URU682" s="66"/>
      <c r="URV682" s="66"/>
      <c r="URW682" s="66"/>
      <c r="URX682" s="66"/>
      <c r="URY682" s="66"/>
      <c r="URZ682" s="66"/>
      <c r="USA682" s="66"/>
      <c r="USB682" s="66"/>
      <c r="USC682" s="66"/>
      <c r="USD682" s="66"/>
      <c r="USE682" s="66"/>
      <c r="USF682" s="66"/>
      <c r="USG682" s="66"/>
      <c r="USH682" s="66"/>
      <c r="USI682" s="66"/>
      <c r="USJ682" s="66"/>
      <c r="USK682" s="66"/>
      <c r="USL682" s="66"/>
      <c r="USM682" s="66"/>
      <c r="USN682" s="66"/>
      <c r="USO682" s="66"/>
      <c r="USP682" s="66"/>
      <c r="USQ682" s="66"/>
      <c r="USR682" s="66"/>
      <c r="USS682" s="66"/>
      <c r="UST682" s="66"/>
      <c r="USU682" s="66"/>
      <c r="USV682" s="66"/>
      <c r="USW682" s="66"/>
      <c r="USX682" s="66"/>
      <c r="USY682" s="66"/>
      <c r="USZ682" s="66"/>
      <c r="UTA682" s="66"/>
      <c r="UTB682" s="66"/>
      <c r="UTC682" s="66"/>
      <c r="UTD682" s="66"/>
      <c r="UTE682" s="66"/>
      <c r="UTF682" s="66"/>
      <c r="UTG682" s="66"/>
      <c r="UTH682" s="66"/>
      <c r="UTI682" s="66"/>
      <c r="UTJ682" s="66"/>
      <c r="UTK682" s="66"/>
      <c r="UTL682" s="66"/>
      <c r="UTM682" s="66"/>
      <c r="UTN682" s="66"/>
      <c r="UTO682" s="66"/>
      <c r="UTP682" s="66"/>
      <c r="UTQ682" s="66"/>
      <c r="UTR682" s="66"/>
      <c r="UTS682" s="66"/>
      <c r="UTT682" s="66"/>
      <c r="UTU682" s="66"/>
      <c r="UTV682" s="66"/>
      <c r="UTW682" s="66"/>
      <c r="UTX682" s="66"/>
      <c r="UTY682" s="66"/>
      <c r="UTZ682" s="66"/>
      <c r="UUA682" s="66"/>
      <c r="UUB682" s="66"/>
      <c r="UUC682" s="66"/>
      <c r="UUD682" s="66"/>
      <c r="UUE682" s="66"/>
      <c r="UUF682" s="66"/>
      <c r="UUG682" s="66"/>
      <c r="UUH682" s="66"/>
      <c r="UUI682" s="66"/>
      <c r="UUJ682" s="66"/>
      <c r="UUK682" s="66"/>
      <c r="UUL682" s="66"/>
      <c r="UUM682" s="66"/>
      <c r="UUN682" s="66"/>
      <c r="UUO682" s="66"/>
      <c r="UUP682" s="66"/>
      <c r="UUQ682" s="66"/>
      <c r="UUR682" s="66"/>
      <c r="UUS682" s="66"/>
      <c r="UUT682" s="66"/>
      <c r="UUU682" s="66"/>
      <c r="UUV682" s="66"/>
      <c r="UUW682" s="66"/>
      <c r="UUX682" s="66"/>
      <c r="UUY682" s="66"/>
      <c r="UUZ682" s="66"/>
      <c r="UVA682" s="66"/>
      <c r="UVB682" s="66"/>
      <c r="UVC682" s="66"/>
      <c r="UVD682" s="66"/>
      <c r="UVE682" s="66"/>
      <c r="UVF682" s="66"/>
      <c r="UVG682" s="66"/>
      <c r="UVH682" s="66"/>
      <c r="UVI682" s="66"/>
      <c r="UVJ682" s="66"/>
      <c r="UVK682" s="66"/>
      <c r="UVL682" s="66"/>
      <c r="UVM682" s="66"/>
      <c r="UVN682" s="66"/>
      <c r="UVO682" s="66"/>
      <c r="UVP682" s="66"/>
      <c r="UVQ682" s="66"/>
      <c r="UVR682" s="66"/>
      <c r="UVS682" s="66"/>
      <c r="UVT682" s="66"/>
      <c r="UVU682" s="66"/>
      <c r="UVV682" s="66"/>
      <c r="UVW682" s="66"/>
      <c r="UVX682" s="66"/>
      <c r="UVY682" s="66"/>
      <c r="UVZ682" s="66"/>
      <c r="UWA682" s="66"/>
      <c r="UWB682" s="66"/>
      <c r="UWC682" s="66"/>
      <c r="UWD682" s="66"/>
      <c r="UWE682" s="66"/>
      <c r="UWF682" s="66"/>
      <c r="UWG682" s="66"/>
      <c r="UWH682" s="66"/>
      <c r="UWI682" s="66"/>
      <c r="UWJ682" s="66"/>
      <c r="UWK682" s="66"/>
      <c r="UWL682" s="66"/>
      <c r="UWM682" s="66"/>
      <c r="UWN682" s="66"/>
      <c r="UWO682" s="66"/>
      <c r="UWP682" s="66"/>
      <c r="UWQ682" s="66"/>
      <c r="UWR682" s="66"/>
      <c r="UWS682" s="66"/>
      <c r="UWT682" s="66"/>
      <c r="UWU682" s="66"/>
      <c r="UWV682" s="66"/>
      <c r="UWW682" s="66"/>
      <c r="UWX682" s="66"/>
      <c r="UWY682" s="66"/>
      <c r="UWZ682" s="66"/>
      <c r="UXA682" s="66"/>
      <c r="UXB682" s="66"/>
      <c r="UXC682" s="66"/>
      <c r="UXD682" s="66"/>
      <c r="UXE682" s="66"/>
      <c r="UXF682" s="66"/>
      <c r="UXG682" s="66"/>
      <c r="UXH682" s="66"/>
      <c r="UXI682" s="66"/>
      <c r="UXJ682" s="66"/>
      <c r="UXK682" s="66"/>
      <c r="UXL682" s="66"/>
      <c r="UXM682" s="66"/>
      <c r="UXN682" s="66"/>
      <c r="UXO682" s="66"/>
      <c r="UXP682" s="66"/>
      <c r="UXQ682" s="66"/>
      <c r="UXR682" s="66"/>
      <c r="UXS682" s="66"/>
      <c r="UXT682" s="66"/>
      <c r="UXU682" s="66"/>
      <c r="UXV682" s="66"/>
      <c r="UXW682" s="66"/>
      <c r="UXX682" s="66"/>
      <c r="UXY682" s="66"/>
      <c r="UXZ682" s="66"/>
      <c r="UYA682" s="66"/>
      <c r="UYB682" s="66"/>
      <c r="UYC682" s="66"/>
      <c r="UYD682" s="66"/>
      <c r="UYE682" s="66"/>
      <c r="UYF682" s="66"/>
      <c r="UYG682" s="66"/>
      <c r="UYH682" s="66"/>
      <c r="UYI682" s="66"/>
      <c r="UYJ682" s="66"/>
      <c r="UYK682" s="66"/>
      <c r="UYL682" s="66"/>
      <c r="UYM682" s="66"/>
      <c r="UYN682" s="66"/>
      <c r="UYO682" s="66"/>
      <c r="UYP682" s="66"/>
      <c r="UYQ682" s="66"/>
      <c r="UYR682" s="66"/>
      <c r="UYS682" s="66"/>
      <c r="UYT682" s="66"/>
      <c r="UYU682" s="66"/>
      <c r="UYV682" s="66"/>
      <c r="UYW682" s="66"/>
      <c r="UYX682" s="66"/>
      <c r="UYY682" s="66"/>
      <c r="UYZ682" s="66"/>
      <c r="UZA682" s="66"/>
      <c r="UZB682" s="66"/>
      <c r="UZC682" s="66"/>
      <c r="UZD682" s="66"/>
      <c r="UZE682" s="66"/>
      <c r="UZF682" s="66"/>
      <c r="UZG682" s="66"/>
      <c r="UZH682" s="66"/>
      <c r="UZI682" s="66"/>
      <c r="UZJ682" s="66"/>
      <c r="UZK682" s="66"/>
      <c r="UZL682" s="66"/>
      <c r="UZM682" s="66"/>
      <c r="UZN682" s="66"/>
      <c r="UZO682" s="66"/>
      <c r="UZP682" s="66"/>
      <c r="UZQ682" s="66"/>
      <c r="UZR682" s="66"/>
      <c r="UZS682" s="66"/>
      <c r="UZT682" s="66"/>
      <c r="UZU682" s="66"/>
      <c r="UZV682" s="66"/>
      <c r="UZW682" s="66"/>
      <c r="UZX682" s="66"/>
      <c r="UZY682" s="66"/>
      <c r="UZZ682" s="66"/>
      <c r="VAA682" s="66"/>
      <c r="VAB682" s="66"/>
      <c r="VAC682" s="66"/>
      <c r="VAD682" s="66"/>
      <c r="VAE682" s="66"/>
      <c r="VAF682" s="66"/>
      <c r="VAG682" s="66"/>
      <c r="VAH682" s="66"/>
      <c r="VAI682" s="66"/>
      <c r="VAJ682" s="66"/>
      <c r="VAK682" s="66"/>
      <c r="VAL682" s="66"/>
      <c r="VAM682" s="66"/>
      <c r="VAN682" s="66"/>
      <c r="VAO682" s="66"/>
      <c r="VAP682" s="66"/>
      <c r="VAQ682" s="66"/>
      <c r="VAR682" s="66"/>
      <c r="VAS682" s="66"/>
      <c r="VAT682" s="66"/>
      <c r="VAU682" s="66"/>
      <c r="VAV682" s="66"/>
      <c r="VAW682" s="66"/>
      <c r="VAX682" s="66"/>
      <c r="VAY682" s="66"/>
      <c r="VAZ682" s="66"/>
      <c r="VBA682" s="66"/>
      <c r="VBB682" s="66"/>
      <c r="VBC682" s="66"/>
      <c r="VBD682" s="66"/>
      <c r="VBE682" s="66"/>
      <c r="VBF682" s="66"/>
      <c r="VBG682" s="66"/>
      <c r="VBH682" s="66"/>
      <c r="VBI682" s="66"/>
      <c r="VBJ682" s="66"/>
      <c r="VBK682" s="66"/>
      <c r="VBL682" s="66"/>
      <c r="VBM682" s="66"/>
      <c r="VBN682" s="66"/>
      <c r="VBO682" s="66"/>
      <c r="VBP682" s="66"/>
      <c r="VBQ682" s="66"/>
      <c r="VBR682" s="66"/>
      <c r="VBS682" s="66"/>
      <c r="VBT682" s="66"/>
      <c r="VBU682" s="66"/>
      <c r="VBV682" s="66"/>
      <c r="VBW682" s="66"/>
      <c r="VBX682" s="66"/>
      <c r="VBY682" s="66"/>
      <c r="VBZ682" s="66"/>
      <c r="VCA682" s="66"/>
      <c r="VCB682" s="66"/>
      <c r="VCC682" s="66"/>
      <c r="VCD682" s="66"/>
      <c r="VCE682" s="66"/>
      <c r="VCF682" s="66"/>
      <c r="VCG682" s="66"/>
      <c r="VCH682" s="66"/>
      <c r="VCI682" s="66"/>
      <c r="VCJ682" s="66"/>
      <c r="VCK682" s="66"/>
      <c r="VCL682" s="66"/>
      <c r="VCM682" s="66"/>
      <c r="VCN682" s="66"/>
      <c r="VCO682" s="66"/>
      <c r="VCP682" s="66"/>
      <c r="VCQ682" s="66"/>
      <c r="VCR682" s="66"/>
      <c r="VCS682" s="66"/>
      <c r="VCT682" s="66"/>
      <c r="VCU682" s="66"/>
      <c r="VCV682" s="66"/>
      <c r="VCW682" s="66"/>
      <c r="VCX682" s="66"/>
      <c r="VCY682" s="66"/>
      <c r="VCZ682" s="66"/>
      <c r="VDA682" s="66"/>
      <c r="VDB682" s="66"/>
      <c r="VDC682" s="66"/>
      <c r="VDD682" s="66"/>
      <c r="VDE682" s="66"/>
      <c r="VDF682" s="66"/>
      <c r="VDG682" s="66"/>
      <c r="VDH682" s="66"/>
      <c r="VDI682" s="66"/>
      <c r="VDJ682" s="66"/>
      <c r="VDK682" s="66"/>
      <c r="VDL682" s="66"/>
      <c r="VDM682" s="66"/>
      <c r="VDN682" s="66"/>
      <c r="VDO682" s="66"/>
      <c r="VDP682" s="66"/>
      <c r="VDQ682" s="66"/>
      <c r="VDR682" s="66"/>
      <c r="VDS682" s="66"/>
      <c r="VDT682" s="66"/>
      <c r="VDU682" s="66"/>
      <c r="VDV682" s="66"/>
      <c r="VDW682" s="66"/>
      <c r="VDX682" s="66"/>
      <c r="VDY682" s="66"/>
      <c r="VDZ682" s="66"/>
      <c r="VEA682" s="66"/>
      <c r="VEB682" s="66"/>
      <c r="VEC682" s="66"/>
      <c r="VED682" s="66"/>
      <c r="VEE682" s="66"/>
      <c r="VEF682" s="66"/>
      <c r="VEG682" s="66"/>
      <c r="VEH682" s="66"/>
      <c r="VEI682" s="66"/>
      <c r="VEJ682" s="66"/>
      <c r="VEK682" s="66"/>
      <c r="VEL682" s="66"/>
      <c r="VEM682" s="66"/>
      <c r="VEN682" s="66"/>
      <c r="VEO682" s="66"/>
      <c r="VEP682" s="66"/>
      <c r="VEQ682" s="66"/>
      <c r="VER682" s="66"/>
      <c r="VES682" s="66"/>
      <c r="VET682" s="66"/>
      <c r="VEU682" s="66"/>
      <c r="VEV682" s="66"/>
      <c r="VEW682" s="66"/>
      <c r="VEX682" s="66"/>
      <c r="VEY682" s="66"/>
      <c r="VEZ682" s="66"/>
      <c r="VFA682" s="66"/>
      <c r="VFB682" s="66"/>
      <c r="VFC682" s="66"/>
      <c r="VFD682" s="66"/>
      <c r="VFE682" s="66"/>
      <c r="VFF682" s="66"/>
      <c r="VFG682" s="66"/>
      <c r="VFH682" s="66"/>
      <c r="VFI682" s="66"/>
      <c r="VFJ682" s="66"/>
      <c r="VFK682" s="66"/>
      <c r="VFL682" s="66"/>
      <c r="VFM682" s="66"/>
      <c r="VFN682" s="66"/>
      <c r="VFO682" s="66"/>
      <c r="VFP682" s="66"/>
      <c r="VFQ682" s="66"/>
      <c r="VFR682" s="66"/>
      <c r="VFS682" s="66"/>
      <c r="VFT682" s="66"/>
      <c r="VFU682" s="66"/>
      <c r="VFV682" s="66"/>
      <c r="VFW682" s="66"/>
      <c r="VFX682" s="66"/>
      <c r="VFY682" s="66"/>
      <c r="VFZ682" s="66"/>
      <c r="VGA682" s="66"/>
      <c r="VGB682" s="66"/>
      <c r="VGC682" s="66"/>
      <c r="VGD682" s="66"/>
      <c r="VGE682" s="66"/>
      <c r="VGF682" s="66"/>
      <c r="VGG682" s="66"/>
      <c r="VGH682" s="66"/>
      <c r="VGI682" s="66"/>
      <c r="VGJ682" s="66"/>
      <c r="VGK682" s="66"/>
      <c r="VGL682" s="66"/>
      <c r="VGM682" s="66"/>
      <c r="VGN682" s="66"/>
      <c r="VGO682" s="66"/>
      <c r="VGP682" s="66"/>
      <c r="VGQ682" s="66"/>
      <c r="VGR682" s="66"/>
      <c r="VGS682" s="66"/>
      <c r="VGT682" s="66"/>
      <c r="VGU682" s="66"/>
      <c r="VGV682" s="66"/>
      <c r="VGW682" s="66"/>
      <c r="VGX682" s="66"/>
      <c r="VGY682" s="66"/>
      <c r="VGZ682" s="66"/>
      <c r="VHA682" s="66"/>
      <c r="VHB682" s="66"/>
      <c r="VHC682" s="66"/>
      <c r="VHD682" s="66"/>
      <c r="VHE682" s="66"/>
      <c r="VHF682" s="66"/>
      <c r="VHG682" s="66"/>
      <c r="VHH682" s="66"/>
      <c r="VHI682" s="66"/>
      <c r="VHJ682" s="66"/>
      <c r="VHK682" s="66"/>
      <c r="VHL682" s="66"/>
      <c r="VHM682" s="66"/>
      <c r="VHN682" s="66"/>
      <c r="VHO682" s="66"/>
      <c r="VHP682" s="66"/>
      <c r="VHQ682" s="66"/>
      <c r="VHR682" s="66"/>
      <c r="VHS682" s="66"/>
      <c r="VHT682" s="66"/>
      <c r="VHU682" s="66"/>
      <c r="VHV682" s="66"/>
      <c r="VHW682" s="66"/>
      <c r="VHX682" s="66"/>
      <c r="VHY682" s="66"/>
      <c r="VHZ682" s="66"/>
      <c r="VIA682" s="66"/>
      <c r="VIB682" s="66"/>
      <c r="VIC682" s="66"/>
      <c r="VID682" s="66"/>
      <c r="VIE682" s="66"/>
      <c r="VIF682" s="66"/>
      <c r="VIG682" s="66"/>
      <c r="VIH682" s="66"/>
      <c r="VII682" s="66"/>
      <c r="VIJ682" s="66"/>
      <c r="VIK682" s="66"/>
      <c r="VIL682" s="66"/>
      <c r="VIM682" s="66"/>
      <c r="VIN682" s="66"/>
      <c r="VIO682" s="66"/>
      <c r="VIP682" s="66"/>
      <c r="VIQ682" s="66"/>
      <c r="VIR682" s="66"/>
      <c r="VIS682" s="66"/>
      <c r="VIT682" s="66"/>
      <c r="VIU682" s="66"/>
      <c r="VIV682" s="66"/>
      <c r="VIW682" s="66"/>
      <c r="VIX682" s="66"/>
      <c r="VIY682" s="66"/>
      <c r="VIZ682" s="66"/>
      <c r="VJA682" s="66"/>
      <c r="VJB682" s="66"/>
      <c r="VJC682" s="66"/>
      <c r="VJD682" s="66"/>
      <c r="VJE682" s="66"/>
      <c r="VJF682" s="66"/>
      <c r="VJG682" s="66"/>
      <c r="VJH682" s="66"/>
      <c r="VJI682" s="66"/>
      <c r="VJJ682" s="66"/>
      <c r="VJK682" s="66"/>
      <c r="VJL682" s="66"/>
      <c r="VJM682" s="66"/>
      <c r="VJN682" s="66"/>
      <c r="VJO682" s="66"/>
      <c r="VJP682" s="66"/>
      <c r="VJQ682" s="66"/>
      <c r="VJR682" s="66"/>
      <c r="VJS682" s="66"/>
      <c r="VJT682" s="66"/>
      <c r="VJU682" s="66"/>
      <c r="VJV682" s="66"/>
      <c r="VJW682" s="66"/>
      <c r="VJX682" s="66"/>
      <c r="VJY682" s="66"/>
      <c r="VJZ682" s="66"/>
      <c r="VKA682" s="66"/>
      <c r="VKB682" s="66"/>
      <c r="VKC682" s="66"/>
      <c r="VKD682" s="66"/>
      <c r="VKE682" s="66"/>
      <c r="VKF682" s="66"/>
      <c r="VKG682" s="66"/>
      <c r="VKH682" s="66"/>
      <c r="VKI682" s="66"/>
      <c r="VKJ682" s="66"/>
      <c r="VKK682" s="66"/>
      <c r="VKL682" s="66"/>
      <c r="VKM682" s="66"/>
      <c r="VKN682" s="66"/>
      <c r="VKO682" s="66"/>
      <c r="VKP682" s="66"/>
      <c r="VKQ682" s="66"/>
      <c r="VKR682" s="66"/>
      <c r="VKS682" s="66"/>
      <c r="VKT682" s="66"/>
      <c r="VKU682" s="66"/>
      <c r="VKV682" s="66"/>
      <c r="VKW682" s="66"/>
      <c r="VKX682" s="66"/>
      <c r="VKY682" s="66"/>
      <c r="VKZ682" s="66"/>
      <c r="VLA682" s="66"/>
      <c r="VLB682" s="66"/>
      <c r="VLC682" s="66"/>
      <c r="VLD682" s="66"/>
      <c r="VLE682" s="66"/>
      <c r="VLF682" s="66"/>
      <c r="VLG682" s="66"/>
      <c r="VLH682" s="66"/>
      <c r="VLI682" s="66"/>
      <c r="VLJ682" s="66"/>
      <c r="VLK682" s="66"/>
      <c r="VLL682" s="66"/>
      <c r="VLM682" s="66"/>
      <c r="VLN682" s="66"/>
      <c r="VLO682" s="66"/>
      <c r="VLP682" s="66"/>
      <c r="VLQ682" s="66"/>
      <c r="VLR682" s="66"/>
      <c r="VLS682" s="66"/>
      <c r="VLT682" s="66"/>
      <c r="VLU682" s="66"/>
      <c r="VLV682" s="66"/>
      <c r="VLW682" s="66"/>
      <c r="VLX682" s="66"/>
      <c r="VLY682" s="66"/>
      <c r="VLZ682" s="66"/>
      <c r="VMA682" s="66"/>
      <c r="VMB682" s="66"/>
      <c r="VMC682" s="66"/>
      <c r="VMD682" s="66"/>
      <c r="VME682" s="66"/>
      <c r="VMF682" s="66"/>
      <c r="VMG682" s="66"/>
      <c r="VMH682" s="66"/>
      <c r="VMI682" s="66"/>
      <c r="VMJ682" s="66"/>
      <c r="VMK682" s="66"/>
      <c r="VML682" s="66"/>
      <c r="VMM682" s="66"/>
      <c r="VMN682" s="66"/>
      <c r="VMO682" s="66"/>
      <c r="VMP682" s="66"/>
      <c r="VMQ682" s="66"/>
      <c r="VMR682" s="66"/>
      <c r="VMS682" s="66"/>
      <c r="VMT682" s="66"/>
      <c r="VMU682" s="66"/>
      <c r="VMV682" s="66"/>
      <c r="VMW682" s="66"/>
      <c r="VMX682" s="66"/>
      <c r="VMY682" s="66"/>
      <c r="VMZ682" s="66"/>
      <c r="VNA682" s="66"/>
      <c r="VNB682" s="66"/>
      <c r="VNC682" s="66"/>
      <c r="VND682" s="66"/>
      <c r="VNE682" s="66"/>
      <c r="VNF682" s="66"/>
      <c r="VNG682" s="66"/>
      <c r="VNH682" s="66"/>
      <c r="VNI682" s="66"/>
      <c r="VNJ682" s="66"/>
      <c r="VNK682" s="66"/>
      <c r="VNL682" s="66"/>
      <c r="VNM682" s="66"/>
      <c r="VNN682" s="66"/>
      <c r="VNO682" s="66"/>
      <c r="VNP682" s="66"/>
      <c r="VNQ682" s="66"/>
      <c r="VNR682" s="66"/>
      <c r="VNS682" s="66"/>
      <c r="VNT682" s="66"/>
      <c r="VNU682" s="66"/>
      <c r="VNV682" s="66"/>
      <c r="VNW682" s="66"/>
      <c r="VNX682" s="66"/>
      <c r="VNY682" s="66"/>
      <c r="VNZ682" s="66"/>
      <c r="VOA682" s="66"/>
      <c r="VOB682" s="66"/>
      <c r="VOC682" s="66"/>
      <c r="VOD682" s="66"/>
      <c r="VOE682" s="66"/>
      <c r="VOF682" s="66"/>
      <c r="VOG682" s="66"/>
      <c r="VOH682" s="66"/>
      <c r="VOI682" s="66"/>
      <c r="VOJ682" s="66"/>
      <c r="VOK682" s="66"/>
      <c r="VOL682" s="66"/>
      <c r="VOM682" s="66"/>
      <c r="VON682" s="66"/>
      <c r="VOO682" s="66"/>
      <c r="VOP682" s="66"/>
      <c r="VOQ682" s="66"/>
      <c r="VOR682" s="66"/>
      <c r="VOS682" s="66"/>
      <c r="VOT682" s="66"/>
      <c r="VOU682" s="66"/>
      <c r="VOV682" s="66"/>
      <c r="VOW682" s="66"/>
      <c r="VOX682" s="66"/>
      <c r="VOY682" s="66"/>
      <c r="VOZ682" s="66"/>
      <c r="VPA682" s="66"/>
      <c r="VPB682" s="66"/>
      <c r="VPC682" s="66"/>
      <c r="VPD682" s="66"/>
      <c r="VPE682" s="66"/>
      <c r="VPF682" s="66"/>
      <c r="VPG682" s="66"/>
      <c r="VPH682" s="66"/>
      <c r="VPI682" s="66"/>
      <c r="VPJ682" s="66"/>
      <c r="VPK682" s="66"/>
      <c r="VPL682" s="66"/>
      <c r="VPM682" s="66"/>
      <c r="VPN682" s="66"/>
      <c r="VPO682" s="66"/>
      <c r="VPP682" s="66"/>
      <c r="VPQ682" s="66"/>
      <c r="VPR682" s="66"/>
      <c r="VPS682" s="66"/>
      <c r="VPT682" s="66"/>
      <c r="VPU682" s="66"/>
      <c r="VPV682" s="66"/>
      <c r="VPW682" s="66"/>
      <c r="VPX682" s="66"/>
      <c r="VPY682" s="66"/>
      <c r="VPZ682" s="66"/>
      <c r="VQA682" s="66"/>
      <c r="VQB682" s="66"/>
      <c r="VQC682" s="66"/>
      <c r="VQD682" s="66"/>
      <c r="VQE682" s="66"/>
      <c r="VQF682" s="66"/>
      <c r="VQG682" s="66"/>
      <c r="VQH682" s="66"/>
      <c r="VQI682" s="66"/>
      <c r="VQJ682" s="66"/>
      <c r="VQK682" s="66"/>
      <c r="VQL682" s="66"/>
      <c r="VQM682" s="66"/>
      <c r="VQN682" s="66"/>
      <c r="VQO682" s="66"/>
      <c r="VQP682" s="66"/>
      <c r="VQQ682" s="66"/>
      <c r="VQR682" s="66"/>
      <c r="VQS682" s="66"/>
      <c r="VQT682" s="66"/>
      <c r="VQU682" s="66"/>
      <c r="VQV682" s="66"/>
      <c r="VQW682" s="66"/>
      <c r="VQX682" s="66"/>
      <c r="VQY682" s="66"/>
      <c r="VQZ682" s="66"/>
      <c r="VRA682" s="66"/>
      <c r="VRB682" s="66"/>
      <c r="VRC682" s="66"/>
      <c r="VRD682" s="66"/>
      <c r="VRE682" s="66"/>
      <c r="VRF682" s="66"/>
      <c r="VRG682" s="66"/>
      <c r="VRH682" s="66"/>
      <c r="VRI682" s="66"/>
      <c r="VRJ682" s="66"/>
      <c r="VRK682" s="66"/>
      <c r="VRL682" s="66"/>
      <c r="VRM682" s="66"/>
      <c r="VRN682" s="66"/>
      <c r="VRO682" s="66"/>
      <c r="VRP682" s="66"/>
      <c r="VRQ682" s="66"/>
      <c r="VRR682" s="66"/>
      <c r="VRS682" s="66"/>
      <c r="VRT682" s="66"/>
      <c r="VRU682" s="66"/>
      <c r="VRV682" s="66"/>
      <c r="VRW682" s="66"/>
      <c r="VRX682" s="66"/>
      <c r="VRY682" s="66"/>
      <c r="VRZ682" s="66"/>
      <c r="VSA682" s="66"/>
      <c r="VSB682" s="66"/>
      <c r="VSC682" s="66"/>
      <c r="VSD682" s="66"/>
      <c r="VSE682" s="66"/>
      <c r="VSF682" s="66"/>
      <c r="VSG682" s="66"/>
      <c r="VSH682" s="66"/>
      <c r="VSI682" s="66"/>
      <c r="VSJ682" s="66"/>
      <c r="VSK682" s="66"/>
      <c r="VSL682" s="66"/>
      <c r="VSM682" s="66"/>
      <c r="VSN682" s="66"/>
      <c r="VSO682" s="66"/>
      <c r="VSP682" s="66"/>
      <c r="VSQ682" s="66"/>
      <c r="VSR682" s="66"/>
      <c r="VSS682" s="66"/>
      <c r="VST682" s="66"/>
      <c r="VSU682" s="66"/>
      <c r="VSV682" s="66"/>
      <c r="VSW682" s="66"/>
      <c r="VSX682" s="66"/>
      <c r="VSY682" s="66"/>
      <c r="VSZ682" s="66"/>
      <c r="VTA682" s="66"/>
      <c r="VTB682" s="66"/>
      <c r="VTC682" s="66"/>
      <c r="VTD682" s="66"/>
      <c r="VTE682" s="66"/>
      <c r="VTF682" s="66"/>
      <c r="VTG682" s="66"/>
      <c r="VTH682" s="66"/>
      <c r="VTI682" s="66"/>
      <c r="VTJ682" s="66"/>
      <c r="VTK682" s="66"/>
      <c r="VTL682" s="66"/>
      <c r="VTM682" s="66"/>
      <c r="VTN682" s="66"/>
      <c r="VTO682" s="66"/>
      <c r="VTP682" s="66"/>
      <c r="VTQ682" s="66"/>
      <c r="VTR682" s="66"/>
      <c r="VTS682" s="66"/>
      <c r="VTT682" s="66"/>
      <c r="VTU682" s="66"/>
      <c r="VTV682" s="66"/>
      <c r="VTW682" s="66"/>
      <c r="VTX682" s="66"/>
      <c r="VTY682" s="66"/>
      <c r="VTZ682" s="66"/>
      <c r="VUA682" s="66"/>
      <c r="VUB682" s="66"/>
      <c r="VUC682" s="66"/>
      <c r="VUD682" s="66"/>
      <c r="VUE682" s="66"/>
      <c r="VUF682" s="66"/>
      <c r="VUG682" s="66"/>
      <c r="VUH682" s="66"/>
      <c r="VUI682" s="66"/>
      <c r="VUJ682" s="66"/>
      <c r="VUK682" s="66"/>
      <c r="VUL682" s="66"/>
      <c r="VUM682" s="66"/>
      <c r="VUN682" s="66"/>
      <c r="VUO682" s="66"/>
      <c r="VUP682" s="66"/>
      <c r="VUQ682" s="66"/>
      <c r="VUR682" s="66"/>
      <c r="VUS682" s="66"/>
      <c r="VUT682" s="66"/>
      <c r="VUU682" s="66"/>
      <c r="VUV682" s="66"/>
      <c r="VUW682" s="66"/>
      <c r="VUX682" s="66"/>
      <c r="VUY682" s="66"/>
      <c r="VUZ682" s="66"/>
      <c r="VVA682" s="66"/>
      <c r="VVB682" s="66"/>
      <c r="VVC682" s="66"/>
      <c r="VVD682" s="66"/>
      <c r="VVE682" s="66"/>
      <c r="VVF682" s="66"/>
      <c r="VVG682" s="66"/>
      <c r="VVH682" s="66"/>
      <c r="VVI682" s="66"/>
      <c r="VVJ682" s="66"/>
      <c r="VVK682" s="66"/>
      <c r="VVL682" s="66"/>
      <c r="VVM682" s="66"/>
      <c r="VVN682" s="66"/>
      <c r="VVO682" s="66"/>
      <c r="VVP682" s="66"/>
      <c r="VVQ682" s="66"/>
      <c r="VVR682" s="66"/>
      <c r="VVS682" s="66"/>
      <c r="VVT682" s="66"/>
      <c r="VVU682" s="66"/>
      <c r="VVV682" s="66"/>
      <c r="VVW682" s="66"/>
      <c r="VVX682" s="66"/>
      <c r="VVY682" s="66"/>
      <c r="VVZ682" s="66"/>
      <c r="VWA682" s="66"/>
      <c r="VWB682" s="66"/>
      <c r="VWC682" s="66"/>
      <c r="VWD682" s="66"/>
      <c r="VWE682" s="66"/>
      <c r="VWF682" s="66"/>
      <c r="VWG682" s="66"/>
      <c r="VWH682" s="66"/>
      <c r="VWI682" s="66"/>
      <c r="VWJ682" s="66"/>
      <c r="VWK682" s="66"/>
      <c r="VWL682" s="66"/>
      <c r="VWM682" s="66"/>
      <c r="VWN682" s="66"/>
      <c r="VWO682" s="66"/>
      <c r="VWP682" s="66"/>
      <c r="VWQ682" s="66"/>
      <c r="VWR682" s="66"/>
      <c r="VWS682" s="66"/>
      <c r="VWT682" s="66"/>
      <c r="VWU682" s="66"/>
      <c r="VWV682" s="66"/>
      <c r="VWW682" s="66"/>
      <c r="VWX682" s="66"/>
      <c r="VWY682" s="66"/>
      <c r="VWZ682" s="66"/>
      <c r="VXA682" s="66"/>
      <c r="VXB682" s="66"/>
      <c r="VXC682" s="66"/>
      <c r="VXD682" s="66"/>
      <c r="VXE682" s="66"/>
      <c r="VXF682" s="66"/>
      <c r="VXG682" s="66"/>
      <c r="VXH682" s="66"/>
      <c r="VXI682" s="66"/>
      <c r="VXJ682" s="66"/>
      <c r="VXK682" s="66"/>
      <c r="VXL682" s="66"/>
      <c r="VXM682" s="66"/>
      <c r="VXN682" s="66"/>
      <c r="VXO682" s="66"/>
      <c r="VXP682" s="66"/>
      <c r="VXQ682" s="66"/>
      <c r="VXR682" s="66"/>
      <c r="VXS682" s="66"/>
      <c r="VXT682" s="66"/>
      <c r="VXU682" s="66"/>
      <c r="VXV682" s="66"/>
      <c r="VXW682" s="66"/>
      <c r="VXX682" s="66"/>
      <c r="VXY682" s="66"/>
      <c r="VXZ682" s="66"/>
      <c r="VYA682" s="66"/>
      <c r="VYB682" s="66"/>
      <c r="VYC682" s="66"/>
      <c r="VYD682" s="66"/>
      <c r="VYE682" s="66"/>
      <c r="VYF682" s="66"/>
      <c r="VYG682" s="66"/>
      <c r="VYH682" s="66"/>
      <c r="VYI682" s="66"/>
      <c r="VYJ682" s="66"/>
      <c r="VYK682" s="66"/>
      <c r="VYL682" s="66"/>
      <c r="VYM682" s="66"/>
      <c r="VYN682" s="66"/>
      <c r="VYO682" s="66"/>
      <c r="VYP682" s="66"/>
      <c r="VYQ682" s="66"/>
      <c r="VYR682" s="66"/>
      <c r="VYS682" s="66"/>
      <c r="VYT682" s="66"/>
      <c r="VYU682" s="66"/>
      <c r="VYV682" s="66"/>
      <c r="VYW682" s="66"/>
      <c r="VYX682" s="66"/>
      <c r="VYY682" s="66"/>
      <c r="VYZ682" s="66"/>
      <c r="VZA682" s="66"/>
      <c r="VZB682" s="66"/>
      <c r="VZC682" s="66"/>
      <c r="VZD682" s="66"/>
      <c r="VZE682" s="66"/>
      <c r="VZF682" s="66"/>
      <c r="VZG682" s="66"/>
      <c r="VZH682" s="66"/>
      <c r="VZI682" s="66"/>
      <c r="VZJ682" s="66"/>
      <c r="VZK682" s="66"/>
      <c r="VZL682" s="66"/>
      <c r="VZM682" s="66"/>
      <c r="VZN682" s="66"/>
      <c r="VZO682" s="66"/>
      <c r="VZP682" s="66"/>
      <c r="VZQ682" s="66"/>
      <c r="VZR682" s="66"/>
      <c r="VZS682" s="66"/>
      <c r="VZT682" s="66"/>
      <c r="VZU682" s="66"/>
      <c r="VZV682" s="66"/>
      <c r="VZW682" s="66"/>
      <c r="VZX682" s="66"/>
      <c r="VZY682" s="66"/>
      <c r="VZZ682" s="66"/>
      <c r="WAA682" s="66"/>
      <c r="WAB682" s="66"/>
      <c r="WAC682" s="66"/>
      <c r="WAD682" s="66"/>
      <c r="WAE682" s="66"/>
      <c r="WAF682" s="66"/>
      <c r="WAG682" s="66"/>
      <c r="WAH682" s="66"/>
      <c r="WAI682" s="66"/>
      <c r="WAJ682" s="66"/>
      <c r="WAK682" s="66"/>
      <c r="WAL682" s="66"/>
      <c r="WAM682" s="66"/>
      <c r="WAN682" s="66"/>
      <c r="WAO682" s="66"/>
      <c r="WAP682" s="66"/>
      <c r="WAQ682" s="66"/>
      <c r="WAR682" s="66"/>
      <c r="WAS682" s="66"/>
      <c r="WAT682" s="66"/>
      <c r="WAU682" s="66"/>
      <c r="WAV682" s="66"/>
      <c r="WAW682" s="66"/>
      <c r="WAX682" s="66"/>
      <c r="WAY682" s="66"/>
      <c r="WAZ682" s="66"/>
      <c r="WBA682" s="66"/>
      <c r="WBB682" s="66"/>
      <c r="WBC682" s="66"/>
      <c r="WBD682" s="66"/>
      <c r="WBE682" s="66"/>
      <c r="WBF682" s="66"/>
      <c r="WBG682" s="66"/>
      <c r="WBH682" s="66"/>
      <c r="WBI682" s="66"/>
      <c r="WBJ682" s="66"/>
      <c r="WBK682" s="66"/>
      <c r="WBL682" s="66"/>
      <c r="WBM682" s="66"/>
      <c r="WBN682" s="66"/>
      <c r="WBO682" s="66"/>
      <c r="WBP682" s="66"/>
      <c r="WBQ682" s="66"/>
      <c r="WBR682" s="66"/>
      <c r="WBS682" s="66"/>
      <c r="WBT682" s="66"/>
      <c r="WBU682" s="66"/>
      <c r="WBV682" s="66"/>
      <c r="WBW682" s="66"/>
      <c r="WBX682" s="66"/>
      <c r="WBY682" s="66"/>
      <c r="WBZ682" s="66"/>
      <c r="WCA682" s="66"/>
      <c r="WCB682" s="66"/>
      <c r="WCC682" s="66"/>
      <c r="WCD682" s="66"/>
      <c r="WCE682" s="66"/>
      <c r="WCF682" s="66"/>
      <c r="WCG682" s="66"/>
      <c r="WCH682" s="66"/>
      <c r="WCI682" s="66"/>
      <c r="WCJ682" s="66"/>
      <c r="WCK682" s="66"/>
      <c r="WCL682" s="66"/>
      <c r="WCM682" s="66"/>
      <c r="WCN682" s="66"/>
      <c r="WCO682" s="66"/>
      <c r="WCP682" s="66"/>
      <c r="WCQ682" s="66"/>
      <c r="WCR682" s="66"/>
      <c r="WCS682" s="66"/>
      <c r="WCT682" s="66"/>
      <c r="WCU682" s="66"/>
      <c r="WCV682" s="66"/>
      <c r="WCW682" s="66"/>
      <c r="WCX682" s="66"/>
      <c r="WCY682" s="66"/>
      <c r="WCZ682" s="66"/>
      <c r="WDA682" s="66"/>
      <c r="WDB682" s="66"/>
      <c r="WDC682" s="66"/>
      <c r="WDD682" s="66"/>
      <c r="WDE682" s="66"/>
      <c r="WDF682" s="66"/>
      <c r="WDG682" s="66"/>
      <c r="WDH682" s="66"/>
      <c r="WDI682" s="66"/>
      <c r="WDJ682" s="66"/>
      <c r="WDK682" s="66"/>
      <c r="WDL682" s="66"/>
      <c r="WDM682" s="66"/>
      <c r="WDN682" s="66"/>
      <c r="WDO682" s="66"/>
      <c r="WDP682" s="66"/>
      <c r="WDQ682" s="66"/>
      <c r="WDR682" s="66"/>
      <c r="WDS682" s="66"/>
      <c r="WDT682" s="66"/>
      <c r="WDU682" s="66"/>
      <c r="WDV682" s="66"/>
      <c r="WDW682" s="66"/>
      <c r="WDX682" s="66"/>
      <c r="WDY682" s="66"/>
      <c r="WDZ682" s="66"/>
      <c r="WEA682" s="66"/>
      <c r="WEB682" s="66"/>
      <c r="WEC682" s="66"/>
      <c r="WED682" s="66"/>
      <c r="WEE682" s="66"/>
      <c r="WEF682" s="66"/>
      <c r="WEG682" s="66"/>
      <c r="WEH682" s="66"/>
      <c r="WEI682" s="66"/>
      <c r="WEJ682" s="66"/>
      <c r="WEK682" s="66"/>
      <c r="WEL682" s="66"/>
      <c r="WEM682" s="66"/>
      <c r="WEN682" s="66"/>
      <c r="WEO682" s="66"/>
      <c r="WEP682" s="66"/>
      <c r="WEQ682" s="66"/>
      <c r="WER682" s="66"/>
      <c r="WES682" s="66"/>
      <c r="WET682" s="66"/>
      <c r="WEU682" s="66"/>
      <c r="WEV682" s="66"/>
      <c r="WEW682" s="66"/>
      <c r="WEX682" s="66"/>
      <c r="WEY682" s="66"/>
      <c r="WEZ682" s="66"/>
      <c r="WFA682" s="66"/>
      <c r="WFB682" s="66"/>
      <c r="WFC682" s="66"/>
      <c r="WFD682" s="66"/>
      <c r="WFE682" s="66"/>
      <c r="WFF682" s="66"/>
      <c r="WFG682" s="66"/>
      <c r="WFH682" s="66"/>
      <c r="WFI682" s="66"/>
      <c r="WFJ682" s="66"/>
      <c r="WFK682" s="66"/>
      <c r="WFL682" s="66"/>
      <c r="WFM682" s="66"/>
      <c r="WFN682" s="66"/>
      <c r="WFO682" s="66"/>
      <c r="WFP682" s="66"/>
      <c r="WFQ682" s="66"/>
      <c r="WFR682" s="66"/>
      <c r="WFS682" s="66"/>
      <c r="WFT682" s="66"/>
      <c r="WFU682" s="66"/>
      <c r="WFV682" s="66"/>
      <c r="WFW682" s="66"/>
      <c r="WFX682" s="66"/>
      <c r="WFY682" s="66"/>
      <c r="WFZ682" s="66"/>
      <c r="WGA682" s="66"/>
      <c r="WGB682" s="66"/>
      <c r="WGC682" s="66"/>
      <c r="WGD682" s="66"/>
      <c r="WGE682" s="66"/>
      <c r="WGF682" s="66"/>
      <c r="WGG682" s="66"/>
      <c r="WGH682" s="66"/>
      <c r="WGI682" s="66"/>
      <c r="WGJ682" s="66"/>
      <c r="WGK682" s="66"/>
      <c r="WGL682" s="66"/>
      <c r="WGM682" s="66"/>
      <c r="WGN682" s="66"/>
      <c r="WGO682" s="66"/>
      <c r="WGP682" s="66"/>
      <c r="WGQ682" s="66"/>
      <c r="WGR682" s="66"/>
      <c r="WGS682" s="66"/>
      <c r="WGT682" s="66"/>
      <c r="WGU682" s="66"/>
      <c r="WGV682" s="66"/>
      <c r="WGW682" s="66"/>
      <c r="WGX682" s="66"/>
      <c r="WGY682" s="66"/>
      <c r="WGZ682" s="66"/>
      <c r="WHA682" s="66"/>
      <c r="WHB682" s="66"/>
      <c r="WHC682" s="66"/>
      <c r="WHD682" s="66"/>
      <c r="WHE682" s="66"/>
      <c r="WHF682" s="66"/>
      <c r="WHG682" s="66"/>
      <c r="WHH682" s="66"/>
      <c r="WHI682" s="66"/>
      <c r="WHJ682" s="66"/>
      <c r="WHK682" s="66"/>
      <c r="WHL682" s="66"/>
      <c r="WHM682" s="66"/>
      <c r="WHN682" s="66"/>
      <c r="WHO682" s="66"/>
      <c r="WHP682" s="66"/>
      <c r="WHQ682" s="66"/>
      <c r="WHR682" s="66"/>
      <c r="WHS682" s="66"/>
      <c r="WHT682" s="66"/>
      <c r="WHU682" s="66"/>
      <c r="WHV682" s="66"/>
      <c r="WHW682" s="66"/>
      <c r="WHX682" s="66"/>
      <c r="WHY682" s="66"/>
      <c r="WHZ682" s="66"/>
      <c r="WIA682" s="66"/>
      <c r="WIB682" s="66"/>
      <c r="WIC682" s="66"/>
      <c r="WID682" s="66"/>
      <c r="WIE682" s="66"/>
      <c r="WIF682" s="66"/>
      <c r="WIG682" s="66"/>
      <c r="WIH682" s="66"/>
      <c r="WII682" s="66"/>
      <c r="WIJ682" s="66"/>
      <c r="WIK682" s="66"/>
      <c r="WIL682" s="66"/>
      <c r="WIM682" s="66"/>
      <c r="WIN682" s="66"/>
      <c r="WIO682" s="66"/>
      <c r="WIP682" s="66"/>
      <c r="WIQ682" s="66"/>
      <c r="WIR682" s="66"/>
      <c r="WIS682" s="66"/>
      <c r="WIT682" s="66"/>
      <c r="WIU682" s="66"/>
      <c r="WIV682" s="66"/>
      <c r="WIW682" s="66"/>
      <c r="WIX682" s="66"/>
      <c r="WIY682" s="66"/>
      <c r="WIZ682" s="66"/>
      <c r="WJA682" s="66"/>
      <c r="WJB682" s="66"/>
      <c r="WJC682" s="66"/>
      <c r="WJD682" s="66"/>
      <c r="WJE682" s="66"/>
      <c r="WJF682" s="66"/>
      <c r="WJG682" s="66"/>
      <c r="WJH682" s="66"/>
      <c r="WJI682" s="66"/>
      <c r="WJJ682" s="66"/>
      <c r="WJK682" s="66"/>
      <c r="WJL682" s="66"/>
      <c r="WJM682" s="66"/>
      <c r="WJN682" s="66"/>
      <c r="WJO682" s="66"/>
      <c r="WJP682" s="66"/>
      <c r="WJQ682" s="66"/>
      <c r="WJR682" s="66"/>
      <c r="WJS682" s="66"/>
      <c r="WJT682" s="66"/>
      <c r="WJU682" s="66"/>
      <c r="WJV682" s="66"/>
      <c r="WJW682" s="66"/>
      <c r="WJX682" s="66"/>
      <c r="WJY682" s="66"/>
      <c r="WJZ682" s="66"/>
      <c r="WKA682" s="66"/>
      <c r="WKB682" s="66"/>
      <c r="WKC682" s="66"/>
      <c r="WKD682" s="66"/>
      <c r="WKE682" s="66"/>
      <c r="WKF682" s="66"/>
      <c r="WKG682" s="66"/>
      <c r="WKH682" s="66"/>
      <c r="WKI682" s="66"/>
      <c r="WKJ682" s="66"/>
      <c r="WKK682" s="66"/>
      <c r="WKL682" s="66"/>
      <c r="WKM682" s="66"/>
      <c r="WKN682" s="66"/>
      <c r="WKO682" s="66"/>
      <c r="WKP682" s="66"/>
      <c r="WKQ682" s="66"/>
      <c r="WKR682" s="66"/>
      <c r="WKS682" s="66"/>
      <c r="WKT682" s="66"/>
      <c r="WKU682" s="66"/>
      <c r="WKV682" s="66"/>
      <c r="WKW682" s="66"/>
      <c r="WKX682" s="66"/>
      <c r="WKY682" s="66"/>
      <c r="WKZ682" s="66"/>
      <c r="WLA682" s="66"/>
      <c r="WLB682" s="66"/>
      <c r="WLC682" s="66"/>
      <c r="WLD682" s="66"/>
      <c r="WLE682" s="66"/>
      <c r="WLF682" s="66"/>
      <c r="WLG682" s="66"/>
      <c r="WLH682" s="66"/>
      <c r="WLI682" s="66"/>
      <c r="WLJ682" s="66"/>
      <c r="WLK682" s="66"/>
      <c r="WLL682" s="66"/>
      <c r="WLM682" s="66"/>
      <c r="WLN682" s="66"/>
      <c r="WLO682" s="66"/>
      <c r="WLP682" s="66"/>
      <c r="WLQ682" s="66"/>
      <c r="WLR682" s="66"/>
      <c r="WLS682" s="66"/>
      <c r="WLT682" s="66"/>
      <c r="WLU682" s="66"/>
      <c r="WLV682" s="66"/>
      <c r="WLW682" s="66"/>
      <c r="WLX682" s="66"/>
      <c r="WLY682" s="66"/>
      <c r="WLZ682" s="66"/>
      <c r="WMA682" s="66"/>
      <c r="WMB682" s="66"/>
      <c r="WMC682" s="66"/>
      <c r="WMD682" s="66"/>
      <c r="WME682" s="66"/>
      <c r="WMF682" s="66"/>
      <c r="WMG682" s="66"/>
      <c r="WMH682" s="66"/>
      <c r="WMI682" s="66"/>
      <c r="WMJ682" s="66"/>
      <c r="WMK682" s="66"/>
      <c r="WML682" s="66"/>
      <c r="WMM682" s="66"/>
      <c r="WMN682" s="66"/>
      <c r="WMO682" s="66"/>
      <c r="WMP682" s="66"/>
      <c r="WMQ682" s="66"/>
      <c r="WMR682" s="66"/>
      <c r="WMS682" s="66"/>
      <c r="WMT682" s="66"/>
      <c r="WMU682" s="66"/>
      <c r="WMV682" s="66"/>
      <c r="WMW682" s="66"/>
      <c r="WMX682" s="66"/>
      <c r="WMY682" s="66"/>
      <c r="WMZ682" s="66"/>
      <c r="WNA682" s="66"/>
      <c r="WNB682" s="66"/>
      <c r="WNC682" s="66"/>
      <c r="WND682" s="66"/>
      <c r="WNE682" s="66"/>
      <c r="WNF682" s="66"/>
      <c r="WNG682" s="66"/>
      <c r="WNH682" s="66"/>
      <c r="WNI682" s="66"/>
      <c r="WNJ682" s="66"/>
      <c r="WNK682" s="66"/>
      <c r="WNL682" s="66"/>
      <c r="WNM682" s="66"/>
      <c r="WNN682" s="66"/>
      <c r="WNO682" s="66"/>
      <c r="WNP682" s="66"/>
      <c r="WNQ682" s="66"/>
      <c r="WNR682" s="66"/>
      <c r="WNS682" s="66"/>
      <c r="WNT682" s="66"/>
      <c r="WNU682" s="66"/>
      <c r="WNV682" s="66"/>
      <c r="WNW682" s="66"/>
      <c r="WNX682" s="66"/>
      <c r="WNY682" s="66"/>
      <c r="WNZ682" s="66"/>
      <c r="WOA682" s="66"/>
      <c r="WOB682" s="66"/>
      <c r="WOC682" s="66"/>
      <c r="WOD682" s="66"/>
      <c r="WOE682" s="66"/>
      <c r="WOF682" s="66"/>
      <c r="WOG682" s="66"/>
      <c r="WOH682" s="66"/>
      <c r="WOI682" s="66"/>
      <c r="WOJ682" s="66"/>
      <c r="WOK682" s="66"/>
      <c r="WOL682" s="66"/>
      <c r="WOM682" s="66"/>
      <c r="WON682" s="66"/>
      <c r="WOO682" s="66"/>
      <c r="WOP682" s="66"/>
      <c r="WOQ682" s="66"/>
      <c r="WOR682" s="66"/>
      <c r="WOS682" s="66"/>
      <c r="WOT682" s="66"/>
      <c r="WOU682" s="66"/>
      <c r="WOV682" s="66"/>
      <c r="WOW682" s="66"/>
      <c r="WOX682" s="66"/>
      <c r="WOY682" s="66"/>
      <c r="WOZ682" s="66"/>
      <c r="WPA682" s="66"/>
      <c r="WPB682" s="66"/>
      <c r="WPC682" s="66"/>
      <c r="WPD682" s="66"/>
      <c r="WPE682" s="66"/>
      <c r="WPF682" s="66"/>
      <c r="WPG682" s="66"/>
      <c r="WPH682" s="66"/>
      <c r="WPI682" s="66"/>
      <c r="WPJ682" s="66"/>
      <c r="WPK682" s="66"/>
      <c r="WPL682" s="66"/>
      <c r="WPM682" s="66"/>
      <c r="WPN682" s="66"/>
      <c r="WPO682" s="66"/>
      <c r="WPP682" s="66"/>
      <c r="WPQ682" s="66"/>
      <c r="WPR682" s="66"/>
      <c r="WPS682" s="66"/>
      <c r="WPT682" s="66"/>
      <c r="WPU682" s="66"/>
      <c r="WPV682" s="66"/>
      <c r="WPW682" s="66"/>
      <c r="WPX682" s="66"/>
      <c r="WPY682" s="66"/>
      <c r="WPZ682" s="66"/>
      <c r="WQA682" s="66"/>
      <c r="WQB682" s="66"/>
      <c r="WQC682" s="66"/>
      <c r="WQD682" s="66"/>
      <c r="WQE682" s="66"/>
      <c r="WQF682" s="66"/>
      <c r="WQG682" s="66"/>
      <c r="WQH682" s="66"/>
      <c r="WQI682" s="66"/>
      <c r="WQJ682" s="66"/>
      <c r="WQK682" s="66"/>
      <c r="WQL682" s="66"/>
      <c r="WQM682" s="66"/>
      <c r="WQN682" s="66"/>
      <c r="WQO682" s="66"/>
      <c r="WQP682" s="66"/>
      <c r="WQQ682" s="66"/>
      <c r="WQR682" s="66"/>
      <c r="WQS682" s="66"/>
      <c r="WQT682" s="66"/>
      <c r="WQU682" s="66"/>
      <c r="WQV682" s="66"/>
      <c r="WQW682" s="66"/>
      <c r="WQX682" s="66"/>
      <c r="WQY682" s="66"/>
      <c r="WQZ682" s="66"/>
      <c r="WRA682" s="66"/>
      <c r="WRB682" s="66"/>
      <c r="WRC682" s="66"/>
      <c r="WRD682" s="66"/>
      <c r="WRE682" s="66"/>
      <c r="WRF682" s="66"/>
      <c r="WRG682" s="66"/>
      <c r="WRH682" s="66"/>
      <c r="WRI682" s="66"/>
      <c r="WRJ682" s="66"/>
      <c r="WRK682" s="66"/>
      <c r="WRL682" s="66"/>
      <c r="WRM682" s="66"/>
      <c r="WRN682" s="66"/>
      <c r="WRO682" s="66"/>
      <c r="WRP682" s="66"/>
      <c r="WRQ682" s="66"/>
      <c r="WRR682" s="66"/>
      <c r="WRS682" s="66"/>
      <c r="WRT682" s="66"/>
      <c r="WRU682" s="66"/>
      <c r="WRV682" s="66"/>
      <c r="WRW682" s="66"/>
      <c r="WRX682" s="66"/>
      <c r="WRY682" s="66"/>
      <c r="WRZ682" s="66"/>
      <c r="WSA682" s="66"/>
      <c r="WSB682" s="66"/>
      <c r="WSC682" s="66"/>
      <c r="WSD682" s="66"/>
      <c r="WSE682" s="66"/>
      <c r="WSF682" s="66"/>
      <c r="WSG682" s="66"/>
      <c r="WSH682" s="66"/>
      <c r="WSI682" s="66"/>
      <c r="WSJ682" s="66"/>
      <c r="WSK682" s="66"/>
      <c r="WSL682" s="66"/>
      <c r="WSM682" s="66"/>
      <c r="WSN682" s="66"/>
      <c r="WSO682" s="66"/>
      <c r="WSP682" s="66"/>
      <c r="WSQ682" s="66"/>
      <c r="WSR682" s="66"/>
      <c r="WSS682" s="66"/>
      <c r="WST682" s="66"/>
      <c r="WSU682" s="66"/>
      <c r="WSV682" s="66"/>
      <c r="WSW682" s="66"/>
      <c r="WSX682" s="66"/>
      <c r="WSY682" s="66"/>
      <c r="WSZ682" s="66"/>
      <c r="WTA682" s="66"/>
      <c r="WTB682" s="66"/>
      <c r="WTC682" s="66"/>
      <c r="WTD682" s="66"/>
      <c r="WTE682" s="66"/>
      <c r="WTF682" s="66"/>
      <c r="WTG682" s="66"/>
      <c r="WTH682" s="66"/>
      <c r="WTI682" s="66"/>
      <c r="WTJ682" s="66"/>
      <c r="WTK682" s="66"/>
      <c r="WTL682" s="66"/>
      <c r="WTM682" s="66"/>
      <c r="WTN682" s="66"/>
      <c r="WTO682" s="66"/>
      <c r="WTP682" s="66"/>
      <c r="WTQ682" s="66"/>
      <c r="WTR682" s="66"/>
      <c r="WTS682" s="66"/>
      <c r="WTT682" s="66"/>
      <c r="WTU682" s="66"/>
      <c r="WTV682" s="66"/>
      <c r="WTW682" s="66"/>
      <c r="WTX682" s="66"/>
      <c r="WTY682" s="66"/>
      <c r="WTZ682" s="66"/>
      <c r="WUA682" s="66"/>
      <c r="WUB682" s="66"/>
      <c r="WUC682" s="66"/>
      <c r="WUD682" s="66"/>
      <c r="WUE682" s="66"/>
      <c r="WUF682" s="66"/>
      <c r="WUG682" s="66"/>
      <c r="WUH682" s="66"/>
      <c r="WUI682" s="66"/>
      <c r="WUJ682" s="66"/>
      <c r="WUK682" s="66"/>
      <c r="WUL682" s="66"/>
      <c r="WUM682" s="66"/>
      <c r="WUN682" s="66"/>
      <c r="WUO682" s="66"/>
      <c r="WUP682" s="66"/>
      <c r="WUQ682" s="66"/>
      <c r="WUR682" s="66"/>
      <c r="WUS682" s="66"/>
      <c r="WUT682" s="66"/>
      <c r="WUU682" s="66"/>
      <c r="WUV682" s="66"/>
      <c r="WUW682" s="66"/>
      <c r="WUX682" s="66"/>
      <c r="WUY682" s="66"/>
      <c r="WUZ682" s="66"/>
      <c r="WVA682" s="66"/>
      <c r="WVB682" s="66"/>
      <c r="WVC682" s="66"/>
      <c r="WVD682" s="66"/>
      <c r="WVE682" s="66"/>
      <c r="WVF682" s="66"/>
      <c r="WVG682" s="66"/>
      <c r="WVH682" s="66"/>
      <c r="WVI682" s="66"/>
      <c r="WVJ682" s="66"/>
      <c r="WVK682" s="66"/>
      <c r="WVL682" s="66"/>
      <c r="WVM682" s="66"/>
      <c r="WVN682" s="66"/>
      <c r="WVO682" s="66"/>
      <c r="WVP682" s="66"/>
      <c r="WVQ682" s="66"/>
      <c r="WVR682" s="66"/>
      <c r="WVS682" s="66"/>
      <c r="WVT682" s="66"/>
      <c r="WVU682" s="66"/>
      <c r="WVV682" s="66"/>
      <c r="WVW682" s="66"/>
      <c r="WVX682" s="66"/>
      <c r="WVY682" s="66"/>
      <c r="WVZ682" s="66"/>
      <c r="WWA682" s="66"/>
      <c r="WWB682" s="66"/>
      <c r="WWC682" s="66"/>
      <c r="WWD682" s="66"/>
      <c r="WWE682" s="66"/>
      <c r="WWF682" s="66"/>
      <c r="WWG682" s="66"/>
      <c r="WWH682" s="66"/>
      <c r="WWI682" s="66"/>
      <c r="WWJ682" s="66"/>
      <c r="WWK682" s="66"/>
      <c r="WWL682" s="66"/>
      <c r="WWM682" s="66"/>
      <c r="WWN682" s="66"/>
      <c r="WWO682" s="66"/>
      <c r="WWP682" s="66"/>
      <c r="WWQ682" s="66"/>
      <c r="WWR682" s="66"/>
      <c r="WWS682" s="66"/>
      <c r="WWT682" s="66"/>
      <c r="WWU682" s="66"/>
      <c r="WWV682" s="66"/>
      <c r="WWW682" s="66"/>
      <c r="WWX682" s="66"/>
      <c r="WWY682" s="66"/>
      <c r="WWZ682" s="66"/>
      <c r="WXA682" s="66"/>
      <c r="WXB682" s="66"/>
      <c r="WXC682" s="66"/>
      <c r="WXD682" s="66"/>
      <c r="WXE682" s="66"/>
      <c r="WXF682" s="66"/>
      <c r="WXG682" s="66"/>
      <c r="WXH682" s="66"/>
      <c r="WXI682" s="66"/>
      <c r="WXJ682" s="66"/>
      <c r="WXK682" s="66"/>
      <c r="WXL682" s="66"/>
      <c r="WXM682" s="66"/>
      <c r="WXN682" s="66"/>
      <c r="WXO682" s="66"/>
      <c r="WXP682" s="66"/>
      <c r="WXQ682" s="66"/>
      <c r="WXR682" s="66"/>
      <c r="WXS682" s="66"/>
      <c r="WXT682" s="66"/>
      <c r="WXU682" s="66"/>
      <c r="WXV682" s="66"/>
      <c r="WXW682" s="66"/>
      <c r="WXX682" s="66"/>
      <c r="WXY682" s="66"/>
      <c r="WXZ682" s="66"/>
      <c r="WYA682" s="66"/>
      <c r="WYB682" s="66"/>
      <c r="WYC682" s="66"/>
      <c r="WYD682" s="66"/>
      <c r="WYE682" s="66"/>
      <c r="WYF682" s="66"/>
      <c r="WYG682" s="66"/>
      <c r="WYH682" s="66"/>
      <c r="WYI682" s="66"/>
      <c r="WYJ682" s="66"/>
      <c r="WYK682" s="66"/>
      <c r="WYL682" s="66"/>
      <c r="WYM682" s="66"/>
      <c r="WYN682" s="66"/>
      <c r="WYO682" s="66"/>
      <c r="WYP682" s="66"/>
      <c r="WYQ682" s="66"/>
      <c r="WYR682" s="66"/>
      <c r="WYS682" s="66"/>
      <c r="WYT682" s="66"/>
      <c r="WYU682" s="66"/>
      <c r="WYV682" s="66"/>
      <c r="WYW682" s="66"/>
      <c r="WYX682" s="66"/>
      <c r="WYY682" s="66"/>
      <c r="WYZ682" s="66"/>
      <c r="WZA682" s="66"/>
      <c r="WZB682" s="66"/>
      <c r="WZC682" s="66"/>
      <c r="WZD682" s="66"/>
      <c r="WZE682" s="66"/>
      <c r="WZF682" s="66"/>
      <c r="WZG682" s="66"/>
      <c r="WZH682" s="66"/>
      <c r="WZI682" s="66"/>
      <c r="WZJ682" s="66"/>
      <c r="WZK682" s="66"/>
      <c r="WZL682" s="66"/>
      <c r="WZM682" s="66"/>
      <c r="WZN682" s="66"/>
      <c r="WZO682" s="66"/>
      <c r="WZP682" s="66"/>
      <c r="WZQ682" s="66"/>
      <c r="WZR682" s="66"/>
      <c r="WZS682" s="66"/>
      <c r="WZT682" s="66"/>
      <c r="WZU682" s="66"/>
      <c r="WZV682" s="66"/>
      <c r="WZW682" s="66"/>
      <c r="WZX682" s="66"/>
      <c r="WZY682" s="66"/>
      <c r="WZZ682" s="66"/>
      <c r="XAA682" s="66"/>
      <c r="XAB682" s="66"/>
      <c r="XAC682" s="66"/>
      <c r="XAD682" s="66"/>
      <c r="XAE682" s="66"/>
      <c r="XAF682" s="66"/>
      <c r="XAG682" s="66"/>
      <c r="XAH682" s="66"/>
      <c r="XAI682" s="66"/>
      <c r="XAJ682" s="66"/>
      <c r="XAK682" s="66"/>
      <c r="XAL682" s="66"/>
      <c r="XAM682" s="66"/>
      <c r="XAN682" s="66"/>
      <c r="XAO682" s="66"/>
      <c r="XAP682" s="66"/>
      <c r="XAQ682" s="66"/>
      <c r="XAR682" s="66"/>
      <c r="XAS682" s="66"/>
      <c r="XAT682" s="66"/>
      <c r="XAU682" s="66"/>
      <c r="XAV682" s="66"/>
      <c r="XAW682" s="66"/>
      <c r="XAX682" s="66"/>
      <c r="XAY682" s="66"/>
      <c r="XAZ682" s="66"/>
      <c r="XBA682" s="66"/>
      <c r="XBB682" s="66"/>
      <c r="XBC682" s="66"/>
      <c r="XBD682" s="66"/>
      <c r="XBE682" s="66"/>
      <c r="XBF682" s="66"/>
      <c r="XBG682" s="66"/>
      <c r="XBH682" s="66"/>
      <c r="XBI682" s="66"/>
      <c r="XBJ682" s="66"/>
      <c r="XBK682" s="66"/>
      <c r="XBL682" s="66"/>
      <c r="XBM682" s="66"/>
      <c r="XBN682" s="66"/>
      <c r="XBO682" s="66"/>
      <c r="XBP682" s="66"/>
      <c r="XBQ682" s="66"/>
      <c r="XBR682" s="66"/>
      <c r="XBS682" s="66"/>
      <c r="XBT682" s="66"/>
      <c r="XBU682" s="66"/>
      <c r="XBV682" s="66"/>
      <c r="XBW682" s="66"/>
      <c r="XBX682" s="66"/>
      <c r="XBY682" s="66"/>
      <c r="XBZ682" s="66"/>
      <c r="XCA682" s="66"/>
      <c r="XCB682" s="66"/>
      <c r="XCC682" s="66"/>
      <c r="XCD682" s="66"/>
      <c r="XCE682" s="66"/>
      <c r="XCF682" s="66"/>
      <c r="XCG682" s="66"/>
      <c r="XCH682" s="66"/>
      <c r="XCI682" s="66"/>
      <c r="XCJ682" s="66"/>
      <c r="XCK682" s="66"/>
      <c r="XCL682" s="66"/>
      <c r="XCM682" s="66"/>
      <c r="XCN682" s="66"/>
      <c r="XCO682" s="66"/>
      <c r="XCP682" s="66"/>
      <c r="XCQ682" s="66"/>
      <c r="XCR682" s="66"/>
      <c r="XCS682" s="66"/>
      <c r="XCT682" s="66"/>
      <c r="XCU682" s="66"/>
      <c r="XCV682" s="66"/>
      <c r="XCW682" s="66"/>
      <c r="XCX682" s="66"/>
      <c r="XCY682" s="66"/>
      <c r="XCZ682" s="66"/>
      <c r="XDA682" s="66"/>
      <c r="XDB682" s="66"/>
      <c r="XDC682" s="66"/>
      <c r="XDD682" s="66"/>
      <c r="XDE682" s="66"/>
      <c r="XDF682" s="66"/>
      <c r="XDG682" s="66"/>
      <c r="XDH682" s="66"/>
      <c r="XDI682" s="66"/>
      <c r="XDJ682" s="66"/>
      <c r="XDK682" s="66"/>
      <c r="XDL682" s="66"/>
      <c r="XDM682" s="66"/>
      <c r="XDN682" s="66"/>
      <c r="XDO682" s="66"/>
      <c r="XDP682" s="66"/>
      <c r="XDQ682" s="66"/>
      <c r="XDR682" s="66"/>
      <c r="XDS682" s="66"/>
      <c r="XDT682" s="66"/>
      <c r="XDU682" s="66"/>
      <c r="XDV682" s="66"/>
      <c r="XDW682" s="66"/>
      <c r="XDX682" s="66"/>
      <c r="XDY682" s="66"/>
      <c r="XDZ682" s="66"/>
      <c r="XEA682" s="66"/>
      <c r="XEB682" s="66"/>
      <c r="XEC682" s="66"/>
      <c r="XED682" s="66"/>
      <c r="XEE682" s="66"/>
      <c r="XEF682" s="66"/>
      <c r="XEG682" s="66"/>
      <c r="XEH682" s="66"/>
      <c r="XEI682" s="66"/>
      <c r="XEJ682" s="66"/>
      <c r="XEK682" s="66"/>
      <c r="XEL682" s="66"/>
      <c r="XEM682" s="66"/>
      <c r="XEN682" s="66"/>
      <c r="XEO682" s="66"/>
      <c r="XEP682" s="66"/>
      <c r="XEQ682" s="66"/>
      <c r="XER682" s="66"/>
      <c r="XES682" s="66"/>
      <c r="XET682" s="66"/>
      <c r="XEU682" s="66"/>
      <c r="XEV682" s="66"/>
      <c r="XEW682" s="66"/>
      <c r="XEX682" s="66"/>
      <c r="XEY682" s="66"/>
      <c r="XEZ682" s="66"/>
      <c r="XFA682" s="66"/>
      <c r="XFB682" s="66"/>
      <c r="XFC682" s="66"/>
    </row>
    <row r="683" spans="1:16383" s="66" customFormat="1" ht="23.25" customHeight="1">
      <c r="A683" s="66" t="s">
        <v>17</v>
      </c>
      <c r="C683" s="70"/>
      <c r="D683" s="70"/>
      <c r="E683" s="70"/>
      <c r="F683" s="73"/>
      <c r="G683" s="73"/>
      <c r="H683" s="73"/>
      <c r="I683" s="115"/>
    </row>
    <row r="684" spans="1:16383" s="66" customFormat="1" ht="23.25" customHeight="1">
      <c r="A684" s="62" t="s">
        <v>1</v>
      </c>
      <c r="B684" s="61" t="s">
        <v>2</v>
      </c>
      <c r="C684" s="61" t="s">
        <v>3</v>
      </c>
      <c r="D684" s="61" t="s">
        <v>4</v>
      </c>
      <c r="E684" s="61" t="s">
        <v>5</v>
      </c>
      <c r="F684" s="61" t="s">
        <v>6</v>
      </c>
      <c r="G684" s="61" t="s">
        <v>7</v>
      </c>
      <c r="H684" s="61" t="s">
        <v>8</v>
      </c>
      <c r="I684" s="115"/>
    </row>
    <row r="685" spans="1:16383" s="66" customFormat="1" ht="23.25" customHeight="1">
      <c r="A685" s="77">
        <v>1</v>
      </c>
      <c r="B685" s="78">
        <v>100000208779</v>
      </c>
      <c r="C685" s="9">
        <v>0</v>
      </c>
      <c r="D685" s="10" t="s">
        <v>121</v>
      </c>
      <c r="E685" s="10" t="s">
        <v>1285</v>
      </c>
      <c r="F685" s="51">
        <v>45500</v>
      </c>
      <c r="G685" s="51">
        <v>-36371.4</v>
      </c>
      <c r="H685" s="51">
        <v>9128.6</v>
      </c>
      <c r="I685" s="116"/>
    </row>
    <row r="686" spans="1:16383" s="66" customFormat="1" ht="23.25" customHeight="1">
      <c r="A686" s="77">
        <v>2</v>
      </c>
      <c r="B686" s="78">
        <v>100000208780</v>
      </c>
      <c r="C686" s="9">
        <v>0</v>
      </c>
      <c r="D686" s="10" t="s">
        <v>121</v>
      </c>
      <c r="E686" s="10" t="s">
        <v>1284</v>
      </c>
      <c r="F686" s="51">
        <v>45500</v>
      </c>
      <c r="G686" s="51">
        <v>-36371.4</v>
      </c>
      <c r="H686" s="51">
        <v>9128.6</v>
      </c>
      <c r="I686" s="116"/>
    </row>
    <row r="687" spans="1:16383" s="66" customFormat="1" ht="23.25" customHeight="1">
      <c r="A687" s="77">
        <v>3</v>
      </c>
      <c r="B687" s="78">
        <v>100000208781</v>
      </c>
      <c r="C687" s="9">
        <v>0</v>
      </c>
      <c r="D687" s="10" t="s">
        <v>121</v>
      </c>
      <c r="E687" s="10" t="s">
        <v>1283</v>
      </c>
      <c r="F687" s="51">
        <v>45500</v>
      </c>
      <c r="G687" s="51">
        <v>-36371.4</v>
      </c>
      <c r="H687" s="51">
        <v>9128.6</v>
      </c>
      <c r="I687" s="115"/>
      <c r="J687" s="70"/>
      <c r="K687" s="70"/>
      <c r="L687" s="70"/>
      <c r="M687" s="70"/>
      <c r="N687" s="70"/>
      <c r="O687" s="70"/>
      <c r="P687" s="70"/>
      <c r="Q687" s="70"/>
      <c r="R687" s="70"/>
      <c r="S687" s="70"/>
      <c r="T687" s="70"/>
      <c r="U687" s="70"/>
      <c r="V687" s="70"/>
      <c r="W687" s="70"/>
      <c r="X687" s="70"/>
      <c r="Y687" s="70"/>
      <c r="Z687" s="70"/>
      <c r="AA687" s="70"/>
      <c r="AB687" s="70"/>
      <c r="AC687" s="70"/>
      <c r="AD687" s="70"/>
      <c r="AE687" s="70"/>
      <c r="AF687" s="70"/>
      <c r="AG687" s="70"/>
      <c r="AH687" s="70"/>
      <c r="AI687" s="70"/>
      <c r="AJ687" s="70"/>
      <c r="AK687" s="70"/>
      <c r="AL687" s="70"/>
      <c r="AM687" s="70"/>
      <c r="AN687" s="70"/>
      <c r="AO687" s="70"/>
      <c r="AP687" s="70"/>
      <c r="AQ687" s="70"/>
      <c r="AR687" s="70"/>
      <c r="AS687" s="70"/>
      <c r="AT687" s="70"/>
      <c r="AU687" s="70"/>
      <c r="AV687" s="70"/>
      <c r="AW687" s="70"/>
      <c r="AX687" s="70"/>
      <c r="AY687" s="70"/>
      <c r="AZ687" s="70"/>
      <c r="BA687" s="70"/>
      <c r="BB687" s="70"/>
      <c r="BC687" s="70"/>
      <c r="BD687" s="70"/>
      <c r="BE687" s="70"/>
      <c r="BF687" s="70"/>
      <c r="BG687" s="70"/>
      <c r="BH687" s="70"/>
      <c r="BI687" s="70"/>
      <c r="BJ687" s="70"/>
      <c r="BK687" s="70"/>
      <c r="BL687" s="70"/>
      <c r="BM687" s="70"/>
      <c r="BN687" s="70"/>
      <c r="BO687" s="70"/>
      <c r="BP687" s="70"/>
      <c r="BQ687" s="70"/>
      <c r="BR687" s="70"/>
      <c r="BS687" s="70"/>
      <c r="BT687" s="70"/>
      <c r="BU687" s="70"/>
      <c r="BV687" s="70"/>
      <c r="BW687" s="70"/>
      <c r="BX687" s="70"/>
      <c r="BY687" s="70"/>
      <c r="BZ687" s="70"/>
      <c r="CA687" s="70"/>
      <c r="CB687" s="70"/>
      <c r="CC687" s="70"/>
      <c r="CD687" s="70"/>
      <c r="CE687" s="70"/>
      <c r="CF687" s="70"/>
      <c r="CG687" s="70"/>
      <c r="CH687" s="70"/>
      <c r="CI687" s="70"/>
      <c r="CJ687" s="70"/>
      <c r="CK687" s="70"/>
      <c r="CL687" s="70"/>
      <c r="CM687" s="70"/>
      <c r="CN687" s="70"/>
      <c r="CO687" s="70"/>
      <c r="CP687" s="70"/>
      <c r="CQ687" s="70"/>
      <c r="CR687" s="70"/>
      <c r="CS687" s="70"/>
      <c r="CT687" s="70"/>
      <c r="CU687" s="70"/>
      <c r="CV687" s="70"/>
      <c r="CW687" s="70"/>
      <c r="CX687" s="70"/>
      <c r="CY687" s="70"/>
      <c r="CZ687" s="70"/>
      <c r="DA687" s="70"/>
      <c r="DB687" s="70"/>
      <c r="DC687" s="70"/>
      <c r="DD687" s="70"/>
      <c r="DE687" s="70"/>
      <c r="DF687" s="70"/>
      <c r="DG687" s="70"/>
      <c r="DH687" s="70"/>
      <c r="DI687" s="70"/>
      <c r="DJ687" s="70"/>
      <c r="DK687" s="70"/>
      <c r="DL687" s="70"/>
      <c r="DM687" s="70"/>
      <c r="DN687" s="70"/>
      <c r="DO687" s="70"/>
      <c r="DP687" s="70"/>
      <c r="DQ687" s="70"/>
      <c r="DR687" s="70"/>
      <c r="DS687" s="70"/>
      <c r="DT687" s="70"/>
      <c r="DU687" s="70"/>
      <c r="DV687" s="70"/>
      <c r="DW687" s="70"/>
      <c r="DX687" s="70"/>
      <c r="DY687" s="70"/>
      <c r="DZ687" s="70"/>
      <c r="EA687" s="70"/>
      <c r="EB687" s="70"/>
      <c r="EC687" s="70"/>
      <c r="ED687" s="70"/>
      <c r="EE687" s="70"/>
      <c r="EF687" s="70"/>
      <c r="EG687" s="70"/>
      <c r="EH687" s="70"/>
      <c r="EI687" s="70"/>
      <c r="EJ687" s="70"/>
      <c r="EK687" s="70"/>
      <c r="EL687" s="70"/>
      <c r="EM687" s="70"/>
      <c r="EN687" s="70"/>
      <c r="EO687" s="70"/>
      <c r="EP687" s="70"/>
      <c r="EQ687" s="70"/>
      <c r="ER687" s="70"/>
      <c r="ES687" s="70"/>
      <c r="ET687" s="70"/>
      <c r="EU687" s="70"/>
      <c r="EV687" s="70"/>
      <c r="EW687" s="70"/>
      <c r="EX687" s="70"/>
      <c r="EY687" s="70"/>
      <c r="EZ687" s="70"/>
      <c r="FA687" s="70"/>
      <c r="FB687" s="70"/>
      <c r="FC687" s="70"/>
      <c r="FD687" s="70"/>
      <c r="FE687" s="70"/>
      <c r="FF687" s="70"/>
      <c r="FG687" s="70"/>
      <c r="FH687" s="70"/>
      <c r="FI687" s="70"/>
      <c r="FJ687" s="70"/>
      <c r="FK687" s="70"/>
      <c r="FL687" s="70"/>
      <c r="FM687" s="70"/>
      <c r="FN687" s="70"/>
      <c r="FO687" s="70"/>
      <c r="FP687" s="70"/>
      <c r="FQ687" s="70"/>
      <c r="FR687" s="70"/>
      <c r="FS687" s="70"/>
      <c r="FT687" s="70"/>
      <c r="FU687" s="70"/>
      <c r="FV687" s="70"/>
      <c r="FW687" s="70"/>
      <c r="FX687" s="70"/>
      <c r="FY687" s="70"/>
      <c r="FZ687" s="70"/>
      <c r="GA687" s="70"/>
      <c r="GB687" s="70"/>
      <c r="GC687" s="70"/>
      <c r="GD687" s="70"/>
      <c r="GE687" s="70"/>
      <c r="GF687" s="70"/>
      <c r="GG687" s="70"/>
      <c r="GH687" s="70"/>
      <c r="GI687" s="70"/>
      <c r="GJ687" s="70"/>
      <c r="GK687" s="70"/>
      <c r="GL687" s="70"/>
      <c r="GM687" s="70"/>
      <c r="GN687" s="70"/>
      <c r="GO687" s="70"/>
      <c r="GP687" s="70"/>
      <c r="GQ687" s="70"/>
      <c r="GR687" s="70"/>
      <c r="GS687" s="70"/>
      <c r="GT687" s="70"/>
      <c r="GU687" s="70"/>
      <c r="GV687" s="70"/>
      <c r="GW687" s="70"/>
      <c r="GX687" s="70"/>
      <c r="GY687" s="70"/>
      <c r="GZ687" s="70"/>
      <c r="HA687" s="70"/>
      <c r="HB687" s="70"/>
      <c r="HC687" s="70"/>
      <c r="HD687" s="70"/>
      <c r="HE687" s="70"/>
      <c r="HF687" s="70"/>
      <c r="HG687" s="70"/>
      <c r="HH687" s="70"/>
      <c r="HI687" s="70"/>
      <c r="HJ687" s="70"/>
      <c r="HK687" s="70"/>
      <c r="HL687" s="70"/>
      <c r="HM687" s="70"/>
      <c r="HN687" s="70"/>
      <c r="HO687" s="70"/>
      <c r="HP687" s="70"/>
      <c r="HQ687" s="70"/>
      <c r="HR687" s="70"/>
      <c r="HS687" s="70"/>
      <c r="HT687" s="70"/>
      <c r="HU687" s="70"/>
      <c r="HV687" s="70"/>
      <c r="HW687" s="70"/>
      <c r="HX687" s="70"/>
      <c r="HY687" s="70"/>
      <c r="HZ687" s="70"/>
      <c r="IA687" s="70"/>
      <c r="IB687" s="70"/>
      <c r="IC687" s="70"/>
      <c r="ID687" s="70"/>
      <c r="IE687" s="70"/>
      <c r="IF687" s="70"/>
      <c r="IG687" s="70"/>
      <c r="IH687" s="70"/>
      <c r="II687" s="70"/>
      <c r="IJ687" s="70"/>
      <c r="IK687" s="70"/>
      <c r="IL687" s="70"/>
      <c r="IM687" s="70"/>
      <c r="IN687" s="70"/>
      <c r="IO687" s="70"/>
      <c r="IP687" s="70"/>
      <c r="IQ687" s="70"/>
      <c r="IR687" s="70"/>
      <c r="IS687" s="70"/>
      <c r="IT687" s="70"/>
      <c r="IU687" s="70"/>
      <c r="IV687" s="70"/>
      <c r="IW687" s="70"/>
      <c r="IX687" s="70"/>
      <c r="IY687" s="70"/>
      <c r="IZ687" s="70"/>
      <c r="JA687" s="70"/>
      <c r="JB687" s="70"/>
      <c r="JC687" s="70"/>
      <c r="JD687" s="70"/>
      <c r="JE687" s="70"/>
      <c r="JF687" s="70"/>
      <c r="JG687" s="70"/>
      <c r="JH687" s="70"/>
      <c r="JI687" s="70"/>
      <c r="JJ687" s="70"/>
      <c r="JK687" s="70"/>
      <c r="JL687" s="70"/>
      <c r="JM687" s="70"/>
      <c r="JN687" s="70"/>
      <c r="JO687" s="70"/>
      <c r="JP687" s="70"/>
      <c r="JQ687" s="70"/>
      <c r="JR687" s="70"/>
      <c r="JS687" s="70"/>
      <c r="JT687" s="70"/>
      <c r="JU687" s="70"/>
      <c r="JV687" s="70"/>
      <c r="JW687" s="70"/>
      <c r="JX687" s="70"/>
      <c r="JY687" s="70"/>
      <c r="JZ687" s="70"/>
      <c r="KA687" s="70"/>
      <c r="KB687" s="70"/>
      <c r="KC687" s="70"/>
      <c r="KD687" s="70"/>
      <c r="KE687" s="70"/>
      <c r="KF687" s="70"/>
      <c r="KG687" s="70"/>
      <c r="KH687" s="70"/>
      <c r="KI687" s="70"/>
      <c r="KJ687" s="70"/>
      <c r="KK687" s="70"/>
      <c r="KL687" s="70"/>
      <c r="KM687" s="70"/>
      <c r="KN687" s="70"/>
      <c r="KO687" s="70"/>
      <c r="KP687" s="70"/>
      <c r="KQ687" s="70"/>
      <c r="KR687" s="70"/>
      <c r="KS687" s="70"/>
      <c r="KT687" s="70"/>
      <c r="KU687" s="70"/>
      <c r="KV687" s="70"/>
      <c r="KW687" s="70"/>
      <c r="KX687" s="70"/>
      <c r="KY687" s="70"/>
      <c r="KZ687" s="70"/>
      <c r="LA687" s="70"/>
      <c r="LB687" s="70"/>
      <c r="LC687" s="70"/>
      <c r="LD687" s="70"/>
      <c r="LE687" s="70"/>
      <c r="LF687" s="70"/>
      <c r="LG687" s="70"/>
      <c r="LH687" s="70"/>
      <c r="LI687" s="70"/>
      <c r="LJ687" s="70"/>
      <c r="LK687" s="70"/>
      <c r="LL687" s="70"/>
      <c r="LM687" s="70"/>
      <c r="LN687" s="70"/>
      <c r="LO687" s="70"/>
      <c r="LP687" s="70"/>
      <c r="LQ687" s="70"/>
      <c r="LR687" s="70"/>
      <c r="LS687" s="70"/>
      <c r="LT687" s="70"/>
      <c r="LU687" s="70"/>
      <c r="LV687" s="70"/>
      <c r="LW687" s="70"/>
      <c r="LX687" s="70"/>
      <c r="LY687" s="70"/>
      <c r="LZ687" s="70"/>
      <c r="MA687" s="70"/>
      <c r="MB687" s="70"/>
      <c r="MC687" s="70"/>
      <c r="MD687" s="70"/>
      <c r="ME687" s="70"/>
      <c r="MF687" s="70"/>
      <c r="MG687" s="70"/>
      <c r="MH687" s="70"/>
      <c r="MI687" s="70"/>
      <c r="MJ687" s="70"/>
      <c r="MK687" s="70"/>
      <c r="ML687" s="70"/>
      <c r="MM687" s="70"/>
      <c r="MN687" s="70"/>
      <c r="MO687" s="70"/>
      <c r="MP687" s="70"/>
      <c r="MQ687" s="70"/>
      <c r="MR687" s="70"/>
      <c r="MS687" s="70"/>
      <c r="MT687" s="70"/>
      <c r="MU687" s="70"/>
      <c r="MV687" s="70"/>
      <c r="MW687" s="70"/>
      <c r="MX687" s="70"/>
      <c r="MY687" s="70"/>
      <c r="MZ687" s="70"/>
      <c r="NA687" s="70"/>
      <c r="NB687" s="70"/>
      <c r="NC687" s="70"/>
      <c r="ND687" s="70"/>
      <c r="NE687" s="70"/>
      <c r="NF687" s="70"/>
      <c r="NG687" s="70"/>
      <c r="NH687" s="70"/>
      <c r="NI687" s="70"/>
      <c r="NJ687" s="70"/>
      <c r="NK687" s="70"/>
      <c r="NL687" s="70"/>
      <c r="NM687" s="70"/>
      <c r="NN687" s="70"/>
      <c r="NO687" s="70"/>
      <c r="NP687" s="70"/>
      <c r="NQ687" s="70"/>
      <c r="NR687" s="70"/>
      <c r="NS687" s="70"/>
      <c r="NT687" s="70"/>
      <c r="NU687" s="70"/>
      <c r="NV687" s="70"/>
      <c r="NW687" s="70"/>
      <c r="NX687" s="70"/>
      <c r="NY687" s="70"/>
      <c r="NZ687" s="70"/>
      <c r="OA687" s="70"/>
      <c r="OB687" s="70"/>
      <c r="OC687" s="70"/>
      <c r="OD687" s="70"/>
      <c r="OE687" s="70"/>
      <c r="OF687" s="70"/>
      <c r="OG687" s="70"/>
      <c r="OH687" s="70"/>
      <c r="OI687" s="70"/>
      <c r="OJ687" s="70"/>
      <c r="OK687" s="70"/>
      <c r="OL687" s="70"/>
      <c r="OM687" s="70"/>
      <c r="ON687" s="70"/>
      <c r="OO687" s="70"/>
      <c r="OP687" s="70"/>
      <c r="OQ687" s="70"/>
      <c r="OR687" s="70"/>
      <c r="OS687" s="70"/>
      <c r="OT687" s="70"/>
      <c r="OU687" s="70"/>
      <c r="OV687" s="70"/>
      <c r="OW687" s="70"/>
      <c r="OX687" s="70"/>
      <c r="OY687" s="70"/>
      <c r="OZ687" s="70"/>
      <c r="PA687" s="70"/>
      <c r="PB687" s="70"/>
      <c r="PC687" s="70"/>
      <c r="PD687" s="70"/>
      <c r="PE687" s="70"/>
      <c r="PF687" s="70"/>
      <c r="PG687" s="70"/>
      <c r="PH687" s="70"/>
      <c r="PI687" s="70"/>
      <c r="PJ687" s="70"/>
      <c r="PK687" s="70"/>
      <c r="PL687" s="70"/>
      <c r="PM687" s="70"/>
      <c r="PN687" s="70"/>
      <c r="PO687" s="70"/>
      <c r="PP687" s="70"/>
      <c r="PQ687" s="70"/>
      <c r="PR687" s="70"/>
      <c r="PS687" s="70"/>
      <c r="PT687" s="70"/>
      <c r="PU687" s="70"/>
      <c r="PV687" s="70"/>
      <c r="PW687" s="70"/>
      <c r="PX687" s="70"/>
      <c r="PY687" s="70"/>
      <c r="PZ687" s="70"/>
      <c r="QA687" s="70"/>
      <c r="QB687" s="70"/>
      <c r="QC687" s="70"/>
      <c r="QD687" s="70"/>
      <c r="QE687" s="70"/>
      <c r="QF687" s="70"/>
      <c r="QG687" s="70"/>
      <c r="QH687" s="70"/>
      <c r="QI687" s="70"/>
      <c r="QJ687" s="70"/>
      <c r="QK687" s="70"/>
      <c r="QL687" s="70"/>
      <c r="QM687" s="70"/>
      <c r="QN687" s="70"/>
      <c r="QO687" s="70"/>
      <c r="QP687" s="70"/>
      <c r="QQ687" s="70"/>
      <c r="QR687" s="70"/>
      <c r="QS687" s="70"/>
      <c r="QT687" s="70"/>
      <c r="QU687" s="70"/>
      <c r="QV687" s="70"/>
      <c r="QW687" s="70"/>
      <c r="QX687" s="70"/>
      <c r="QY687" s="70"/>
      <c r="QZ687" s="70"/>
      <c r="RA687" s="70"/>
      <c r="RB687" s="70"/>
      <c r="RC687" s="70"/>
      <c r="RD687" s="70"/>
      <c r="RE687" s="70"/>
      <c r="RF687" s="70"/>
      <c r="RG687" s="70"/>
      <c r="RH687" s="70"/>
      <c r="RI687" s="70"/>
      <c r="RJ687" s="70"/>
      <c r="RK687" s="70"/>
      <c r="RL687" s="70"/>
      <c r="RM687" s="70"/>
      <c r="RN687" s="70"/>
      <c r="RO687" s="70"/>
      <c r="RP687" s="70"/>
      <c r="RQ687" s="70"/>
      <c r="RR687" s="70"/>
      <c r="RS687" s="70"/>
      <c r="RT687" s="70"/>
      <c r="RU687" s="70"/>
      <c r="RV687" s="70"/>
      <c r="RW687" s="70"/>
      <c r="RX687" s="70"/>
      <c r="RY687" s="70"/>
      <c r="RZ687" s="70"/>
      <c r="SA687" s="70"/>
      <c r="SB687" s="70"/>
      <c r="SC687" s="70"/>
      <c r="SD687" s="70"/>
      <c r="SE687" s="70"/>
      <c r="SF687" s="70"/>
      <c r="SG687" s="70"/>
      <c r="SH687" s="70"/>
      <c r="SI687" s="70"/>
      <c r="SJ687" s="70"/>
      <c r="SK687" s="70"/>
      <c r="SL687" s="70"/>
      <c r="SM687" s="70"/>
      <c r="SN687" s="70"/>
      <c r="SO687" s="70"/>
      <c r="SP687" s="70"/>
      <c r="SQ687" s="70"/>
      <c r="SR687" s="70"/>
      <c r="SS687" s="70"/>
      <c r="ST687" s="70"/>
      <c r="SU687" s="70"/>
      <c r="SV687" s="70"/>
      <c r="SW687" s="70"/>
      <c r="SX687" s="70"/>
      <c r="SY687" s="70"/>
      <c r="SZ687" s="70"/>
      <c r="TA687" s="70"/>
      <c r="TB687" s="70"/>
      <c r="TC687" s="70"/>
      <c r="TD687" s="70"/>
      <c r="TE687" s="70"/>
      <c r="TF687" s="70"/>
      <c r="TG687" s="70"/>
      <c r="TH687" s="70"/>
      <c r="TI687" s="70"/>
      <c r="TJ687" s="70"/>
      <c r="TK687" s="70"/>
      <c r="TL687" s="70"/>
      <c r="TM687" s="70"/>
      <c r="TN687" s="70"/>
      <c r="TO687" s="70"/>
      <c r="TP687" s="70"/>
      <c r="TQ687" s="70"/>
      <c r="TR687" s="70"/>
      <c r="TS687" s="70"/>
      <c r="TT687" s="70"/>
      <c r="TU687" s="70"/>
      <c r="TV687" s="70"/>
      <c r="TW687" s="70"/>
      <c r="TX687" s="70"/>
      <c r="TY687" s="70"/>
      <c r="TZ687" s="70"/>
      <c r="UA687" s="70"/>
      <c r="UB687" s="70"/>
      <c r="UC687" s="70"/>
      <c r="UD687" s="70"/>
      <c r="UE687" s="70"/>
      <c r="UF687" s="70"/>
      <c r="UG687" s="70"/>
      <c r="UH687" s="70"/>
      <c r="UI687" s="70"/>
      <c r="UJ687" s="70"/>
      <c r="UK687" s="70"/>
      <c r="UL687" s="70"/>
      <c r="UM687" s="70"/>
      <c r="UN687" s="70"/>
      <c r="UO687" s="70"/>
      <c r="UP687" s="70"/>
      <c r="UQ687" s="70"/>
      <c r="UR687" s="70"/>
      <c r="US687" s="70"/>
      <c r="UT687" s="70"/>
      <c r="UU687" s="70"/>
      <c r="UV687" s="70"/>
      <c r="UW687" s="70"/>
      <c r="UX687" s="70"/>
      <c r="UY687" s="70"/>
      <c r="UZ687" s="70"/>
      <c r="VA687" s="70"/>
      <c r="VB687" s="70"/>
      <c r="VC687" s="70"/>
      <c r="VD687" s="70"/>
      <c r="VE687" s="70"/>
      <c r="VF687" s="70"/>
      <c r="VG687" s="70"/>
      <c r="VH687" s="70"/>
      <c r="VI687" s="70"/>
      <c r="VJ687" s="70"/>
      <c r="VK687" s="70"/>
      <c r="VL687" s="70"/>
      <c r="VM687" s="70"/>
      <c r="VN687" s="70"/>
      <c r="VO687" s="70"/>
      <c r="VP687" s="70"/>
      <c r="VQ687" s="70"/>
      <c r="VR687" s="70"/>
      <c r="VS687" s="70"/>
      <c r="VT687" s="70"/>
      <c r="VU687" s="70"/>
      <c r="VV687" s="70"/>
      <c r="VW687" s="70"/>
      <c r="VX687" s="70"/>
      <c r="VY687" s="70"/>
      <c r="VZ687" s="70"/>
      <c r="WA687" s="70"/>
      <c r="WB687" s="70"/>
      <c r="WC687" s="70"/>
      <c r="WD687" s="70"/>
      <c r="WE687" s="70"/>
      <c r="WF687" s="70"/>
      <c r="WG687" s="70"/>
      <c r="WH687" s="70"/>
      <c r="WI687" s="70"/>
      <c r="WJ687" s="70"/>
      <c r="WK687" s="70"/>
      <c r="WL687" s="70"/>
      <c r="WM687" s="70"/>
      <c r="WN687" s="70"/>
      <c r="WO687" s="70"/>
      <c r="WP687" s="70"/>
      <c r="WQ687" s="70"/>
      <c r="WR687" s="70"/>
      <c r="WS687" s="70"/>
      <c r="WT687" s="70"/>
      <c r="WU687" s="70"/>
      <c r="WV687" s="70"/>
      <c r="WW687" s="70"/>
      <c r="WX687" s="70"/>
      <c r="WY687" s="70"/>
      <c r="WZ687" s="70"/>
      <c r="XA687" s="70"/>
      <c r="XB687" s="70"/>
      <c r="XC687" s="70"/>
      <c r="XD687" s="70"/>
      <c r="XE687" s="70"/>
      <c r="XF687" s="70"/>
      <c r="XG687" s="70"/>
      <c r="XH687" s="70"/>
      <c r="XI687" s="70"/>
      <c r="XJ687" s="70"/>
      <c r="XK687" s="70"/>
      <c r="XL687" s="70"/>
      <c r="XM687" s="70"/>
      <c r="XN687" s="70"/>
      <c r="XO687" s="70"/>
      <c r="XP687" s="70"/>
      <c r="XQ687" s="70"/>
      <c r="XR687" s="70"/>
      <c r="XS687" s="70"/>
      <c r="XT687" s="70"/>
      <c r="XU687" s="70"/>
      <c r="XV687" s="70"/>
      <c r="XW687" s="70"/>
      <c r="XX687" s="70"/>
      <c r="XY687" s="70"/>
      <c r="XZ687" s="70"/>
      <c r="YA687" s="70"/>
      <c r="YB687" s="70"/>
      <c r="YC687" s="70"/>
      <c r="YD687" s="70"/>
      <c r="YE687" s="70"/>
      <c r="YF687" s="70"/>
      <c r="YG687" s="70"/>
      <c r="YH687" s="70"/>
      <c r="YI687" s="70"/>
      <c r="YJ687" s="70"/>
      <c r="YK687" s="70"/>
      <c r="YL687" s="70"/>
      <c r="YM687" s="70"/>
      <c r="YN687" s="70"/>
      <c r="YO687" s="70"/>
      <c r="YP687" s="70"/>
      <c r="YQ687" s="70"/>
      <c r="YR687" s="70"/>
      <c r="YS687" s="70"/>
      <c r="YT687" s="70"/>
      <c r="YU687" s="70"/>
      <c r="YV687" s="70"/>
      <c r="YW687" s="70"/>
      <c r="YX687" s="70"/>
      <c r="YY687" s="70"/>
      <c r="YZ687" s="70"/>
      <c r="ZA687" s="70"/>
      <c r="ZB687" s="70"/>
      <c r="ZC687" s="70"/>
      <c r="ZD687" s="70"/>
      <c r="ZE687" s="70"/>
      <c r="ZF687" s="70"/>
      <c r="ZG687" s="70"/>
      <c r="ZH687" s="70"/>
      <c r="ZI687" s="70"/>
      <c r="ZJ687" s="70"/>
      <c r="ZK687" s="70"/>
      <c r="ZL687" s="70"/>
      <c r="ZM687" s="70"/>
      <c r="ZN687" s="70"/>
      <c r="ZO687" s="70"/>
      <c r="ZP687" s="70"/>
      <c r="ZQ687" s="70"/>
      <c r="ZR687" s="70"/>
      <c r="ZS687" s="70"/>
      <c r="ZT687" s="70"/>
      <c r="ZU687" s="70"/>
      <c r="ZV687" s="70"/>
      <c r="ZW687" s="70"/>
      <c r="ZX687" s="70"/>
      <c r="ZY687" s="70"/>
      <c r="ZZ687" s="70"/>
      <c r="AAA687" s="70"/>
      <c r="AAB687" s="70"/>
      <c r="AAC687" s="70"/>
      <c r="AAD687" s="70"/>
      <c r="AAE687" s="70"/>
      <c r="AAF687" s="70"/>
      <c r="AAG687" s="70"/>
      <c r="AAH687" s="70"/>
      <c r="AAI687" s="70"/>
      <c r="AAJ687" s="70"/>
      <c r="AAK687" s="70"/>
      <c r="AAL687" s="70"/>
      <c r="AAM687" s="70"/>
      <c r="AAN687" s="70"/>
      <c r="AAO687" s="70"/>
      <c r="AAP687" s="70"/>
      <c r="AAQ687" s="70"/>
      <c r="AAR687" s="70"/>
      <c r="AAS687" s="70"/>
      <c r="AAT687" s="70"/>
      <c r="AAU687" s="70"/>
      <c r="AAV687" s="70"/>
      <c r="AAW687" s="70"/>
      <c r="AAX687" s="70"/>
      <c r="AAY687" s="70"/>
      <c r="AAZ687" s="70"/>
      <c r="ABA687" s="70"/>
      <c r="ABB687" s="70"/>
      <c r="ABC687" s="70"/>
      <c r="ABD687" s="70"/>
      <c r="ABE687" s="70"/>
      <c r="ABF687" s="70"/>
      <c r="ABG687" s="70"/>
      <c r="ABH687" s="70"/>
      <c r="ABI687" s="70"/>
      <c r="ABJ687" s="70"/>
      <c r="ABK687" s="70"/>
      <c r="ABL687" s="70"/>
      <c r="ABM687" s="70"/>
      <c r="ABN687" s="70"/>
      <c r="ABO687" s="70"/>
      <c r="ABP687" s="70"/>
      <c r="ABQ687" s="70"/>
      <c r="ABR687" s="70"/>
      <c r="ABS687" s="70"/>
      <c r="ABT687" s="70"/>
      <c r="ABU687" s="70"/>
      <c r="ABV687" s="70"/>
      <c r="ABW687" s="70"/>
      <c r="ABX687" s="70"/>
      <c r="ABY687" s="70"/>
      <c r="ABZ687" s="70"/>
      <c r="ACA687" s="70"/>
      <c r="ACB687" s="70"/>
      <c r="ACC687" s="70"/>
      <c r="ACD687" s="70"/>
      <c r="ACE687" s="70"/>
      <c r="ACF687" s="70"/>
      <c r="ACG687" s="70"/>
      <c r="ACH687" s="70"/>
      <c r="ACI687" s="70"/>
      <c r="ACJ687" s="70"/>
      <c r="ACK687" s="70"/>
      <c r="ACL687" s="70"/>
      <c r="ACM687" s="70"/>
      <c r="ACN687" s="70"/>
      <c r="ACO687" s="70"/>
      <c r="ACP687" s="70"/>
      <c r="ACQ687" s="70"/>
      <c r="ACR687" s="70"/>
      <c r="ACS687" s="70"/>
      <c r="ACT687" s="70"/>
      <c r="ACU687" s="70"/>
      <c r="ACV687" s="70"/>
      <c r="ACW687" s="70"/>
      <c r="ACX687" s="70"/>
      <c r="ACY687" s="70"/>
      <c r="ACZ687" s="70"/>
      <c r="ADA687" s="70"/>
      <c r="ADB687" s="70"/>
      <c r="ADC687" s="70"/>
      <c r="ADD687" s="70"/>
      <c r="ADE687" s="70"/>
      <c r="ADF687" s="70"/>
      <c r="ADG687" s="70"/>
      <c r="ADH687" s="70"/>
      <c r="ADI687" s="70"/>
      <c r="ADJ687" s="70"/>
      <c r="ADK687" s="70"/>
      <c r="ADL687" s="70"/>
      <c r="ADM687" s="70"/>
      <c r="ADN687" s="70"/>
      <c r="ADO687" s="70"/>
      <c r="ADP687" s="70"/>
      <c r="ADQ687" s="70"/>
      <c r="ADR687" s="70"/>
      <c r="ADS687" s="70"/>
      <c r="ADT687" s="70"/>
      <c r="ADU687" s="70"/>
      <c r="ADV687" s="70"/>
      <c r="ADW687" s="70"/>
      <c r="ADX687" s="70"/>
      <c r="ADY687" s="70"/>
      <c r="ADZ687" s="70"/>
      <c r="AEA687" s="70"/>
      <c r="AEB687" s="70"/>
      <c r="AEC687" s="70"/>
      <c r="AED687" s="70"/>
      <c r="AEE687" s="70"/>
      <c r="AEF687" s="70"/>
      <c r="AEG687" s="70"/>
      <c r="AEH687" s="70"/>
      <c r="AEI687" s="70"/>
      <c r="AEJ687" s="70"/>
      <c r="AEK687" s="70"/>
      <c r="AEL687" s="70"/>
      <c r="AEM687" s="70"/>
      <c r="AEN687" s="70"/>
      <c r="AEO687" s="70"/>
      <c r="AEP687" s="70"/>
      <c r="AEQ687" s="70"/>
      <c r="AER687" s="70"/>
      <c r="AES687" s="70"/>
      <c r="AET687" s="70"/>
      <c r="AEU687" s="70"/>
      <c r="AEV687" s="70"/>
      <c r="AEW687" s="70"/>
      <c r="AEX687" s="70"/>
      <c r="AEY687" s="70"/>
      <c r="AEZ687" s="70"/>
      <c r="AFA687" s="70"/>
      <c r="AFB687" s="70"/>
      <c r="AFC687" s="70"/>
      <c r="AFD687" s="70"/>
      <c r="AFE687" s="70"/>
      <c r="AFF687" s="70"/>
      <c r="AFG687" s="70"/>
      <c r="AFH687" s="70"/>
      <c r="AFI687" s="70"/>
      <c r="AFJ687" s="70"/>
      <c r="AFK687" s="70"/>
      <c r="AFL687" s="70"/>
      <c r="AFM687" s="70"/>
      <c r="AFN687" s="70"/>
      <c r="AFO687" s="70"/>
      <c r="AFP687" s="70"/>
      <c r="AFQ687" s="70"/>
      <c r="AFR687" s="70"/>
      <c r="AFS687" s="70"/>
      <c r="AFT687" s="70"/>
      <c r="AFU687" s="70"/>
      <c r="AFV687" s="70"/>
      <c r="AFW687" s="70"/>
      <c r="AFX687" s="70"/>
      <c r="AFY687" s="70"/>
      <c r="AFZ687" s="70"/>
      <c r="AGA687" s="70"/>
      <c r="AGB687" s="70"/>
      <c r="AGC687" s="70"/>
      <c r="AGD687" s="70"/>
      <c r="AGE687" s="70"/>
      <c r="AGF687" s="70"/>
      <c r="AGG687" s="70"/>
      <c r="AGH687" s="70"/>
      <c r="AGI687" s="70"/>
      <c r="AGJ687" s="70"/>
      <c r="AGK687" s="70"/>
      <c r="AGL687" s="70"/>
      <c r="AGM687" s="70"/>
      <c r="AGN687" s="70"/>
      <c r="AGO687" s="70"/>
      <c r="AGP687" s="70"/>
      <c r="AGQ687" s="70"/>
      <c r="AGR687" s="70"/>
      <c r="AGS687" s="70"/>
      <c r="AGT687" s="70"/>
      <c r="AGU687" s="70"/>
      <c r="AGV687" s="70"/>
      <c r="AGW687" s="70"/>
      <c r="AGX687" s="70"/>
      <c r="AGY687" s="70"/>
      <c r="AGZ687" s="70"/>
      <c r="AHA687" s="70"/>
      <c r="AHB687" s="70"/>
      <c r="AHC687" s="70"/>
      <c r="AHD687" s="70"/>
      <c r="AHE687" s="70"/>
      <c r="AHF687" s="70"/>
      <c r="AHG687" s="70"/>
      <c r="AHH687" s="70"/>
      <c r="AHI687" s="70"/>
      <c r="AHJ687" s="70"/>
      <c r="AHK687" s="70"/>
      <c r="AHL687" s="70"/>
      <c r="AHM687" s="70"/>
      <c r="AHN687" s="70"/>
      <c r="AHO687" s="70"/>
      <c r="AHP687" s="70"/>
      <c r="AHQ687" s="70"/>
      <c r="AHR687" s="70"/>
      <c r="AHS687" s="70"/>
      <c r="AHT687" s="70"/>
      <c r="AHU687" s="70"/>
      <c r="AHV687" s="70"/>
      <c r="AHW687" s="70"/>
      <c r="AHX687" s="70"/>
      <c r="AHY687" s="70"/>
      <c r="AHZ687" s="70"/>
      <c r="AIA687" s="70"/>
      <c r="AIB687" s="70"/>
      <c r="AIC687" s="70"/>
      <c r="AID687" s="70"/>
      <c r="AIE687" s="70"/>
      <c r="AIF687" s="70"/>
      <c r="AIG687" s="70"/>
      <c r="AIH687" s="70"/>
      <c r="AII687" s="70"/>
      <c r="AIJ687" s="70"/>
      <c r="AIK687" s="70"/>
      <c r="AIL687" s="70"/>
      <c r="AIM687" s="70"/>
      <c r="AIN687" s="70"/>
      <c r="AIO687" s="70"/>
      <c r="AIP687" s="70"/>
      <c r="AIQ687" s="70"/>
      <c r="AIR687" s="70"/>
      <c r="AIS687" s="70"/>
      <c r="AIT687" s="70"/>
      <c r="AIU687" s="70"/>
      <c r="AIV687" s="70"/>
      <c r="AIW687" s="70"/>
      <c r="AIX687" s="70"/>
      <c r="AIY687" s="70"/>
      <c r="AIZ687" s="70"/>
      <c r="AJA687" s="70"/>
      <c r="AJB687" s="70"/>
      <c r="AJC687" s="70"/>
      <c r="AJD687" s="70"/>
      <c r="AJE687" s="70"/>
      <c r="AJF687" s="70"/>
      <c r="AJG687" s="70"/>
      <c r="AJH687" s="70"/>
      <c r="AJI687" s="70"/>
      <c r="AJJ687" s="70"/>
      <c r="AJK687" s="70"/>
      <c r="AJL687" s="70"/>
      <c r="AJM687" s="70"/>
      <c r="AJN687" s="70"/>
      <c r="AJO687" s="70"/>
      <c r="AJP687" s="70"/>
      <c r="AJQ687" s="70"/>
      <c r="AJR687" s="70"/>
      <c r="AJS687" s="70"/>
      <c r="AJT687" s="70"/>
      <c r="AJU687" s="70"/>
      <c r="AJV687" s="70"/>
      <c r="AJW687" s="70"/>
      <c r="AJX687" s="70"/>
      <c r="AJY687" s="70"/>
      <c r="AJZ687" s="70"/>
      <c r="AKA687" s="70"/>
      <c r="AKB687" s="70"/>
      <c r="AKC687" s="70"/>
      <c r="AKD687" s="70"/>
      <c r="AKE687" s="70"/>
      <c r="AKF687" s="70"/>
      <c r="AKG687" s="70"/>
      <c r="AKH687" s="70"/>
      <c r="AKI687" s="70"/>
      <c r="AKJ687" s="70"/>
      <c r="AKK687" s="70"/>
      <c r="AKL687" s="70"/>
      <c r="AKM687" s="70"/>
      <c r="AKN687" s="70"/>
      <c r="AKO687" s="70"/>
      <c r="AKP687" s="70"/>
      <c r="AKQ687" s="70"/>
      <c r="AKR687" s="70"/>
      <c r="AKS687" s="70"/>
      <c r="AKT687" s="70"/>
      <c r="AKU687" s="70"/>
      <c r="AKV687" s="70"/>
      <c r="AKW687" s="70"/>
      <c r="AKX687" s="70"/>
      <c r="AKY687" s="70"/>
      <c r="AKZ687" s="70"/>
      <c r="ALA687" s="70"/>
      <c r="ALB687" s="70"/>
      <c r="ALC687" s="70"/>
      <c r="ALD687" s="70"/>
      <c r="ALE687" s="70"/>
      <c r="ALF687" s="70"/>
      <c r="ALG687" s="70"/>
      <c r="ALH687" s="70"/>
      <c r="ALI687" s="70"/>
      <c r="ALJ687" s="70"/>
      <c r="ALK687" s="70"/>
      <c r="ALL687" s="70"/>
      <c r="ALM687" s="70"/>
      <c r="ALN687" s="70"/>
      <c r="ALO687" s="70"/>
      <c r="ALP687" s="70"/>
      <c r="ALQ687" s="70"/>
      <c r="ALR687" s="70"/>
      <c r="ALS687" s="70"/>
      <c r="ALT687" s="70"/>
      <c r="ALU687" s="70"/>
      <c r="ALV687" s="70"/>
      <c r="ALW687" s="70"/>
      <c r="ALX687" s="70"/>
      <c r="ALY687" s="70"/>
      <c r="ALZ687" s="70"/>
      <c r="AMA687" s="70"/>
      <c r="AMB687" s="70"/>
      <c r="AMC687" s="70"/>
      <c r="AMD687" s="70"/>
      <c r="AME687" s="70"/>
      <c r="AMF687" s="70"/>
      <c r="AMG687" s="70"/>
      <c r="AMH687" s="70"/>
      <c r="AMI687" s="70"/>
      <c r="AMJ687" s="70"/>
      <c r="AMK687" s="70"/>
      <c r="AML687" s="70"/>
      <c r="AMM687" s="70"/>
      <c r="AMN687" s="70"/>
      <c r="AMO687" s="70"/>
      <c r="AMP687" s="70"/>
      <c r="AMQ687" s="70"/>
      <c r="AMR687" s="70"/>
      <c r="AMS687" s="70"/>
      <c r="AMT687" s="70"/>
      <c r="AMU687" s="70"/>
      <c r="AMV687" s="70"/>
      <c r="AMW687" s="70"/>
      <c r="AMX687" s="70"/>
      <c r="AMY687" s="70"/>
      <c r="AMZ687" s="70"/>
      <c r="ANA687" s="70"/>
      <c r="ANB687" s="70"/>
      <c r="ANC687" s="70"/>
      <c r="AND687" s="70"/>
      <c r="ANE687" s="70"/>
      <c r="ANF687" s="70"/>
      <c r="ANG687" s="70"/>
      <c r="ANH687" s="70"/>
      <c r="ANI687" s="70"/>
      <c r="ANJ687" s="70"/>
      <c r="ANK687" s="70"/>
      <c r="ANL687" s="70"/>
      <c r="ANM687" s="70"/>
      <c r="ANN687" s="70"/>
      <c r="ANO687" s="70"/>
      <c r="ANP687" s="70"/>
      <c r="ANQ687" s="70"/>
      <c r="ANR687" s="70"/>
      <c r="ANS687" s="70"/>
      <c r="ANT687" s="70"/>
      <c r="ANU687" s="70"/>
      <c r="ANV687" s="70"/>
      <c r="ANW687" s="70"/>
      <c r="ANX687" s="70"/>
      <c r="ANY687" s="70"/>
      <c r="ANZ687" s="70"/>
      <c r="AOA687" s="70"/>
      <c r="AOB687" s="70"/>
      <c r="AOC687" s="70"/>
      <c r="AOD687" s="70"/>
      <c r="AOE687" s="70"/>
      <c r="AOF687" s="70"/>
      <c r="AOG687" s="70"/>
      <c r="AOH687" s="70"/>
      <c r="AOI687" s="70"/>
      <c r="AOJ687" s="70"/>
      <c r="AOK687" s="70"/>
      <c r="AOL687" s="70"/>
      <c r="AOM687" s="70"/>
      <c r="AON687" s="70"/>
      <c r="AOO687" s="70"/>
      <c r="AOP687" s="70"/>
      <c r="AOQ687" s="70"/>
      <c r="AOR687" s="70"/>
      <c r="AOS687" s="70"/>
      <c r="AOT687" s="70"/>
      <c r="AOU687" s="70"/>
      <c r="AOV687" s="70"/>
      <c r="AOW687" s="70"/>
      <c r="AOX687" s="70"/>
      <c r="AOY687" s="70"/>
      <c r="AOZ687" s="70"/>
      <c r="APA687" s="70"/>
      <c r="APB687" s="70"/>
      <c r="APC687" s="70"/>
      <c r="APD687" s="70"/>
      <c r="APE687" s="70"/>
      <c r="APF687" s="70"/>
      <c r="APG687" s="70"/>
      <c r="APH687" s="70"/>
      <c r="API687" s="70"/>
      <c r="APJ687" s="70"/>
      <c r="APK687" s="70"/>
      <c r="APL687" s="70"/>
      <c r="APM687" s="70"/>
      <c r="APN687" s="70"/>
      <c r="APO687" s="70"/>
      <c r="APP687" s="70"/>
      <c r="APQ687" s="70"/>
      <c r="APR687" s="70"/>
      <c r="APS687" s="70"/>
      <c r="APT687" s="70"/>
      <c r="APU687" s="70"/>
      <c r="APV687" s="70"/>
      <c r="APW687" s="70"/>
      <c r="APX687" s="70"/>
      <c r="APY687" s="70"/>
      <c r="APZ687" s="70"/>
      <c r="AQA687" s="70"/>
      <c r="AQB687" s="70"/>
      <c r="AQC687" s="70"/>
      <c r="AQD687" s="70"/>
      <c r="AQE687" s="70"/>
      <c r="AQF687" s="70"/>
      <c r="AQG687" s="70"/>
      <c r="AQH687" s="70"/>
      <c r="AQI687" s="70"/>
      <c r="AQJ687" s="70"/>
      <c r="AQK687" s="70"/>
      <c r="AQL687" s="70"/>
      <c r="AQM687" s="70"/>
      <c r="AQN687" s="70"/>
      <c r="AQO687" s="70"/>
      <c r="AQP687" s="70"/>
      <c r="AQQ687" s="70"/>
      <c r="AQR687" s="70"/>
      <c r="AQS687" s="70"/>
      <c r="AQT687" s="70"/>
      <c r="AQU687" s="70"/>
      <c r="AQV687" s="70"/>
      <c r="AQW687" s="70"/>
      <c r="AQX687" s="70"/>
      <c r="AQY687" s="70"/>
      <c r="AQZ687" s="70"/>
      <c r="ARA687" s="70"/>
      <c r="ARB687" s="70"/>
      <c r="ARC687" s="70"/>
      <c r="ARD687" s="70"/>
      <c r="ARE687" s="70"/>
      <c r="ARF687" s="70"/>
      <c r="ARG687" s="70"/>
      <c r="ARH687" s="70"/>
      <c r="ARI687" s="70"/>
      <c r="ARJ687" s="70"/>
      <c r="ARK687" s="70"/>
      <c r="ARL687" s="70"/>
      <c r="ARM687" s="70"/>
      <c r="ARN687" s="70"/>
      <c r="ARO687" s="70"/>
      <c r="ARP687" s="70"/>
      <c r="ARQ687" s="70"/>
      <c r="ARR687" s="70"/>
      <c r="ARS687" s="70"/>
      <c r="ART687" s="70"/>
      <c r="ARU687" s="70"/>
      <c r="ARV687" s="70"/>
      <c r="ARW687" s="70"/>
      <c r="ARX687" s="70"/>
      <c r="ARY687" s="70"/>
      <c r="ARZ687" s="70"/>
      <c r="ASA687" s="70"/>
      <c r="ASB687" s="70"/>
      <c r="ASC687" s="70"/>
      <c r="ASD687" s="70"/>
      <c r="ASE687" s="70"/>
      <c r="ASF687" s="70"/>
      <c r="ASG687" s="70"/>
      <c r="ASH687" s="70"/>
      <c r="ASI687" s="70"/>
      <c r="ASJ687" s="70"/>
      <c r="ASK687" s="70"/>
      <c r="ASL687" s="70"/>
      <c r="ASM687" s="70"/>
      <c r="ASN687" s="70"/>
      <c r="ASO687" s="70"/>
      <c r="ASP687" s="70"/>
      <c r="ASQ687" s="70"/>
      <c r="ASR687" s="70"/>
      <c r="ASS687" s="70"/>
      <c r="AST687" s="70"/>
      <c r="ASU687" s="70"/>
      <c r="ASV687" s="70"/>
      <c r="ASW687" s="70"/>
      <c r="ASX687" s="70"/>
      <c r="ASY687" s="70"/>
      <c r="ASZ687" s="70"/>
      <c r="ATA687" s="70"/>
      <c r="ATB687" s="70"/>
      <c r="ATC687" s="70"/>
      <c r="ATD687" s="70"/>
      <c r="ATE687" s="70"/>
      <c r="ATF687" s="70"/>
      <c r="ATG687" s="70"/>
      <c r="ATH687" s="70"/>
      <c r="ATI687" s="70"/>
      <c r="ATJ687" s="70"/>
      <c r="ATK687" s="70"/>
      <c r="ATL687" s="70"/>
      <c r="ATM687" s="70"/>
      <c r="ATN687" s="70"/>
      <c r="ATO687" s="70"/>
      <c r="ATP687" s="70"/>
      <c r="ATQ687" s="70"/>
      <c r="ATR687" s="70"/>
      <c r="ATS687" s="70"/>
      <c r="ATT687" s="70"/>
      <c r="ATU687" s="70"/>
      <c r="ATV687" s="70"/>
      <c r="ATW687" s="70"/>
      <c r="ATX687" s="70"/>
      <c r="ATY687" s="70"/>
      <c r="ATZ687" s="70"/>
      <c r="AUA687" s="70"/>
      <c r="AUB687" s="70"/>
      <c r="AUC687" s="70"/>
      <c r="AUD687" s="70"/>
      <c r="AUE687" s="70"/>
      <c r="AUF687" s="70"/>
      <c r="AUG687" s="70"/>
      <c r="AUH687" s="70"/>
      <c r="AUI687" s="70"/>
      <c r="AUJ687" s="70"/>
      <c r="AUK687" s="70"/>
      <c r="AUL687" s="70"/>
      <c r="AUM687" s="70"/>
      <c r="AUN687" s="70"/>
      <c r="AUO687" s="70"/>
      <c r="AUP687" s="70"/>
      <c r="AUQ687" s="70"/>
      <c r="AUR687" s="70"/>
      <c r="AUS687" s="70"/>
      <c r="AUT687" s="70"/>
      <c r="AUU687" s="70"/>
      <c r="AUV687" s="70"/>
      <c r="AUW687" s="70"/>
      <c r="AUX687" s="70"/>
      <c r="AUY687" s="70"/>
      <c r="AUZ687" s="70"/>
      <c r="AVA687" s="70"/>
      <c r="AVB687" s="70"/>
      <c r="AVC687" s="70"/>
      <c r="AVD687" s="70"/>
      <c r="AVE687" s="70"/>
      <c r="AVF687" s="70"/>
      <c r="AVG687" s="70"/>
      <c r="AVH687" s="70"/>
      <c r="AVI687" s="70"/>
      <c r="AVJ687" s="70"/>
      <c r="AVK687" s="70"/>
      <c r="AVL687" s="70"/>
      <c r="AVM687" s="70"/>
      <c r="AVN687" s="70"/>
      <c r="AVO687" s="70"/>
      <c r="AVP687" s="70"/>
      <c r="AVQ687" s="70"/>
      <c r="AVR687" s="70"/>
      <c r="AVS687" s="70"/>
      <c r="AVT687" s="70"/>
      <c r="AVU687" s="70"/>
      <c r="AVV687" s="70"/>
      <c r="AVW687" s="70"/>
      <c r="AVX687" s="70"/>
      <c r="AVY687" s="70"/>
      <c r="AVZ687" s="70"/>
      <c r="AWA687" s="70"/>
      <c r="AWB687" s="70"/>
      <c r="AWC687" s="70"/>
      <c r="AWD687" s="70"/>
      <c r="AWE687" s="70"/>
      <c r="AWF687" s="70"/>
      <c r="AWG687" s="70"/>
      <c r="AWH687" s="70"/>
      <c r="AWI687" s="70"/>
      <c r="AWJ687" s="70"/>
      <c r="AWK687" s="70"/>
      <c r="AWL687" s="70"/>
      <c r="AWM687" s="70"/>
      <c r="AWN687" s="70"/>
      <c r="AWO687" s="70"/>
      <c r="AWP687" s="70"/>
      <c r="AWQ687" s="70"/>
      <c r="AWR687" s="70"/>
      <c r="AWS687" s="70"/>
      <c r="AWT687" s="70"/>
      <c r="AWU687" s="70"/>
      <c r="AWV687" s="70"/>
      <c r="AWW687" s="70"/>
      <c r="AWX687" s="70"/>
      <c r="AWY687" s="70"/>
      <c r="AWZ687" s="70"/>
      <c r="AXA687" s="70"/>
      <c r="AXB687" s="70"/>
      <c r="AXC687" s="70"/>
      <c r="AXD687" s="70"/>
      <c r="AXE687" s="70"/>
      <c r="AXF687" s="70"/>
      <c r="AXG687" s="70"/>
      <c r="AXH687" s="70"/>
      <c r="AXI687" s="70"/>
      <c r="AXJ687" s="70"/>
      <c r="AXK687" s="70"/>
      <c r="AXL687" s="70"/>
      <c r="AXM687" s="70"/>
      <c r="AXN687" s="70"/>
      <c r="AXO687" s="70"/>
      <c r="AXP687" s="70"/>
      <c r="AXQ687" s="70"/>
      <c r="AXR687" s="70"/>
      <c r="AXS687" s="70"/>
      <c r="AXT687" s="70"/>
      <c r="AXU687" s="70"/>
      <c r="AXV687" s="70"/>
      <c r="AXW687" s="70"/>
      <c r="AXX687" s="70"/>
      <c r="AXY687" s="70"/>
      <c r="AXZ687" s="70"/>
      <c r="AYA687" s="70"/>
      <c r="AYB687" s="70"/>
      <c r="AYC687" s="70"/>
      <c r="AYD687" s="70"/>
      <c r="AYE687" s="70"/>
      <c r="AYF687" s="70"/>
      <c r="AYG687" s="70"/>
      <c r="AYH687" s="70"/>
      <c r="AYI687" s="70"/>
      <c r="AYJ687" s="70"/>
      <c r="AYK687" s="70"/>
      <c r="AYL687" s="70"/>
      <c r="AYM687" s="70"/>
      <c r="AYN687" s="70"/>
      <c r="AYO687" s="70"/>
      <c r="AYP687" s="70"/>
      <c r="AYQ687" s="70"/>
      <c r="AYR687" s="70"/>
      <c r="AYS687" s="70"/>
      <c r="AYT687" s="70"/>
      <c r="AYU687" s="70"/>
      <c r="AYV687" s="70"/>
      <c r="AYW687" s="70"/>
      <c r="AYX687" s="70"/>
      <c r="AYY687" s="70"/>
      <c r="AYZ687" s="70"/>
      <c r="AZA687" s="70"/>
      <c r="AZB687" s="70"/>
      <c r="AZC687" s="70"/>
      <c r="AZD687" s="70"/>
      <c r="AZE687" s="70"/>
      <c r="AZF687" s="70"/>
      <c r="AZG687" s="70"/>
      <c r="AZH687" s="70"/>
      <c r="AZI687" s="70"/>
      <c r="AZJ687" s="70"/>
      <c r="AZK687" s="70"/>
      <c r="AZL687" s="70"/>
      <c r="AZM687" s="70"/>
      <c r="AZN687" s="70"/>
      <c r="AZO687" s="70"/>
      <c r="AZP687" s="70"/>
      <c r="AZQ687" s="70"/>
      <c r="AZR687" s="70"/>
      <c r="AZS687" s="70"/>
      <c r="AZT687" s="70"/>
      <c r="AZU687" s="70"/>
      <c r="AZV687" s="70"/>
      <c r="AZW687" s="70"/>
      <c r="AZX687" s="70"/>
      <c r="AZY687" s="70"/>
      <c r="AZZ687" s="70"/>
      <c r="BAA687" s="70"/>
      <c r="BAB687" s="70"/>
      <c r="BAC687" s="70"/>
      <c r="BAD687" s="70"/>
      <c r="BAE687" s="70"/>
      <c r="BAF687" s="70"/>
      <c r="BAG687" s="70"/>
      <c r="BAH687" s="70"/>
      <c r="BAI687" s="70"/>
      <c r="BAJ687" s="70"/>
      <c r="BAK687" s="70"/>
      <c r="BAL687" s="70"/>
      <c r="BAM687" s="70"/>
      <c r="BAN687" s="70"/>
      <c r="BAO687" s="70"/>
      <c r="BAP687" s="70"/>
      <c r="BAQ687" s="70"/>
      <c r="BAR687" s="70"/>
      <c r="BAS687" s="70"/>
      <c r="BAT687" s="70"/>
      <c r="BAU687" s="70"/>
      <c r="BAV687" s="70"/>
      <c r="BAW687" s="70"/>
      <c r="BAX687" s="70"/>
      <c r="BAY687" s="70"/>
      <c r="BAZ687" s="70"/>
      <c r="BBA687" s="70"/>
      <c r="BBB687" s="70"/>
      <c r="BBC687" s="70"/>
      <c r="BBD687" s="70"/>
      <c r="BBE687" s="70"/>
      <c r="BBF687" s="70"/>
      <c r="BBG687" s="70"/>
      <c r="BBH687" s="70"/>
      <c r="BBI687" s="70"/>
      <c r="BBJ687" s="70"/>
      <c r="BBK687" s="70"/>
      <c r="BBL687" s="70"/>
      <c r="BBM687" s="70"/>
      <c r="BBN687" s="70"/>
      <c r="BBO687" s="70"/>
      <c r="BBP687" s="70"/>
      <c r="BBQ687" s="70"/>
      <c r="BBR687" s="70"/>
      <c r="BBS687" s="70"/>
      <c r="BBT687" s="70"/>
      <c r="BBU687" s="70"/>
      <c r="BBV687" s="70"/>
      <c r="BBW687" s="70"/>
      <c r="BBX687" s="70"/>
      <c r="BBY687" s="70"/>
      <c r="BBZ687" s="70"/>
      <c r="BCA687" s="70"/>
      <c r="BCB687" s="70"/>
      <c r="BCC687" s="70"/>
      <c r="BCD687" s="70"/>
      <c r="BCE687" s="70"/>
      <c r="BCF687" s="70"/>
      <c r="BCG687" s="70"/>
      <c r="BCH687" s="70"/>
      <c r="BCI687" s="70"/>
      <c r="BCJ687" s="70"/>
      <c r="BCK687" s="70"/>
      <c r="BCL687" s="70"/>
      <c r="BCM687" s="70"/>
      <c r="BCN687" s="70"/>
      <c r="BCO687" s="70"/>
      <c r="BCP687" s="70"/>
      <c r="BCQ687" s="70"/>
      <c r="BCR687" s="70"/>
      <c r="BCS687" s="70"/>
      <c r="BCT687" s="70"/>
      <c r="BCU687" s="70"/>
      <c r="BCV687" s="70"/>
      <c r="BCW687" s="70"/>
      <c r="BCX687" s="70"/>
      <c r="BCY687" s="70"/>
      <c r="BCZ687" s="70"/>
      <c r="BDA687" s="70"/>
      <c r="BDB687" s="70"/>
      <c r="BDC687" s="70"/>
      <c r="BDD687" s="70"/>
      <c r="BDE687" s="70"/>
      <c r="BDF687" s="70"/>
      <c r="BDG687" s="70"/>
      <c r="BDH687" s="70"/>
      <c r="BDI687" s="70"/>
      <c r="BDJ687" s="70"/>
      <c r="BDK687" s="70"/>
      <c r="BDL687" s="70"/>
      <c r="BDM687" s="70"/>
      <c r="BDN687" s="70"/>
      <c r="BDO687" s="70"/>
      <c r="BDP687" s="70"/>
      <c r="BDQ687" s="70"/>
      <c r="BDR687" s="70"/>
      <c r="BDS687" s="70"/>
      <c r="BDT687" s="70"/>
      <c r="BDU687" s="70"/>
      <c r="BDV687" s="70"/>
      <c r="BDW687" s="70"/>
      <c r="BDX687" s="70"/>
      <c r="BDY687" s="70"/>
      <c r="BDZ687" s="70"/>
      <c r="BEA687" s="70"/>
      <c r="BEB687" s="70"/>
      <c r="BEC687" s="70"/>
      <c r="BED687" s="70"/>
      <c r="BEE687" s="70"/>
      <c r="BEF687" s="70"/>
      <c r="BEG687" s="70"/>
      <c r="BEH687" s="70"/>
      <c r="BEI687" s="70"/>
      <c r="BEJ687" s="70"/>
      <c r="BEK687" s="70"/>
      <c r="BEL687" s="70"/>
      <c r="BEM687" s="70"/>
      <c r="BEN687" s="70"/>
      <c r="BEO687" s="70"/>
      <c r="BEP687" s="70"/>
      <c r="BEQ687" s="70"/>
      <c r="BER687" s="70"/>
      <c r="BES687" s="70"/>
      <c r="BET687" s="70"/>
      <c r="BEU687" s="70"/>
      <c r="BEV687" s="70"/>
      <c r="BEW687" s="70"/>
      <c r="BEX687" s="70"/>
      <c r="BEY687" s="70"/>
      <c r="BEZ687" s="70"/>
      <c r="BFA687" s="70"/>
      <c r="BFB687" s="70"/>
      <c r="BFC687" s="70"/>
      <c r="BFD687" s="70"/>
      <c r="BFE687" s="70"/>
      <c r="BFF687" s="70"/>
      <c r="BFG687" s="70"/>
      <c r="BFH687" s="70"/>
      <c r="BFI687" s="70"/>
      <c r="BFJ687" s="70"/>
      <c r="BFK687" s="70"/>
      <c r="BFL687" s="70"/>
      <c r="BFM687" s="70"/>
      <c r="BFN687" s="70"/>
      <c r="BFO687" s="70"/>
      <c r="BFP687" s="70"/>
      <c r="BFQ687" s="70"/>
      <c r="BFR687" s="70"/>
      <c r="BFS687" s="70"/>
      <c r="BFT687" s="70"/>
      <c r="BFU687" s="70"/>
      <c r="BFV687" s="70"/>
      <c r="BFW687" s="70"/>
      <c r="BFX687" s="70"/>
      <c r="BFY687" s="70"/>
      <c r="BFZ687" s="70"/>
      <c r="BGA687" s="70"/>
      <c r="BGB687" s="70"/>
      <c r="BGC687" s="70"/>
      <c r="BGD687" s="70"/>
      <c r="BGE687" s="70"/>
      <c r="BGF687" s="70"/>
      <c r="BGG687" s="70"/>
      <c r="BGH687" s="70"/>
      <c r="BGI687" s="70"/>
      <c r="BGJ687" s="70"/>
      <c r="BGK687" s="70"/>
      <c r="BGL687" s="70"/>
      <c r="BGM687" s="70"/>
      <c r="BGN687" s="70"/>
      <c r="BGO687" s="70"/>
      <c r="BGP687" s="70"/>
      <c r="BGQ687" s="70"/>
      <c r="BGR687" s="70"/>
      <c r="BGS687" s="70"/>
      <c r="BGT687" s="70"/>
      <c r="BGU687" s="70"/>
      <c r="BGV687" s="70"/>
      <c r="BGW687" s="70"/>
      <c r="BGX687" s="70"/>
      <c r="BGY687" s="70"/>
      <c r="BGZ687" s="70"/>
      <c r="BHA687" s="70"/>
      <c r="BHB687" s="70"/>
      <c r="BHC687" s="70"/>
      <c r="BHD687" s="70"/>
      <c r="BHE687" s="70"/>
      <c r="BHF687" s="70"/>
      <c r="BHG687" s="70"/>
      <c r="BHH687" s="70"/>
      <c r="BHI687" s="70"/>
      <c r="BHJ687" s="70"/>
      <c r="BHK687" s="70"/>
      <c r="BHL687" s="70"/>
      <c r="BHM687" s="70"/>
      <c r="BHN687" s="70"/>
      <c r="BHO687" s="70"/>
      <c r="BHP687" s="70"/>
      <c r="BHQ687" s="70"/>
      <c r="BHR687" s="70"/>
      <c r="BHS687" s="70"/>
      <c r="BHT687" s="70"/>
      <c r="BHU687" s="70"/>
      <c r="BHV687" s="70"/>
      <c r="BHW687" s="70"/>
      <c r="BHX687" s="70"/>
      <c r="BHY687" s="70"/>
      <c r="BHZ687" s="70"/>
      <c r="BIA687" s="70"/>
      <c r="BIB687" s="70"/>
      <c r="BIC687" s="70"/>
      <c r="BID687" s="70"/>
      <c r="BIE687" s="70"/>
      <c r="BIF687" s="70"/>
      <c r="BIG687" s="70"/>
      <c r="BIH687" s="70"/>
      <c r="BII687" s="70"/>
      <c r="BIJ687" s="70"/>
      <c r="BIK687" s="70"/>
      <c r="BIL687" s="70"/>
      <c r="BIM687" s="70"/>
      <c r="BIN687" s="70"/>
      <c r="BIO687" s="70"/>
      <c r="BIP687" s="70"/>
      <c r="BIQ687" s="70"/>
      <c r="BIR687" s="70"/>
      <c r="BIS687" s="70"/>
      <c r="BIT687" s="70"/>
      <c r="BIU687" s="70"/>
      <c r="BIV687" s="70"/>
      <c r="BIW687" s="70"/>
      <c r="BIX687" s="70"/>
      <c r="BIY687" s="70"/>
      <c r="BIZ687" s="70"/>
      <c r="BJA687" s="70"/>
      <c r="BJB687" s="70"/>
      <c r="BJC687" s="70"/>
      <c r="BJD687" s="70"/>
      <c r="BJE687" s="70"/>
      <c r="BJF687" s="70"/>
      <c r="BJG687" s="70"/>
      <c r="BJH687" s="70"/>
      <c r="BJI687" s="70"/>
      <c r="BJJ687" s="70"/>
      <c r="BJK687" s="70"/>
      <c r="BJL687" s="70"/>
      <c r="BJM687" s="70"/>
      <c r="BJN687" s="70"/>
      <c r="BJO687" s="70"/>
      <c r="BJP687" s="70"/>
      <c r="BJQ687" s="70"/>
      <c r="BJR687" s="70"/>
      <c r="BJS687" s="70"/>
      <c r="BJT687" s="70"/>
      <c r="BJU687" s="70"/>
      <c r="BJV687" s="70"/>
      <c r="BJW687" s="70"/>
      <c r="BJX687" s="70"/>
      <c r="BJY687" s="70"/>
      <c r="BJZ687" s="70"/>
      <c r="BKA687" s="70"/>
      <c r="BKB687" s="70"/>
      <c r="BKC687" s="70"/>
      <c r="BKD687" s="70"/>
      <c r="BKE687" s="70"/>
      <c r="BKF687" s="70"/>
      <c r="BKG687" s="70"/>
      <c r="BKH687" s="70"/>
      <c r="BKI687" s="70"/>
      <c r="BKJ687" s="70"/>
      <c r="BKK687" s="70"/>
      <c r="BKL687" s="70"/>
      <c r="BKM687" s="70"/>
      <c r="BKN687" s="70"/>
      <c r="BKO687" s="70"/>
      <c r="BKP687" s="70"/>
      <c r="BKQ687" s="70"/>
      <c r="BKR687" s="70"/>
      <c r="BKS687" s="70"/>
      <c r="BKT687" s="70"/>
      <c r="BKU687" s="70"/>
      <c r="BKV687" s="70"/>
      <c r="BKW687" s="70"/>
      <c r="BKX687" s="70"/>
      <c r="BKY687" s="70"/>
      <c r="BKZ687" s="70"/>
      <c r="BLA687" s="70"/>
      <c r="BLB687" s="70"/>
      <c r="BLC687" s="70"/>
      <c r="BLD687" s="70"/>
      <c r="BLE687" s="70"/>
      <c r="BLF687" s="70"/>
      <c r="BLG687" s="70"/>
      <c r="BLH687" s="70"/>
      <c r="BLI687" s="70"/>
      <c r="BLJ687" s="70"/>
      <c r="BLK687" s="70"/>
      <c r="BLL687" s="70"/>
      <c r="BLM687" s="70"/>
      <c r="BLN687" s="70"/>
      <c r="BLO687" s="70"/>
      <c r="BLP687" s="70"/>
      <c r="BLQ687" s="70"/>
      <c r="BLR687" s="70"/>
      <c r="BLS687" s="70"/>
      <c r="BLT687" s="70"/>
      <c r="BLU687" s="70"/>
      <c r="BLV687" s="70"/>
      <c r="BLW687" s="70"/>
      <c r="BLX687" s="70"/>
      <c r="BLY687" s="70"/>
      <c r="BLZ687" s="70"/>
      <c r="BMA687" s="70"/>
      <c r="BMB687" s="70"/>
      <c r="BMC687" s="70"/>
      <c r="BMD687" s="70"/>
      <c r="BME687" s="70"/>
      <c r="BMF687" s="70"/>
      <c r="BMG687" s="70"/>
      <c r="BMH687" s="70"/>
      <c r="BMI687" s="70"/>
      <c r="BMJ687" s="70"/>
      <c r="BMK687" s="70"/>
      <c r="BML687" s="70"/>
      <c r="BMM687" s="70"/>
      <c r="BMN687" s="70"/>
      <c r="BMO687" s="70"/>
      <c r="BMP687" s="70"/>
      <c r="BMQ687" s="70"/>
      <c r="BMR687" s="70"/>
      <c r="BMS687" s="70"/>
      <c r="BMT687" s="70"/>
      <c r="BMU687" s="70"/>
      <c r="BMV687" s="70"/>
      <c r="BMW687" s="70"/>
      <c r="BMX687" s="70"/>
      <c r="BMY687" s="70"/>
      <c r="BMZ687" s="70"/>
      <c r="BNA687" s="70"/>
      <c r="BNB687" s="70"/>
      <c r="BNC687" s="70"/>
      <c r="BND687" s="70"/>
      <c r="BNE687" s="70"/>
      <c r="BNF687" s="70"/>
      <c r="BNG687" s="70"/>
      <c r="BNH687" s="70"/>
      <c r="BNI687" s="70"/>
      <c r="BNJ687" s="70"/>
      <c r="BNK687" s="70"/>
      <c r="BNL687" s="70"/>
      <c r="BNM687" s="70"/>
      <c r="BNN687" s="70"/>
      <c r="BNO687" s="70"/>
      <c r="BNP687" s="70"/>
      <c r="BNQ687" s="70"/>
      <c r="BNR687" s="70"/>
      <c r="BNS687" s="70"/>
      <c r="BNT687" s="70"/>
      <c r="BNU687" s="70"/>
      <c r="BNV687" s="70"/>
      <c r="BNW687" s="70"/>
      <c r="BNX687" s="70"/>
      <c r="BNY687" s="70"/>
      <c r="BNZ687" s="70"/>
      <c r="BOA687" s="70"/>
      <c r="BOB687" s="70"/>
      <c r="BOC687" s="70"/>
      <c r="BOD687" s="70"/>
      <c r="BOE687" s="70"/>
      <c r="BOF687" s="70"/>
      <c r="BOG687" s="70"/>
      <c r="BOH687" s="70"/>
      <c r="BOI687" s="70"/>
      <c r="BOJ687" s="70"/>
      <c r="BOK687" s="70"/>
      <c r="BOL687" s="70"/>
      <c r="BOM687" s="70"/>
      <c r="BON687" s="70"/>
      <c r="BOO687" s="70"/>
      <c r="BOP687" s="70"/>
      <c r="BOQ687" s="70"/>
      <c r="BOR687" s="70"/>
      <c r="BOS687" s="70"/>
      <c r="BOT687" s="70"/>
      <c r="BOU687" s="70"/>
      <c r="BOV687" s="70"/>
      <c r="BOW687" s="70"/>
      <c r="BOX687" s="70"/>
      <c r="BOY687" s="70"/>
      <c r="BOZ687" s="70"/>
      <c r="BPA687" s="70"/>
      <c r="BPB687" s="70"/>
      <c r="BPC687" s="70"/>
      <c r="BPD687" s="70"/>
      <c r="BPE687" s="70"/>
      <c r="BPF687" s="70"/>
      <c r="BPG687" s="70"/>
      <c r="BPH687" s="70"/>
      <c r="BPI687" s="70"/>
      <c r="BPJ687" s="70"/>
      <c r="BPK687" s="70"/>
      <c r="BPL687" s="70"/>
      <c r="BPM687" s="70"/>
      <c r="BPN687" s="70"/>
      <c r="BPO687" s="70"/>
      <c r="BPP687" s="70"/>
      <c r="BPQ687" s="70"/>
      <c r="BPR687" s="70"/>
      <c r="BPS687" s="70"/>
      <c r="BPT687" s="70"/>
      <c r="BPU687" s="70"/>
      <c r="BPV687" s="70"/>
      <c r="BPW687" s="70"/>
      <c r="BPX687" s="70"/>
      <c r="BPY687" s="70"/>
      <c r="BPZ687" s="70"/>
      <c r="BQA687" s="70"/>
      <c r="BQB687" s="70"/>
      <c r="BQC687" s="70"/>
      <c r="BQD687" s="70"/>
      <c r="BQE687" s="70"/>
      <c r="BQF687" s="70"/>
      <c r="BQG687" s="70"/>
      <c r="BQH687" s="70"/>
      <c r="BQI687" s="70"/>
      <c r="BQJ687" s="70"/>
      <c r="BQK687" s="70"/>
      <c r="BQL687" s="70"/>
      <c r="BQM687" s="70"/>
      <c r="BQN687" s="70"/>
      <c r="BQO687" s="70"/>
      <c r="BQP687" s="70"/>
      <c r="BQQ687" s="70"/>
      <c r="BQR687" s="70"/>
      <c r="BQS687" s="70"/>
      <c r="BQT687" s="70"/>
      <c r="BQU687" s="70"/>
      <c r="BQV687" s="70"/>
      <c r="BQW687" s="70"/>
      <c r="BQX687" s="70"/>
      <c r="BQY687" s="70"/>
      <c r="BQZ687" s="70"/>
      <c r="BRA687" s="70"/>
      <c r="BRB687" s="70"/>
      <c r="BRC687" s="70"/>
      <c r="BRD687" s="70"/>
      <c r="BRE687" s="70"/>
      <c r="BRF687" s="70"/>
      <c r="BRG687" s="70"/>
      <c r="BRH687" s="70"/>
      <c r="BRI687" s="70"/>
      <c r="BRJ687" s="70"/>
      <c r="BRK687" s="70"/>
      <c r="BRL687" s="70"/>
      <c r="BRM687" s="70"/>
      <c r="BRN687" s="70"/>
      <c r="BRO687" s="70"/>
      <c r="BRP687" s="70"/>
      <c r="BRQ687" s="70"/>
      <c r="BRR687" s="70"/>
      <c r="BRS687" s="70"/>
      <c r="BRT687" s="70"/>
      <c r="BRU687" s="70"/>
      <c r="BRV687" s="70"/>
      <c r="BRW687" s="70"/>
      <c r="BRX687" s="70"/>
      <c r="BRY687" s="70"/>
      <c r="BRZ687" s="70"/>
      <c r="BSA687" s="70"/>
      <c r="BSB687" s="70"/>
      <c r="BSC687" s="70"/>
      <c r="BSD687" s="70"/>
      <c r="BSE687" s="70"/>
      <c r="BSF687" s="70"/>
      <c r="BSG687" s="70"/>
      <c r="BSH687" s="70"/>
      <c r="BSI687" s="70"/>
      <c r="BSJ687" s="70"/>
      <c r="BSK687" s="70"/>
      <c r="BSL687" s="70"/>
      <c r="BSM687" s="70"/>
      <c r="BSN687" s="70"/>
      <c r="BSO687" s="70"/>
      <c r="BSP687" s="70"/>
      <c r="BSQ687" s="70"/>
      <c r="BSR687" s="70"/>
      <c r="BSS687" s="70"/>
      <c r="BST687" s="70"/>
      <c r="BSU687" s="70"/>
      <c r="BSV687" s="70"/>
      <c r="BSW687" s="70"/>
      <c r="BSX687" s="70"/>
      <c r="BSY687" s="70"/>
      <c r="BSZ687" s="70"/>
      <c r="BTA687" s="70"/>
      <c r="BTB687" s="70"/>
      <c r="BTC687" s="70"/>
      <c r="BTD687" s="70"/>
      <c r="BTE687" s="70"/>
      <c r="BTF687" s="70"/>
      <c r="BTG687" s="70"/>
      <c r="BTH687" s="70"/>
      <c r="BTI687" s="70"/>
      <c r="BTJ687" s="70"/>
      <c r="BTK687" s="70"/>
      <c r="BTL687" s="70"/>
      <c r="BTM687" s="70"/>
      <c r="BTN687" s="70"/>
      <c r="BTO687" s="70"/>
      <c r="BTP687" s="70"/>
      <c r="BTQ687" s="70"/>
      <c r="BTR687" s="70"/>
      <c r="BTS687" s="70"/>
      <c r="BTT687" s="70"/>
      <c r="BTU687" s="70"/>
      <c r="BTV687" s="70"/>
      <c r="BTW687" s="70"/>
      <c r="BTX687" s="70"/>
      <c r="BTY687" s="70"/>
      <c r="BTZ687" s="70"/>
      <c r="BUA687" s="70"/>
      <c r="BUB687" s="70"/>
      <c r="BUC687" s="70"/>
      <c r="BUD687" s="70"/>
      <c r="BUE687" s="70"/>
      <c r="BUF687" s="70"/>
      <c r="BUG687" s="70"/>
      <c r="BUH687" s="70"/>
      <c r="BUI687" s="70"/>
      <c r="BUJ687" s="70"/>
      <c r="BUK687" s="70"/>
      <c r="BUL687" s="70"/>
      <c r="BUM687" s="70"/>
      <c r="BUN687" s="70"/>
      <c r="BUO687" s="70"/>
      <c r="BUP687" s="70"/>
      <c r="BUQ687" s="70"/>
      <c r="BUR687" s="70"/>
      <c r="BUS687" s="70"/>
      <c r="BUT687" s="70"/>
      <c r="BUU687" s="70"/>
      <c r="BUV687" s="70"/>
      <c r="BUW687" s="70"/>
      <c r="BUX687" s="70"/>
      <c r="BUY687" s="70"/>
      <c r="BUZ687" s="70"/>
      <c r="BVA687" s="70"/>
      <c r="BVB687" s="70"/>
      <c r="BVC687" s="70"/>
      <c r="BVD687" s="70"/>
      <c r="BVE687" s="70"/>
      <c r="BVF687" s="70"/>
      <c r="BVG687" s="70"/>
      <c r="BVH687" s="70"/>
      <c r="BVI687" s="70"/>
      <c r="BVJ687" s="70"/>
      <c r="BVK687" s="70"/>
      <c r="BVL687" s="70"/>
      <c r="BVM687" s="70"/>
      <c r="BVN687" s="70"/>
      <c r="BVO687" s="70"/>
      <c r="BVP687" s="70"/>
      <c r="BVQ687" s="70"/>
      <c r="BVR687" s="70"/>
      <c r="BVS687" s="70"/>
      <c r="BVT687" s="70"/>
      <c r="BVU687" s="70"/>
      <c r="BVV687" s="70"/>
      <c r="BVW687" s="70"/>
      <c r="BVX687" s="70"/>
      <c r="BVY687" s="70"/>
      <c r="BVZ687" s="70"/>
      <c r="BWA687" s="70"/>
      <c r="BWB687" s="70"/>
      <c r="BWC687" s="70"/>
      <c r="BWD687" s="70"/>
      <c r="BWE687" s="70"/>
      <c r="BWF687" s="70"/>
      <c r="BWG687" s="70"/>
      <c r="BWH687" s="70"/>
      <c r="BWI687" s="70"/>
      <c r="BWJ687" s="70"/>
      <c r="BWK687" s="70"/>
      <c r="BWL687" s="70"/>
      <c r="BWM687" s="70"/>
      <c r="BWN687" s="70"/>
      <c r="BWO687" s="70"/>
      <c r="BWP687" s="70"/>
      <c r="BWQ687" s="70"/>
      <c r="BWR687" s="70"/>
      <c r="BWS687" s="70"/>
      <c r="BWT687" s="70"/>
      <c r="BWU687" s="70"/>
      <c r="BWV687" s="70"/>
      <c r="BWW687" s="70"/>
      <c r="BWX687" s="70"/>
      <c r="BWY687" s="70"/>
      <c r="BWZ687" s="70"/>
      <c r="BXA687" s="70"/>
      <c r="BXB687" s="70"/>
      <c r="BXC687" s="70"/>
      <c r="BXD687" s="70"/>
      <c r="BXE687" s="70"/>
      <c r="BXF687" s="70"/>
      <c r="BXG687" s="70"/>
      <c r="BXH687" s="70"/>
      <c r="BXI687" s="70"/>
      <c r="BXJ687" s="70"/>
      <c r="BXK687" s="70"/>
      <c r="BXL687" s="70"/>
      <c r="BXM687" s="70"/>
      <c r="BXN687" s="70"/>
      <c r="BXO687" s="70"/>
      <c r="BXP687" s="70"/>
      <c r="BXQ687" s="70"/>
      <c r="BXR687" s="70"/>
      <c r="BXS687" s="70"/>
      <c r="BXT687" s="70"/>
      <c r="BXU687" s="70"/>
      <c r="BXV687" s="70"/>
      <c r="BXW687" s="70"/>
      <c r="BXX687" s="70"/>
      <c r="BXY687" s="70"/>
      <c r="BXZ687" s="70"/>
      <c r="BYA687" s="70"/>
      <c r="BYB687" s="70"/>
      <c r="BYC687" s="70"/>
      <c r="BYD687" s="70"/>
      <c r="BYE687" s="70"/>
      <c r="BYF687" s="70"/>
      <c r="BYG687" s="70"/>
      <c r="BYH687" s="70"/>
      <c r="BYI687" s="70"/>
      <c r="BYJ687" s="70"/>
      <c r="BYK687" s="70"/>
      <c r="BYL687" s="70"/>
      <c r="BYM687" s="70"/>
      <c r="BYN687" s="70"/>
      <c r="BYO687" s="70"/>
      <c r="BYP687" s="70"/>
      <c r="BYQ687" s="70"/>
      <c r="BYR687" s="70"/>
      <c r="BYS687" s="70"/>
      <c r="BYT687" s="70"/>
      <c r="BYU687" s="70"/>
      <c r="BYV687" s="70"/>
      <c r="BYW687" s="70"/>
      <c r="BYX687" s="70"/>
      <c r="BYY687" s="70"/>
      <c r="BYZ687" s="70"/>
      <c r="BZA687" s="70"/>
      <c r="BZB687" s="70"/>
      <c r="BZC687" s="70"/>
      <c r="BZD687" s="70"/>
      <c r="BZE687" s="70"/>
      <c r="BZF687" s="70"/>
      <c r="BZG687" s="70"/>
      <c r="BZH687" s="70"/>
      <c r="BZI687" s="70"/>
      <c r="BZJ687" s="70"/>
      <c r="BZK687" s="70"/>
      <c r="BZL687" s="70"/>
      <c r="BZM687" s="70"/>
      <c r="BZN687" s="70"/>
      <c r="BZO687" s="70"/>
      <c r="BZP687" s="70"/>
      <c r="BZQ687" s="70"/>
      <c r="BZR687" s="70"/>
      <c r="BZS687" s="70"/>
      <c r="BZT687" s="70"/>
      <c r="BZU687" s="70"/>
      <c r="BZV687" s="70"/>
      <c r="BZW687" s="70"/>
      <c r="BZX687" s="70"/>
      <c r="BZY687" s="70"/>
      <c r="BZZ687" s="70"/>
      <c r="CAA687" s="70"/>
      <c r="CAB687" s="70"/>
      <c r="CAC687" s="70"/>
      <c r="CAD687" s="70"/>
      <c r="CAE687" s="70"/>
      <c r="CAF687" s="70"/>
      <c r="CAG687" s="70"/>
      <c r="CAH687" s="70"/>
      <c r="CAI687" s="70"/>
      <c r="CAJ687" s="70"/>
      <c r="CAK687" s="70"/>
      <c r="CAL687" s="70"/>
      <c r="CAM687" s="70"/>
      <c r="CAN687" s="70"/>
      <c r="CAO687" s="70"/>
      <c r="CAP687" s="70"/>
      <c r="CAQ687" s="70"/>
      <c r="CAR687" s="70"/>
      <c r="CAS687" s="70"/>
      <c r="CAT687" s="70"/>
      <c r="CAU687" s="70"/>
      <c r="CAV687" s="70"/>
      <c r="CAW687" s="70"/>
      <c r="CAX687" s="70"/>
      <c r="CAY687" s="70"/>
      <c r="CAZ687" s="70"/>
      <c r="CBA687" s="70"/>
      <c r="CBB687" s="70"/>
      <c r="CBC687" s="70"/>
      <c r="CBD687" s="70"/>
      <c r="CBE687" s="70"/>
      <c r="CBF687" s="70"/>
      <c r="CBG687" s="70"/>
      <c r="CBH687" s="70"/>
      <c r="CBI687" s="70"/>
      <c r="CBJ687" s="70"/>
      <c r="CBK687" s="70"/>
      <c r="CBL687" s="70"/>
      <c r="CBM687" s="70"/>
      <c r="CBN687" s="70"/>
      <c r="CBO687" s="70"/>
      <c r="CBP687" s="70"/>
      <c r="CBQ687" s="70"/>
      <c r="CBR687" s="70"/>
      <c r="CBS687" s="70"/>
      <c r="CBT687" s="70"/>
      <c r="CBU687" s="70"/>
      <c r="CBV687" s="70"/>
      <c r="CBW687" s="70"/>
      <c r="CBX687" s="70"/>
      <c r="CBY687" s="70"/>
      <c r="CBZ687" s="70"/>
      <c r="CCA687" s="70"/>
      <c r="CCB687" s="70"/>
      <c r="CCC687" s="70"/>
      <c r="CCD687" s="70"/>
      <c r="CCE687" s="70"/>
      <c r="CCF687" s="70"/>
      <c r="CCG687" s="70"/>
      <c r="CCH687" s="70"/>
      <c r="CCI687" s="70"/>
      <c r="CCJ687" s="70"/>
      <c r="CCK687" s="70"/>
      <c r="CCL687" s="70"/>
      <c r="CCM687" s="70"/>
      <c r="CCN687" s="70"/>
      <c r="CCO687" s="70"/>
      <c r="CCP687" s="70"/>
      <c r="CCQ687" s="70"/>
      <c r="CCR687" s="70"/>
      <c r="CCS687" s="70"/>
      <c r="CCT687" s="70"/>
      <c r="CCU687" s="70"/>
      <c r="CCV687" s="70"/>
      <c r="CCW687" s="70"/>
      <c r="CCX687" s="70"/>
      <c r="CCY687" s="70"/>
      <c r="CCZ687" s="70"/>
      <c r="CDA687" s="70"/>
      <c r="CDB687" s="70"/>
      <c r="CDC687" s="70"/>
      <c r="CDD687" s="70"/>
      <c r="CDE687" s="70"/>
      <c r="CDF687" s="70"/>
      <c r="CDG687" s="70"/>
      <c r="CDH687" s="70"/>
      <c r="CDI687" s="70"/>
      <c r="CDJ687" s="70"/>
      <c r="CDK687" s="70"/>
      <c r="CDL687" s="70"/>
      <c r="CDM687" s="70"/>
      <c r="CDN687" s="70"/>
      <c r="CDO687" s="70"/>
      <c r="CDP687" s="70"/>
      <c r="CDQ687" s="70"/>
      <c r="CDR687" s="70"/>
      <c r="CDS687" s="70"/>
      <c r="CDT687" s="70"/>
      <c r="CDU687" s="70"/>
      <c r="CDV687" s="70"/>
      <c r="CDW687" s="70"/>
      <c r="CDX687" s="70"/>
      <c r="CDY687" s="70"/>
      <c r="CDZ687" s="70"/>
      <c r="CEA687" s="70"/>
      <c r="CEB687" s="70"/>
      <c r="CEC687" s="70"/>
      <c r="CED687" s="70"/>
      <c r="CEE687" s="70"/>
      <c r="CEF687" s="70"/>
      <c r="CEG687" s="70"/>
      <c r="CEH687" s="70"/>
      <c r="CEI687" s="70"/>
      <c r="CEJ687" s="70"/>
      <c r="CEK687" s="70"/>
      <c r="CEL687" s="70"/>
      <c r="CEM687" s="70"/>
      <c r="CEN687" s="70"/>
      <c r="CEO687" s="70"/>
      <c r="CEP687" s="70"/>
      <c r="CEQ687" s="70"/>
      <c r="CER687" s="70"/>
      <c r="CES687" s="70"/>
      <c r="CET687" s="70"/>
      <c r="CEU687" s="70"/>
      <c r="CEV687" s="70"/>
      <c r="CEW687" s="70"/>
      <c r="CEX687" s="70"/>
      <c r="CEY687" s="70"/>
      <c r="CEZ687" s="70"/>
      <c r="CFA687" s="70"/>
      <c r="CFB687" s="70"/>
      <c r="CFC687" s="70"/>
      <c r="CFD687" s="70"/>
      <c r="CFE687" s="70"/>
      <c r="CFF687" s="70"/>
      <c r="CFG687" s="70"/>
      <c r="CFH687" s="70"/>
      <c r="CFI687" s="70"/>
      <c r="CFJ687" s="70"/>
      <c r="CFK687" s="70"/>
      <c r="CFL687" s="70"/>
      <c r="CFM687" s="70"/>
      <c r="CFN687" s="70"/>
      <c r="CFO687" s="70"/>
      <c r="CFP687" s="70"/>
      <c r="CFQ687" s="70"/>
      <c r="CFR687" s="70"/>
      <c r="CFS687" s="70"/>
      <c r="CFT687" s="70"/>
      <c r="CFU687" s="70"/>
      <c r="CFV687" s="70"/>
      <c r="CFW687" s="70"/>
      <c r="CFX687" s="70"/>
      <c r="CFY687" s="70"/>
      <c r="CFZ687" s="70"/>
      <c r="CGA687" s="70"/>
      <c r="CGB687" s="70"/>
      <c r="CGC687" s="70"/>
      <c r="CGD687" s="70"/>
      <c r="CGE687" s="70"/>
      <c r="CGF687" s="70"/>
      <c r="CGG687" s="70"/>
      <c r="CGH687" s="70"/>
      <c r="CGI687" s="70"/>
      <c r="CGJ687" s="70"/>
      <c r="CGK687" s="70"/>
      <c r="CGL687" s="70"/>
      <c r="CGM687" s="70"/>
      <c r="CGN687" s="70"/>
      <c r="CGO687" s="70"/>
      <c r="CGP687" s="70"/>
      <c r="CGQ687" s="70"/>
      <c r="CGR687" s="70"/>
      <c r="CGS687" s="70"/>
      <c r="CGT687" s="70"/>
      <c r="CGU687" s="70"/>
      <c r="CGV687" s="70"/>
      <c r="CGW687" s="70"/>
      <c r="CGX687" s="70"/>
      <c r="CGY687" s="70"/>
      <c r="CGZ687" s="70"/>
      <c r="CHA687" s="70"/>
      <c r="CHB687" s="70"/>
      <c r="CHC687" s="70"/>
      <c r="CHD687" s="70"/>
      <c r="CHE687" s="70"/>
      <c r="CHF687" s="70"/>
      <c r="CHG687" s="70"/>
      <c r="CHH687" s="70"/>
      <c r="CHI687" s="70"/>
      <c r="CHJ687" s="70"/>
      <c r="CHK687" s="70"/>
      <c r="CHL687" s="70"/>
      <c r="CHM687" s="70"/>
      <c r="CHN687" s="70"/>
      <c r="CHO687" s="70"/>
      <c r="CHP687" s="70"/>
      <c r="CHQ687" s="70"/>
      <c r="CHR687" s="70"/>
      <c r="CHS687" s="70"/>
      <c r="CHT687" s="70"/>
      <c r="CHU687" s="70"/>
      <c r="CHV687" s="70"/>
      <c r="CHW687" s="70"/>
      <c r="CHX687" s="70"/>
      <c r="CHY687" s="70"/>
      <c r="CHZ687" s="70"/>
      <c r="CIA687" s="70"/>
      <c r="CIB687" s="70"/>
      <c r="CIC687" s="70"/>
      <c r="CID687" s="70"/>
      <c r="CIE687" s="70"/>
      <c r="CIF687" s="70"/>
      <c r="CIG687" s="70"/>
      <c r="CIH687" s="70"/>
      <c r="CII687" s="70"/>
      <c r="CIJ687" s="70"/>
      <c r="CIK687" s="70"/>
      <c r="CIL687" s="70"/>
      <c r="CIM687" s="70"/>
      <c r="CIN687" s="70"/>
      <c r="CIO687" s="70"/>
      <c r="CIP687" s="70"/>
      <c r="CIQ687" s="70"/>
      <c r="CIR687" s="70"/>
      <c r="CIS687" s="70"/>
      <c r="CIT687" s="70"/>
      <c r="CIU687" s="70"/>
      <c r="CIV687" s="70"/>
      <c r="CIW687" s="70"/>
      <c r="CIX687" s="70"/>
      <c r="CIY687" s="70"/>
      <c r="CIZ687" s="70"/>
      <c r="CJA687" s="70"/>
      <c r="CJB687" s="70"/>
      <c r="CJC687" s="70"/>
      <c r="CJD687" s="70"/>
      <c r="CJE687" s="70"/>
      <c r="CJF687" s="70"/>
      <c r="CJG687" s="70"/>
      <c r="CJH687" s="70"/>
      <c r="CJI687" s="70"/>
      <c r="CJJ687" s="70"/>
      <c r="CJK687" s="70"/>
      <c r="CJL687" s="70"/>
      <c r="CJM687" s="70"/>
      <c r="CJN687" s="70"/>
      <c r="CJO687" s="70"/>
      <c r="CJP687" s="70"/>
      <c r="CJQ687" s="70"/>
      <c r="CJR687" s="70"/>
      <c r="CJS687" s="70"/>
      <c r="CJT687" s="70"/>
      <c r="CJU687" s="70"/>
      <c r="CJV687" s="70"/>
      <c r="CJW687" s="70"/>
      <c r="CJX687" s="70"/>
      <c r="CJY687" s="70"/>
      <c r="CJZ687" s="70"/>
      <c r="CKA687" s="70"/>
      <c r="CKB687" s="70"/>
      <c r="CKC687" s="70"/>
      <c r="CKD687" s="70"/>
      <c r="CKE687" s="70"/>
      <c r="CKF687" s="70"/>
      <c r="CKG687" s="70"/>
      <c r="CKH687" s="70"/>
      <c r="CKI687" s="70"/>
      <c r="CKJ687" s="70"/>
      <c r="CKK687" s="70"/>
      <c r="CKL687" s="70"/>
      <c r="CKM687" s="70"/>
      <c r="CKN687" s="70"/>
      <c r="CKO687" s="70"/>
      <c r="CKP687" s="70"/>
      <c r="CKQ687" s="70"/>
      <c r="CKR687" s="70"/>
      <c r="CKS687" s="70"/>
      <c r="CKT687" s="70"/>
      <c r="CKU687" s="70"/>
      <c r="CKV687" s="70"/>
      <c r="CKW687" s="70"/>
      <c r="CKX687" s="70"/>
      <c r="CKY687" s="70"/>
      <c r="CKZ687" s="70"/>
      <c r="CLA687" s="70"/>
      <c r="CLB687" s="70"/>
      <c r="CLC687" s="70"/>
      <c r="CLD687" s="70"/>
      <c r="CLE687" s="70"/>
      <c r="CLF687" s="70"/>
      <c r="CLG687" s="70"/>
      <c r="CLH687" s="70"/>
      <c r="CLI687" s="70"/>
      <c r="CLJ687" s="70"/>
      <c r="CLK687" s="70"/>
      <c r="CLL687" s="70"/>
      <c r="CLM687" s="70"/>
      <c r="CLN687" s="70"/>
      <c r="CLO687" s="70"/>
      <c r="CLP687" s="70"/>
      <c r="CLQ687" s="70"/>
      <c r="CLR687" s="70"/>
      <c r="CLS687" s="70"/>
      <c r="CLT687" s="70"/>
      <c r="CLU687" s="70"/>
      <c r="CLV687" s="70"/>
      <c r="CLW687" s="70"/>
      <c r="CLX687" s="70"/>
      <c r="CLY687" s="70"/>
      <c r="CLZ687" s="70"/>
      <c r="CMA687" s="70"/>
      <c r="CMB687" s="70"/>
      <c r="CMC687" s="70"/>
      <c r="CMD687" s="70"/>
      <c r="CME687" s="70"/>
      <c r="CMF687" s="70"/>
      <c r="CMG687" s="70"/>
      <c r="CMH687" s="70"/>
      <c r="CMI687" s="70"/>
      <c r="CMJ687" s="70"/>
      <c r="CMK687" s="70"/>
      <c r="CML687" s="70"/>
      <c r="CMM687" s="70"/>
      <c r="CMN687" s="70"/>
      <c r="CMO687" s="70"/>
      <c r="CMP687" s="70"/>
      <c r="CMQ687" s="70"/>
      <c r="CMR687" s="70"/>
      <c r="CMS687" s="70"/>
      <c r="CMT687" s="70"/>
      <c r="CMU687" s="70"/>
      <c r="CMV687" s="70"/>
      <c r="CMW687" s="70"/>
      <c r="CMX687" s="70"/>
      <c r="CMY687" s="70"/>
      <c r="CMZ687" s="70"/>
      <c r="CNA687" s="70"/>
      <c r="CNB687" s="70"/>
      <c r="CNC687" s="70"/>
      <c r="CND687" s="70"/>
      <c r="CNE687" s="70"/>
      <c r="CNF687" s="70"/>
      <c r="CNG687" s="70"/>
      <c r="CNH687" s="70"/>
      <c r="CNI687" s="70"/>
      <c r="CNJ687" s="70"/>
      <c r="CNK687" s="70"/>
      <c r="CNL687" s="70"/>
      <c r="CNM687" s="70"/>
      <c r="CNN687" s="70"/>
      <c r="CNO687" s="70"/>
      <c r="CNP687" s="70"/>
      <c r="CNQ687" s="70"/>
      <c r="CNR687" s="70"/>
      <c r="CNS687" s="70"/>
      <c r="CNT687" s="70"/>
      <c r="CNU687" s="70"/>
      <c r="CNV687" s="70"/>
      <c r="CNW687" s="70"/>
      <c r="CNX687" s="70"/>
      <c r="CNY687" s="70"/>
      <c r="CNZ687" s="70"/>
      <c r="COA687" s="70"/>
      <c r="COB687" s="70"/>
      <c r="COC687" s="70"/>
      <c r="COD687" s="70"/>
      <c r="COE687" s="70"/>
      <c r="COF687" s="70"/>
      <c r="COG687" s="70"/>
      <c r="COH687" s="70"/>
      <c r="COI687" s="70"/>
      <c r="COJ687" s="70"/>
      <c r="COK687" s="70"/>
      <c r="COL687" s="70"/>
      <c r="COM687" s="70"/>
      <c r="CON687" s="70"/>
      <c r="COO687" s="70"/>
      <c r="COP687" s="70"/>
      <c r="COQ687" s="70"/>
      <c r="COR687" s="70"/>
      <c r="COS687" s="70"/>
      <c r="COT687" s="70"/>
      <c r="COU687" s="70"/>
      <c r="COV687" s="70"/>
      <c r="COW687" s="70"/>
      <c r="COX687" s="70"/>
      <c r="COY687" s="70"/>
      <c r="COZ687" s="70"/>
      <c r="CPA687" s="70"/>
      <c r="CPB687" s="70"/>
      <c r="CPC687" s="70"/>
      <c r="CPD687" s="70"/>
      <c r="CPE687" s="70"/>
      <c r="CPF687" s="70"/>
      <c r="CPG687" s="70"/>
      <c r="CPH687" s="70"/>
      <c r="CPI687" s="70"/>
      <c r="CPJ687" s="70"/>
      <c r="CPK687" s="70"/>
      <c r="CPL687" s="70"/>
      <c r="CPM687" s="70"/>
      <c r="CPN687" s="70"/>
      <c r="CPO687" s="70"/>
      <c r="CPP687" s="70"/>
      <c r="CPQ687" s="70"/>
      <c r="CPR687" s="70"/>
      <c r="CPS687" s="70"/>
      <c r="CPT687" s="70"/>
      <c r="CPU687" s="70"/>
      <c r="CPV687" s="70"/>
      <c r="CPW687" s="70"/>
      <c r="CPX687" s="70"/>
      <c r="CPY687" s="70"/>
      <c r="CPZ687" s="70"/>
      <c r="CQA687" s="70"/>
      <c r="CQB687" s="70"/>
      <c r="CQC687" s="70"/>
      <c r="CQD687" s="70"/>
      <c r="CQE687" s="70"/>
      <c r="CQF687" s="70"/>
      <c r="CQG687" s="70"/>
      <c r="CQH687" s="70"/>
      <c r="CQI687" s="70"/>
      <c r="CQJ687" s="70"/>
      <c r="CQK687" s="70"/>
      <c r="CQL687" s="70"/>
      <c r="CQM687" s="70"/>
      <c r="CQN687" s="70"/>
      <c r="CQO687" s="70"/>
      <c r="CQP687" s="70"/>
      <c r="CQQ687" s="70"/>
      <c r="CQR687" s="70"/>
      <c r="CQS687" s="70"/>
      <c r="CQT687" s="70"/>
      <c r="CQU687" s="70"/>
      <c r="CQV687" s="70"/>
      <c r="CQW687" s="70"/>
      <c r="CQX687" s="70"/>
      <c r="CQY687" s="70"/>
      <c r="CQZ687" s="70"/>
      <c r="CRA687" s="70"/>
      <c r="CRB687" s="70"/>
      <c r="CRC687" s="70"/>
      <c r="CRD687" s="70"/>
      <c r="CRE687" s="70"/>
      <c r="CRF687" s="70"/>
      <c r="CRG687" s="70"/>
      <c r="CRH687" s="70"/>
      <c r="CRI687" s="70"/>
      <c r="CRJ687" s="70"/>
      <c r="CRK687" s="70"/>
      <c r="CRL687" s="70"/>
      <c r="CRM687" s="70"/>
      <c r="CRN687" s="70"/>
      <c r="CRO687" s="70"/>
      <c r="CRP687" s="70"/>
      <c r="CRQ687" s="70"/>
      <c r="CRR687" s="70"/>
      <c r="CRS687" s="70"/>
      <c r="CRT687" s="70"/>
      <c r="CRU687" s="70"/>
      <c r="CRV687" s="70"/>
      <c r="CRW687" s="70"/>
      <c r="CRX687" s="70"/>
      <c r="CRY687" s="70"/>
      <c r="CRZ687" s="70"/>
      <c r="CSA687" s="70"/>
      <c r="CSB687" s="70"/>
      <c r="CSC687" s="70"/>
      <c r="CSD687" s="70"/>
      <c r="CSE687" s="70"/>
      <c r="CSF687" s="70"/>
      <c r="CSG687" s="70"/>
      <c r="CSH687" s="70"/>
      <c r="CSI687" s="70"/>
      <c r="CSJ687" s="70"/>
      <c r="CSK687" s="70"/>
      <c r="CSL687" s="70"/>
      <c r="CSM687" s="70"/>
      <c r="CSN687" s="70"/>
      <c r="CSO687" s="70"/>
      <c r="CSP687" s="70"/>
      <c r="CSQ687" s="70"/>
      <c r="CSR687" s="70"/>
      <c r="CSS687" s="70"/>
      <c r="CST687" s="70"/>
      <c r="CSU687" s="70"/>
      <c r="CSV687" s="70"/>
      <c r="CSW687" s="70"/>
      <c r="CSX687" s="70"/>
      <c r="CSY687" s="70"/>
      <c r="CSZ687" s="70"/>
      <c r="CTA687" s="70"/>
      <c r="CTB687" s="70"/>
      <c r="CTC687" s="70"/>
      <c r="CTD687" s="70"/>
      <c r="CTE687" s="70"/>
      <c r="CTF687" s="70"/>
      <c r="CTG687" s="70"/>
      <c r="CTH687" s="70"/>
      <c r="CTI687" s="70"/>
      <c r="CTJ687" s="70"/>
      <c r="CTK687" s="70"/>
      <c r="CTL687" s="70"/>
      <c r="CTM687" s="70"/>
      <c r="CTN687" s="70"/>
      <c r="CTO687" s="70"/>
      <c r="CTP687" s="70"/>
      <c r="CTQ687" s="70"/>
      <c r="CTR687" s="70"/>
      <c r="CTS687" s="70"/>
      <c r="CTT687" s="70"/>
      <c r="CTU687" s="70"/>
      <c r="CTV687" s="70"/>
      <c r="CTW687" s="70"/>
      <c r="CTX687" s="70"/>
      <c r="CTY687" s="70"/>
      <c r="CTZ687" s="70"/>
      <c r="CUA687" s="70"/>
      <c r="CUB687" s="70"/>
      <c r="CUC687" s="70"/>
      <c r="CUD687" s="70"/>
      <c r="CUE687" s="70"/>
      <c r="CUF687" s="70"/>
      <c r="CUG687" s="70"/>
      <c r="CUH687" s="70"/>
      <c r="CUI687" s="70"/>
      <c r="CUJ687" s="70"/>
      <c r="CUK687" s="70"/>
      <c r="CUL687" s="70"/>
      <c r="CUM687" s="70"/>
      <c r="CUN687" s="70"/>
      <c r="CUO687" s="70"/>
      <c r="CUP687" s="70"/>
      <c r="CUQ687" s="70"/>
      <c r="CUR687" s="70"/>
      <c r="CUS687" s="70"/>
      <c r="CUT687" s="70"/>
      <c r="CUU687" s="70"/>
      <c r="CUV687" s="70"/>
      <c r="CUW687" s="70"/>
      <c r="CUX687" s="70"/>
      <c r="CUY687" s="70"/>
      <c r="CUZ687" s="70"/>
      <c r="CVA687" s="70"/>
      <c r="CVB687" s="70"/>
      <c r="CVC687" s="70"/>
      <c r="CVD687" s="70"/>
      <c r="CVE687" s="70"/>
      <c r="CVF687" s="70"/>
      <c r="CVG687" s="70"/>
      <c r="CVH687" s="70"/>
      <c r="CVI687" s="70"/>
      <c r="CVJ687" s="70"/>
      <c r="CVK687" s="70"/>
      <c r="CVL687" s="70"/>
      <c r="CVM687" s="70"/>
      <c r="CVN687" s="70"/>
      <c r="CVO687" s="70"/>
      <c r="CVP687" s="70"/>
      <c r="CVQ687" s="70"/>
      <c r="CVR687" s="70"/>
      <c r="CVS687" s="70"/>
      <c r="CVT687" s="70"/>
      <c r="CVU687" s="70"/>
      <c r="CVV687" s="70"/>
      <c r="CVW687" s="70"/>
      <c r="CVX687" s="70"/>
      <c r="CVY687" s="70"/>
      <c r="CVZ687" s="70"/>
      <c r="CWA687" s="70"/>
      <c r="CWB687" s="70"/>
      <c r="CWC687" s="70"/>
      <c r="CWD687" s="70"/>
      <c r="CWE687" s="70"/>
      <c r="CWF687" s="70"/>
      <c r="CWG687" s="70"/>
      <c r="CWH687" s="70"/>
      <c r="CWI687" s="70"/>
      <c r="CWJ687" s="70"/>
      <c r="CWK687" s="70"/>
      <c r="CWL687" s="70"/>
      <c r="CWM687" s="70"/>
      <c r="CWN687" s="70"/>
      <c r="CWO687" s="70"/>
      <c r="CWP687" s="70"/>
      <c r="CWQ687" s="70"/>
      <c r="CWR687" s="70"/>
      <c r="CWS687" s="70"/>
      <c r="CWT687" s="70"/>
      <c r="CWU687" s="70"/>
      <c r="CWV687" s="70"/>
      <c r="CWW687" s="70"/>
      <c r="CWX687" s="70"/>
      <c r="CWY687" s="70"/>
      <c r="CWZ687" s="70"/>
      <c r="CXA687" s="70"/>
      <c r="CXB687" s="70"/>
      <c r="CXC687" s="70"/>
      <c r="CXD687" s="70"/>
      <c r="CXE687" s="70"/>
      <c r="CXF687" s="70"/>
      <c r="CXG687" s="70"/>
      <c r="CXH687" s="70"/>
      <c r="CXI687" s="70"/>
      <c r="CXJ687" s="70"/>
      <c r="CXK687" s="70"/>
      <c r="CXL687" s="70"/>
      <c r="CXM687" s="70"/>
      <c r="CXN687" s="70"/>
      <c r="CXO687" s="70"/>
      <c r="CXP687" s="70"/>
      <c r="CXQ687" s="70"/>
      <c r="CXR687" s="70"/>
      <c r="CXS687" s="70"/>
      <c r="CXT687" s="70"/>
      <c r="CXU687" s="70"/>
      <c r="CXV687" s="70"/>
      <c r="CXW687" s="70"/>
      <c r="CXX687" s="70"/>
      <c r="CXY687" s="70"/>
      <c r="CXZ687" s="70"/>
      <c r="CYA687" s="70"/>
      <c r="CYB687" s="70"/>
      <c r="CYC687" s="70"/>
      <c r="CYD687" s="70"/>
      <c r="CYE687" s="70"/>
      <c r="CYF687" s="70"/>
      <c r="CYG687" s="70"/>
      <c r="CYH687" s="70"/>
      <c r="CYI687" s="70"/>
      <c r="CYJ687" s="70"/>
      <c r="CYK687" s="70"/>
      <c r="CYL687" s="70"/>
      <c r="CYM687" s="70"/>
      <c r="CYN687" s="70"/>
      <c r="CYO687" s="70"/>
      <c r="CYP687" s="70"/>
      <c r="CYQ687" s="70"/>
      <c r="CYR687" s="70"/>
      <c r="CYS687" s="70"/>
      <c r="CYT687" s="70"/>
      <c r="CYU687" s="70"/>
      <c r="CYV687" s="70"/>
      <c r="CYW687" s="70"/>
      <c r="CYX687" s="70"/>
      <c r="CYY687" s="70"/>
      <c r="CYZ687" s="70"/>
      <c r="CZA687" s="70"/>
      <c r="CZB687" s="70"/>
      <c r="CZC687" s="70"/>
      <c r="CZD687" s="70"/>
      <c r="CZE687" s="70"/>
      <c r="CZF687" s="70"/>
      <c r="CZG687" s="70"/>
      <c r="CZH687" s="70"/>
      <c r="CZI687" s="70"/>
      <c r="CZJ687" s="70"/>
      <c r="CZK687" s="70"/>
      <c r="CZL687" s="70"/>
      <c r="CZM687" s="70"/>
      <c r="CZN687" s="70"/>
      <c r="CZO687" s="70"/>
      <c r="CZP687" s="70"/>
      <c r="CZQ687" s="70"/>
      <c r="CZR687" s="70"/>
      <c r="CZS687" s="70"/>
      <c r="CZT687" s="70"/>
      <c r="CZU687" s="70"/>
      <c r="CZV687" s="70"/>
      <c r="CZW687" s="70"/>
      <c r="CZX687" s="70"/>
      <c r="CZY687" s="70"/>
      <c r="CZZ687" s="70"/>
      <c r="DAA687" s="70"/>
      <c r="DAB687" s="70"/>
      <c r="DAC687" s="70"/>
      <c r="DAD687" s="70"/>
      <c r="DAE687" s="70"/>
      <c r="DAF687" s="70"/>
      <c r="DAG687" s="70"/>
      <c r="DAH687" s="70"/>
      <c r="DAI687" s="70"/>
      <c r="DAJ687" s="70"/>
      <c r="DAK687" s="70"/>
      <c r="DAL687" s="70"/>
      <c r="DAM687" s="70"/>
      <c r="DAN687" s="70"/>
      <c r="DAO687" s="70"/>
      <c r="DAP687" s="70"/>
      <c r="DAQ687" s="70"/>
      <c r="DAR687" s="70"/>
      <c r="DAS687" s="70"/>
      <c r="DAT687" s="70"/>
      <c r="DAU687" s="70"/>
      <c r="DAV687" s="70"/>
      <c r="DAW687" s="70"/>
      <c r="DAX687" s="70"/>
      <c r="DAY687" s="70"/>
      <c r="DAZ687" s="70"/>
      <c r="DBA687" s="70"/>
      <c r="DBB687" s="70"/>
      <c r="DBC687" s="70"/>
      <c r="DBD687" s="70"/>
      <c r="DBE687" s="70"/>
      <c r="DBF687" s="70"/>
      <c r="DBG687" s="70"/>
      <c r="DBH687" s="70"/>
      <c r="DBI687" s="70"/>
      <c r="DBJ687" s="70"/>
      <c r="DBK687" s="70"/>
      <c r="DBL687" s="70"/>
      <c r="DBM687" s="70"/>
      <c r="DBN687" s="70"/>
      <c r="DBO687" s="70"/>
      <c r="DBP687" s="70"/>
      <c r="DBQ687" s="70"/>
      <c r="DBR687" s="70"/>
      <c r="DBS687" s="70"/>
      <c r="DBT687" s="70"/>
      <c r="DBU687" s="70"/>
      <c r="DBV687" s="70"/>
      <c r="DBW687" s="70"/>
      <c r="DBX687" s="70"/>
      <c r="DBY687" s="70"/>
      <c r="DBZ687" s="70"/>
      <c r="DCA687" s="70"/>
      <c r="DCB687" s="70"/>
      <c r="DCC687" s="70"/>
      <c r="DCD687" s="70"/>
      <c r="DCE687" s="70"/>
      <c r="DCF687" s="70"/>
      <c r="DCG687" s="70"/>
      <c r="DCH687" s="70"/>
      <c r="DCI687" s="70"/>
      <c r="DCJ687" s="70"/>
      <c r="DCK687" s="70"/>
      <c r="DCL687" s="70"/>
      <c r="DCM687" s="70"/>
      <c r="DCN687" s="70"/>
      <c r="DCO687" s="70"/>
      <c r="DCP687" s="70"/>
      <c r="DCQ687" s="70"/>
      <c r="DCR687" s="70"/>
      <c r="DCS687" s="70"/>
      <c r="DCT687" s="70"/>
      <c r="DCU687" s="70"/>
      <c r="DCV687" s="70"/>
      <c r="DCW687" s="70"/>
      <c r="DCX687" s="70"/>
      <c r="DCY687" s="70"/>
      <c r="DCZ687" s="70"/>
      <c r="DDA687" s="70"/>
      <c r="DDB687" s="70"/>
      <c r="DDC687" s="70"/>
      <c r="DDD687" s="70"/>
      <c r="DDE687" s="70"/>
      <c r="DDF687" s="70"/>
      <c r="DDG687" s="70"/>
      <c r="DDH687" s="70"/>
      <c r="DDI687" s="70"/>
      <c r="DDJ687" s="70"/>
      <c r="DDK687" s="70"/>
      <c r="DDL687" s="70"/>
      <c r="DDM687" s="70"/>
      <c r="DDN687" s="70"/>
      <c r="DDO687" s="70"/>
      <c r="DDP687" s="70"/>
      <c r="DDQ687" s="70"/>
      <c r="DDR687" s="70"/>
      <c r="DDS687" s="70"/>
      <c r="DDT687" s="70"/>
      <c r="DDU687" s="70"/>
      <c r="DDV687" s="70"/>
      <c r="DDW687" s="70"/>
      <c r="DDX687" s="70"/>
      <c r="DDY687" s="70"/>
      <c r="DDZ687" s="70"/>
      <c r="DEA687" s="70"/>
      <c r="DEB687" s="70"/>
      <c r="DEC687" s="70"/>
      <c r="DED687" s="70"/>
      <c r="DEE687" s="70"/>
      <c r="DEF687" s="70"/>
      <c r="DEG687" s="70"/>
      <c r="DEH687" s="70"/>
      <c r="DEI687" s="70"/>
      <c r="DEJ687" s="70"/>
      <c r="DEK687" s="70"/>
      <c r="DEL687" s="70"/>
      <c r="DEM687" s="70"/>
      <c r="DEN687" s="70"/>
      <c r="DEO687" s="70"/>
      <c r="DEP687" s="70"/>
      <c r="DEQ687" s="70"/>
      <c r="DER687" s="70"/>
      <c r="DES687" s="70"/>
      <c r="DET687" s="70"/>
      <c r="DEU687" s="70"/>
      <c r="DEV687" s="70"/>
      <c r="DEW687" s="70"/>
      <c r="DEX687" s="70"/>
      <c r="DEY687" s="70"/>
      <c r="DEZ687" s="70"/>
      <c r="DFA687" s="70"/>
      <c r="DFB687" s="70"/>
      <c r="DFC687" s="70"/>
      <c r="DFD687" s="70"/>
      <c r="DFE687" s="70"/>
      <c r="DFF687" s="70"/>
      <c r="DFG687" s="70"/>
      <c r="DFH687" s="70"/>
      <c r="DFI687" s="70"/>
      <c r="DFJ687" s="70"/>
      <c r="DFK687" s="70"/>
      <c r="DFL687" s="70"/>
      <c r="DFM687" s="70"/>
      <c r="DFN687" s="70"/>
      <c r="DFO687" s="70"/>
      <c r="DFP687" s="70"/>
      <c r="DFQ687" s="70"/>
      <c r="DFR687" s="70"/>
      <c r="DFS687" s="70"/>
      <c r="DFT687" s="70"/>
      <c r="DFU687" s="70"/>
      <c r="DFV687" s="70"/>
      <c r="DFW687" s="70"/>
      <c r="DFX687" s="70"/>
      <c r="DFY687" s="70"/>
      <c r="DFZ687" s="70"/>
      <c r="DGA687" s="70"/>
      <c r="DGB687" s="70"/>
      <c r="DGC687" s="70"/>
      <c r="DGD687" s="70"/>
      <c r="DGE687" s="70"/>
      <c r="DGF687" s="70"/>
      <c r="DGG687" s="70"/>
      <c r="DGH687" s="70"/>
      <c r="DGI687" s="70"/>
      <c r="DGJ687" s="70"/>
      <c r="DGK687" s="70"/>
      <c r="DGL687" s="70"/>
      <c r="DGM687" s="70"/>
      <c r="DGN687" s="70"/>
      <c r="DGO687" s="70"/>
      <c r="DGP687" s="70"/>
      <c r="DGQ687" s="70"/>
      <c r="DGR687" s="70"/>
      <c r="DGS687" s="70"/>
      <c r="DGT687" s="70"/>
      <c r="DGU687" s="70"/>
      <c r="DGV687" s="70"/>
      <c r="DGW687" s="70"/>
      <c r="DGX687" s="70"/>
      <c r="DGY687" s="70"/>
      <c r="DGZ687" s="70"/>
      <c r="DHA687" s="70"/>
      <c r="DHB687" s="70"/>
      <c r="DHC687" s="70"/>
      <c r="DHD687" s="70"/>
      <c r="DHE687" s="70"/>
      <c r="DHF687" s="70"/>
      <c r="DHG687" s="70"/>
      <c r="DHH687" s="70"/>
      <c r="DHI687" s="70"/>
      <c r="DHJ687" s="70"/>
      <c r="DHK687" s="70"/>
      <c r="DHL687" s="70"/>
      <c r="DHM687" s="70"/>
      <c r="DHN687" s="70"/>
      <c r="DHO687" s="70"/>
      <c r="DHP687" s="70"/>
      <c r="DHQ687" s="70"/>
      <c r="DHR687" s="70"/>
      <c r="DHS687" s="70"/>
      <c r="DHT687" s="70"/>
      <c r="DHU687" s="70"/>
      <c r="DHV687" s="70"/>
      <c r="DHW687" s="70"/>
      <c r="DHX687" s="70"/>
      <c r="DHY687" s="70"/>
      <c r="DHZ687" s="70"/>
      <c r="DIA687" s="70"/>
      <c r="DIB687" s="70"/>
      <c r="DIC687" s="70"/>
      <c r="DID687" s="70"/>
      <c r="DIE687" s="70"/>
      <c r="DIF687" s="70"/>
      <c r="DIG687" s="70"/>
      <c r="DIH687" s="70"/>
      <c r="DII687" s="70"/>
      <c r="DIJ687" s="70"/>
      <c r="DIK687" s="70"/>
      <c r="DIL687" s="70"/>
      <c r="DIM687" s="70"/>
      <c r="DIN687" s="70"/>
      <c r="DIO687" s="70"/>
      <c r="DIP687" s="70"/>
      <c r="DIQ687" s="70"/>
      <c r="DIR687" s="70"/>
      <c r="DIS687" s="70"/>
      <c r="DIT687" s="70"/>
      <c r="DIU687" s="70"/>
      <c r="DIV687" s="70"/>
      <c r="DIW687" s="70"/>
      <c r="DIX687" s="70"/>
      <c r="DIY687" s="70"/>
      <c r="DIZ687" s="70"/>
      <c r="DJA687" s="70"/>
      <c r="DJB687" s="70"/>
      <c r="DJC687" s="70"/>
      <c r="DJD687" s="70"/>
      <c r="DJE687" s="70"/>
      <c r="DJF687" s="70"/>
      <c r="DJG687" s="70"/>
      <c r="DJH687" s="70"/>
      <c r="DJI687" s="70"/>
      <c r="DJJ687" s="70"/>
      <c r="DJK687" s="70"/>
      <c r="DJL687" s="70"/>
      <c r="DJM687" s="70"/>
      <c r="DJN687" s="70"/>
      <c r="DJO687" s="70"/>
      <c r="DJP687" s="70"/>
      <c r="DJQ687" s="70"/>
      <c r="DJR687" s="70"/>
      <c r="DJS687" s="70"/>
      <c r="DJT687" s="70"/>
      <c r="DJU687" s="70"/>
      <c r="DJV687" s="70"/>
      <c r="DJW687" s="70"/>
      <c r="DJX687" s="70"/>
      <c r="DJY687" s="70"/>
      <c r="DJZ687" s="70"/>
      <c r="DKA687" s="70"/>
      <c r="DKB687" s="70"/>
      <c r="DKC687" s="70"/>
      <c r="DKD687" s="70"/>
      <c r="DKE687" s="70"/>
      <c r="DKF687" s="70"/>
      <c r="DKG687" s="70"/>
      <c r="DKH687" s="70"/>
      <c r="DKI687" s="70"/>
      <c r="DKJ687" s="70"/>
      <c r="DKK687" s="70"/>
      <c r="DKL687" s="70"/>
      <c r="DKM687" s="70"/>
      <c r="DKN687" s="70"/>
      <c r="DKO687" s="70"/>
      <c r="DKP687" s="70"/>
      <c r="DKQ687" s="70"/>
      <c r="DKR687" s="70"/>
      <c r="DKS687" s="70"/>
      <c r="DKT687" s="70"/>
      <c r="DKU687" s="70"/>
      <c r="DKV687" s="70"/>
      <c r="DKW687" s="70"/>
      <c r="DKX687" s="70"/>
      <c r="DKY687" s="70"/>
      <c r="DKZ687" s="70"/>
      <c r="DLA687" s="70"/>
      <c r="DLB687" s="70"/>
      <c r="DLC687" s="70"/>
      <c r="DLD687" s="70"/>
      <c r="DLE687" s="70"/>
      <c r="DLF687" s="70"/>
      <c r="DLG687" s="70"/>
      <c r="DLH687" s="70"/>
      <c r="DLI687" s="70"/>
      <c r="DLJ687" s="70"/>
      <c r="DLK687" s="70"/>
      <c r="DLL687" s="70"/>
      <c r="DLM687" s="70"/>
      <c r="DLN687" s="70"/>
      <c r="DLO687" s="70"/>
      <c r="DLP687" s="70"/>
      <c r="DLQ687" s="70"/>
      <c r="DLR687" s="70"/>
      <c r="DLS687" s="70"/>
      <c r="DLT687" s="70"/>
      <c r="DLU687" s="70"/>
      <c r="DLV687" s="70"/>
      <c r="DLW687" s="70"/>
      <c r="DLX687" s="70"/>
      <c r="DLY687" s="70"/>
      <c r="DLZ687" s="70"/>
      <c r="DMA687" s="70"/>
      <c r="DMB687" s="70"/>
      <c r="DMC687" s="70"/>
      <c r="DMD687" s="70"/>
      <c r="DME687" s="70"/>
      <c r="DMF687" s="70"/>
      <c r="DMG687" s="70"/>
      <c r="DMH687" s="70"/>
      <c r="DMI687" s="70"/>
      <c r="DMJ687" s="70"/>
      <c r="DMK687" s="70"/>
      <c r="DML687" s="70"/>
      <c r="DMM687" s="70"/>
      <c r="DMN687" s="70"/>
      <c r="DMO687" s="70"/>
      <c r="DMP687" s="70"/>
      <c r="DMQ687" s="70"/>
      <c r="DMR687" s="70"/>
      <c r="DMS687" s="70"/>
      <c r="DMT687" s="70"/>
      <c r="DMU687" s="70"/>
      <c r="DMV687" s="70"/>
      <c r="DMW687" s="70"/>
      <c r="DMX687" s="70"/>
      <c r="DMY687" s="70"/>
      <c r="DMZ687" s="70"/>
      <c r="DNA687" s="70"/>
      <c r="DNB687" s="70"/>
      <c r="DNC687" s="70"/>
      <c r="DND687" s="70"/>
      <c r="DNE687" s="70"/>
      <c r="DNF687" s="70"/>
      <c r="DNG687" s="70"/>
      <c r="DNH687" s="70"/>
      <c r="DNI687" s="70"/>
      <c r="DNJ687" s="70"/>
      <c r="DNK687" s="70"/>
      <c r="DNL687" s="70"/>
      <c r="DNM687" s="70"/>
      <c r="DNN687" s="70"/>
      <c r="DNO687" s="70"/>
      <c r="DNP687" s="70"/>
      <c r="DNQ687" s="70"/>
      <c r="DNR687" s="70"/>
      <c r="DNS687" s="70"/>
      <c r="DNT687" s="70"/>
      <c r="DNU687" s="70"/>
      <c r="DNV687" s="70"/>
      <c r="DNW687" s="70"/>
      <c r="DNX687" s="70"/>
      <c r="DNY687" s="70"/>
      <c r="DNZ687" s="70"/>
      <c r="DOA687" s="70"/>
      <c r="DOB687" s="70"/>
      <c r="DOC687" s="70"/>
      <c r="DOD687" s="70"/>
      <c r="DOE687" s="70"/>
      <c r="DOF687" s="70"/>
      <c r="DOG687" s="70"/>
      <c r="DOH687" s="70"/>
      <c r="DOI687" s="70"/>
      <c r="DOJ687" s="70"/>
      <c r="DOK687" s="70"/>
      <c r="DOL687" s="70"/>
      <c r="DOM687" s="70"/>
      <c r="DON687" s="70"/>
      <c r="DOO687" s="70"/>
      <c r="DOP687" s="70"/>
      <c r="DOQ687" s="70"/>
      <c r="DOR687" s="70"/>
      <c r="DOS687" s="70"/>
      <c r="DOT687" s="70"/>
      <c r="DOU687" s="70"/>
      <c r="DOV687" s="70"/>
      <c r="DOW687" s="70"/>
      <c r="DOX687" s="70"/>
      <c r="DOY687" s="70"/>
      <c r="DOZ687" s="70"/>
      <c r="DPA687" s="70"/>
      <c r="DPB687" s="70"/>
      <c r="DPC687" s="70"/>
      <c r="DPD687" s="70"/>
      <c r="DPE687" s="70"/>
      <c r="DPF687" s="70"/>
      <c r="DPG687" s="70"/>
      <c r="DPH687" s="70"/>
      <c r="DPI687" s="70"/>
      <c r="DPJ687" s="70"/>
      <c r="DPK687" s="70"/>
      <c r="DPL687" s="70"/>
      <c r="DPM687" s="70"/>
      <c r="DPN687" s="70"/>
      <c r="DPO687" s="70"/>
      <c r="DPP687" s="70"/>
      <c r="DPQ687" s="70"/>
      <c r="DPR687" s="70"/>
      <c r="DPS687" s="70"/>
      <c r="DPT687" s="70"/>
      <c r="DPU687" s="70"/>
      <c r="DPV687" s="70"/>
      <c r="DPW687" s="70"/>
      <c r="DPX687" s="70"/>
      <c r="DPY687" s="70"/>
      <c r="DPZ687" s="70"/>
      <c r="DQA687" s="70"/>
      <c r="DQB687" s="70"/>
      <c r="DQC687" s="70"/>
      <c r="DQD687" s="70"/>
      <c r="DQE687" s="70"/>
      <c r="DQF687" s="70"/>
      <c r="DQG687" s="70"/>
      <c r="DQH687" s="70"/>
      <c r="DQI687" s="70"/>
      <c r="DQJ687" s="70"/>
      <c r="DQK687" s="70"/>
      <c r="DQL687" s="70"/>
      <c r="DQM687" s="70"/>
      <c r="DQN687" s="70"/>
      <c r="DQO687" s="70"/>
      <c r="DQP687" s="70"/>
      <c r="DQQ687" s="70"/>
      <c r="DQR687" s="70"/>
      <c r="DQS687" s="70"/>
      <c r="DQT687" s="70"/>
      <c r="DQU687" s="70"/>
      <c r="DQV687" s="70"/>
      <c r="DQW687" s="70"/>
      <c r="DQX687" s="70"/>
      <c r="DQY687" s="70"/>
      <c r="DQZ687" s="70"/>
      <c r="DRA687" s="70"/>
      <c r="DRB687" s="70"/>
      <c r="DRC687" s="70"/>
      <c r="DRD687" s="70"/>
      <c r="DRE687" s="70"/>
      <c r="DRF687" s="70"/>
      <c r="DRG687" s="70"/>
      <c r="DRH687" s="70"/>
      <c r="DRI687" s="70"/>
      <c r="DRJ687" s="70"/>
      <c r="DRK687" s="70"/>
      <c r="DRL687" s="70"/>
      <c r="DRM687" s="70"/>
      <c r="DRN687" s="70"/>
      <c r="DRO687" s="70"/>
      <c r="DRP687" s="70"/>
      <c r="DRQ687" s="70"/>
      <c r="DRR687" s="70"/>
      <c r="DRS687" s="70"/>
      <c r="DRT687" s="70"/>
      <c r="DRU687" s="70"/>
      <c r="DRV687" s="70"/>
      <c r="DRW687" s="70"/>
      <c r="DRX687" s="70"/>
      <c r="DRY687" s="70"/>
      <c r="DRZ687" s="70"/>
      <c r="DSA687" s="70"/>
      <c r="DSB687" s="70"/>
      <c r="DSC687" s="70"/>
      <c r="DSD687" s="70"/>
      <c r="DSE687" s="70"/>
      <c r="DSF687" s="70"/>
      <c r="DSG687" s="70"/>
      <c r="DSH687" s="70"/>
      <c r="DSI687" s="70"/>
      <c r="DSJ687" s="70"/>
      <c r="DSK687" s="70"/>
      <c r="DSL687" s="70"/>
      <c r="DSM687" s="70"/>
      <c r="DSN687" s="70"/>
      <c r="DSO687" s="70"/>
      <c r="DSP687" s="70"/>
      <c r="DSQ687" s="70"/>
      <c r="DSR687" s="70"/>
      <c r="DSS687" s="70"/>
      <c r="DST687" s="70"/>
      <c r="DSU687" s="70"/>
      <c r="DSV687" s="70"/>
      <c r="DSW687" s="70"/>
      <c r="DSX687" s="70"/>
      <c r="DSY687" s="70"/>
      <c r="DSZ687" s="70"/>
      <c r="DTA687" s="70"/>
      <c r="DTB687" s="70"/>
      <c r="DTC687" s="70"/>
      <c r="DTD687" s="70"/>
      <c r="DTE687" s="70"/>
      <c r="DTF687" s="70"/>
      <c r="DTG687" s="70"/>
      <c r="DTH687" s="70"/>
      <c r="DTI687" s="70"/>
      <c r="DTJ687" s="70"/>
      <c r="DTK687" s="70"/>
      <c r="DTL687" s="70"/>
      <c r="DTM687" s="70"/>
      <c r="DTN687" s="70"/>
      <c r="DTO687" s="70"/>
      <c r="DTP687" s="70"/>
      <c r="DTQ687" s="70"/>
      <c r="DTR687" s="70"/>
      <c r="DTS687" s="70"/>
      <c r="DTT687" s="70"/>
      <c r="DTU687" s="70"/>
      <c r="DTV687" s="70"/>
      <c r="DTW687" s="70"/>
      <c r="DTX687" s="70"/>
      <c r="DTY687" s="70"/>
      <c r="DTZ687" s="70"/>
      <c r="DUA687" s="70"/>
      <c r="DUB687" s="70"/>
      <c r="DUC687" s="70"/>
      <c r="DUD687" s="70"/>
      <c r="DUE687" s="70"/>
      <c r="DUF687" s="70"/>
      <c r="DUG687" s="70"/>
      <c r="DUH687" s="70"/>
      <c r="DUI687" s="70"/>
      <c r="DUJ687" s="70"/>
      <c r="DUK687" s="70"/>
      <c r="DUL687" s="70"/>
      <c r="DUM687" s="70"/>
      <c r="DUN687" s="70"/>
      <c r="DUO687" s="70"/>
      <c r="DUP687" s="70"/>
      <c r="DUQ687" s="70"/>
      <c r="DUR687" s="70"/>
      <c r="DUS687" s="70"/>
      <c r="DUT687" s="70"/>
      <c r="DUU687" s="70"/>
      <c r="DUV687" s="70"/>
      <c r="DUW687" s="70"/>
      <c r="DUX687" s="70"/>
      <c r="DUY687" s="70"/>
      <c r="DUZ687" s="70"/>
      <c r="DVA687" s="70"/>
      <c r="DVB687" s="70"/>
      <c r="DVC687" s="70"/>
      <c r="DVD687" s="70"/>
      <c r="DVE687" s="70"/>
      <c r="DVF687" s="70"/>
      <c r="DVG687" s="70"/>
      <c r="DVH687" s="70"/>
      <c r="DVI687" s="70"/>
      <c r="DVJ687" s="70"/>
      <c r="DVK687" s="70"/>
      <c r="DVL687" s="70"/>
      <c r="DVM687" s="70"/>
      <c r="DVN687" s="70"/>
      <c r="DVO687" s="70"/>
      <c r="DVP687" s="70"/>
      <c r="DVQ687" s="70"/>
      <c r="DVR687" s="70"/>
      <c r="DVS687" s="70"/>
      <c r="DVT687" s="70"/>
      <c r="DVU687" s="70"/>
      <c r="DVV687" s="70"/>
      <c r="DVW687" s="70"/>
      <c r="DVX687" s="70"/>
      <c r="DVY687" s="70"/>
      <c r="DVZ687" s="70"/>
      <c r="DWA687" s="70"/>
      <c r="DWB687" s="70"/>
      <c r="DWC687" s="70"/>
      <c r="DWD687" s="70"/>
      <c r="DWE687" s="70"/>
      <c r="DWF687" s="70"/>
      <c r="DWG687" s="70"/>
      <c r="DWH687" s="70"/>
      <c r="DWI687" s="70"/>
      <c r="DWJ687" s="70"/>
      <c r="DWK687" s="70"/>
      <c r="DWL687" s="70"/>
      <c r="DWM687" s="70"/>
      <c r="DWN687" s="70"/>
      <c r="DWO687" s="70"/>
      <c r="DWP687" s="70"/>
      <c r="DWQ687" s="70"/>
      <c r="DWR687" s="70"/>
      <c r="DWS687" s="70"/>
      <c r="DWT687" s="70"/>
      <c r="DWU687" s="70"/>
      <c r="DWV687" s="70"/>
      <c r="DWW687" s="70"/>
      <c r="DWX687" s="70"/>
      <c r="DWY687" s="70"/>
      <c r="DWZ687" s="70"/>
      <c r="DXA687" s="70"/>
      <c r="DXB687" s="70"/>
      <c r="DXC687" s="70"/>
      <c r="DXD687" s="70"/>
      <c r="DXE687" s="70"/>
      <c r="DXF687" s="70"/>
      <c r="DXG687" s="70"/>
      <c r="DXH687" s="70"/>
      <c r="DXI687" s="70"/>
      <c r="DXJ687" s="70"/>
      <c r="DXK687" s="70"/>
      <c r="DXL687" s="70"/>
      <c r="DXM687" s="70"/>
      <c r="DXN687" s="70"/>
      <c r="DXO687" s="70"/>
      <c r="DXP687" s="70"/>
      <c r="DXQ687" s="70"/>
      <c r="DXR687" s="70"/>
      <c r="DXS687" s="70"/>
      <c r="DXT687" s="70"/>
      <c r="DXU687" s="70"/>
      <c r="DXV687" s="70"/>
      <c r="DXW687" s="70"/>
      <c r="DXX687" s="70"/>
      <c r="DXY687" s="70"/>
      <c r="DXZ687" s="70"/>
      <c r="DYA687" s="70"/>
      <c r="DYB687" s="70"/>
      <c r="DYC687" s="70"/>
      <c r="DYD687" s="70"/>
      <c r="DYE687" s="70"/>
      <c r="DYF687" s="70"/>
      <c r="DYG687" s="70"/>
      <c r="DYH687" s="70"/>
      <c r="DYI687" s="70"/>
      <c r="DYJ687" s="70"/>
      <c r="DYK687" s="70"/>
      <c r="DYL687" s="70"/>
      <c r="DYM687" s="70"/>
      <c r="DYN687" s="70"/>
      <c r="DYO687" s="70"/>
      <c r="DYP687" s="70"/>
      <c r="DYQ687" s="70"/>
      <c r="DYR687" s="70"/>
      <c r="DYS687" s="70"/>
      <c r="DYT687" s="70"/>
      <c r="DYU687" s="70"/>
      <c r="DYV687" s="70"/>
      <c r="DYW687" s="70"/>
      <c r="DYX687" s="70"/>
      <c r="DYY687" s="70"/>
      <c r="DYZ687" s="70"/>
      <c r="DZA687" s="70"/>
      <c r="DZB687" s="70"/>
      <c r="DZC687" s="70"/>
      <c r="DZD687" s="70"/>
      <c r="DZE687" s="70"/>
      <c r="DZF687" s="70"/>
      <c r="DZG687" s="70"/>
      <c r="DZH687" s="70"/>
      <c r="DZI687" s="70"/>
      <c r="DZJ687" s="70"/>
      <c r="DZK687" s="70"/>
      <c r="DZL687" s="70"/>
      <c r="DZM687" s="70"/>
      <c r="DZN687" s="70"/>
      <c r="DZO687" s="70"/>
      <c r="DZP687" s="70"/>
      <c r="DZQ687" s="70"/>
      <c r="DZR687" s="70"/>
      <c r="DZS687" s="70"/>
      <c r="DZT687" s="70"/>
      <c r="DZU687" s="70"/>
      <c r="DZV687" s="70"/>
      <c r="DZW687" s="70"/>
      <c r="DZX687" s="70"/>
      <c r="DZY687" s="70"/>
      <c r="DZZ687" s="70"/>
      <c r="EAA687" s="70"/>
      <c r="EAB687" s="70"/>
      <c r="EAC687" s="70"/>
      <c r="EAD687" s="70"/>
      <c r="EAE687" s="70"/>
      <c r="EAF687" s="70"/>
      <c r="EAG687" s="70"/>
      <c r="EAH687" s="70"/>
      <c r="EAI687" s="70"/>
      <c r="EAJ687" s="70"/>
      <c r="EAK687" s="70"/>
      <c r="EAL687" s="70"/>
      <c r="EAM687" s="70"/>
      <c r="EAN687" s="70"/>
      <c r="EAO687" s="70"/>
      <c r="EAP687" s="70"/>
      <c r="EAQ687" s="70"/>
      <c r="EAR687" s="70"/>
      <c r="EAS687" s="70"/>
      <c r="EAT687" s="70"/>
      <c r="EAU687" s="70"/>
      <c r="EAV687" s="70"/>
      <c r="EAW687" s="70"/>
      <c r="EAX687" s="70"/>
      <c r="EAY687" s="70"/>
      <c r="EAZ687" s="70"/>
      <c r="EBA687" s="70"/>
      <c r="EBB687" s="70"/>
      <c r="EBC687" s="70"/>
      <c r="EBD687" s="70"/>
      <c r="EBE687" s="70"/>
      <c r="EBF687" s="70"/>
      <c r="EBG687" s="70"/>
      <c r="EBH687" s="70"/>
      <c r="EBI687" s="70"/>
      <c r="EBJ687" s="70"/>
      <c r="EBK687" s="70"/>
      <c r="EBL687" s="70"/>
      <c r="EBM687" s="70"/>
      <c r="EBN687" s="70"/>
      <c r="EBO687" s="70"/>
      <c r="EBP687" s="70"/>
      <c r="EBQ687" s="70"/>
      <c r="EBR687" s="70"/>
      <c r="EBS687" s="70"/>
      <c r="EBT687" s="70"/>
      <c r="EBU687" s="70"/>
      <c r="EBV687" s="70"/>
      <c r="EBW687" s="70"/>
      <c r="EBX687" s="70"/>
      <c r="EBY687" s="70"/>
      <c r="EBZ687" s="70"/>
      <c r="ECA687" s="70"/>
      <c r="ECB687" s="70"/>
      <c r="ECC687" s="70"/>
      <c r="ECD687" s="70"/>
      <c r="ECE687" s="70"/>
      <c r="ECF687" s="70"/>
      <c r="ECG687" s="70"/>
      <c r="ECH687" s="70"/>
      <c r="ECI687" s="70"/>
      <c r="ECJ687" s="70"/>
      <c r="ECK687" s="70"/>
      <c r="ECL687" s="70"/>
      <c r="ECM687" s="70"/>
      <c r="ECN687" s="70"/>
      <c r="ECO687" s="70"/>
      <c r="ECP687" s="70"/>
      <c r="ECQ687" s="70"/>
      <c r="ECR687" s="70"/>
      <c r="ECS687" s="70"/>
      <c r="ECT687" s="70"/>
      <c r="ECU687" s="70"/>
      <c r="ECV687" s="70"/>
      <c r="ECW687" s="70"/>
      <c r="ECX687" s="70"/>
      <c r="ECY687" s="70"/>
      <c r="ECZ687" s="70"/>
      <c r="EDA687" s="70"/>
      <c r="EDB687" s="70"/>
      <c r="EDC687" s="70"/>
      <c r="EDD687" s="70"/>
      <c r="EDE687" s="70"/>
      <c r="EDF687" s="70"/>
      <c r="EDG687" s="70"/>
      <c r="EDH687" s="70"/>
      <c r="EDI687" s="70"/>
      <c r="EDJ687" s="70"/>
      <c r="EDK687" s="70"/>
      <c r="EDL687" s="70"/>
      <c r="EDM687" s="70"/>
      <c r="EDN687" s="70"/>
      <c r="EDO687" s="70"/>
      <c r="EDP687" s="70"/>
      <c r="EDQ687" s="70"/>
      <c r="EDR687" s="70"/>
      <c r="EDS687" s="70"/>
      <c r="EDT687" s="70"/>
      <c r="EDU687" s="70"/>
      <c r="EDV687" s="70"/>
      <c r="EDW687" s="70"/>
      <c r="EDX687" s="70"/>
      <c r="EDY687" s="70"/>
      <c r="EDZ687" s="70"/>
      <c r="EEA687" s="70"/>
      <c r="EEB687" s="70"/>
      <c r="EEC687" s="70"/>
      <c r="EED687" s="70"/>
      <c r="EEE687" s="70"/>
      <c r="EEF687" s="70"/>
      <c r="EEG687" s="70"/>
      <c r="EEH687" s="70"/>
      <c r="EEI687" s="70"/>
      <c r="EEJ687" s="70"/>
      <c r="EEK687" s="70"/>
      <c r="EEL687" s="70"/>
      <c r="EEM687" s="70"/>
      <c r="EEN687" s="70"/>
      <c r="EEO687" s="70"/>
      <c r="EEP687" s="70"/>
      <c r="EEQ687" s="70"/>
      <c r="EER687" s="70"/>
      <c r="EES687" s="70"/>
      <c r="EET687" s="70"/>
      <c r="EEU687" s="70"/>
      <c r="EEV687" s="70"/>
      <c r="EEW687" s="70"/>
      <c r="EEX687" s="70"/>
      <c r="EEY687" s="70"/>
      <c r="EEZ687" s="70"/>
      <c r="EFA687" s="70"/>
      <c r="EFB687" s="70"/>
      <c r="EFC687" s="70"/>
      <c r="EFD687" s="70"/>
      <c r="EFE687" s="70"/>
      <c r="EFF687" s="70"/>
      <c r="EFG687" s="70"/>
      <c r="EFH687" s="70"/>
      <c r="EFI687" s="70"/>
      <c r="EFJ687" s="70"/>
      <c r="EFK687" s="70"/>
      <c r="EFL687" s="70"/>
      <c r="EFM687" s="70"/>
      <c r="EFN687" s="70"/>
      <c r="EFO687" s="70"/>
      <c r="EFP687" s="70"/>
      <c r="EFQ687" s="70"/>
      <c r="EFR687" s="70"/>
      <c r="EFS687" s="70"/>
      <c r="EFT687" s="70"/>
      <c r="EFU687" s="70"/>
      <c r="EFV687" s="70"/>
      <c r="EFW687" s="70"/>
      <c r="EFX687" s="70"/>
      <c r="EFY687" s="70"/>
      <c r="EFZ687" s="70"/>
      <c r="EGA687" s="70"/>
      <c r="EGB687" s="70"/>
      <c r="EGC687" s="70"/>
      <c r="EGD687" s="70"/>
      <c r="EGE687" s="70"/>
      <c r="EGF687" s="70"/>
      <c r="EGG687" s="70"/>
      <c r="EGH687" s="70"/>
      <c r="EGI687" s="70"/>
      <c r="EGJ687" s="70"/>
      <c r="EGK687" s="70"/>
      <c r="EGL687" s="70"/>
      <c r="EGM687" s="70"/>
      <c r="EGN687" s="70"/>
      <c r="EGO687" s="70"/>
      <c r="EGP687" s="70"/>
      <c r="EGQ687" s="70"/>
      <c r="EGR687" s="70"/>
      <c r="EGS687" s="70"/>
      <c r="EGT687" s="70"/>
      <c r="EGU687" s="70"/>
      <c r="EGV687" s="70"/>
      <c r="EGW687" s="70"/>
      <c r="EGX687" s="70"/>
      <c r="EGY687" s="70"/>
      <c r="EGZ687" s="70"/>
      <c r="EHA687" s="70"/>
      <c r="EHB687" s="70"/>
      <c r="EHC687" s="70"/>
      <c r="EHD687" s="70"/>
      <c r="EHE687" s="70"/>
      <c r="EHF687" s="70"/>
      <c r="EHG687" s="70"/>
      <c r="EHH687" s="70"/>
      <c r="EHI687" s="70"/>
      <c r="EHJ687" s="70"/>
      <c r="EHK687" s="70"/>
      <c r="EHL687" s="70"/>
      <c r="EHM687" s="70"/>
      <c r="EHN687" s="70"/>
      <c r="EHO687" s="70"/>
      <c r="EHP687" s="70"/>
      <c r="EHQ687" s="70"/>
      <c r="EHR687" s="70"/>
      <c r="EHS687" s="70"/>
      <c r="EHT687" s="70"/>
      <c r="EHU687" s="70"/>
      <c r="EHV687" s="70"/>
      <c r="EHW687" s="70"/>
      <c r="EHX687" s="70"/>
      <c r="EHY687" s="70"/>
      <c r="EHZ687" s="70"/>
      <c r="EIA687" s="70"/>
      <c r="EIB687" s="70"/>
      <c r="EIC687" s="70"/>
      <c r="EID687" s="70"/>
      <c r="EIE687" s="70"/>
      <c r="EIF687" s="70"/>
      <c r="EIG687" s="70"/>
      <c r="EIH687" s="70"/>
      <c r="EII687" s="70"/>
      <c r="EIJ687" s="70"/>
      <c r="EIK687" s="70"/>
      <c r="EIL687" s="70"/>
      <c r="EIM687" s="70"/>
      <c r="EIN687" s="70"/>
      <c r="EIO687" s="70"/>
      <c r="EIP687" s="70"/>
      <c r="EIQ687" s="70"/>
      <c r="EIR687" s="70"/>
      <c r="EIS687" s="70"/>
      <c r="EIT687" s="70"/>
      <c r="EIU687" s="70"/>
      <c r="EIV687" s="70"/>
      <c r="EIW687" s="70"/>
      <c r="EIX687" s="70"/>
      <c r="EIY687" s="70"/>
      <c r="EIZ687" s="70"/>
      <c r="EJA687" s="70"/>
      <c r="EJB687" s="70"/>
      <c r="EJC687" s="70"/>
      <c r="EJD687" s="70"/>
      <c r="EJE687" s="70"/>
      <c r="EJF687" s="70"/>
      <c r="EJG687" s="70"/>
      <c r="EJH687" s="70"/>
      <c r="EJI687" s="70"/>
      <c r="EJJ687" s="70"/>
      <c r="EJK687" s="70"/>
      <c r="EJL687" s="70"/>
      <c r="EJM687" s="70"/>
      <c r="EJN687" s="70"/>
      <c r="EJO687" s="70"/>
      <c r="EJP687" s="70"/>
      <c r="EJQ687" s="70"/>
      <c r="EJR687" s="70"/>
      <c r="EJS687" s="70"/>
      <c r="EJT687" s="70"/>
      <c r="EJU687" s="70"/>
      <c r="EJV687" s="70"/>
      <c r="EJW687" s="70"/>
      <c r="EJX687" s="70"/>
      <c r="EJY687" s="70"/>
      <c r="EJZ687" s="70"/>
      <c r="EKA687" s="70"/>
      <c r="EKB687" s="70"/>
      <c r="EKC687" s="70"/>
      <c r="EKD687" s="70"/>
      <c r="EKE687" s="70"/>
      <c r="EKF687" s="70"/>
      <c r="EKG687" s="70"/>
      <c r="EKH687" s="70"/>
      <c r="EKI687" s="70"/>
      <c r="EKJ687" s="70"/>
      <c r="EKK687" s="70"/>
      <c r="EKL687" s="70"/>
      <c r="EKM687" s="70"/>
      <c r="EKN687" s="70"/>
      <c r="EKO687" s="70"/>
      <c r="EKP687" s="70"/>
      <c r="EKQ687" s="70"/>
      <c r="EKR687" s="70"/>
      <c r="EKS687" s="70"/>
      <c r="EKT687" s="70"/>
      <c r="EKU687" s="70"/>
      <c r="EKV687" s="70"/>
      <c r="EKW687" s="70"/>
      <c r="EKX687" s="70"/>
      <c r="EKY687" s="70"/>
      <c r="EKZ687" s="70"/>
      <c r="ELA687" s="70"/>
      <c r="ELB687" s="70"/>
      <c r="ELC687" s="70"/>
      <c r="ELD687" s="70"/>
      <c r="ELE687" s="70"/>
      <c r="ELF687" s="70"/>
      <c r="ELG687" s="70"/>
      <c r="ELH687" s="70"/>
      <c r="ELI687" s="70"/>
      <c r="ELJ687" s="70"/>
      <c r="ELK687" s="70"/>
      <c r="ELL687" s="70"/>
      <c r="ELM687" s="70"/>
      <c r="ELN687" s="70"/>
      <c r="ELO687" s="70"/>
      <c r="ELP687" s="70"/>
      <c r="ELQ687" s="70"/>
      <c r="ELR687" s="70"/>
      <c r="ELS687" s="70"/>
      <c r="ELT687" s="70"/>
      <c r="ELU687" s="70"/>
      <c r="ELV687" s="70"/>
      <c r="ELW687" s="70"/>
      <c r="ELX687" s="70"/>
      <c r="ELY687" s="70"/>
      <c r="ELZ687" s="70"/>
      <c r="EMA687" s="70"/>
      <c r="EMB687" s="70"/>
      <c r="EMC687" s="70"/>
      <c r="EMD687" s="70"/>
      <c r="EME687" s="70"/>
      <c r="EMF687" s="70"/>
      <c r="EMG687" s="70"/>
      <c r="EMH687" s="70"/>
      <c r="EMI687" s="70"/>
      <c r="EMJ687" s="70"/>
      <c r="EMK687" s="70"/>
      <c r="EML687" s="70"/>
      <c r="EMM687" s="70"/>
      <c r="EMN687" s="70"/>
      <c r="EMO687" s="70"/>
      <c r="EMP687" s="70"/>
      <c r="EMQ687" s="70"/>
      <c r="EMR687" s="70"/>
      <c r="EMS687" s="70"/>
      <c r="EMT687" s="70"/>
      <c r="EMU687" s="70"/>
      <c r="EMV687" s="70"/>
      <c r="EMW687" s="70"/>
      <c r="EMX687" s="70"/>
      <c r="EMY687" s="70"/>
      <c r="EMZ687" s="70"/>
      <c r="ENA687" s="70"/>
      <c r="ENB687" s="70"/>
      <c r="ENC687" s="70"/>
      <c r="END687" s="70"/>
      <c r="ENE687" s="70"/>
      <c r="ENF687" s="70"/>
      <c r="ENG687" s="70"/>
      <c r="ENH687" s="70"/>
      <c r="ENI687" s="70"/>
      <c r="ENJ687" s="70"/>
      <c r="ENK687" s="70"/>
      <c r="ENL687" s="70"/>
      <c r="ENM687" s="70"/>
      <c r="ENN687" s="70"/>
      <c r="ENO687" s="70"/>
      <c r="ENP687" s="70"/>
      <c r="ENQ687" s="70"/>
      <c r="ENR687" s="70"/>
      <c r="ENS687" s="70"/>
      <c r="ENT687" s="70"/>
      <c r="ENU687" s="70"/>
      <c r="ENV687" s="70"/>
      <c r="ENW687" s="70"/>
      <c r="ENX687" s="70"/>
      <c r="ENY687" s="70"/>
      <c r="ENZ687" s="70"/>
      <c r="EOA687" s="70"/>
      <c r="EOB687" s="70"/>
      <c r="EOC687" s="70"/>
      <c r="EOD687" s="70"/>
      <c r="EOE687" s="70"/>
      <c r="EOF687" s="70"/>
      <c r="EOG687" s="70"/>
      <c r="EOH687" s="70"/>
      <c r="EOI687" s="70"/>
      <c r="EOJ687" s="70"/>
      <c r="EOK687" s="70"/>
      <c r="EOL687" s="70"/>
      <c r="EOM687" s="70"/>
      <c r="EON687" s="70"/>
      <c r="EOO687" s="70"/>
      <c r="EOP687" s="70"/>
      <c r="EOQ687" s="70"/>
      <c r="EOR687" s="70"/>
      <c r="EOS687" s="70"/>
      <c r="EOT687" s="70"/>
      <c r="EOU687" s="70"/>
      <c r="EOV687" s="70"/>
      <c r="EOW687" s="70"/>
      <c r="EOX687" s="70"/>
      <c r="EOY687" s="70"/>
      <c r="EOZ687" s="70"/>
      <c r="EPA687" s="70"/>
      <c r="EPB687" s="70"/>
      <c r="EPC687" s="70"/>
      <c r="EPD687" s="70"/>
      <c r="EPE687" s="70"/>
      <c r="EPF687" s="70"/>
      <c r="EPG687" s="70"/>
      <c r="EPH687" s="70"/>
      <c r="EPI687" s="70"/>
      <c r="EPJ687" s="70"/>
      <c r="EPK687" s="70"/>
      <c r="EPL687" s="70"/>
      <c r="EPM687" s="70"/>
      <c r="EPN687" s="70"/>
      <c r="EPO687" s="70"/>
      <c r="EPP687" s="70"/>
      <c r="EPQ687" s="70"/>
      <c r="EPR687" s="70"/>
      <c r="EPS687" s="70"/>
      <c r="EPT687" s="70"/>
      <c r="EPU687" s="70"/>
      <c r="EPV687" s="70"/>
      <c r="EPW687" s="70"/>
      <c r="EPX687" s="70"/>
      <c r="EPY687" s="70"/>
      <c r="EPZ687" s="70"/>
      <c r="EQA687" s="70"/>
      <c r="EQB687" s="70"/>
      <c r="EQC687" s="70"/>
      <c r="EQD687" s="70"/>
      <c r="EQE687" s="70"/>
      <c r="EQF687" s="70"/>
      <c r="EQG687" s="70"/>
      <c r="EQH687" s="70"/>
      <c r="EQI687" s="70"/>
      <c r="EQJ687" s="70"/>
      <c r="EQK687" s="70"/>
      <c r="EQL687" s="70"/>
      <c r="EQM687" s="70"/>
      <c r="EQN687" s="70"/>
      <c r="EQO687" s="70"/>
      <c r="EQP687" s="70"/>
      <c r="EQQ687" s="70"/>
      <c r="EQR687" s="70"/>
      <c r="EQS687" s="70"/>
      <c r="EQT687" s="70"/>
      <c r="EQU687" s="70"/>
      <c r="EQV687" s="70"/>
      <c r="EQW687" s="70"/>
      <c r="EQX687" s="70"/>
      <c r="EQY687" s="70"/>
      <c r="EQZ687" s="70"/>
      <c r="ERA687" s="70"/>
      <c r="ERB687" s="70"/>
      <c r="ERC687" s="70"/>
      <c r="ERD687" s="70"/>
      <c r="ERE687" s="70"/>
      <c r="ERF687" s="70"/>
      <c r="ERG687" s="70"/>
      <c r="ERH687" s="70"/>
      <c r="ERI687" s="70"/>
      <c r="ERJ687" s="70"/>
      <c r="ERK687" s="70"/>
      <c r="ERL687" s="70"/>
      <c r="ERM687" s="70"/>
      <c r="ERN687" s="70"/>
      <c r="ERO687" s="70"/>
      <c r="ERP687" s="70"/>
      <c r="ERQ687" s="70"/>
      <c r="ERR687" s="70"/>
      <c r="ERS687" s="70"/>
      <c r="ERT687" s="70"/>
      <c r="ERU687" s="70"/>
      <c r="ERV687" s="70"/>
      <c r="ERW687" s="70"/>
      <c r="ERX687" s="70"/>
      <c r="ERY687" s="70"/>
      <c r="ERZ687" s="70"/>
      <c r="ESA687" s="70"/>
      <c r="ESB687" s="70"/>
      <c r="ESC687" s="70"/>
      <c r="ESD687" s="70"/>
      <c r="ESE687" s="70"/>
      <c r="ESF687" s="70"/>
      <c r="ESG687" s="70"/>
      <c r="ESH687" s="70"/>
      <c r="ESI687" s="70"/>
      <c r="ESJ687" s="70"/>
      <c r="ESK687" s="70"/>
      <c r="ESL687" s="70"/>
      <c r="ESM687" s="70"/>
      <c r="ESN687" s="70"/>
      <c r="ESO687" s="70"/>
      <c r="ESP687" s="70"/>
      <c r="ESQ687" s="70"/>
      <c r="ESR687" s="70"/>
      <c r="ESS687" s="70"/>
      <c r="EST687" s="70"/>
      <c r="ESU687" s="70"/>
      <c r="ESV687" s="70"/>
      <c r="ESW687" s="70"/>
      <c r="ESX687" s="70"/>
      <c r="ESY687" s="70"/>
      <c r="ESZ687" s="70"/>
      <c r="ETA687" s="70"/>
      <c r="ETB687" s="70"/>
      <c r="ETC687" s="70"/>
      <c r="ETD687" s="70"/>
      <c r="ETE687" s="70"/>
      <c r="ETF687" s="70"/>
      <c r="ETG687" s="70"/>
      <c r="ETH687" s="70"/>
      <c r="ETI687" s="70"/>
      <c r="ETJ687" s="70"/>
      <c r="ETK687" s="70"/>
      <c r="ETL687" s="70"/>
      <c r="ETM687" s="70"/>
      <c r="ETN687" s="70"/>
      <c r="ETO687" s="70"/>
      <c r="ETP687" s="70"/>
      <c r="ETQ687" s="70"/>
      <c r="ETR687" s="70"/>
      <c r="ETS687" s="70"/>
      <c r="ETT687" s="70"/>
      <c r="ETU687" s="70"/>
      <c r="ETV687" s="70"/>
      <c r="ETW687" s="70"/>
      <c r="ETX687" s="70"/>
      <c r="ETY687" s="70"/>
      <c r="ETZ687" s="70"/>
      <c r="EUA687" s="70"/>
      <c r="EUB687" s="70"/>
      <c r="EUC687" s="70"/>
      <c r="EUD687" s="70"/>
      <c r="EUE687" s="70"/>
      <c r="EUF687" s="70"/>
      <c r="EUG687" s="70"/>
      <c r="EUH687" s="70"/>
      <c r="EUI687" s="70"/>
      <c r="EUJ687" s="70"/>
      <c r="EUK687" s="70"/>
      <c r="EUL687" s="70"/>
      <c r="EUM687" s="70"/>
      <c r="EUN687" s="70"/>
      <c r="EUO687" s="70"/>
      <c r="EUP687" s="70"/>
      <c r="EUQ687" s="70"/>
      <c r="EUR687" s="70"/>
      <c r="EUS687" s="70"/>
      <c r="EUT687" s="70"/>
      <c r="EUU687" s="70"/>
      <c r="EUV687" s="70"/>
      <c r="EUW687" s="70"/>
      <c r="EUX687" s="70"/>
      <c r="EUY687" s="70"/>
      <c r="EUZ687" s="70"/>
      <c r="EVA687" s="70"/>
      <c r="EVB687" s="70"/>
      <c r="EVC687" s="70"/>
      <c r="EVD687" s="70"/>
      <c r="EVE687" s="70"/>
      <c r="EVF687" s="70"/>
      <c r="EVG687" s="70"/>
      <c r="EVH687" s="70"/>
      <c r="EVI687" s="70"/>
      <c r="EVJ687" s="70"/>
      <c r="EVK687" s="70"/>
      <c r="EVL687" s="70"/>
      <c r="EVM687" s="70"/>
      <c r="EVN687" s="70"/>
      <c r="EVO687" s="70"/>
      <c r="EVP687" s="70"/>
      <c r="EVQ687" s="70"/>
      <c r="EVR687" s="70"/>
      <c r="EVS687" s="70"/>
      <c r="EVT687" s="70"/>
      <c r="EVU687" s="70"/>
      <c r="EVV687" s="70"/>
      <c r="EVW687" s="70"/>
      <c r="EVX687" s="70"/>
      <c r="EVY687" s="70"/>
      <c r="EVZ687" s="70"/>
      <c r="EWA687" s="70"/>
      <c r="EWB687" s="70"/>
      <c r="EWC687" s="70"/>
      <c r="EWD687" s="70"/>
      <c r="EWE687" s="70"/>
      <c r="EWF687" s="70"/>
      <c r="EWG687" s="70"/>
      <c r="EWH687" s="70"/>
      <c r="EWI687" s="70"/>
      <c r="EWJ687" s="70"/>
      <c r="EWK687" s="70"/>
      <c r="EWL687" s="70"/>
      <c r="EWM687" s="70"/>
      <c r="EWN687" s="70"/>
      <c r="EWO687" s="70"/>
      <c r="EWP687" s="70"/>
      <c r="EWQ687" s="70"/>
      <c r="EWR687" s="70"/>
      <c r="EWS687" s="70"/>
      <c r="EWT687" s="70"/>
      <c r="EWU687" s="70"/>
      <c r="EWV687" s="70"/>
      <c r="EWW687" s="70"/>
      <c r="EWX687" s="70"/>
      <c r="EWY687" s="70"/>
      <c r="EWZ687" s="70"/>
      <c r="EXA687" s="70"/>
      <c r="EXB687" s="70"/>
      <c r="EXC687" s="70"/>
      <c r="EXD687" s="70"/>
      <c r="EXE687" s="70"/>
      <c r="EXF687" s="70"/>
      <c r="EXG687" s="70"/>
      <c r="EXH687" s="70"/>
      <c r="EXI687" s="70"/>
      <c r="EXJ687" s="70"/>
      <c r="EXK687" s="70"/>
      <c r="EXL687" s="70"/>
      <c r="EXM687" s="70"/>
      <c r="EXN687" s="70"/>
      <c r="EXO687" s="70"/>
      <c r="EXP687" s="70"/>
      <c r="EXQ687" s="70"/>
      <c r="EXR687" s="70"/>
      <c r="EXS687" s="70"/>
      <c r="EXT687" s="70"/>
      <c r="EXU687" s="70"/>
      <c r="EXV687" s="70"/>
      <c r="EXW687" s="70"/>
      <c r="EXX687" s="70"/>
      <c r="EXY687" s="70"/>
      <c r="EXZ687" s="70"/>
      <c r="EYA687" s="70"/>
      <c r="EYB687" s="70"/>
      <c r="EYC687" s="70"/>
      <c r="EYD687" s="70"/>
      <c r="EYE687" s="70"/>
      <c r="EYF687" s="70"/>
      <c r="EYG687" s="70"/>
      <c r="EYH687" s="70"/>
      <c r="EYI687" s="70"/>
      <c r="EYJ687" s="70"/>
      <c r="EYK687" s="70"/>
      <c r="EYL687" s="70"/>
      <c r="EYM687" s="70"/>
      <c r="EYN687" s="70"/>
      <c r="EYO687" s="70"/>
      <c r="EYP687" s="70"/>
      <c r="EYQ687" s="70"/>
      <c r="EYR687" s="70"/>
      <c r="EYS687" s="70"/>
      <c r="EYT687" s="70"/>
      <c r="EYU687" s="70"/>
      <c r="EYV687" s="70"/>
      <c r="EYW687" s="70"/>
      <c r="EYX687" s="70"/>
      <c r="EYY687" s="70"/>
      <c r="EYZ687" s="70"/>
      <c r="EZA687" s="70"/>
      <c r="EZB687" s="70"/>
      <c r="EZC687" s="70"/>
      <c r="EZD687" s="70"/>
      <c r="EZE687" s="70"/>
      <c r="EZF687" s="70"/>
      <c r="EZG687" s="70"/>
      <c r="EZH687" s="70"/>
      <c r="EZI687" s="70"/>
      <c r="EZJ687" s="70"/>
      <c r="EZK687" s="70"/>
      <c r="EZL687" s="70"/>
      <c r="EZM687" s="70"/>
      <c r="EZN687" s="70"/>
      <c r="EZO687" s="70"/>
      <c r="EZP687" s="70"/>
      <c r="EZQ687" s="70"/>
      <c r="EZR687" s="70"/>
      <c r="EZS687" s="70"/>
      <c r="EZT687" s="70"/>
      <c r="EZU687" s="70"/>
      <c r="EZV687" s="70"/>
      <c r="EZW687" s="70"/>
      <c r="EZX687" s="70"/>
      <c r="EZY687" s="70"/>
      <c r="EZZ687" s="70"/>
      <c r="FAA687" s="70"/>
      <c r="FAB687" s="70"/>
      <c r="FAC687" s="70"/>
      <c r="FAD687" s="70"/>
      <c r="FAE687" s="70"/>
      <c r="FAF687" s="70"/>
      <c r="FAG687" s="70"/>
      <c r="FAH687" s="70"/>
      <c r="FAI687" s="70"/>
      <c r="FAJ687" s="70"/>
      <c r="FAK687" s="70"/>
      <c r="FAL687" s="70"/>
      <c r="FAM687" s="70"/>
      <c r="FAN687" s="70"/>
      <c r="FAO687" s="70"/>
      <c r="FAP687" s="70"/>
      <c r="FAQ687" s="70"/>
      <c r="FAR687" s="70"/>
      <c r="FAS687" s="70"/>
      <c r="FAT687" s="70"/>
      <c r="FAU687" s="70"/>
      <c r="FAV687" s="70"/>
      <c r="FAW687" s="70"/>
      <c r="FAX687" s="70"/>
      <c r="FAY687" s="70"/>
      <c r="FAZ687" s="70"/>
      <c r="FBA687" s="70"/>
      <c r="FBB687" s="70"/>
      <c r="FBC687" s="70"/>
      <c r="FBD687" s="70"/>
      <c r="FBE687" s="70"/>
      <c r="FBF687" s="70"/>
      <c r="FBG687" s="70"/>
      <c r="FBH687" s="70"/>
      <c r="FBI687" s="70"/>
      <c r="FBJ687" s="70"/>
      <c r="FBK687" s="70"/>
      <c r="FBL687" s="70"/>
      <c r="FBM687" s="70"/>
      <c r="FBN687" s="70"/>
      <c r="FBO687" s="70"/>
      <c r="FBP687" s="70"/>
      <c r="FBQ687" s="70"/>
      <c r="FBR687" s="70"/>
      <c r="FBS687" s="70"/>
      <c r="FBT687" s="70"/>
      <c r="FBU687" s="70"/>
      <c r="FBV687" s="70"/>
      <c r="FBW687" s="70"/>
      <c r="FBX687" s="70"/>
      <c r="FBY687" s="70"/>
      <c r="FBZ687" s="70"/>
      <c r="FCA687" s="70"/>
      <c r="FCB687" s="70"/>
      <c r="FCC687" s="70"/>
      <c r="FCD687" s="70"/>
      <c r="FCE687" s="70"/>
      <c r="FCF687" s="70"/>
      <c r="FCG687" s="70"/>
      <c r="FCH687" s="70"/>
      <c r="FCI687" s="70"/>
      <c r="FCJ687" s="70"/>
      <c r="FCK687" s="70"/>
      <c r="FCL687" s="70"/>
      <c r="FCM687" s="70"/>
      <c r="FCN687" s="70"/>
      <c r="FCO687" s="70"/>
      <c r="FCP687" s="70"/>
      <c r="FCQ687" s="70"/>
      <c r="FCR687" s="70"/>
      <c r="FCS687" s="70"/>
      <c r="FCT687" s="70"/>
      <c r="FCU687" s="70"/>
      <c r="FCV687" s="70"/>
      <c r="FCW687" s="70"/>
      <c r="FCX687" s="70"/>
      <c r="FCY687" s="70"/>
      <c r="FCZ687" s="70"/>
      <c r="FDA687" s="70"/>
      <c r="FDB687" s="70"/>
      <c r="FDC687" s="70"/>
      <c r="FDD687" s="70"/>
      <c r="FDE687" s="70"/>
      <c r="FDF687" s="70"/>
      <c r="FDG687" s="70"/>
      <c r="FDH687" s="70"/>
      <c r="FDI687" s="70"/>
      <c r="FDJ687" s="70"/>
      <c r="FDK687" s="70"/>
      <c r="FDL687" s="70"/>
      <c r="FDM687" s="70"/>
      <c r="FDN687" s="70"/>
      <c r="FDO687" s="70"/>
      <c r="FDP687" s="70"/>
      <c r="FDQ687" s="70"/>
      <c r="FDR687" s="70"/>
      <c r="FDS687" s="70"/>
      <c r="FDT687" s="70"/>
      <c r="FDU687" s="70"/>
      <c r="FDV687" s="70"/>
      <c r="FDW687" s="70"/>
      <c r="FDX687" s="70"/>
      <c r="FDY687" s="70"/>
      <c r="FDZ687" s="70"/>
      <c r="FEA687" s="70"/>
      <c r="FEB687" s="70"/>
      <c r="FEC687" s="70"/>
      <c r="FED687" s="70"/>
      <c r="FEE687" s="70"/>
      <c r="FEF687" s="70"/>
      <c r="FEG687" s="70"/>
      <c r="FEH687" s="70"/>
      <c r="FEI687" s="70"/>
      <c r="FEJ687" s="70"/>
      <c r="FEK687" s="70"/>
      <c r="FEL687" s="70"/>
      <c r="FEM687" s="70"/>
      <c r="FEN687" s="70"/>
      <c r="FEO687" s="70"/>
      <c r="FEP687" s="70"/>
      <c r="FEQ687" s="70"/>
      <c r="FER687" s="70"/>
      <c r="FES687" s="70"/>
      <c r="FET687" s="70"/>
      <c r="FEU687" s="70"/>
      <c r="FEV687" s="70"/>
      <c r="FEW687" s="70"/>
      <c r="FEX687" s="70"/>
      <c r="FEY687" s="70"/>
      <c r="FEZ687" s="70"/>
      <c r="FFA687" s="70"/>
      <c r="FFB687" s="70"/>
      <c r="FFC687" s="70"/>
      <c r="FFD687" s="70"/>
      <c r="FFE687" s="70"/>
      <c r="FFF687" s="70"/>
      <c r="FFG687" s="70"/>
      <c r="FFH687" s="70"/>
      <c r="FFI687" s="70"/>
      <c r="FFJ687" s="70"/>
      <c r="FFK687" s="70"/>
      <c r="FFL687" s="70"/>
      <c r="FFM687" s="70"/>
      <c r="FFN687" s="70"/>
      <c r="FFO687" s="70"/>
      <c r="FFP687" s="70"/>
      <c r="FFQ687" s="70"/>
      <c r="FFR687" s="70"/>
      <c r="FFS687" s="70"/>
      <c r="FFT687" s="70"/>
      <c r="FFU687" s="70"/>
      <c r="FFV687" s="70"/>
      <c r="FFW687" s="70"/>
      <c r="FFX687" s="70"/>
      <c r="FFY687" s="70"/>
      <c r="FFZ687" s="70"/>
      <c r="FGA687" s="70"/>
      <c r="FGB687" s="70"/>
      <c r="FGC687" s="70"/>
      <c r="FGD687" s="70"/>
      <c r="FGE687" s="70"/>
      <c r="FGF687" s="70"/>
      <c r="FGG687" s="70"/>
      <c r="FGH687" s="70"/>
      <c r="FGI687" s="70"/>
      <c r="FGJ687" s="70"/>
      <c r="FGK687" s="70"/>
      <c r="FGL687" s="70"/>
      <c r="FGM687" s="70"/>
      <c r="FGN687" s="70"/>
      <c r="FGO687" s="70"/>
      <c r="FGP687" s="70"/>
      <c r="FGQ687" s="70"/>
      <c r="FGR687" s="70"/>
      <c r="FGS687" s="70"/>
      <c r="FGT687" s="70"/>
      <c r="FGU687" s="70"/>
      <c r="FGV687" s="70"/>
      <c r="FGW687" s="70"/>
      <c r="FGX687" s="70"/>
      <c r="FGY687" s="70"/>
      <c r="FGZ687" s="70"/>
      <c r="FHA687" s="70"/>
      <c r="FHB687" s="70"/>
      <c r="FHC687" s="70"/>
      <c r="FHD687" s="70"/>
      <c r="FHE687" s="70"/>
      <c r="FHF687" s="70"/>
      <c r="FHG687" s="70"/>
      <c r="FHH687" s="70"/>
      <c r="FHI687" s="70"/>
      <c r="FHJ687" s="70"/>
      <c r="FHK687" s="70"/>
      <c r="FHL687" s="70"/>
      <c r="FHM687" s="70"/>
      <c r="FHN687" s="70"/>
      <c r="FHO687" s="70"/>
      <c r="FHP687" s="70"/>
      <c r="FHQ687" s="70"/>
      <c r="FHR687" s="70"/>
      <c r="FHS687" s="70"/>
      <c r="FHT687" s="70"/>
      <c r="FHU687" s="70"/>
      <c r="FHV687" s="70"/>
      <c r="FHW687" s="70"/>
      <c r="FHX687" s="70"/>
      <c r="FHY687" s="70"/>
      <c r="FHZ687" s="70"/>
      <c r="FIA687" s="70"/>
      <c r="FIB687" s="70"/>
      <c r="FIC687" s="70"/>
      <c r="FID687" s="70"/>
      <c r="FIE687" s="70"/>
      <c r="FIF687" s="70"/>
      <c r="FIG687" s="70"/>
      <c r="FIH687" s="70"/>
      <c r="FII687" s="70"/>
      <c r="FIJ687" s="70"/>
      <c r="FIK687" s="70"/>
      <c r="FIL687" s="70"/>
      <c r="FIM687" s="70"/>
      <c r="FIN687" s="70"/>
      <c r="FIO687" s="70"/>
      <c r="FIP687" s="70"/>
      <c r="FIQ687" s="70"/>
      <c r="FIR687" s="70"/>
      <c r="FIS687" s="70"/>
      <c r="FIT687" s="70"/>
      <c r="FIU687" s="70"/>
      <c r="FIV687" s="70"/>
      <c r="FIW687" s="70"/>
      <c r="FIX687" s="70"/>
      <c r="FIY687" s="70"/>
      <c r="FIZ687" s="70"/>
      <c r="FJA687" s="70"/>
      <c r="FJB687" s="70"/>
      <c r="FJC687" s="70"/>
      <c r="FJD687" s="70"/>
      <c r="FJE687" s="70"/>
      <c r="FJF687" s="70"/>
      <c r="FJG687" s="70"/>
      <c r="FJH687" s="70"/>
      <c r="FJI687" s="70"/>
      <c r="FJJ687" s="70"/>
      <c r="FJK687" s="70"/>
      <c r="FJL687" s="70"/>
      <c r="FJM687" s="70"/>
      <c r="FJN687" s="70"/>
      <c r="FJO687" s="70"/>
      <c r="FJP687" s="70"/>
      <c r="FJQ687" s="70"/>
      <c r="FJR687" s="70"/>
      <c r="FJS687" s="70"/>
      <c r="FJT687" s="70"/>
      <c r="FJU687" s="70"/>
      <c r="FJV687" s="70"/>
      <c r="FJW687" s="70"/>
      <c r="FJX687" s="70"/>
      <c r="FJY687" s="70"/>
      <c r="FJZ687" s="70"/>
      <c r="FKA687" s="70"/>
      <c r="FKB687" s="70"/>
      <c r="FKC687" s="70"/>
      <c r="FKD687" s="70"/>
      <c r="FKE687" s="70"/>
      <c r="FKF687" s="70"/>
      <c r="FKG687" s="70"/>
      <c r="FKH687" s="70"/>
      <c r="FKI687" s="70"/>
      <c r="FKJ687" s="70"/>
      <c r="FKK687" s="70"/>
      <c r="FKL687" s="70"/>
      <c r="FKM687" s="70"/>
      <c r="FKN687" s="70"/>
      <c r="FKO687" s="70"/>
      <c r="FKP687" s="70"/>
      <c r="FKQ687" s="70"/>
      <c r="FKR687" s="70"/>
      <c r="FKS687" s="70"/>
      <c r="FKT687" s="70"/>
      <c r="FKU687" s="70"/>
      <c r="FKV687" s="70"/>
      <c r="FKW687" s="70"/>
      <c r="FKX687" s="70"/>
      <c r="FKY687" s="70"/>
      <c r="FKZ687" s="70"/>
      <c r="FLA687" s="70"/>
      <c r="FLB687" s="70"/>
      <c r="FLC687" s="70"/>
      <c r="FLD687" s="70"/>
      <c r="FLE687" s="70"/>
      <c r="FLF687" s="70"/>
      <c r="FLG687" s="70"/>
      <c r="FLH687" s="70"/>
      <c r="FLI687" s="70"/>
      <c r="FLJ687" s="70"/>
      <c r="FLK687" s="70"/>
      <c r="FLL687" s="70"/>
      <c r="FLM687" s="70"/>
      <c r="FLN687" s="70"/>
      <c r="FLO687" s="70"/>
      <c r="FLP687" s="70"/>
      <c r="FLQ687" s="70"/>
      <c r="FLR687" s="70"/>
      <c r="FLS687" s="70"/>
      <c r="FLT687" s="70"/>
      <c r="FLU687" s="70"/>
      <c r="FLV687" s="70"/>
      <c r="FLW687" s="70"/>
      <c r="FLX687" s="70"/>
      <c r="FLY687" s="70"/>
      <c r="FLZ687" s="70"/>
      <c r="FMA687" s="70"/>
      <c r="FMB687" s="70"/>
      <c r="FMC687" s="70"/>
      <c r="FMD687" s="70"/>
      <c r="FME687" s="70"/>
      <c r="FMF687" s="70"/>
      <c r="FMG687" s="70"/>
      <c r="FMH687" s="70"/>
      <c r="FMI687" s="70"/>
      <c r="FMJ687" s="70"/>
      <c r="FMK687" s="70"/>
      <c r="FML687" s="70"/>
      <c r="FMM687" s="70"/>
      <c r="FMN687" s="70"/>
      <c r="FMO687" s="70"/>
      <c r="FMP687" s="70"/>
      <c r="FMQ687" s="70"/>
      <c r="FMR687" s="70"/>
      <c r="FMS687" s="70"/>
      <c r="FMT687" s="70"/>
      <c r="FMU687" s="70"/>
      <c r="FMV687" s="70"/>
      <c r="FMW687" s="70"/>
      <c r="FMX687" s="70"/>
      <c r="FMY687" s="70"/>
      <c r="FMZ687" s="70"/>
      <c r="FNA687" s="70"/>
      <c r="FNB687" s="70"/>
      <c r="FNC687" s="70"/>
      <c r="FND687" s="70"/>
      <c r="FNE687" s="70"/>
      <c r="FNF687" s="70"/>
      <c r="FNG687" s="70"/>
      <c r="FNH687" s="70"/>
      <c r="FNI687" s="70"/>
      <c r="FNJ687" s="70"/>
      <c r="FNK687" s="70"/>
      <c r="FNL687" s="70"/>
      <c r="FNM687" s="70"/>
      <c r="FNN687" s="70"/>
      <c r="FNO687" s="70"/>
      <c r="FNP687" s="70"/>
      <c r="FNQ687" s="70"/>
      <c r="FNR687" s="70"/>
      <c r="FNS687" s="70"/>
      <c r="FNT687" s="70"/>
      <c r="FNU687" s="70"/>
      <c r="FNV687" s="70"/>
      <c r="FNW687" s="70"/>
      <c r="FNX687" s="70"/>
      <c r="FNY687" s="70"/>
      <c r="FNZ687" s="70"/>
      <c r="FOA687" s="70"/>
      <c r="FOB687" s="70"/>
      <c r="FOC687" s="70"/>
      <c r="FOD687" s="70"/>
      <c r="FOE687" s="70"/>
      <c r="FOF687" s="70"/>
      <c r="FOG687" s="70"/>
      <c r="FOH687" s="70"/>
      <c r="FOI687" s="70"/>
      <c r="FOJ687" s="70"/>
      <c r="FOK687" s="70"/>
      <c r="FOL687" s="70"/>
      <c r="FOM687" s="70"/>
      <c r="FON687" s="70"/>
      <c r="FOO687" s="70"/>
      <c r="FOP687" s="70"/>
      <c r="FOQ687" s="70"/>
      <c r="FOR687" s="70"/>
      <c r="FOS687" s="70"/>
      <c r="FOT687" s="70"/>
      <c r="FOU687" s="70"/>
      <c r="FOV687" s="70"/>
      <c r="FOW687" s="70"/>
      <c r="FOX687" s="70"/>
      <c r="FOY687" s="70"/>
      <c r="FOZ687" s="70"/>
      <c r="FPA687" s="70"/>
      <c r="FPB687" s="70"/>
      <c r="FPC687" s="70"/>
      <c r="FPD687" s="70"/>
      <c r="FPE687" s="70"/>
      <c r="FPF687" s="70"/>
      <c r="FPG687" s="70"/>
      <c r="FPH687" s="70"/>
      <c r="FPI687" s="70"/>
      <c r="FPJ687" s="70"/>
      <c r="FPK687" s="70"/>
      <c r="FPL687" s="70"/>
      <c r="FPM687" s="70"/>
      <c r="FPN687" s="70"/>
      <c r="FPO687" s="70"/>
      <c r="FPP687" s="70"/>
      <c r="FPQ687" s="70"/>
      <c r="FPR687" s="70"/>
      <c r="FPS687" s="70"/>
      <c r="FPT687" s="70"/>
      <c r="FPU687" s="70"/>
      <c r="FPV687" s="70"/>
      <c r="FPW687" s="70"/>
      <c r="FPX687" s="70"/>
      <c r="FPY687" s="70"/>
      <c r="FPZ687" s="70"/>
      <c r="FQA687" s="70"/>
      <c r="FQB687" s="70"/>
      <c r="FQC687" s="70"/>
      <c r="FQD687" s="70"/>
      <c r="FQE687" s="70"/>
      <c r="FQF687" s="70"/>
      <c r="FQG687" s="70"/>
      <c r="FQH687" s="70"/>
      <c r="FQI687" s="70"/>
      <c r="FQJ687" s="70"/>
      <c r="FQK687" s="70"/>
      <c r="FQL687" s="70"/>
      <c r="FQM687" s="70"/>
      <c r="FQN687" s="70"/>
      <c r="FQO687" s="70"/>
      <c r="FQP687" s="70"/>
      <c r="FQQ687" s="70"/>
      <c r="FQR687" s="70"/>
      <c r="FQS687" s="70"/>
      <c r="FQT687" s="70"/>
      <c r="FQU687" s="70"/>
      <c r="FQV687" s="70"/>
      <c r="FQW687" s="70"/>
      <c r="FQX687" s="70"/>
      <c r="FQY687" s="70"/>
      <c r="FQZ687" s="70"/>
      <c r="FRA687" s="70"/>
      <c r="FRB687" s="70"/>
      <c r="FRC687" s="70"/>
      <c r="FRD687" s="70"/>
      <c r="FRE687" s="70"/>
      <c r="FRF687" s="70"/>
      <c r="FRG687" s="70"/>
      <c r="FRH687" s="70"/>
      <c r="FRI687" s="70"/>
      <c r="FRJ687" s="70"/>
      <c r="FRK687" s="70"/>
      <c r="FRL687" s="70"/>
      <c r="FRM687" s="70"/>
      <c r="FRN687" s="70"/>
      <c r="FRO687" s="70"/>
      <c r="FRP687" s="70"/>
      <c r="FRQ687" s="70"/>
      <c r="FRR687" s="70"/>
      <c r="FRS687" s="70"/>
      <c r="FRT687" s="70"/>
      <c r="FRU687" s="70"/>
      <c r="FRV687" s="70"/>
      <c r="FRW687" s="70"/>
      <c r="FRX687" s="70"/>
      <c r="FRY687" s="70"/>
      <c r="FRZ687" s="70"/>
      <c r="FSA687" s="70"/>
      <c r="FSB687" s="70"/>
      <c r="FSC687" s="70"/>
      <c r="FSD687" s="70"/>
      <c r="FSE687" s="70"/>
      <c r="FSF687" s="70"/>
      <c r="FSG687" s="70"/>
      <c r="FSH687" s="70"/>
      <c r="FSI687" s="70"/>
      <c r="FSJ687" s="70"/>
      <c r="FSK687" s="70"/>
      <c r="FSL687" s="70"/>
      <c r="FSM687" s="70"/>
      <c r="FSN687" s="70"/>
      <c r="FSO687" s="70"/>
      <c r="FSP687" s="70"/>
      <c r="FSQ687" s="70"/>
      <c r="FSR687" s="70"/>
      <c r="FSS687" s="70"/>
      <c r="FST687" s="70"/>
      <c r="FSU687" s="70"/>
      <c r="FSV687" s="70"/>
      <c r="FSW687" s="70"/>
      <c r="FSX687" s="70"/>
      <c r="FSY687" s="70"/>
      <c r="FSZ687" s="70"/>
      <c r="FTA687" s="70"/>
      <c r="FTB687" s="70"/>
      <c r="FTC687" s="70"/>
      <c r="FTD687" s="70"/>
      <c r="FTE687" s="70"/>
      <c r="FTF687" s="70"/>
      <c r="FTG687" s="70"/>
      <c r="FTH687" s="70"/>
      <c r="FTI687" s="70"/>
      <c r="FTJ687" s="70"/>
      <c r="FTK687" s="70"/>
      <c r="FTL687" s="70"/>
      <c r="FTM687" s="70"/>
      <c r="FTN687" s="70"/>
      <c r="FTO687" s="70"/>
      <c r="FTP687" s="70"/>
      <c r="FTQ687" s="70"/>
      <c r="FTR687" s="70"/>
      <c r="FTS687" s="70"/>
      <c r="FTT687" s="70"/>
      <c r="FTU687" s="70"/>
      <c r="FTV687" s="70"/>
      <c r="FTW687" s="70"/>
      <c r="FTX687" s="70"/>
      <c r="FTY687" s="70"/>
      <c r="FTZ687" s="70"/>
      <c r="FUA687" s="70"/>
      <c r="FUB687" s="70"/>
      <c r="FUC687" s="70"/>
      <c r="FUD687" s="70"/>
      <c r="FUE687" s="70"/>
      <c r="FUF687" s="70"/>
      <c r="FUG687" s="70"/>
      <c r="FUH687" s="70"/>
      <c r="FUI687" s="70"/>
      <c r="FUJ687" s="70"/>
      <c r="FUK687" s="70"/>
      <c r="FUL687" s="70"/>
      <c r="FUM687" s="70"/>
      <c r="FUN687" s="70"/>
      <c r="FUO687" s="70"/>
      <c r="FUP687" s="70"/>
      <c r="FUQ687" s="70"/>
      <c r="FUR687" s="70"/>
      <c r="FUS687" s="70"/>
      <c r="FUT687" s="70"/>
      <c r="FUU687" s="70"/>
      <c r="FUV687" s="70"/>
      <c r="FUW687" s="70"/>
      <c r="FUX687" s="70"/>
      <c r="FUY687" s="70"/>
      <c r="FUZ687" s="70"/>
      <c r="FVA687" s="70"/>
      <c r="FVB687" s="70"/>
      <c r="FVC687" s="70"/>
      <c r="FVD687" s="70"/>
      <c r="FVE687" s="70"/>
      <c r="FVF687" s="70"/>
      <c r="FVG687" s="70"/>
      <c r="FVH687" s="70"/>
      <c r="FVI687" s="70"/>
      <c r="FVJ687" s="70"/>
      <c r="FVK687" s="70"/>
      <c r="FVL687" s="70"/>
      <c r="FVM687" s="70"/>
      <c r="FVN687" s="70"/>
      <c r="FVO687" s="70"/>
      <c r="FVP687" s="70"/>
      <c r="FVQ687" s="70"/>
      <c r="FVR687" s="70"/>
      <c r="FVS687" s="70"/>
      <c r="FVT687" s="70"/>
      <c r="FVU687" s="70"/>
      <c r="FVV687" s="70"/>
      <c r="FVW687" s="70"/>
      <c r="FVX687" s="70"/>
      <c r="FVY687" s="70"/>
      <c r="FVZ687" s="70"/>
      <c r="FWA687" s="70"/>
      <c r="FWB687" s="70"/>
      <c r="FWC687" s="70"/>
      <c r="FWD687" s="70"/>
      <c r="FWE687" s="70"/>
      <c r="FWF687" s="70"/>
      <c r="FWG687" s="70"/>
      <c r="FWH687" s="70"/>
      <c r="FWI687" s="70"/>
      <c r="FWJ687" s="70"/>
      <c r="FWK687" s="70"/>
      <c r="FWL687" s="70"/>
      <c r="FWM687" s="70"/>
      <c r="FWN687" s="70"/>
      <c r="FWO687" s="70"/>
      <c r="FWP687" s="70"/>
      <c r="FWQ687" s="70"/>
      <c r="FWR687" s="70"/>
      <c r="FWS687" s="70"/>
      <c r="FWT687" s="70"/>
      <c r="FWU687" s="70"/>
      <c r="FWV687" s="70"/>
      <c r="FWW687" s="70"/>
      <c r="FWX687" s="70"/>
      <c r="FWY687" s="70"/>
      <c r="FWZ687" s="70"/>
      <c r="FXA687" s="70"/>
      <c r="FXB687" s="70"/>
      <c r="FXC687" s="70"/>
      <c r="FXD687" s="70"/>
      <c r="FXE687" s="70"/>
      <c r="FXF687" s="70"/>
      <c r="FXG687" s="70"/>
      <c r="FXH687" s="70"/>
      <c r="FXI687" s="70"/>
      <c r="FXJ687" s="70"/>
      <c r="FXK687" s="70"/>
      <c r="FXL687" s="70"/>
      <c r="FXM687" s="70"/>
      <c r="FXN687" s="70"/>
      <c r="FXO687" s="70"/>
      <c r="FXP687" s="70"/>
      <c r="FXQ687" s="70"/>
      <c r="FXR687" s="70"/>
      <c r="FXS687" s="70"/>
      <c r="FXT687" s="70"/>
      <c r="FXU687" s="70"/>
      <c r="FXV687" s="70"/>
      <c r="FXW687" s="70"/>
      <c r="FXX687" s="70"/>
      <c r="FXY687" s="70"/>
      <c r="FXZ687" s="70"/>
      <c r="FYA687" s="70"/>
      <c r="FYB687" s="70"/>
      <c r="FYC687" s="70"/>
      <c r="FYD687" s="70"/>
      <c r="FYE687" s="70"/>
      <c r="FYF687" s="70"/>
      <c r="FYG687" s="70"/>
      <c r="FYH687" s="70"/>
      <c r="FYI687" s="70"/>
      <c r="FYJ687" s="70"/>
      <c r="FYK687" s="70"/>
      <c r="FYL687" s="70"/>
      <c r="FYM687" s="70"/>
      <c r="FYN687" s="70"/>
      <c r="FYO687" s="70"/>
      <c r="FYP687" s="70"/>
      <c r="FYQ687" s="70"/>
      <c r="FYR687" s="70"/>
      <c r="FYS687" s="70"/>
      <c r="FYT687" s="70"/>
      <c r="FYU687" s="70"/>
      <c r="FYV687" s="70"/>
      <c r="FYW687" s="70"/>
      <c r="FYX687" s="70"/>
      <c r="FYY687" s="70"/>
      <c r="FYZ687" s="70"/>
      <c r="FZA687" s="70"/>
      <c r="FZB687" s="70"/>
      <c r="FZC687" s="70"/>
      <c r="FZD687" s="70"/>
      <c r="FZE687" s="70"/>
      <c r="FZF687" s="70"/>
      <c r="FZG687" s="70"/>
      <c r="FZH687" s="70"/>
      <c r="FZI687" s="70"/>
      <c r="FZJ687" s="70"/>
      <c r="FZK687" s="70"/>
      <c r="FZL687" s="70"/>
      <c r="FZM687" s="70"/>
      <c r="FZN687" s="70"/>
      <c r="FZO687" s="70"/>
      <c r="FZP687" s="70"/>
      <c r="FZQ687" s="70"/>
      <c r="FZR687" s="70"/>
      <c r="FZS687" s="70"/>
      <c r="FZT687" s="70"/>
      <c r="FZU687" s="70"/>
      <c r="FZV687" s="70"/>
      <c r="FZW687" s="70"/>
      <c r="FZX687" s="70"/>
      <c r="FZY687" s="70"/>
      <c r="FZZ687" s="70"/>
      <c r="GAA687" s="70"/>
      <c r="GAB687" s="70"/>
      <c r="GAC687" s="70"/>
      <c r="GAD687" s="70"/>
      <c r="GAE687" s="70"/>
      <c r="GAF687" s="70"/>
      <c r="GAG687" s="70"/>
      <c r="GAH687" s="70"/>
      <c r="GAI687" s="70"/>
      <c r="GAJ687" s="70"/>
      <c r="GAK687" s="70"/>
      <c r="GAL687" s="70"/>
      <c r="GAM687" s="70"/>
      <c r="GAN687" s="70"/>
      <c r="GAO687" s="70"/>
      <c r="GAP687" s="70"/>
      <c r="GAQ687" s="70"/>
      <c r="GAR687" s="70"/>
      <c r="GAS687" s="70"/>
      <c r="GAT687" s="70"/>
      <c r="GAU687" s="70"/>
      <c r="GAV687" s="70"/>
      <c r="GAW687" s="70"/>
      <c r="GAX687" s="70"/>
      <c r="GAY687" s="70"/>
      <c r="GAZ687" s="70"/>
      <c r="GBA687" s="70"/>
      <c r="GBB687" s="70"/>
      <c r="GBC687" s="70"/>
      <c r="GBD687" s="70"/>
      <c r="GBE687" s="70"/>
      <c r="GBF687" s="70"/>
      <c r="GBG687" s="70"/>
      <c r="GBH687" s="70"/>
      <c r="GBI687" s="70"/>
      <c r="GBJ687" s="70"/>
      <c r="GBK687" s="70"/>
      <c r="GBL687" s="70"/>
      <c r="GBM687" s="70"/>
      <c r="GBN687" s="70"/>
      <c r="GBO687" s="70"/>
      <c r="GBP687" s="70"/>
      <c r="GBQ687" s="70"/>
      <c r="GBR687" s="70"/>
      <c r="GBS687" s="70"/>
      <c r="GBT687" s="70"/>
      <c r="GBU687" s="70"/>
      <c r="GBV687" s="70"/>
      <c r="GBW687" s="70"/>
      <c r="GBX687" s="70"/>
      <c r="GBY687" s="70"/>
      <c r="GBZ687" s="70"/>
      <c r="GCA687" s="70"/>
      <c r="GCB687" s="70"/>
      <c r="GCC687" s="70"/>
      <c r="GCD687" s="70"/>
      <c r="GCE687" s="70"/>
      <c r="GCF687" s="70"/>
      <c r="GCG687" s="70"/>
      <c r="GCH687" s="70"/>
      <c r="GCI687" s="70"/>
      <c r="GCJ687" s="70"/>
      <c r="GCK687" s="70"/>
      <c r="GCL687" s="70"/>
      <c r="GCM687" s="70"/>
      <c r="GCN687" s="70"/>
      <c r="GCO687" s="70"/>
      <c r="GCP687" s="70"/>
      <c r="GCQ687" s="70"/>
      <c r="GCR687" s="70"/>
      <c r="GCS687" s="70"/>
      <c r="GCT687" s="70"/>
      <c r="GCU687" s="70"/>
      <c r="GCV687" s="70"/>
      <c r="GCW687" s="70"/>
      <c r="GCX687" s="70"/>
      <c r="GCY687" s="70"/>
      <c r="GCZ687" s="70"/>
      <c r="GDA687" s="70"/>
      <c r="GDB687" s="70"/>
      <c r="GDC687" s="70"/>
      <c r="GDD687" s="70"/>
      <c r="GDE687" s="70"/>
      <c r="GDF687" s="70"/>
      <c r="GDG687" s="70"/>
      <c r="GDH687" s="70"/>
      <c r="GDI687" s="70"/>
      <c r="GDJ687" s="70"/>
      <c r="GDK687" s="70"/>
      <c r="GDL687" s="70"/>
      <c r="GDM687" s="70"/>
      <c r="GDN687" s="70"/>
      <c r="GDO687" s="70"/>
      <c r="GDP687" s="70"/>
      <c r="GDQ687" s="70"/>
      <c r="GDR687" s="70"/>
      <c r="GDS687" s="70"/>
      <c r="GDT687" s="70"/>
      <c r="GDU687" s="70"/>
      <c r="GDV687" s="70"/>
      <c r="GDW687" s="70"/>
      <c r="GDX687" s="70"/>
      <c r="GDY687" s="70"/>
      <c r="GDZ687" s="70"/>
      <c r="GEA687" s="70"/>
      <c r="GEB687" s="70"/>
      <c r="GEC687" s="70"/>
      <c r="GED687" s="70"/>
      <c r="GEE687" s="70"/>
      <c r="GEF687" s="70"/>
      <c r="GEG687" s="70"/>
      <c r="GEH687" s="70"/>
      <c r="GEI687" s="70"/>
      <c r="GEJ687" s="70"/>
      <c r="GEK687" s="70"/>
      <c r="GEL687" s="70"/>
      <c r="GEM687" s="70"/>
      <c r="GEN687" s="70"/>
      <c r="GEO687" s="70"/>
      <c r="GEP687" s="70"/>
      <c r="GEQ687" s="70"/>
      <c r="GER687" s="70"/>
      <c r="GES687" s="70"/>
      <c r="GET687" s="70"/>
      <c r="GEU687" s="70"/>
      <c r="GEV687" s="70"/>
      <c r="GEW687" s="70"/>
      <c r="GEX687" s="70"/>
      <c r="GEY687" s="70"/>
      <c r="GEZ687" s="70"/>
      <c r="GFA687" s="70"/>
      <c r="GFB687" s="70"/>
      <c r="GFC687" s="70"/>
      <c r="GFD687" s="70"/>
      <c r="GFE687" s="70"/>
      <c r="GFF687" s="70"/>
      <c r="GFG687" s="70"/>
      <c r="GFH687" s="70"/>
      <c r="GFI687" s="70"/>
      <c r="GFJ687" s="70"/>
      <c r="GFK687" s="70"/>
      <c r="GFL687" s="70"/>
      <c r="GFM687" s="70"/>
      <c r="GFN687" s="70"/>
      <c r="GFO687" s="70"/>
      <c r="GFP687" s="70"/>
      <c r="GFQ687" s="70"/>
      <c r="GFR687" s="70"/>
      <c r="GFS687" s="70"/>
      <c r="GFT687" s="70"/>
      <c r="GFU687" s="70"/>
      <c r="GFV687" s="70"/>
      <c r="GFW687" s="70"/>
      <c r="GFX687" s="70"/>
      <c r="GFY687" s="70"/>
      <c r="GFZ687" s="70"/>
      <c r="GGA687" s="70"/>
      <c r="GGB687" s="70"/>
      <c r="GGC687" s="70"/>
      <c r="GGD687" s="70"/>
      <c r="GGE687" s="70"/>
      <c r="GGF687" s="70"/>
      <c r="GGG687" s="70"/>
      <c r="GGH687" s="70"/>
      <c r="GGI687" s="70"/>
      <c r="GGJ687" s="70"/>
      <c r="GGK687" s="70"/>
      <c r="GGL687" s="70"/>
      <c r="GGM687" s="70"/>
      <c r="GGN687" s="70"/>
      <c r="GGO687" s="70"/>
      <c r="GGP687" s="70"/>
      <c r="GGQ687" s="70"/>
      <c r="GGR687" s="70"/>
      <c r="GGS687" s="70"/>
      <c r="GGT687" s="70"/>
      <c r="GGU687" s="70"/>
      <c r="GGV687" s="70"/>
      <c r="GGW687" s="70"/>
      <c r="GGX687" s="70"/>
      <c r="GGY687" s="70"/>
      <c r="GGZ687" s="70"/>
      <c r="GHA687" s="70"/>
      <c r="GHB687" s="70"/>
      <c r="GHC687" s="70"/>
      <c r="GHD687" s="70"/>
      <c r="GHE687" s="70"/>
      <c r="GHF687" s="70"/>
      <c r="GHG687" s="70"/>
      <c r="GHH687" s="70"/>
      <c r="GHI687" s="70"/>
      <c r="GHJ687" s="70"/>
      <c r="GHK687" s="70"/>
      <c r="GHL687" s="70"/>
      <c r="GHM687" s="70"/>
      <c r="GHN687" s="70"/>
      <c r="GHO687" s="70"/>
      <c r="GHP687" s="70"/>
      <c r="GHQ687" s="70"/>
      <c r="GHR687" s="70"/>
      <c r="GHS687" s="70"/>
      <c r="GHT687" s="70"/>
      <c r="GHU687" s="70"/>
      <c r="GHV687" s="70"/>
      <c r="GHW687" s="70"/>
      <c r="GHX687" s="70"/>
      <c r="GHY687" s="70"/>
      <c r="GHZ687" s="70"/>
      <c r="GIA687" s="70"/>
      <c r="GIB687" s="70"/>
      <c r="GIC687" s="70"/>
      <c r="GID687" s="70"/>
      <c r="GIE687" s="70"/>
      <c r="GIF687" s="70"/>
      <c r="GIG687" s="70"/>
      <c r="GIH687" s="70"/>
      <c r="GII687" s="70"/>
      <c r="GIJ687" s="70"/>
      <c r="GIK687" s="70"/>
      <c r="GIL687" s="70"/>
      <c r="GIM687" s="70"/>
      <c r="GIN687" s="70"/>
      <c r="GIO687" s="70"/>
      <c r="GIP687" s="70"/>
      <c r="GIQ687" s="70"/>
      <c r="GIR687" s="70"/>
      <c r="GIS687" s="70"/>
      <c r="GIT687" s="70"/>
      <c r="GIU687" s="70"/>
      <c r="GIV687" s="70"/>
      <c r="GIW687" s="70"/>
      <c r="GIX687" s="70"/>
      <c r="GIY687" s="70"/>
      <c r="GIZ687" s="70"/>
      <c r="GJA687" s="70"/>
      <c r="GJB687" s="70"/>
      <c r="GJC687" s="70"/>
      <c r="GJD687" s="70"/>
      <c r="GJE687" s="70"/>
      <c r="GJF687" s="70"/>
      <c r="GJG687" s="70"/>
      <c r="GJH687" s="70"/>
      <c r="GJI687" s="70"/>
      <c r="GJJ687" s="70"/>
      <c r="GJK687" s="70"/>
      <c r="GJL687" s="70"/>
      <c r="GJM687" s="70"/>
      <c r="GJN687" s="70"/>
      <c r="GJO687" s="70"/>
      <c r="GJP687" s="70"/>
      <c r="GJQ687" s="70"/>
      <c r="GJR687" s="70"/>
      <c r="GJS687" s="70"/>
      <c r="GJT687" s="70"/>
      <c r="GJU687" s="70"/>
      <c r="GJV687" s="70"/>
      <c r="GJW687" s="70"/>
      <c r="GJX687" s="70"/>
      <c r="GJY687" s="70"/>
      <c r="GJZ687" s="70"/>
      <c r="GKA687" s="70"/>
      <c r="GKB687" s="70"/>
      <c r="GKC687" s="70"/>
      <c r="GKD687" s="70"/>
      <c r="GKE687" s="70"/>
      <c r="GKF687" s="70"/>
      <c r="GKG687" s="70"/>
      <c r="GKH687" s="70"/>
      <c r="GKI687" s="70"/>
      <c r="GKJ687" s="70"/>
      <c r="GKK687" s="70"/>
      <c r="GKL687" s="70"/>
      <c r="GKM687" s="70"/>
      <c r="GKN687" s="70"/>
      <c r="GKO687" s="70"/>
      <c r="GKP687" s="70"/>
      <c r="GKQ687" s="70"/>
      <c r="GKR687" s="70"/>
      <c r="GKS687" s="70"/>
      <c r="GKT687" s="70"/>
      <c r="GKU687" s="70"/>
      <c r="GKV687" s="70"/>
      <c r="GKW687" s="70"/>
      <c r="GKX687" s="70"/>
      <c r="GKY687" s="70"/>
      <c r="GKZ687" s="70"/>
      <c r="GLA687" s="70"/>
      <c r="GLB687" s="70"/>
      <c r="GLC687" s="70"/>
      <c r="GLD687" s="70"/>
      <c r="GLE687" s="70"/>
      <c r="GLF687" s="70"/>
      <c r="GLG687" s="70"/>
      <c r="GLH687" s="70"/>
      <c r="GLI687" s="70"/>
      <c r="GLJ687" s="70"/>
      <c r="GLK687" s="70"/>
      <c r="GLL687" s="70"/>
      <c r="GLM687" s="70"/>
      <c r="GLN687" s="70"/>
      <c r="GLO687" s="70"/>
      <c r="GLP687" s="70"/>
      <c r="GLQ687" s="70"/>
      <c r="GLR687" s="70"/>
      <c r="GLS687" s="70"/>
      <c r="GLT687" s="70"/>
      <c r="GLU687" s="70"/>
      <c r="GLV687" s="70"/>
      <c r="GLW687" s="70"/>
      <c r="GLX687" s="70"/>
      <c r="GLY687" s="70"/>
      <c r="GLZ687" s="70"/>
      <c r="GMA687" s="70"/>
      <c r="GMB687" s="70"/>
      <c r="GMC687" s="70"/>
      <c r="GMD687" s="70"/>
      <c r="GME687" s="70"/>
      <c r="GMF687" s="70"/>
      <c r="GMG687" s="70"/>
      <c r="GMH687" s="70"/>
      <c r="GMI687" s="70"/>
      <c r="GMJ687" s="70"/>
      <c r="GMK687" s="70"/>
      <c r="GML687" s="70"/>
      <c r="GMM687" s="70"/>
      <c r="GMN687" s="70"/>
      <c r="GMO687" s="70"/>
      <c r="GMP687" s="70"/>
      <c r="GMQ687" s="70"/>
      <c r="GMR687" s="70"/>
      <c r="GMS687" s="70"/>
      <c r="GMT687" s="70"/>
      <c r="GMU687" s="70"/>
      <c r="GMV687" s="70"/>
      <c r="GMW687" s="70"/>
      <c r="GMX687" s="70"/>
      <c r="GMY687" s="70"/>
      <c r="GMZ687" s="70"/>
      <c r="GNA687" s="70"/>
      <c r="GNB687" s="70"/>
      <c r="GNC687" s="70"/>
      <c r="GND687" s="70"/>
      <c r="GNE687" s="70"/>
      <c r="GNF687" s="70"/>
      <c r="GNG687" s="70"/>
      <c r="GNH687" s="70"/>
      <c r="GNI687" s="70"/>
      <c r="GNJ687" s="70"/>
      <c r="GNK687" s="70"/>
      <c r="GNL687" s="70"/>
      <c r="GNM687" s="70"/>
      <c r="GNN687" s="70"/>
      <c r="GNO687" s="70"/>
      <c r="GNP687" s="70"/>
      <c r="GNQ687" s="70"/>
      <c r="GNR687" s="70"/>
      <c r="GNS687" s="70"/>
      <c r="GNT687" s="70"/>
      <c r="GNU687" s="70"/>
      <c r="GNV687" s="70"/>
      <c r="GNW687" s="70"/>
      <c r="GNX687" s="70"/>
      <c r="GNY687" s="70"/>
      <c r="GNZ687" s="70"/>
      <c r="GOA687" s="70"/>
      <c r="GOB687" s="70"/>
      <c r="GOC687" s="70"/>
      <c r="GOD687" s="70"/>
      <c r="GOE687" s="70"/>
      <c r="GOF687" s="70"/>
      <c r="GOG687" s="70"/>
      <c r="GOH687" s="70"/>
      <c r="GOI687" s="70"/>
      <c r="GOJ687" s="70"/>
      <c r="GOK687" s="70"/>
      <c r="GOL687" s="70"/>
      <c r="GOM687" s="70"/>
      <c r="GON687" s="70"/>
      <c r="GOO687" s="70"/>
      <c r="GOP687" s="70"/>
      <c r="GOQ687" s="70"/>
      <c r="GOR687" s="70"/>
      <c r="GOS687" s="70"/>
      <c r="GOT687" s="70"/>
      <c r="GOU687" s="70"/>
      <c r="GOV687" s="70"/>
      <c r="GOW687" s="70"/>
      <c r="GOX687" s="70"/>
      <c r="GOY687" s="70"/>
      <c r="GOZ687" s="70"/>
      <c r="GPA687" s="70"/>
      <c r="GPB687" s="70"/>
      <c r="GPC687" s="70"/>
      <c r="GPD687" s="70"/>
      <c r="GPE687" s="70"/>
      <c r="GPF687" s="70"/>
      <c r="GPG687" s="70"/>
      <c r="GPH687" s="70"/>
      <c r="GPI687" s="70"/>
      <c r="GPJ687" s="70"/>
      <c r="GPK687" s="70"/>
      <c r="GPL687" s="70"/>
      <c r="GPM687" s="70"/>
      <c r="GPN687" s="70"/>
      <c r="GPO687" s="70"/>
      <c r="GPP687" s="70"/>
      <c r="GPQ687" s="70"/>
      <c r="GPR687" s="70"/>
      <c r="GPS687" s="70"/>
      <c r="GPT687" s="70"/>
      <c r="GPU687" s="70"/>
      <c r="GPV687" s="70"/>
      <c r="GPW687" s="70"/>
      <c r="GPX687" s="70"/>
      <c r="GPY687" s="70"/>
      <c r="GPZ687" s="70"/>
      <c r="GQA687" s="70"/>
      <c r="GQB687" s="70"/>
      <c r="GQC687" s="70"/>
      <c r="GQD687" s="70"/>
      <c r="GQE687" s="70"/>
      <c r="GQF687" s="70"/>
      <c r="GQG687" s="70"/>
      <c r="GQH687" s="70"/>
      <c r="GQI687" s="70"/>
      <c r="GQJ687" s="70"/>
      <c r="GQK687" s="70"/>
      <c r="GQL687" s="70"/>
      <c r="GQM687" s="70"/>
      <c r="GQN687" s="70"/>
      <c r="GQO687" s="70"/>
      <c r="GQP687" s="70"/>
      <c r="GQQ687" s="70"/>
      <c r="GQR687" s="70"/>
      <c r="GQS687" s="70"/>
      <c r="GQT687" s="70"/>
      <c r="GQU687" s="70"/>
      <c r="GQV687" s="70"/>
      <c r="GQW687" s="70"/>
      <c r="GQX687" s="70"/>
      <c r="GQY687" s="70"/>
      <c r="GQZ687" s="70"/>
      <c r="GRA687" s="70"/>
      <c r="GRB687" s="70"/>
      <c r="GRC687" s="70"/>
      <c r="GRD687" s="70"/>
      <c r="GRE687" s="70"/>
      <c r="GRF687" s="70"/>
      <c r="GRG687" s="70"/>
      <c r="GRH687" s="70"/>
      <c r="GRI687" s="70"/>
      <c r="GRJ687" s="70"/>
      <c r="GRK687" s="70"/>
      <c r="GRL687" s="70"/>
      <c r="GRM687" s="70"/>
      <c r="GRN687" s="70"/>
      <c r="GRO687" s="70"/>
      <c r="GRP687" s="70"/>
      <c r="GRQ687" s="70"/>
      <c r="GRR687" s="70"/>
      <c r="GRS687" s="70"/>
      <c r="GRT687" s="70"/>
      <c r="GRU687" s="70"/>
      <c r="GRV687" s="70"/>
      <c r="GRW687" s="70"/>
      <c r="GRX687" s="70"/>
      <c r="GRY687" s="70"/>
      <c r="GRZ687" s="70"/>
      <c r="GSA687" s="70"/>
      <c r="GSB687" s="70"/>
      <c r="GSC687" s="70"/>
      <c r="GSD687" s="70"/>
      <c r="GSE687" s="70"/>
      <c r="GSF687" s="70"/>
      <c r="GSG687" s="70"/>
      <c r="GSH687" s="70"/>
      <c r="GSI687" s="70"/>
      <c r="GSJ687" s="70"/>
      <c r="GSK687" s="70"/>
      <c r="GSL687" s="70"/>
      <c r="GSM687" s="70"/>
      <c r="GSN687" s="70"/>
      <c r="GSO687" s="70"/>
      <c r="GSP687" s="70"/>
      <c r="GSQ687" s="70"/>
      <c r="GSR687" s="70"/>
      <c r="GSS687" s="70"/>
      <c r="GST687" s="70"/>
      <c r="GSU687" s="70"/>
      <c r="GSV687" s="70"/>
      <c r="GSW687" s="70"/>
      <c r="GSX687" s="70"/>
      <c r="GSY687" s="70"/>
      <c r="GSZ687" s="70"/>
      <c r="GTA687" s="70"/>
      <c r="GTB687" s="70"/>
      <c r="GTC687" s="70"/>
      <c r="GTD687" s="70"/>
      <c r="GTE687" s="70"/>
      <c r="GTF687" s="70"/>
      <c r="GTG687" s="70"/>
      <c r="GTH687" s="70"/>
      <c r="GTI687" s="70"/>
      <c r="GTJ687" s="70"/>
      <c r="GTK687" s="70"/>
      <c r="GTL687" s="70"/>
      <c r="GTM687" s="70"/>
      <c r="GTN687" s="70"/>
      <c r="GTO687" s="70"/>
      <c r="GTP687" s="70"/>
      <c r="GTQ687" s="70"/>
      <c r="GTR687" s="70"/>
      <c r="GTS687" s="70"/>
      <c r="GTT687" s="70"/>
      <c r="GTU687" s="70"/>
      <c r="GTV687" s="70"/>
      <c r="GTW687" s="70"/>
      <c r="GTX687" s="70"/>
      <c r="GTY687" s="70"/>
      <c r="GTZ687" s="70"/>
      <c r="GUA687" s="70"/>
      <c r="GUB687" s="70"/>
      <c r="GUC687" s="70"/>
      <c r="GUD687" s="70"/>
      <c r="GUE687" s="70"/>
      <c r="GUF687" s="70"/>
      <c r="GUG687" s="70"/>
      <c r="GUH687" s="70"/>
      <c r="GUI687" s="70"/>
      <c r="GUJ687" s="70"/>
      <c r="GUK687" s="70"/>
      <c r="GUL687" s="70"/>
      <c r="GUM687" s="70"/>
      <c r="GUN687" s="70"/>
      <c r="GUO687" s="70"/>
      <c r="GUP687" s="70"/>
      <c r="GUQ687" s="70"/>
      <c r="GUR687" s="70"/>
      <c r="GUS687" s="70"/>
      <c r="GUT687" s="70"/>
      <c r="GUU687" s="70"/>
      <c r="GUV687" s="70"/>
      <c r="GUW687" s="70"/>
      <c r="GUX687" s="70"/>
      <c r="GUY687" s="70"/>
      <c r="GUZ687" s="70"/>
      <c r="GVA687" s="70"/>
      <c r="GVB687" s="70"/>
      <c r="GVC687" s="70"/>
      <c r="GVD687" s="70"/>
      <c r="GVE687" s="70"/>
      <c r="GVF687" s="70"/>
      <c r="GVG687" s="70"/>
      <c r="GVH687" s="70"/>
      <c r="GVI687" s="70"/>
      <c r="GVJ687" s="70"/>
      <c r="GVK687" s="70"/>
      <c r="GVL687" s="70"/>
      <c r="GVM687" s="70"/>
      <c r="GVN687" s="70"/>
      <c r="GVO687" s="70"/>
      <c r="GVP687" s="70"/>
      <c r="GVQ687" s="70"/>
      <c r="GVR687" s="70"/>
      <c r="GVS687" s="70"/>
      <c r="GVT687" s="70"/>
      <c r="GVU687" s="70"/>
      <c r="GVV687" s="70"/>
      <c r="GVW687" s="70"/>
      <c r="GVX687" s="70"/>
      <c r="GVY687" s="70"/>
      <c r="GVZ687" s="70"/>
      <c r="GWA687" s="70"/>
      <c r="GWB687" s="70"/>
      <c r="GWC687" s="70"/>
      <c r="GWD687" s="70"/>
      <c r="GWE687" s="70"/>
      <c r="GWF687" s="70"/>
      <c r="GWG687" s="70"/>
      <c r="GWH687" s="70"/>
      <c r="GWI687" s="70"/>
      <c r="GWJ687" s="70"/>
      <c r="GWK687" s="70"/>
      <c r="GWL687" s="70"/>
      <c r="GWM687" s="70"/>
      <c r="GWN687" s="70"/>
      <c r="GWO687" s="70"/>
      <c r="GWP687" s="70"/>
      <c r="GWQ687" s="70"/>
      <c r="GWR687" s="70"/>
      <c r="GWS687" s="70"/>
      <c r="GWT687" s="70"/>
      <c r="GWU687" s="70"/>
      <c r="GWV687" s="70"/>
      <c r="GWW687" s="70"/>
      <c r="GWX687" s="70"/>
      <c r="GWY687" s="70"/>
      <c r="GWZ687" s="70"/>
      <c r="GXA687" s="70"/>
      <c r="GXB687" s="70"/>
      <c r="GXC687" s="70"/>
      <c r="GXD687" s="70"/>
      <c r="GXE687" s="70"/>
      <c r="GXF687" s="70"/>
      <c r="GXG687" s="70"/>
      <c r="GXH687" s="70"/>
      <c r="GXI687" s="70"/>
      <c r="GXJ687" s="70"/>
      <c r="GXK687" s="70"/>
      <c r="GXL687" s="70"/>
      <c r="GXM687" s="70"/>
      <c r="GXN687" s="70"/>
      <c r="GXO687" s="70"/>
      <c r="GXP687" s="70"/>
      <c r="GXQ687" s="70"/>
      <c r="GXR687" s="70"/>
      <c r="GXS687" s="70"/>
      <c r="GXT687" s="70"/>
      <c r="GXU687" s="70"/>
      <c r="GXV687" s="70"/>
      <c r="GXW687" s="70"/>
      <c r="GXX687" s="70"/>
      <c r="GXY687" s="70"/>
      <c r="GXZ687" s="70"/>
      <c r="GYA687" s="70"/>
      <c r="GYB687" s="70"/>
      <c r="GYC687" s="70"/>
      <c r="GYD687" s="70"/>
      <c r="GYE687" s="70"/>
      <c r="GYF687" s="70"/>
      <c r="GYG687" s="70"/>
      <c r="GYH687" s="70"/>
      <c r="GYI687" s="70"/>
      <c r="GYJ687" s="70"/>
      <c r="GYK687" s="70"/>
      <c r="GYL687" s="70"/>
      <c r="GYM687" s="70"/>
      <c r="GYN687" s="70"/>
      <c r="GYO687" s="70"/>
      <c r="GYP687" s="70"/>
      <c r="GYQ687" s="70"/>
      <c r="GYR687" s="70"/>
      <c r="GYS687" s="70"/>
      <c r="GYT687" s="70"/>
      <c r="GYU687" s="70"/>
      <c r="GYV687" s="70"/>
      <c r="GYW687" s="70"/>
      <c r="GYX687" s="70"/>
      <c r="GYY687" s="70"/>
      <c r="GYZ687" s="70"/>
      <c r="GZA687" s="70"/>
      <c r="GZB687" s="70"/>
      <c r="GZC687" s="70"/>
      <c r="GZD687" s="70"/>
      <c r="GZE687" s="70"/>
      <c r="GZF687" s="70"/>
      <c r="GZG687" s="70"/>
      <c r="GZH687" s="70"/>
      <c r="GZI687" s="70"/>
      <c r="GZJ687" s="70"/>
      <c r="GZK687" s="70"/>
      <c r="GZL687" s="70"/>
      <c r="GZM687" s="70"/>
      <c r="GZN687" s="70"/>
      <c r="GZO687" s="70"/>
      <c r="GZP687" s="70"/>
      <c r="GZQ687" s="70"/>
      <c r="GZR687" s="70"/>
      <c r="GZS687" s="70"/>
      <c r="GZT687" s="70"/>
      <c r="GZU687" s="70"/>
      <c r="GZV687" s="70"/>
      <c r="GZW687" s="70"/>
      <c r="GZX687" s="70"/>
      <c r="GZY687" s="70"/>
      <c r="GZZ687" s="70"/>
      <c r="HAA687" s="70"/>
      <c r="HAB687" s="70"/>
      <c r="HAC687" s="70"/>
      <c r="HAD687" s="70"/>
      <c r="HAE687" s="70"/>
      <c r="HAF687" s="70"/>
      <c r="HAG687" s="70"/>
      <c r="HAH687" s="70"/>
      <c r="HAI687" s="70"/>
      <c r="HAJ687" s="70"/>
      <c r="HAK687" s="70"/>
      <c r="HAL687" s="70"/>
      <c r="HAM687" s="70"/>
      <c r="HAN687" s="70"/>
      <c r="HAO687" s="70"/>
      <c r="HAP687" s="70"/>
      <c r="HAQ687" s="70"/>
      <c r="HAR687" s="70"/>
      <c r="HAS687" s="70"/>
      <c r="HAT687" s="70"/>
      <c r="HAU687" s="70"/>
      <c r="HAV687" s="70"/>
      <c r="HAW687" s="70"/>
      <c r="HAX687" s="70"/>
      <c r="HAY687" s="70"/>
      <c r="HAZ687" s="70"/>
      <c r="HBA687" s="70"/>
      <c r="HBB687" s="70"/>
      <c r="HBC687" s="70"/>
      <c r="HBD687" s="70"/>
      <c r="HBE687" s="70"/>
      <c r="HBF687" s="70"/>
      <c r="HBG687" s="70"/>
      <c r="HBH687" s="70"/>
      <c r="HBI687" s="70"/>
      <c r="HBJ687" s="70"/>
      <c r="HBK687" s="70"/>
      <c r="HBL687" s="70"/>
      <c r="HBM687" s="70"/>
      <c r="HBN687" s="70"/>
      <c r="HBO687" s="70"/>
      <c r="HBP687" s="70"/>
      <c r="HBQ687" s="70"/>
      <c r="HBR687" s="70"/>
      <c r="HBS687" s="70"/>
      <c r="HBT687" s="70"/>
      <c r="HBU687" s="70"/>
      <c r="HBV687" s="70"/>
      <c r="HBW687" s="70"/>
      <c r="HBX687" s="70"/>
      <c r="HBY687" s="70"/>
      <c r="HBZ687" s="70"/>
      <c r="HCA687" s="70"/>
      <c r="HCB687" s="70"/>
      <c r="HCC687" s="70"/>
      <c r="HCD687" s="70"/>
      <c r="HCE687" s="70"/>
      <c r="HCF687" s="70"/>
      <c r="HCG687" s="70"/>
      <c r="HCH687" s="70"/>
      <c r="HCI687" s="70"/>
      <c r="HCJ687" s="70"/>
      <c r="HCK687" s="70"/>
      <c r="HCL687" s="70"/>
      <c r="HCM687" s="70"/>
      <c r="HCN687" s="70"/>
      <c r="HCO687" s="70"/>
      <c r="HCP687" s="70"/>
      <c r="HCQ687" s="70"/>
      <c r="HCR687" s="70"/>
      <c r="HCS687" s="70"/>
      <c r="HCT687" s="70"/>
      <c r="HCU687" s="70"/>
      <c r="HCV687" s="70"/>
      <c r="HCW687" s="70"/>
      <c r="HCX687" s="70"/>
      <c r="HCY687" s="70"/>
      <c r="HCZ687" s="70"/>
      <c r="HDA687" s="70"/>
      <c r="HDB687" s="70"/>
      <c r="HDC687" s="70"/>
      <c r="HDD687" s="70"/>
      <c r="HDE687" s="70"/>
      <c r="HDF687" s="70"/>
      <c r="HDG687" s="70"/>
      <c r="HDH687" s="70"/>
      <c r="HDI687" s="70"/>
      <c r="HDJ687" s="70"/>
      <c r="HDK687" s="70"/>
      <c r="HDL687" s="70"/>
      <c r="HDM687" s="70"/>
      <c r="HDN687" s="70"/>
      <c r="HDO687" s="70"/>
      <c r="HDP687" s="70"/>
      <c r="HDQ687" s="70"/>
      <c r="HDR687" s="70"/>
      <c r="HDS687" s="70"/>
      <c r="HDT687" s="70"/>
      <c r="HDU687" s="70"/>
      <c r="HDV687" s="70"/>
      <c r="HDW687" s="70"/>
      <c r="HDX687" s="70"/>
      <c r="HDY687" s="70"/>
      <c r="HDZ687" s="70"/>
      <c r="HEA687" s="70"/>
      <c r="HEB687" s="70"/>
      <c r="HEC687" s="70"/>
      <c r="HED687" s="70"/>
      <c r="HEE687" s="70"/>
      <c r="HEF687" s="70"/>
      <c r="HEG687" s="70"/>
      <c r="HEH687" s="70"/>
      <c r="HEI687" s="70"/>
      <c r="HEJ687" s="70"/>
      <c r="HEK687" s="70"/>
      <c r="HEL687" s="70"/>
      <c r="HEM687" s="70"/>
      <c r="HEN687" s="70"/>
      <c r="HEO687" s="70"/>
      <c r="HEP687" s="70"/>
      <c r="HEQ687" s="70"/>
      <c r="HER687" s="70"/>
      <c r="HES687" s="70"/>
      <c r="HET687" s="70"/>
      <c r="HEU687" s="70"/>
      <c r="HEV687" s="70"/>
      <c r="HEW687" s="70"/>
      <c r="HEX687" s="70"/>
      <c r="HEY687" s="70"/>
      <c r="HEZ687" s="70"/>
      <c r="HFA687" s="70"/>
      <c r="HFB687" s="70"/>
      <c r="HFC687" s="70"/>
      <c r="HFD687" s="70"/>
      <c r="HFE687" s="70"/>
      <c r="HFF687" s="70"/>
      <c r="HFG687" s="70"/>
      <c r="HFH687" s="70"/>
      <c r="HFI687" s="70"/>
      <c r="HFJ687" s="70"/>
      <c r="HFK687" s="70"/>
      <c r="HFL687" s="70"/>
      <c r="HFM687" s="70"/>
      <c r="HFN687" s="70"/>
      <c r="HFO687" s="70"/>
      <c r="HFP687" s="70"/>
      <c r="HFQ687" s="70"/>
      <c r="HFR687" s="70"/>
      <c r="HFS687" s="70"/>
      <c r="HFT687" s="70"/>
      <c r="HFU687" s="70"/>
      <c r="HFV687" s="70"/>
      <c r="HFW687" s="70"/>
      <c r="HFX687" s="70"/>
      <c r="HFY687" s="70"/>
      <c r="HFZ687" s="70"/>
      <c r="HGA687" s="70"/>
      <c r="HGB687" s="70"/>
      <c r="HGC687" s="70"/>
      <c r="HGD687" s="70"/>
      <c r="HGE687" s="70"/>
      <c r="HGF687" s="70"/>
      <c r="HGG687" s="70"/>
      <c r="HGH687" s="70"/>
      <c r="HGI687" s="70"/>
      <c r="HGJ687" s="70"/>
      <c r="HGK687" s="70"/>
      <c r="HGL687" s="70"/>
      <c r="HGM687" s="70"/>
      <c r="HGN687" s="70"/>
      <c r="HGO687" s="70"/>
      <c r="HGP687" s="70"/>
      <c r="HGQ687" s="70"/>
      <c r="HGR687" s="70"/>
      <c r="HGS687" s="70"/>
      <c r="HGT687" s="70"/>
      <c r="HGU687" s="70"/>
      <c r="HGV687" s="70"/>
      <c r="HGW687" s="70"/>
      <c r="HGX687" s="70"/>
      <c r="HGY687" s="70"/>
      <c r="HGZ687" s="70"/>
      <c r="HHA687" s="70"/>
      <c r="HHB687" s="70"/>
      <c r="HHC687" s="70"/>
      <c r="HHD687" s="70"/>
      <c r="HHE687" s="70"/>
      <c r="HHF687" s="70"/>
      <c r="HHG687" s="70"/>
      <c r="HHH687" s="70"/>
      <c r="HHI687" s="70"/>
      <c r="HHJ687" s="70"/>
      <c r="HHK687" s="70"/>
      <c r="HHL687" s="70"/>
      <c r="HHM687" s="70"/>
      <c r="HHN687" s="70"/>
      <c r="HHO687" s="70"/>
      <c r="HHP687" s="70"/>
      <c r="HHQ687" s="70"/>
      <c r="HHR687" s="70"/>
      <c r="HHS687" s="70"/>
      <c r="HHT687" s="70"/>
      <c r="HHU687" s="70"/>
      <c r="HHV687" s="70"/>
      <c r="HHW687" s="70"/>
      <c r="HHX687" s="70"/>
      <c r="HHY687" s="70"/>
      <c r="HHZ687" s="70"/>
      <c r="HIA687" s="70"/>
      <c r="HIB687" s="70"/>
      <c r="HIC687" s="70"/>
      <c r="HID687" s="70"/>
      <c r="HIE687" s="70"/>
      <c r="HIF687" s="70"/>
      <c r="HIG687" s="70"/>
      <c r="HIH687" s="70"/>
      <c r="HII687" s="70"/>
      <c r="HIJ687" s="70"/>
      <c r="HIK687" s="70"/>
      <c r="HIL687" s="70"/>
      <c r="HIM687" s="70"/>
      <c r="HIN687" s="70"/>
      <c r="HIO687" s="70"/>
      <c r="HIP687" s="70"/>
      <c r="HIQ687" s="70"/>
      <c r="HIR687" s="70"/>
      <c r="HIS687" s="70"/>
      <c r="HIT687" s="70"/>
      <c r="HIU687" s="70"/>
      <c r="HIV687" s="70"/>
      <c r="HIW687" s="70"/>
      <c r="HIX687" s="70"/>
      <c r="HIY687" s="70"/>
      <c r="HIZ687" s="70"/>
      <c r="HJA687" s="70"/>
      <c r="HJB687" s="70"/>
      <c r="HJC687" s="70"/>
      <c r="HJD687" s="70"/>
      <c r="HJE687" s="70"/>
      <c r="HJF687" s="70"/>
      <c r="HJG687" s="70"/>
      <c r="HJH687" s="70"/>
      <c r="HJI687" s="70"/>
      <c r="HJJ687" s="70"/>
      <c r="HJK687" s="70"/>
      <c r="HJL687" s="70"/>
      <c r="HJM687" s="70"/>
      <c r="HJN687" s="70"/>
      <c r="HJO687" s="70"/>
      <c r="HJP687" s="70"/>
      <c r="HJQ687" s="70"/>
      <c r="HJR687" s="70"/>
      <c r="HJS687" s="70"/>
      <c r="HJT687" s="70"/>
      <c r="HJU687" s="70"/>
      <c r="HJV687" s="70"/>
      <c r="HJW687" s="70"/>
      <c r="HJX687" s="70"/>
      <c r="HJY687" s="70"/>
      <c r="HJZ687" s="70"/>
      <c r="HKA687" s="70"/>
      <c r="HKB687" s="70"/>
      <c r="HKC687" s="70"/>
      <c r="HKD687" s="70"/>
      <c r="HKE687" s="70"/>
      <c r="HKF687" s="70"/>
      <c r="HKG687" s="70"/>
      <c r="HKH687" s="70"/>
      <c r="HKI687" s="70"/>
      <c r="HKJ687" s="70"/>
      <c r="HKK687" s="70"/>
      <c r="HKL687" s="70"/>
      <c r="HKM687" s="70"/>
      <c r="HKN687" s="70"/>
      <c r="HKO687" s="70"/>
      <c r="HKP687" s="70"/>
      <c r="HKQ687" s="70"/>
      <c r="HKR687" s="70"/>
      <c r="HKS687" s="70"/>
      <c r="HKT687" s="70"/>
      <c r="HKU687" s="70"/>
      <c r="HKV687" s="70"/>
      <c r="HKW687" s="70"/>
      <c r="HKX687" s="70"/>
      <c r="HKY687" s="70"/>
      <c r="HKZ687" s="70"/>
      <c r="HLA687" s="70"/>
      <c r="HLB687" s="70"/>
      <c r="HLC687" s="70"/>
      <c r="HLD687" s="70"/>
      <c r="HLE687" s="70"/>
      <c r="HLF687" s="70"/>
      <c r="HLG687" s="70"/>
      <c r="HLH687" s="70"/>
      <c r="HLI687" s="70"/>
      <c r="HLJ687" s="70"/>
      <c r="HLK687" s="70"/>
      <c r="HLL687" s="70"/>
      <c r="HLM687" s="70"/>
      <c r="HLN687" s="70"/>
      <c r="HLO687" s="70"/>
      <c r="HLP687" s="70"/>
      <c r="HLQ687" s="70"/>
      <c r="HLR687" s="70"/>
      <c r="HLS687" s="70"/>
      <c r="HLT687" s="70"/>
      <c r="HLU687" s="70"/>
      <c r="HLV687" s="70"/>
      <c r="HLW687" s="70"/>
      <c r="HLX687" s="70"/>
      <c r="HLY687" s="70"/>
      <c r="HLZ687" s="70"/>
      <c r="HMA687" s="70"/>
      <c r="HMB687" s="70"/>
      <c r="HMC687" s="70"/>
      <c r="HMD687" s="70"/>
      <c r="HME687" s="70"/>
      <c r="HMF687" s="70"/>
      <c r="HMG687" s="70"/>
      <c r="HMH687" s="70"/>
      <c r="HMI687" s="70"/>
      <c r="HMJ687" s="70"/>
      <c r="HMK687" s="70"/>
      <c r="HML687" s="70"/>
      <c r="HMM687" s="70"/>
      <c r="HMN687" s="70"/>
      <c r="HMO687" s="70"/>
      <c r="HMP687" s="70"/>
      <c r="HMQ687" s="70"/>
      <c r="HMR687" s="70"/>
      <c r="HMS687" s="70"/>
      <c r="HMT687" s="70"/>
      <c r="HMU687" s="70"/>
      <c r="HMV687" s="70"/>
      <c r="HMW687" s="70"/>
      <c r="HMX687" s="70"/>
      <c r="HMY687" s="70"/>
      <c r="HMZ687" s="70"/>
      <c r="HNA687" s="70"/>
      <c r="HNB687" s="70"/>
      <c r="HNC687" s="70"/>
      <c r="HND687" s="70"/>
      <c r="HNE687" s="70"/>
      <c r="HNF687" s="70"/>
      <c r="HNG687" s="70"/>
      <c r="HNH687" s="70"/>
      <c r="HNI687" s="70"/>
      <c r="HNJ687" s="70"/>
      <c r="HNK687" s="70"/>
      <c r="HNL687" s="70"/>
      <c r="HNM687" s="70"/>
      <c r="HNN687" s="70"/>
      <c r="HNO687" s="70"/>
      <c r="HNP687" s="70"/>
      <c r="HNQ687" s="70"/>
      <c r="HNR687" s="70"/>
      <c r="HNS687" s="70"/>
      <c r="HNT687" s="70"/>
      <c r="HNU687" s="70"/>
      <c r="HNV687" s="70"/>
      <c r="HNW687" s="70"/>
      <c r="HNX687" s="70"/>
      <c r="HNY687" s="70"/>
      <c r="HNZ687" s="70"/>
      <c r="HOA687" s="70"/>
      <c r="HOB687" s="70"/>
      <c r="HOC687" s="70"/>
      <c r="HOD687" s="70"/>
      <c r="HOE687" s="70"/>
      <c r="HOF687" s="70"/>
      <c r="HOG687" s="70"/>
      <c r="HOH687" s="70"/>
      <c r="HOI687" s="70"/>
      <c r="HOJ687" s="70"/>
      <c r="HOK687" s="70"/>
      <c r="HOL687" s="70"/>
      <c r="HOM687" s="70"/>
      <c r="HON687" s="70"/>
      <c r="HOO687" s="70"/>
      <c r="HOP687" s="70"/>
      <c r="HOQ687" s="70"/>
      <c r="HOR687" s="70"/>
      <c r="HOS687" s="70"/>
      <c r="HOT687" s="70"/>
      <c r="HOU687" s="70"/>
      <c r="HOV687" s="70"/>
      <c r="HOW687" s="70"/>
      <c r="HOX687" s="70"/>
      <c r="HOY687" s="70"/>
      <c r="HOZ687" s="70"/>
      <c r="HPA687" s="70"/>
      <c r="HPB687" s="70"/>
      <c r="HPC687" s="70"/>
      <c r="HPD687" s="70"/>
      <c r="HPE687" s="70"/>
      <c r="HPF687" s="70"/>
      <c r="HPG687" s="70"/>
      <c r="HPH687" s="70"/>
      <c r="HPI687" s="70"/>
      <c r="HPJ687" s="70"/>
      <c r="HPK687" s="70"/>
      <c r="HPL687" s="70"/>
      <c r="HPM687" s="70"/>
      <c r="HPN687" s="70"/>
      <c r="HPO687" s="70"/>
      <c r="HPP687" s="70"/>
      <c r="HPQ687" s="70"/>
      <c r="HPR687" s="70"/>
      <c r="HPS687" s="70"/>
      <c r="HPT687" s="70"/>
      <c r="HPU687" s="70"/>
      <c r="HPV687" s="70"/>
      <c r="HPW687" s="70"/>
      <c r="HPX687" s="70"/>
      <c r="HPY687" s="70"/>
      <c r="HPZ687" s="70"/>
      <c r="HQA687" s="70"/>
      <c r="HQB687" s="70"/>
      <c r="HQC687" s="70"/>
      <c r="HQD687" s="70"/>
      <c r="HQE687" s="70"/>
      <c r="HQF687" s="70"/>
      <c r="HQG687" s="70"/>
      <c r="HQH687" s="70"/>
      <c r="HQI687" s="70"/>
      <c r="HQJ687" s="70"/>
      <c r="HQK687" s="70"/>
      <c r="HQL687" s="70"/>
      <c r="HQM687" s="70"/>
      <c r="HQN687" s="70"/>
      <c r="HQO687" s="70"/>
      <c r="HQP687" s="70"/>
      <c r="HQQ687" s="70"/>
      <c r="HQR687" s="70"/>
      <c r="HQS687" s="70"/>
      <c r="HQT687" s="70"/>
      <c r="HQU687" s="70"/>
      <c r="HQV687" s="70"/>
      <c r="HQW687" s="70"/>
      <c r="HQX687" s="70"/>
      <c r="HQY687" s="70"/>
      <c r="HQZ687" s="70"/>
      <c r="HRA687" s="70"/>
      <c r="HRB687" s="70"/>
      <c r="HRC687" s="70"/>
      <c r="HRD687" s="70"/>
      <c r="HRE687" s="70"/>
      <c r="HRF687" s="70"/>
      <c r="HRG687" s="70"/>
      <c r="HRH687" s="70"/>
      <c r="HRI687" s="70"/>
      <c r="HRJ687" s="70"/>
      <c r="HRK687" s="70"/>
      <c r="HRL687" s="70"/>
      <c r="HRM687" s="70"/>
      <c r="HRN687" s="70"/>
      <c r="HRO687" s="70"/>
      <c r="HRP687" s="70"/>
      <c r="HRQ687" s="70"/>
      <c r="HRR687" s="70"/>
      <c r="HRS687" s="70"/>
      <c r="HRT687" s="70"/>
      <c r="HRU687" s="70"/>
      <c r="HRV687" s="70"/>
      <c r="HRW687" s="70"/>
      <c r="HRX687" s="70"/>
      <c r="HRY687" s="70"/>
      <c r="HRZ687" s="70"/>
      <c r="HSA687" s="70"/>
      <c r="HSB687" s="70"/>
      <c r="HSC687" s="70"/>
      <c r="HSD687" s="70"/>
      <c r="HSE687" s="70"/>
      <c r="HSF687" s="70"/>
      <c r="HSG687" s="70"/>
      <c r="HSH687" s="70"/>
      <c r="HSI687" s="70"/>
      <c r="HSJ687" s="70"/>
      <c r="HSK687" s="70"/>
      <c r="HSL687" s="70"/>
      <c r="HSM687" s="70"/>
      <c r="HSN687" s="70"/>
      <c r="HSO687" s="70"/>
      <c r="HSP687" s="70"/>
      <c r="HSQ687" s="70"/>
      <c r="HSR687" s="70"/>
      <c r="HSS687" s="70"/>
      <c r="HST687" s="70"/>
      <c r="HSU687" s="70"/>
      <c r="HSV687" s="70"/>
      <c r="HSW687" s="70"/>
      <c r="HSX687" s="70"/>
      <c r="HSY687" s="70"/>
      <c r="HSZ687" s="70"/>
      <c r="HTA687" s="70"/>
      <c r="HTB687" s="70"/>
      <c r="HTC687" s="70"/>
      <c r="HTD687" s="70"/>
      <c r="HTE687" s="70"/>
      <c r="HTF687" s="70"/>
      <c r="HTG687" s="70"/>
      <c r="HTH687" s="70"/>
      <c r="HTI687" s="70"/>
      <c r="HTJ687" s="70"/>
      <c r="HTK687" s="70"/>
      <c r="HTL687" s="70"/>
      <c r="HTM687" s="70"/>
      <c r="HTN687" s="70"/>
      <c r="HTO687" s="70"/>
      <c r="HTP687" s="70"/>
      <c r="HTQ687" s="70"/>
      <c r="HTR687" s="70"/>
      <c r="HTS687" s="70"/>
      <c r="HTT687" s="70"/>
      <c r="HTU687" s="70"/>
      <c r="HTV687" s="70"/>
      <c r="HTW687" s="70"/>
      <c r="HTX687" s="70"/>
      <c r="HTY687" s="70"/>
      <c r="HTZ687" s="70"/>
      <c r="HUA687" s="70"/>
      <c r="HUB687" s="70"/>
      <c r="HUC687" s="70"/>
      <c r="HUD687" s="70"/>
      <c r="HUE687" s="70"/>
      <c r="HUF687" s="70"/>
      <c r="HUG687" s="70"/>
      <c r="HUH687" s="70"/>
      <c r="HUI687" s="70"/>
      <c r="HUJ687" s="70"/>
      <c r="HUK687" s="70"/>
      <c r="HUL687" s="70"/>
      <c r="HUM687" s="70"/>
      <c r="HUN687" s="70"/>
      <c r="HUO687" s="70"/>
      <c r="HUP687" s="70"/>
      <c r="HUQ687" s="70"/>
      <c r="HUR687" s="70"/>
      <c r="HUS687" s="70"/>
      <c r="HUT687" s="70"/>
      <c r="HUU687" s="70"/>
      <c r="HUV687" s="70"/>
      <c r="HUW687" s="70"/>
      <c r="HUX687" s="70"/>
      <c r="HUY687" s="70"/>
      <c r="HUZ687" s="70"/>
      <c r="HVA687" s="70"/>
      <c r="HVB687" s="70"/>
      <c r="HVC687" s="70"/>
      <c r="HVD687" s="70"/>
      <c r="HVE687" s="70"/>
      <c r="HVF687" s="70"/>
      <c r="HVG687" s="70"/>
      <c r="HVH687" s="70"/>
      <c r="HVI687" s="70"/>
      <c r="HVJ687" s="70"/>
      <c r="HVK687" s="70"/>
      <c r="HVL687" s="70"/>
      <c r="HVM687" s="70"/>
      <c r="HVN687" s="70"/>
      <c r="HVO687" s="70"/>
      <c r="HVP687" s="70"/>
      <c r="HVQ687" s="70"/>
      <c r="HVR687" s="70"/>
      <c r="HVS687" s="70"/>
      <c r="HVT687" s="70"/>
      <c r="HVU687" s="70"/>
      <c r="HVV687" s="70"/>
      <c r="HVW687" s="70"/>
      <c r="HVX687" s="70"/>
      <c r="HVY687" s="70"/>
      <c r="HVZ687" s="70"/>
      <c r="HWA687" s="70"/>
      <c r="HWB687" s="70"/>
      <c r="HWC687" s="70"/>
      <c r="HWD687" s="70"/>
      <c r="HWE687" s="70"/>
      <c r="HWF687" s="70"/>
      <c r="HWG687" s="70"/>
      <c r="HWH687" s="70"/>
      <c r="HWI687" s="70"/>
      <c r="HWJ687" s="70"/>
      <c r="HWK687" s="70"/>
      <c r="HWL687" s="70"/>
      <c r="HWM687" s="70"/>
      <c r="HWN687" s="70"/>
      <c r="HWO687" s="70"/>
      <c r="HWP687" s="70"/>
      <c r="HWQ687" s="70"/>
      <c r="HWR687" s="70"/>
      <c r="HWS687" s="70"/>
      <c r="HWT687" s="70"/>
      <c r="HWU687" s="70"/>
      <c r="HWV687" s="70"/>
      <c r="HWW687" s="70"/>
      <c r="HWX687" s="70"/>
      <c r="HWY687" s="70"/>
      <c r="HWZ687" s="70"/>
      <c r="HXA687" s="70"/>
      <c r="HXB687" s="70"/>
      <c r="HXC687" s="70"/>
      <c r="HXD687" s="70"/>
      <c r="HXE687" s="70"/>
      <c r="HXF687" s="70"/>
      <c r="HXG687" s="70"/>
      <c r="HXH687" s="70"/>
      <c r="HXI687" s="70"/>
      <c r="HXJ687" s="70"/>
      <c r="HXK687" s="70"/>
      <c r="HXL687" s="70"/>
      <c r="HXM687" s="70"/>
      <c r="HXN687" s="70"/>
      <c r="HXO687" s="70"/>
      <c r="HXP687" s="70"/>
      <c r="HXQ687" s="70"/>
      <c r="HXR687" s="70"/>
      <c r="HXS687" s="70"/>
      <c r="HXT687" s="70"/>
      <c r="HXU687" s="70"/>
      <c r="HXV687" s="70"/>
      <c r="HXW687" s="70"/>
      <c r="HXX687" s="70"/>
      <c r="HXY687" s="70"/>
      <c r="HXZ687" s="70"/>
      <c r="HYA687" s="70"/>
      <c r="HYB687" s="70"/>
      <c r="HYC687" s="70"/>
      <c r="HYD687" s="70"/>
      <c r="HYE687" s="70"/>
      <c r="HYF687" s="70"/>
      <c r="HYG687" s="70"/>
      <c r="HYH687" s="70"/>
      <c r="HYI687" s="70"/>
      <c r="HYJ687" s="70"/>
      <c r="HYK687" s="70"/>
      <c r="HYL687" s="70"/>
      <c r="HYM687" s="70"/>
      <c r="HYN687" s="70"/>
      <c r="HYO687" s="70"/>
      <c r="HYP687" s="70"/>
      <c r="HYQ687" s="70"/>
      <c r="HYR687" s="70"/>
      <c r="HYS687" s="70"/>
      <c r="HYT687" s="70"/>
      <c r="HYU687" s="70"/>
      <c r="HYV687" s="70"/>
      <c r="HYW687" s="70"/>
      <c r="HYX687" s="70"/>
      <c r="HYY687" s="70"/>
      <c r="HYZ687" s="70"/>
      <c r="HZA687" s="70"/>
      <c r="HZB687" s="70"/>
      <c r="HZC687" s="70"/>
      <c r="HZD687" s="70"/>
      <c r="HZE687" s="70"/>
      <c r="HZF687" s="70"/>
      <c r="HZG687" s="70"/>
      <c r="HZH687" s="70"/>
      <c r="HZI687" s="70"/>
      <c r="HZJ687" s="70"/>
      <c r="HZK687" s="70"/>
      <c r="HZL687" s="70"/>
      <c r="HZM687" s="70"/>
      <c r="HZN687" s="70"/>
      <c r="HZO687" s="70"/>
      <c r="HZP687" s="70"/>
      <c r="HZQ687" s="70"/>
      <c r="HZR687" s="70"/>
      <c r="HZS687" s="70"/>
      <c r="HZT687" s="70"/>
      <c r="HZU687" s="70"/>
      <c r="HZV687" s="70"/>
      <c r="HZW687" s="70"/>
      <c r="HZX687" s="70"/>
      <c r="HZY687" s="70"/>
      <c r="HZZ687" s="70"/>
      <c r="IAA687" s="70"/>
      <c r="IAB687" s="70"/>
      <c r="IAC687" s="70"/>
      <c r="IAD687" s="70"/>
      <c r="IAE687" s="70"/>
      <c r="IAF687" s="70"/>
      <c r="IAG687" s="70"/>
      <c r="IAH687" s="70"/>
      <c r="IAI687" s="70"/>
      <c r="IAJ687" s="70"/>
      <c r="IAK687" s="70"/>
      <c r="IAL687" s="70"/>
      <c r="IAM687" s="70"/>
      <c r="IAN687" s="70"/>
      <c r="IAO687" s="70"/>
      <c r="IAP687" s="70"/>
      <c r="IAQ687" s="70"/>
      <c r="IAR687" s="70"/>
      <c r="IAS687" s="70"/>
      <c r="IAT687" s="70"/>
      <c r="IAU687" s="70"/>
      <c r="IAV687" s="70"/>
      <c r="IAW687" s="70"/>
      <c r="IAX687" s="70"/>
      <c r="IAY687" s="70"/>
      <c r="IAZ687" s="70"/>
      <c r="IBA687" s="70"/>
      <c r="IBB687" s="70"/>
      <c r="IBC687" s="70"/>
      <c r="IBD687" s="70"/>
      <c r="IBE687" s="70"/>
      <c r="IBF687" s="70"/>
      <c r="IBG687" s="70"/>
      <c r="IBH687" s="70"/>
      <c r="IBI687" s="70"/>
      <c r="IBJ687" s="70"/>
      <c r="IBK687" s="70"/>
      <c r="IBL687" s="70"/>
      <c r="IBM687" s="70"/>
      <c r="IBN687" s="70"/>
      <c r="IBO687" s="70"/>
      <c r="IBP687" s="70"/>
      <c r="IBQ687" s="70"/>
      <c r="IBR687" s="70"/>
      <c r="IBS687" s="70"/>
      <c r="IBT687" s="70"/>
      <c r="IBU687" s="70"/>
      <c r="IBV687" s="70"/>
      <c r="IBW687" s="70"/>
      <c r="IBX687" s="70"/>
      <c r="IBY687" s="70"/>
      <c r="IBZ687" s="70"/>
      <c r="ICA687" s="70"/>
      <c r="ICB687" s="70"/>
      <c r="ICC687" s="70"/>
      <c r="ICD687" s="70"/>
      <c r="ICE687" s="70"/>
      <c r="ICF687" s="70"/>
      <c r="ICG687" s="70"/>
      <c r="ICH687" s="70"/>
      <c r="ICI687" s="70"/>
      <c r="ICJ687" s="70"/>
      <c r="ICK687" s="70"/>
      <c r="ICL687" s="70"/>
      <c r="ICM687" s="70"/>
      <c r="ICN687" s="70"/>
      <c r="ICO687" s="70"/>
      <c r="ICP687" s="70"/>
      <c r="ICQ687" s="70"/>
      <c r="ICR687" s="70"/>
      <c r="ICS687" s="70"/>
      <c r="ICT687" s="70"/>
      <c r="ICU687" s="70"/>
      <c r="ICV687" s="70"/>
      <c r="ICW687" s="70"/>
      <c r="ICX687" s="70"/>
      <c r="ICY687" s="70"/>
      <c r="ICZ687" s="70"/>
      <c r="IDA687" s="70"/>
      <c r="IDB687" s="70"/>
      <c r="IDC687" s="70"/>
      <c r="IDD687" s="70"/>
      <c r="IDE687" s="70"/>
      <c r="IDF687" s="70"/>
      <c r="IDG687" s="70"/>
      <c r="IDH687" s="70"/>
      <c r="IDI687" s="70"/>
      <c r="IDJ687" s="70"/>
      <c r="IDK687" s="70"/>
      <c r="IDL687" s="70"/>
      <c r="IDM687" s="70"/>
      <c r="IDN687" s="70"/>
      <c r="IDO687" s="70"/>
      <c r="IDP687" s="70"/>
      <c r="IDQ687" s="70"/>
      <c r="IDR687" s="70"/>
      <c r="IDS687" s="70"/>
      <c r="IDT687" s="70"/>
      <c r="IDU687" s="70"/>
      <c r="IDV687" s="70"/>
      <c r="IDW687" s="70"/>
      <c r="IDX687" s="70"/>
      <c r="IDY687" s="70"/>
      <c r="IDZ687" s="70"/>
      <c r="IEA687" s="70"/>
      <c r="IEB687" s="70"/>
      <c r="IEC687" s="70"/>
      <c r="IED687" s="70"/>
      <c r="IEE687" s="70"/>
      <c r="IEF687" s="70"/>
      <c r="IEG687" s="70"/>
      <c r="IEH687" s="70"/>
      <c r="IEI687" s="70"/>
      <c r="IEJ687" s="70"/>
      <c r="IEK687" s="70"/>
      <c r="IEL687" s="70"/>
      <c r="IEM687" s="70"/>
      <c r="IEN687" s="70"/>
      <c r="IEO687" s="70"/>
      <c r="IEP687" s="70"/>
      <c r="IEQ687" s="70"/>
      <c r="IER687" s="70"/>
      <c r="IES687" s="70"/>
      <c r="IET687" s="70"/>
      <c r="IEU687" s="70"/>
      <c r="IEV687" s="70"/>
      <c r="IEW687" s="70"/>
      <c r="IEX687" s="70"/>
      <c r="IEY687" s="70"/>
      <c r="IEZ687" s="70"/>
      <c r="IFA687" s="70"/>
      <c r="IFB687" s="70"/>
      <c r="IFC687" s="70"/>
      <c r="IFD687" s="70"/>
      <c r="IFE687" s="70"/>
      <c r="IFF687" s="70"/>
      <c r="IFG687" s="70"/>
      <c r="IFH687" s="70"/>
      <c r="IFI687" s="70"/>
      <c r="IFJ687" s="70"/>
      <c r="IFK687" s="70"/>
      <c r="IFL687" s="70"/>
      <c r="IFM687" s="70"/>
      <c r="IFN687" s="70"/>
      <c r="IFO687" s="70"/>
      <c r="IFP687" s="70"/>
      <c r="IFQ687" s="70"/>
      <c r="IFR687" s="70"/>
      <c r="IFS687" s="70"/>
      <c r="IFT687" s="70"/>
      <c r="IFU687" s="70"/>
      <c r="IFV687" s="70"/>
      <c r="IFW687" s="70"/>
      <c r="IFX687" s="70"/>
      <c r="IFY687" s="70"/>
      <c r="IFZ687" s="70"/>
      <c r="IGA687" s="70"/>
      <c r="IGB687" s="70"/>
      <c r="IGC687" s="70"/>
      <c r="IGD687" s="70"/>
      <c r="IGE687" s="70"/>
      <c r="IGF687" s="70"/>
      <c r="IGG687" s="70"/>
      <c r="IGH687" s="70"/>
      <c r="IGI687" s="70"/>
      <c r="IGJ687" s="70"/>
      <c r="IGK687" s="70"/>
      <c r="IGL687" s="70"/>
      <c r="IGM687" s="70"/>
      <c r="IGN687" s="70"/>
      <c r="IGO687" s="70"/>
      <c r="IGP687" s="70"/>
      <c r="IGQ687" s="70"/>
      <c r="IGR687" s="70"/>
      <c r="IGS687" s="70"/>
      <c r="IGT687" s="70"/>
      <c r="IGU687" s="70"/>
      <c r="IGV687" s="70"/>
      <c r="IGW687" s="70"/>
      <c r="IGX687" s="70"/>
      <c r="IGY687" s="70"/>
      <c r="IGZ687" s="70"/>
      <c r="IHA687" s="70"/>
      <c r="IHB687" s="70"/>
      <c r="IHC687" s="70"/>
      <c r="IHD687" s="70"/>
      <c r="IHE687" s="70"/>
      <c r="IHF687" s="70"/>
      <c r="IHG687" s="70"/>
      <c r="IHH687" s="70"/>
      <c r="IHI687" s="70"/>
      <c r="IHJ687" s="70"/>
      <c r="IHK687" s="70"/>
      <c r="IHL687" s="70"/>
      <c r="IHM687" s="70"/>
      <c r="IHN687" s="70"/>
      <c r="IHO687" s="70"/>
      <c r="IHP687" s="70"/>
      <c r="IHQ687" s="70"/>
      <c r="IHR687" s="70"/>
      <c r="IHS687" s="70"/>
      <c r="IHT687" s="70"/>
      <c r="IHU687" s="70"/>
      <c r="IHV687" s="70"/>
      <c r="IHW687" s="70"/>
      <c r="IHX687" s="70"/>
      <c r="IHY687" s="70"/>
      <c r="IHZ687" s="70"/>
      <c r="IIA687" s="70"/>
      <c r="IIB687" s="70"/>
      <c r="IIC687" s="70"/>
      <c r="IID687" s="70"/>
      <c r="IIE687" s="70"/>
      <c r="IIF687" s="70"/>
      <c r="IIG687" s="70"/>
      <c r="IIH687" s="70"/>
      <c r="III687" s="70"/>
      <c r="IIJ687" s="70"/>
      <c r="IIK687" s="70"/>
      <c r="IIL687" s="70"/>
      <c r="IIM687" s="70"/>
      <c r="IIN687" s="70"/>
      <c r="IIO687" s="70"/>
      <c r="IIP687" s="70"/>
      <c r="IIQ687" s="70"/>
      <c r="IIR687" s="70"/>
      <c r="IIS687" s="70"/>
      <c r="IIT687" s="70"/>
      <c r="IIU687" s="70"/>
      <c r="IIV687" s="70"/>
      <c r="IIW687" s="70"/>
      <c r="IIX687" s="70"/>
      <c r="IIY687" s="70"/>
      <c r="IIZ687" s="70"/>
      <c r="IJA687" s="70"/>
      <c r="IJB687" s="70"/>
      <c r="IJC687" s="70"/>
      <c r="IJD687" s="70"/>
      <c r="IJE687" s="70"/>
      <c r="IJF687" s="70"/>
      <c r="IJG687" s="70"/>
      <c r="IJH687" s="70"/>
      <c r="IJI687" s="70"/>
      <c r="IJJ687" s="70"/>
      <c r="IJK687" s="70"/>
      <c r="IJL687" s="70"/>
      <c r="IJM687" s="70"/>
      <c r="IJN687" s="70"/>
      <c r="IJO687" s="70"/>
      <c r="IJP687" s="70"/>
      <c r="IJQ687" s="70"/>
      <c r="IJR687" s="70"/>
      <c r="IJS687" s="70"/>
      <c r="IJT687" s="70"/>
      <c r="IJU687" s="70"/>
      <c r="IJV687" s="70"/>
      <c r="IJW687" s="70"/>
      <c r="IJX687" s="70"/>
      <c r="IJY687" s="70"/>
      <c r="IJZ687" s="70"/>
      <c r="IKA687" s="70"/>
      <c r="IKB687" s="70"/>
      <c r="IKC687" s="70"/>
      <c r="IKD687" s="70"/>
      <c r="IKE687" s="70"/>
      <c r="IKF687" s="70"/>
      <c r="IKG687" s="70"/>
      <c r="IKH687" s="70"/>
      <c r="IKI687" s="70"/>
      <c r="IKJ687" s="70"/>
      <c r="IKK687" s="70"/>
      <c r="IKL687" s="70"/>
      <c r="IKM687" s="70"/>
      <c r="IKN687" s="70"/>
      <c r="IKO687" s="70"/>
      <c r="IKP687" s="70"/>
      <c r="IKQ687" s="70"/>
      <c r="IKR687" s="70"/>
      <c r="IKS687" s="70"/>
      <c r="IKT687" s="70"/>
      <c r="IKU687" s="70"/>
      <c r="IKV687" s="70"/>
      <c r="IKW687" s="70"/>
      <c r="IKX687" s="70"/>
      <c r="IKY687" s="70"/>
      <c r="IKZ687" s="70"/>
      <c r="ILA687" s="70"/>
      <c r="ILB687" s="70"/>
      <c r="ILC687" s="70"/>
      <c r="ILD687" s="70"/>
      <c r="ILE687" s="70"/>
      <c r="ILF687" s="70"/>
      <c r="ILG687" s="70"/>
      <c r="ILH687" s="70"/>
      <c r="ILI687" s="70"/>
      <c r="ILJ687" s="70"/>
      <c r="ILK687" s="70"/>
      <c r="ILL687" s="70"/>
      <c r="ILM687" s="70"/>
      <c r="ILN687" s="70"/>
      <c r="ILO687" s="70"/>
      <c r="ILP687" s="70"/>
      <c r="ILQ687" s="70"/>
      <c r="ILR687" s="70"/>
      <c r="ILS687" s="70"/>
      <c r="ILT687" s="70"/>
      <c r="ILU687" s="70"/>
      <c r="ILV687" s="70"/>
      <c r="ILW687" s="70"/>
      <c r="ILX687" s="70"/>
      <c r="ILY687" s="70"/>
      <c r="ILZ687" s="70"/>
      <c r="IMA687" s="70"/>
      <c r="IMB687" s="70"/>
      <c r="IMC687" s="70"/>
      <c r="IMD687" s="70"/>
      <c r="IME687" s="70"/>
      <c r="IMF687" s="70"/>
      <c r="IMG687" s="70"/>
      <c r="IMH687" s="70"/>
      <c r="IMI687" s="70"/>
      <c r="IMJ687" s="70"/>
      <c r="IMK687" s="70"/>
      <c r="IML687" s="70"/>
      <c r="IMM687" s="70"/>
      <c r="IMN687" s="70"/>
      <c r="IMO687" s="70"/>
      <c r="IMP687" s="70"/>
      <c r="IMQ687" s="70"/>
      <c r="IMR687" s="70"/>
      <c r="IMS687" s="70"/>
      <c r="IMT687" s="70"/>
      <c r="IMU687" s="70"/>
      <c r="IMV687" s="70"/>
      <c r="IMW687" s="70"/>
      <c r="IMX687" s="70"/>
      <c r="IMY687" s="70"/>
      <c r="IMZ687" s="70"/>
      <c r="INA687" s="70"/>
      <c r="INB687" s="70"/>
      <c r="INC687" s="70"/>
      <c r="IND687" s="70"/>
      <c r="INE687" s="70"/>
      <c r="INF687" s="70"/>
      <c r="ING687" s="70"/>
      <c r="INH687" s="70"/>
      <c r="INI687" s="70"/>
      <c r="INJ687" s="70"/>
      <c r="INK687" s="70"/>
      <c r="INL687" s="70"/>
      <c r="INM687" s="70"/>
      <c r="INN687" s="70"/>
      <c r="INO687" s="70"/>
      <c r="INP687" s="70"/>
      <c r="INQ687" s="70"/>
      <c r="INR687" s="70"/>
      <c r="INS687" s="70"/>
      <c r="INT687" s="70"/>
      <c r="INU687" s="70"/>
      <c r="INV687" s="70"/>
      <c r="INW687" s="70"/>
      <c r="INX687" s="70"/>
      <c r="INY687" s="70"/>
      <c r="INZ687" s="70"/>
      <c r="IOA687" s="70"/>
      <c r="IOB687" s="70"/>
      <c r="IOC687" s="70"/>
      <c r="IOD687" s="70"/>
      <c r="IOE687" s="70"/>
      <c r="IOF687" s="70"/>
      <c r="IOG687" s="70"/>
      <c r="IOH687" s="70"/>
      <c r="IOI687" s="70"/>
      <c r="IOJ687" s="70"/>
      <c r="IOK687" s="70"/>
      <c r="IOL687" s="70"/>
      <c r="IOM687" s="70"/>
      <c r="ION687" s="70"/>
      <c r="IOO687" s="70"/>
      <c r="IOP687" s="70"/>
      <c r="IOQ687" s="70"/>
      <c r="IOR687" s="70"/>
      <c r="IOS687" s="70"/>
      <c r="IOT687" s="70"/>
      <c r="IOU687" s="70"/>
      <c r="IOV687" s="70"/>
      <c r="IOW687" s="70"/>
      <c r="IOX687" s="70"/>
      <c r="IOY687" s="70"/>
      <c r="IOZ687" s="70"/>
      <c r="IPA687" s="70"/>
      <c r="IPB687" s="70"/>
      <c r="IPC687" s="70"/>
      <c r="IPD687" s="70"/>
      <c r="IPE687" s="70"/>
      <c r="IPF687" s="70"/>
      <c r="IPG687" s="70"/>
      <c r="IPH687" s="70"/>
      <c r="IPI687" s="70"/>
      <c r="IPJ687" s="70"/>
      <c r="IPK687" s="70"/>
      <c r="IPL687" s="70"/>
      <c r="IPM687" s="70"/>
      <c r="IPN687" s="70"/>
      <c r="IPO687" s="70"/>
      <c r="IPP687" s="70"/>
      <c r="IPQ687" s="70"/>
      <c r="IPR687" s="70"/>
      <c r="IPS687" s="70"/>
      <c r="IPT687" s="70"/>
      <c r="IPU687" s="70"/>
      <c r="IPV687" s="70"/>
      <c r="IPW687" s="70"/>
      <c r="IPX687" s="70"/>
      <c r="IPY687" s="70"/>
      <c r="IPZ687" s="70"/>
      <c r="IQA687" s="70"/>
      <c r="IQB687" s="70"/>
      <c r="IQC687" s="70"/>
      <c r="IQD687" s="70"/>
      <c r="IQE687" s="70"/>
      <c r="IQF687" s="70"/>
      <c r="IQG687" s="70"/>
      <c r="IQH687" s="70"/>
      <c r="IQI687" s="70"/>
      <c r="IQJ687" s="70"/>
      <c r="IQK687" s="70"/>
      <c r="IQL687" s="70"/>
      <c r="IQM687" s="70"/>
      <c r="IQN687" s="70"/>
      <c r="IQO687" s="70"/>
      <c r="IQP687" s="70"/>
      <c r="IQQ687" s="70"/>
      <c r="IQR687" s="70"/>
      <c r="IQS687" s="70"/>
      <c r="IQT687" s="70"/>
      <c r="IQU687" s="70"/>
      <c r="IQV687" s="70"/>
      <c r="IQW687" s="70"/>
      <c r="IQX687" s="70"/>
      <c r="IQY687" s="70"/>
      <c r="IQZ687" s="70"/>
      <c r="IRA687" s="70"/>
      <c r="IRB687" s="70"/>
      <c r="IRC687" s="70"/>
      <c r="IRD687" s="70"/>
      <c r="IRE687" s="70"/>
      <c r="IRF687" s="70"/>
      <c r="IRG687" s="70"/>
      <c r="IRH687" s="70"/>
      <c r="IRI687" s="70"/>
      <c r="IRJ687" s="70"/>
      <c r="IRK687" s="70"/>
      <c r="IRL687" s="70"/>
      <c r="IRM687" s="70"/>
      <c r="IRN687" s="70"/>
      <c r="IRO687" s="70"/>
      <c r="IRP687" s="70"/>
      <c r="IRQ687" s="70"/>
      <c r="IRR687" s="70"/>
      <c r="IRS687" s="70"/>
      <c r="IRT687" s="70"/>
      <c r="IRU687" s="70"/>
      <c r="IRV687" s="70"/>
      <c r="IRW687" s="70"/>
      <c r="IRX687" s="70"/>
      <c r="IRY687" s="70"/>
      <c r="IRZ687" s="70"/>
      <c r="ISA687" s="70"/>
      <c r="ISB687" s="70"/>
      <c r="ISC687" s="70"/>
      <c r="ISD687" s="70"/>
      <c r="ISE687" s="70"/>
      <c r="ISF687" s="70"/>
      <c r="ISG687" s="70"/>
      <c r="ISH687" s="70"/>
      <c r="ISI687" s="70"/>
      <c r="ISJ687" s="70"/>
      <c r="ISK687" s="70"/>
      <c r="ISL687" s="70"/>
      <c r="ISM687" s="70"/>
      <c r="ISN687" s="70"/>
      <c r="ISO687" s="70"/>
      <c r="ISP687" s="70"/>
      <c r="ISQ687" s="70"/>
      <c r="ISR687" s="70"/>
      <c r="ISS687" s="70"/>
      <c r="IST687" s="70"/>
      <c r="ISU687" s="70"/>
      <c r="ISV687" s="70"/>
      <c r="ISW687" s="70"/>
      <c r="ISX687" s="70"/>
      <c r="ISY687" s="70"/>
      <c r="ISZ687" s="70"/>
      <c r="ITA687" s="70"/>
      <c r="ITB687" s="70"/>
      <c r="ITC687" s="70"/>
      <c r="ITD687" s="70"/>
      <c r="ITE687" s="70"/>
      <c r="ITF687" s="70"/>
      <c r="ITG687" s="70"/>
      <c r="ITH687" s="70"/>
      <c r="ITI687" s="70"/>
      <c r="ITJ687" s="70"/>
      <c r="ITK687" s="70"/>
      <c r="ITL687" s="70"/>
      <c r="ITM687" s="70"/>
      <c r="ITN687" s="70"/>
      <c r="ITO687" s="70"/>
      <c r="ITP687" s="70"/>
      <c r="ITQ687" s="70"/>
      <c r="ITR687" s="70"/>
      <c r="ITS687" s="70"/>
      <c r="ITT687" s="70"/>
      <c r="ITU687" s="70"/>
      <c r="ITV687" s="70"/>
      <c r="ITW687" s="70"/>
      <c r="ITX687" s="70"/>
      <c r="ITY687" s="70"/>
      <c r="ITZ687" s="70"/>
      <c r="IUA687" s="70"/>
      <c r="IUB687" s="70"/>
      <c r="IUC687" s="70"/>
      <c r="IUD687" s="70"/>
      <c r="IUE687" s="70"/>
      <c r="IUF687" s="70"/>
      <c r="IUG687" s="70"/>
      <c r="IUH687" s="70"/>
      <c r="IUI687" s="70"/>
      <c r="IUJ687" s="70"/>
      <c r="IUK687" s="70"/>
      <c r="IUL687" s="70"/>
      <c r="IUM687" s="70"/>
      <c r="IUN687" s="70"/>
      <c r="IUO687" s="70"/>
      <c r="IUP687" s="70"/>
      <c r="IUQ687" s="70"/>
      <c r="IUR687" s="70"/>
      <c r="IUS687" s="70"/>
      <c r="IUT687" s="70"/>
      <c r="IUU687" s="70"/>
      <c r="IUV687" s="70"/>
      <c r="IUW687" s="70"/>
      <c r="IUX687" s="70"/>
      <c r="IUY687" s="70"/>
      <c r="IUZ687" s="70"/>
      <c r="IVA687" s="70"/>
      <c r="IVB687" s="70"/>
      <c r="IVC687" s="70"/>
      <c r="IVD687" s="70"/>
      <c r="IVE687" s="70"/>
      <c r="IVF687" s="70"/>
      <c r="IVG687" s="70"/>
      <c r="IVH687" s="70"/>
      <c r="IVI687" s="70"/>
      <c r="IVJ687" s="70"/>
      <c r="IVK687" s="70"/>
      <c r="IVL687" s="70"/>
      <c r="IVM687" s="70"/>
      <c r="IVN687" s="70"/>
      <c r="IVO687" s="70"/>
      <c r="IVP687" s="70"/>
      <c r="IVQ687" s="70"/>
      <c r="IVR687" s="70"/>
      <c r="IVS687" s="70"/>
      <c r="IVT687" s="70"/>
      <c r="IVU687" s="70"/>
      <c r="IVV687" s="70"/>
      <c r="IVW687" s="70"/>
      <c r="IVX687" s="70"/>
      <c r="IVY687" s="70"/>
      <c r="IVZ687" s="70"/>
      <c r="IWA687" s="70"/>
      <c r="IWB687" s="70"/>
      <c r="IWC687" s="70"/>
      <c r="IWD687" s="70"/>
      <c r="IWE687" s="70"/>
      <c r="IWF687" s="70"/>
      <c r="IWG687" s="70"/>
      <c r="IWH687" s="70"/>
      <c r="IWI687" s="70"/>
      <c r="IWJ687" s="70"/>
      <c r="IWK687" s="70"/>
      <c r="IWL687" s="70"/>
      <c r="IWM687" s="70"/>
      <c r="IWN687" s="70"/>
      <c r="IWO687" s="70"/>
      <c r="IWP687" s="70"/>
      <c r="IWQ687" s="70"/>
      <c r="IWR687" s="70"/>
      <c r="IWS687" s="70"/>
      <c r="IWT687" s="70"/>
      <c r="IWU687" s="70"/>
      <c r="IWV687" s="70"/>
      <c r="IWW687" s="70"/>
      <c r="IWX687" s="70"/>
      <c r="IWY687" s="70"/>
      <c r="IWZ687" s="70"/>
      <c r="IXA687" s="70"/>
      <c r="IXB687" s="70"/>
      <c r="IXC687" s="70"/>
      <c r="IXD687" s="70"/>
      <c r="IXE687" s="70"/>
      <c r="IXF687" s="70"/>
      <c r="IXG687" s="70"/>
      <c r="IXH687" s="70"/>
      <c r="IXI687" s="70"/>
      <c r="IXJ687" s="70"/>
      <c r="IXK687" s="70"/>
      <c r="IXL687" s="70"/>
      <c r="IXM687" s="70"/>
      <c r="IXN687" s="70"/>
      <c r="IXO687" s="70"/>
      <c r="IXP687" s="70"/>
      <c r="IXQ687" s="70"/>
      <c r="IXR687" s="70"/>
      <c r="IXS687" s="70"/>
      <c r="IXT687" s="70"/>
      <c r="IXU687" s="70"/>
      <c r="IXV687" s="70"/>
      <c r="IXW687" s="70"/>
      <c r="IXX687" s="70"/>
      <c r="IXY687" s="70"/>
      <c r="IXZ687" s="70"/>
      <c r="IYA687" s="70"/>
      <c r="IYB687" s="70"/>
      <c r="IYC687" s="70"/>
      <c r="IYD687" s="70"/>
      <c r="IYE687" s="70"/>
      <c r="IYF687" s="70"/>
      <c r="IYG687" s="70"/>
      <c r="IYH687" s="70"/>
      <c r="IYI687" s="70"/>
      <c r="IYJ687" s="70"/>
      <c r="IYK687" s="70"/>
      <c r="IYL687" s="70"/>
      <c r="IYM687" s="70"/>
      <c r="IYN687" s="70"/>
      <c r="IYO687" s="70"/>
      <c r="IYP687" s="70"/>
      <c r="IYQ687" s="70"/>
      <c r="IYR687" s="70"/>
      <c r="IYS687" s="70"/>
      <c r="IYT687" s="70"/>
      <c r="IYU687" s="70"/>
      <c r="IYV687" s="70"/>
      <c r="IYW687" s="70"/>
      <c r="IYX687" s="70"/>
      <c r="IYY687" s="70"/>
      <c r="IYZ687" s="70"/>
      <c r="IZA687" s="70"/>
      <c r="IZB687" s="70"/>
      <c r="IZC687" s="70"/>
      <c r="IZD687" s="70"/>
      <c r="IZE687" s="70"/>
      <c r="IZF687" s="70"/>
      <c r="IZG687" s="70"/>
      <c r="IZH687" s="70"/>
      <c r="IZI687" s="70"/>
      <c r="IZJ687" s="70"/>
      <c r="IZK687" s="70"/>
      <c r="IZL687" s="70"/>
      <c r="IZM687" s="70"/>
      <c r="IZN687" s="70"/>
      <c r="IZO687" s="70"/>
      <c r="IZP687" s="70"/>
      <c r="IZQ687" s="70"/>
      <c r="IZR687" s="70"/>
      <c r="IZS687" s="70"/>
      <c r="IZT687" s="70"/>
      <c r="IZU687" s="70"/>
      <c r="IZV687" s="70"/>
      <c r="IZW687" s="70"/>
      <c r="IZX687" s="70"/>
      <c r="IZY687" s="70"/>
      <c r="IZZ687" s="70"/>
      <c r="JAA687" s="70"/>
      <c r="JAB687" s="70"/>
      <c r="JAC687" s="70"/>
      <c r="JAD687" s="70"/>
      <c r="JAE687" s="70"/>
      <c r="JAF687" s="70"/>
      <c r="JAG687" s="70"/>
      <c r="JAH687" s="70"/>
      <c r="JAI687" s="70"/>
      <c r="JAJ687" s="70"/>
      <c r="JAK687" s="70"/>
      <c r="JAL687" s="70"/>
      <c r="JAM687" s="70"/>
      <c r="JAN687" s="70"/>
      <c r="JAO687" s="70"/>
      <c r="JAP687" s="70"/>
      <c r="JAQ687" s="70"/>
      <c r="JAR687" s="70"/>
      <c r="JAS687" s="70"/>
      <c r="JAT687" s="70"/>
      <c r="JAU687" s="70"/>
      <c r="JAV687" s="70"/>
      <c r="JAW687" s="70"/>
      <c r="JAX687" s="70"/>
      <c r="JAY687" s="70"/>
      <c r="JAZ687" s="70"/>
      <c r="JBA687" s="70"/>
      <c r="JBB687" s="70"/>
      <c r="JBC687" s="70"/>
      <c r="JBD687" s="70"/>
      <c r="JBE687" s="70"/>
      <c r="JBF687" s="70"/>
      <c r="JBG687" s="70"/>
      <c r="JBH687" s="70"/>
      <c r="JBI687" s="70"/>
      <c r="JBJ687" s="70"/>
      <c r="JBK687" s="70"/>
      <c r="JBL687" s="70"/>
      <c r="JBM687" s="70"/>
      <c r="JBN687" s="70"/>
      <c r="JBO687" s="70"/>
      <c r="JBP687" s="70"/>
      <c r="JBQ687" s="70"/>
      <c r="JBR687" s="70"/>
      <c r="JBS687" s="70"/>
      <c r="JBT687" s="70"/>
      <c r="JBU687" s="70"/>
      <c r="JBV687" s="70"/>
      <c r="JBW687" s="70"/>
      <c r="JBX687" s="70"/>
      <c r="JBY687" s="70"/>
      <c r="JBZ687" s="70"/>
      <c r="JCA687" s="70"/>
      <c r="JCB687" s="70"/>
      <c r="JCC687" s="70"/>
      <c r="JCD687" s="70"/>
      <c r="JCE687" s="70"/>
      <c r="JCF687" s="70"/>
      <c r="JCG687" s="70"/>
      <c r="JCH687" s="70"/>
      <c r="JCI687" s="70"/>
      <c r="JCJ687" s="70"/>
      <c r="JCK687" s="70"/>
      <c r="JCL687" s="70"/>
      <c r="JCM687" s="70"/>
      <c r="JCN687" s="70"/>
      <c r="JCO687" s="70"/>
      <c r="JCP687" s="70"/>
      <c r="JCQ687" s="70"/>
      <c r="JCR687" s="70"/>
      <c r="JCS687" s="70"/>
      <c r="JCT687" s="70"/>
      <c r="JCU687" s="70"/>
      <c r="JCV687" s="70"/>
      <c r="JCW687" s="70"/>
      <c r="JCX687" s="70"/>
      <c r="JCY687" s="70"/>
      <c r="JCZ687" s="70"/>
      <c r="JDA687" s="70"/>
      <c r="JDB687" s="70"/>
      <c r="JDC687" s="70"/>
      <c r="JDD687" s="70"/>
      <c r="JDE687" s="70"/>
      <c r="JDF687" s="70"/>
      <c r="JDG687" s="70"/>
      <c r="JDH687" s="70"/>
      <c r="JDI687" s="70"/>
      <c r="JDJ687" s="70"/>
      <c r="JDK687" s="70"/>
      <c r="JDL687" s="70"/>
      <c r="JDM687" s="70"/>
      <c r="JDN687" s="70"/>
      <c r="JDO687" s="70"/>
      <c r="JDP687" s="70"/>
      <c r="JDQ687" s="70"/>
      <c r="JDR687" s="70"/>
      <c r="JDS687" s="70"/>
      <c r="JDT687" s="70"/>
      <c r="JDU687" s="70"/>
      <c r="JDV687" s="70"/>
      <c r="JDW687" s="70"/>
      <c r="JDX687" s="70"/>
      <c r="JDY687" s="70"/>
      <c r="JDZ687" s="70"/>
      <c r="JEA687" s="70"/>
      <c r="JEB687" s="70"/>
      <c r="JEC687" s="70"/>
      <c r="JED687" s="70"/>
      <c r="JEE687" s="70"/>
      <c r="JEF687" s="70"/>
      <c r="JEG687" s="70"/>
      <c r="JEH687" s="70"/>
      <c r="JEI687" s="70"/>
      <c r="JEJ687" s="70"/>
      <c r="JEK687" s="70"/>
      <c r="JEL687" s="70"/>
      <c r="JEM687" s="70"/>
      <c r="JEN687" s="70"/>
      <c r="JEO687" s="70"/>
      <c r="JEP687" s="70"/>
      <c r="JEQ687" s="70"/>
      <c r="JER687" s="70"/>
      <c r="JES687" s="70"/>
      <c r="JET687" s="70"/>
      <c r="JEU687" s="70"/>
      <c r="JEV687" s="70"/>
      <c r="JEW687" s="70"/>
      <c r="JEX687" s="70"/>
      <c r="JEY687" s="70"/>
      <c r="JEZ687" s="70"/>
      <c r="JFA687" s="70"/>
      <c r="JFB687" s="70"/>
      <c r="JFC687" s="70"/>
      <c r="JFD687" s="70"/>
      <c r="JFE687" s="70"/>
      <c r="JFF687" s="70"/>
      <c r="JFG687" s="70"/>
      <c r="JFH687" s="70"/>
      <c r="JFI687" s="70"/>
      <c r="JFJ687" s="70"/>
      <c r="JFK687" s="70"/>
      <c r="JFL687" s="70"/>
      <c r="JFM687" s="70"/>
      <c r="JFN687" s="70"/>
      <c r="JFO687" s="70"/>
      <c r="JFP687" s="70"/>
      <c r="JFQ687" s="70"/>
      <c r="JFR687" s="70"/>
      <c r="JFS687" s="70"/>
      <c r="JFT687" s="70"/>
      <c r="JFU687" s="70"/>
      <c r="JFV687" s="70"/>
      <c r="JFW687" s="70"/>
      <c r="JFX687" s="70"/>
      <c r="JFY687" s="70"/>
      <c r="JFZ687" s="70"/>
      <c r="JGA687" s="70"/>
      <c r="JGB687" s="70"/>
      <c r="JGC687" s="70"/>
      <c r="JGD687" s="70"/>
      <c r="JGE687" s="70"/>
      <c r="JGF687" s="70"/>
      <c r="JGG687" s="70"/>
      <c r="JGH687" s="70"/>
      <c r="JGI687" s="70"/>
      <c r="JGJ687" s="70"/>
      <c r="JGK687" s="70"/>
      <c r="JGL687" s="70"/>
      <c r="JGM687" s="70"/>
      <c r="JGN687" s="70"/>
      <c r="JGO687" s="70"/>
      <c r="JGP687" s="70"/>
      <c r="JGQ687" s="70"/>
      <c r="JGR687" s="70"/>
      <c r="JGS687" s="70"/>
      <c r="JGT687" s="70"/>
      <c r="JGU687" s="70"/>
      <c r="JGV687" s="70"/>
      <c r="JGW687" s="70"/>
      <c r="JGX687" s="70"/>
      <c r="JGY687" s="70"/>
      <c r="JGZ687" s="70"/>
      <c r="JHA687" s="70"/>
      <c r="JHB687" s="70"/>
      <c r="JHC687" s="70"/>
      <c r="JHD687" s="70"/>
      <c r="JHE687" s="70"/>
      <c r="JHF687" s="70"/>
      <c r="JHG687" s="70"/>
      <c r="JHH687" s="70"/>
      <c r="JHI687" s="70"/>
      <c r="JHJ687" s="70"/>
      <c r="JHK687" s="70"/>
      <c r="JHL687" s="70"/>
      <c r="JHM687" s="70"/>
      <c r="JHN687" s="70"/>
      <c r="JHO687" s="70"/>
      <c r="JHP687" s="70"/>
      <c r="JHQ687" s="70"/>
      <c r="JHR687" s="70"/>
      <c r="JHS687" s="70"/>
      <c r="JHT687" s="70"/>
      <c r="JHU687" s="70"/>
      <c r="JHV687" s="70"/>
      <c r="JHW687" s="70"/>
      <c r="JHX687" s="70"/>
      <c r="JHY687" s="70"/>
      <c r="JHZ687" s="70"/>
      <c r="JIA687" s="70"/>
      <c r="JIB687" s="70"/>
      <c r="JIC687" s="70"/>
      <c r="JID687" s="70"/>
      <c r="JIE687" s="70"/>
      <c r="JIF687" s="70"/>
      <c r="JIG687" s="70"/>
      <c r="JIH687" s="70"/>
      <c r="JII687" s="70"/>
      <c r="JIJ687" s="70"/>
      <c r="JIK687" s="70"/>
      <c r="JIL687" s="70"/>
      <c r="JIM687" s="70"/>
      <c r="JIN687" s="70"/>
      <c r="JIO687" s="70"/>
      <c r="JIP687" s="70"/>
      <c r="JIQ687" s="70"/>
      <c r="JIR687" s="70"/>
      <c r="JIS687" s="70"/>
      <c r="JIT687" s="70"/>
      <c r="JIU687" s="70"/>
      <c r="JIV687" s="70"/>
      <c r="JIW687" s="70"/>
      <c r="JIX687" s="70"/>
      <c r="JIY687" s="70"/>
      <c r="JIZ687" s="70"/>
      <c r="JJA687" s="70"/>
      <c r="JJB687" s="70"/>
      <c r="JJC687" s="70"/>
      <c r="JJD687" s="70"/>
      <c r="JJE687" s="70"/>
      <c r="JJF687" s="70"/>
      <c r="JJG687" s="70"/>
      <c r="JJH687" s="70"/>
      <c r="JJI687" s="70"/>
      <c r="JJJ687" s="70"/>
      <c r="JJK687" s="70"/>
      <c r="JJL687" s="70"/>
      <c r="JJM687" s="70"/>
      <c r="JJN687" s="70"/>
      <c r="JJO687" s="70"/>
      <c r="JJP687" s="70"/>
      <c r="JJQ687" s="70"/>
      <c r="JJR687" s="70"/>
      <c r="JJS687" s="70"/>
      <c r="JJT687" s="70"/>
      <c r="JJU687" s="70"/>
      <c r="JJV687" s="70"/>
      <c r="JJW687" s="70"/>
      <c r="JJX687" s="70"/>
      <c r="JJY687" s="70"/>
      <c r="JJZ687" s="70"/>
      <c r="JKA687" s="70"/>
      <c r="JKB687" s="70"/>
      <c r="JKC687" s="70"/>
      <c r="JKD687" s="70"/>
      <c r="JKE687" s="70"/>
      <c r="JKF687" s="70"/>
      <c r="JKG687" s="70"/>
      <c r="JKH687" s="70"/>
      <c r="JKI687" s="70"/>
      <c r="JKJ687" s="70"/>
      <c r="JKK687" s="70"/>
      <c r="JKL687" s="70"/>
      <c r="JKM687" s="70"/>
      <c r="JKN687" s="70"/>
      <c r="JKO687" s="70"/>
      <c r="JKP687" s="70"/>
      <c r="JKQ687" s="70"/>
      <c r="JKR687" s="70"/>
      <c r="JKS687" s="70"/>
      <c r="JKT687" s="70"/>
      <c r="JKU687" s="70"/>
      <c r="JKV687" s="70"/>
      <c r="JKW687" s="70"/>
      <c r="JKX687" s="70"/>
      <c r="JKY687" s="70"/>
      <c r="JKZ687" s="70"/>
      <c r="JLA687" s="70"/>
      <c r="JLB687" s="70"/>
      <c r="JLC687" s="70"/>
      <c r="JLD687" s="70"/>
      <c r="JLE687" s="70"/>
      <c r="JLF687" s="70"/>
      <c r="JLG687" s="70"/>
      <c r="JLH687" s="70"/>
      <c r="JLI687" s="70"/>
      <c r="JLJ687" s="70"/>
      <c r="JLK687" s="70"/>
      <c r="JLL687" s="70"/>
      <c r="JLM687" s="70"/>
      <c r="JLN687" s="70"/>
      <c r="JLO687" s="70"/>
      <c r="JLP687" s="70"/>
      <c r="JLQ687" s="70"/>
      <c r="JLR687" s="70"/>
      <c r="JLS687" s="70"/>
      <c r="JLT687" s="70"/>
      <c r="JLU687" s="70"/>
      <c r="JLV687" s="70"/>
      <c r="JLW687" s="70"/>
      <c r="JLX687" s="70"/>
      <c r="JLY687" s="70"/>
      <c r="JLZ687" s="70"/>
      <c r="JMA687" s="70"/>
      <c r="JMB687" s="70"/>
      <c r="JMC687" s="70"/>
      <c r="JMD687" s="70"/>
      <c r="JME687" s="70"/>
      <c r="JMF687" s="70"/>
      <c r="JMG687" s="70"/>
      <c r="JMH687" s="70"/>
      <c r="JMI687" s="70"/>
      <c r="JMJ687" s="70"/>
      <c r="JMK687" s="70"/>
      <c r="JML687" s="70"/>
      <c r="JMM687" s="70"/>
      <c r="JMN687" s="70"/>
      <c r="JMO687" s="70"/>
      <c r="JMP687" s="70"/>
      <c r="JMQ687" s="70"/>
      <c r="JMR687" s="70"/>
      <c r="JMS687" s="70"/>
      <c r="JMT687" s="70"/>
      <c r="JMU687" s="70"/>
      <c r="JMV687" s="70"/>
      <c r="JMW687" s="70"/>
      <c r="JMX687" s="70"/>
      <c r="JMY687" s="70"/>
      <c r="JMZ687" s="70"/>
      <c r="JNA687" s="70"/>
      <c r="JNB687" s="70"/>
      <c r="JNC687" s="70"/>
      <c r="JND687" s="70"/>
      <c r="JNE687" s="70"/>
      <c r="JNF687" s="70"/>
      <c r="JNG687" s="70"/>
      <c r="JNH687" s="70"/>
      <c r="JNI687" s="70"/>
      <c r="JNJ687" s="70"/>
      <c r="JNK687" s="70"/>
      <c r="JNL687" s="70"/>
      <c r="JNM687" s="70"/>
      <c r="JNN687" s="70"/>
      <c r="JNO687" s="70"/>
      <c r="JNP687" s="70"/>
      <c r="JNQ687" s="70"/>
      <c r="JNR687" s="70"/>
      <c r="JNS687" s="70"/>
      <c r="JNT687" s="70"/>
      <c r="JNU687" s="70"/>
      <c r="JNV687" s="70"/>
      <c r="JNW687" s="70"/>
      <c r="JNX687" s="70"/>
      <c r="JNY687" s="70"/>
      <c r="JNZ687" s="70"/>
      <c r="JOA687" s="70"/>
      <c r="JOB687" s="70"/>
      <c r="JOC687" s="70"/>
      <c r="JOD687" s="70"/>
      <c r="JOE687" s="70"/>
      <c r="JOF687" s="70"/>
      <c r="JOG687" s="70"/>
      <c r="JOH687" s="70"/>
      <c r="JOI687" s="70"/>
      <c r="JOJ687" s="70"/>
      <c r="JOK687" s="70"/>
      <c r="JOL687" s="70"/>
      <c r="JOM687" s="70"/>
      <c r="JON687" s="70"/>
      <c r="JOO687" s="70"/>
      <c r="JOP687" s="70"/>
      <c r="JOQ687" s="70"/>
      <c r="JOR687" s="70"/>
      <c r="JOS687" s="70"/>
      <c r="JOT687" s="70"/>
      <c r="JOU687" s="70"/>
      <c r="JOV687" s="70"/>
      <c r="JOW687" s="70"/>
      <c r="JOX687" s="70"/>
      <c r="JOY687" s="70"/>
      <c r="JOZ687" s="70"/>
      <c r="JPA687" s="70"/>
      <c r="JPB687" s="70"/>
      <c r="JPC687" s="70"/>
      <c r="JPD687" s="70"/>
      <c r="JPE687" s="70"/>
      <c r="JPF687" s="70"/>
      <c r="JPG687" s="70"/>
      <c r="JPH687" s="70"/>
      <c r="JPI687" s="70"/>
      <c r="JPJ687" s="70"/>
      <c r="JPK687" s="70"/>
      <c r="JPL687" s="70"/>
      <c r="JPM687" s="70"/>
      <c r="JPN687" s="70"/>
      <c r="JPO687" s="70"/>
      <c r="JPP687" s="70"/>
      <c r="JPQ687" s="70"/>
      <c r="JPR687" s="70"/>
      <c r="JPS687" s="70"/>
      <c r="JPT687" s="70"/>
      <c r="JPU687" s="70"/>
      <c r="JPV687" s="70"/>
      <c r="JPW687" s="70"/>
      <c r="JPX687" s="70"/>
      <c r="JPY687" s="70"/>
      <c r="JPZ687" s="70"/>
      <c r="JQA687" s="70"/>
      <c r="JQB687" s="70"/>
      <c r="JQC687" s="70"/>
      <c r="JQD687" s="70"/>
      <c r="JQE687" s="70"/>
      <c r="JQF687" s="70"/>
      <c r="JQG687" s="70"/>
      <c r="JQH687" s="70"/>
      <c r="JQI687" s="70"/>
      <c r="JQJ687" s="70"/>
      <c r="JQK687" s="70"/>
      <c r="JQL687" s="70"/>
      <c r="JQM687" s="70"/>
      <c r="JQN687" s="70"/>
      <c r="JQO687" s="70"/>
      <c r="JQP687" s="70"/>
      <c r="JQQ687" s="70"/>
      <c r="JQR687" s="70"/>
      <c r="JQS687" s="70"/>
      <c r="JQT687" s="70"/>
      <c r="JQU687" s="70"/>
      <c r="JQV687" s="70"/>
      <c r="JQW687" s="70"/>
      <c r="JQX687" s="70"/>
      <c r="JQY687" s="70"/>
      <c r="JQZ687" s="70"/>
      <c r="JRA687" s="70"/>
      <c r="JRB687" s="70"/>
      <c r="JRC687" s="70"/>
      <c r="JRD687" s="70"/>
      <c r="JRE687" s="70"/>
      <c r="JRF687" s="70"/>
      <c r="JRG687" s="70"/>
      <c r="JRH687" s="70"/>
      <c r="JRI687" s="70"/>
      <c r="JRJ687" s="70"/>
      <c r="JRK687" s="70"/>
      <c r="JRL687" s="70"/>
      <c r="JRM687" s="70"/>
      <c r="JRN687" s="70"/>
      <c r="JRO687" s="70"/>
      <c r="JRP687" s="70"/>
      <c r="JRQ687" s="70"/>
      <c r="JRR687" s="70"/>
      <c r="JRS687" s="70"/>
      <c r="JRT687" s="70"/>
      <c r="JRU687" s="70"/>
      <c r="JRV687" s="70"/>
      <c r="JRW687" s="70"/>
      <c r="JRX687" s="70"/>
      <c r="JRY687" s="70"/>
      <c r="JRZ687" s="70"/>
      <c r="JSA687" s="70"/>
      <c r="JSB687" s="70"/>
      <c r="JSC687" s="70"/>
      <c r="JSD687" s="70"/>
      <c r="JSE687" s="70"/>
      <c r="JSF687" s="70"/>
      <c r="JSG687" s="70"/>
      <c r="JSH687" s="70"/>
      <c r="JSI687" s="70"/>
      <c r="JSJ687" s="70"/>
      <c r="JSK687" s="70"/>
      <c r="JSL687" s="70"/>
      <c r="JSM687" s="70"/>
      <c r="JSN687" s="70"/>
      <c r="JSO687" s="70"/>
      <c r="JSP687" s="70"/>
      <c r="JSQ687" s="70"/>
      <c r="JSR687" s="70"/>
      <c r="JSS687" s="70"/>
      <c r="JST687" s="70"/>
      <c r="JSU687" s="70"/>
      <c r="JSV687" s="70"/>
      <c r="JSW687" s="70"/>
      <c r="JSX687" s="70"/>
      <c r="JSY687" s="70"/>
      <c r="JSZ687" s="70"/>
      <c r="JTA687" s="70"/>
      <c r="JTB687" s="70"/>
      <c r="JTC687" s="70"/>
      <c r="JTD687" s="70"/>
      <c r="JTE687" s="70"/>
      <c r="JTF687" s="70"/>
      <c r="JTG687" s="70"/>
      <c r="JTH687" s="70"/>
      <c r="JTI687" s="70"/>
      <c r="JTJ687" s="70"/>
      <c r="JTK687" s="70"/>
      <c r="JTL687" s="70"/>
      <c r="JTM687" s="70"/>
      <c r="JTN687" s="70"/>
      <c r="JTO687" s="70"/>
      <c r="JTP687" s="70"/>
      <c r="JTQ687" s="70"/>
      <c r="JTR687" s="70"/>
      <c r="JTS687" s="70"/>
      <c r="JTT687" s="70"/>
      <c r="JTU687" s="70"/>
      <c r="JTV687" s="70"/>
      <c r="JTW687" s="70"/>
      <c r="JTX687" s="70"/>
      <c r="JTY687" s="70"/>
      <c r="JTZ687" s="70"/>
      <c r="JUA687" s="70"/>
      <c r="JUB687" s="70"/>
      <c r="JUC687" s="70"/>
      <c r="JUD687" s="70"/>
      <c r="JUE687" s="70"/>
      <c r="JUF687" s="70"/>
      <c r="JUG687" s="70"/>
      <c r="JUH687" s="70"/>
      <c r="JUI687" s="70"/>
      <c r="JUJ687" s="70"/>
      <c r="JUK687" s="70"/>
      <c r="JUL687" s="70"/>
      <c r="JUM687" s="70"/>
      <c r="JUN687" s="70"/>
      <c r="JUO687" s="70"/>
      <c r="JUP687" s="70"/>
      <c r="JUQ687" s="70"/>
      <c r="JUR687" s="70"/>
      <c r="JUS687" s="70"/>
      <c r="JUT687" s="70"/>
      <c r="JUU687" s="70"/>
      <c r="JUV687" s="70"/>
      <c r="JUW687" s="70"/>
      <c r="JUX687" s="70"/>
      <c r="JUY687" s="70"/>
      <c r="JUZ687" s="70"/>
      <c r="JVA687" s="70"/>
      <c r="JVB687" s="70"/>
      <c r="JVC687" s="70"/>
      <c r="JVD687" s="70"/>
      <c r="JVE687" s="70"/>
      <c r="JVF687" s="70"/>
      <c r="JVG687" s="70"/>
      <c r="JVH687" s="70"/>
      <c r="JVI687" s="70"/>
      <c r="JVJ687" s="70"/>
      <c r="JVK687" s="70"/>
      <c r="JVL687" s="70"/>
      <c r="JVM687" s="70"/>
      <c r="JVN687" s="70"/>
      <c r="JVO687" s="70"/>
      <c r="JVP687" s="70"/>
      <c r="JVQ687" s="70"/>
      <c r="JVR687" s="70"/>
      <c r="JVS687" s="70"/>
      <c r="JVT687" s="70"/>
      <c r="JVU687" s="70"/>
      <c r="JVV687" s="70"/>
      <c r="JVW687" s="70"/>
      <c r="JVX687" s="70"/>
      <c r="JVY687" s="70"/>
      <c r="JVZ687" s="70"/>
      <c r="JWA687" s="70"/>
      <c r="JWB687" s="70"/>
      <c r="JWC687" s="70"/>
      <c r="JWD687" s="70"/>
      <c r="JWE687" s="70"/>
      <c r="JWF687" s="70"/>
      <c r="JWG687" s="70"/>
      <c r="JWH687" s="70"/>
      <c r="JWI687" s="70"/>
      <c r="JWJ687" s="70"/>
      <c r="JWK687" s="70"/>
      <c r="JWL687" s="70"/>
      <c r="JWM687" s="70"/>
      <c r="JWN687" s="70"/>
      <c r="JWO687" s="70"/>
      <c r="JWP687" s="70"/>
      <c r="JWQ687" s="70"/>
      <c r="JWR687" s="70"/>
      <c r="JWS687" s="70"/>
      <c r="JWT687" s="70"/>
      <c r="JWU687" s="70"/>
      <c r="JWV687" s="70"/>
      <c r="JWW687" s="70"/>
      <c r="JWX687" s="70"/>
      <c r="JWY687" s="70"/>
      <c r="JWZ687" s="70"/>
      <c r="JXA687" s="70"/>
      <c r="JXB687" s="70"/>
      <c r="JXC687" s="70"/>
      <c r="JXD687" s="70"/>
      <c r="JXE687" s="70"/>
      <c r="JXF687" s="70"/>
      <c r="JXG687" s="70"/>
      <c r="JXH687" s="70"/>
      <c r="JXI687" s="70"/>
      <c r="JXJ687" s="70"/>
      <c r="JXK687" s="70"/>
      <c r="JXL687" s="70"/>
      <c r="JXM687" s="70"/>
      <c r="JXN687" s="70"/>
      <c r="JXO687" s="70"/>
      <c r="JXP687" s="70"/>
      <c r="JXQ687" s="70"/>
      <c r="JXR687" s="70"/>
      <c r="JXS687" s="70"/>
      <c r="JXT687" s="70"/>
      <c r="JXU687" s="70"/>
      <c r="JXV687" s="70"/>
      <c r="JXW687" s="70"/>
      <c r="JXX687" s="70"/>
      <c r="JXY687" s="70"/>
      <c r="JXZ687" s="70"/>
      <c r="JYA687" s="70"/>
      <c r="JYB687" s="70"/>
      <c r="JYC687" s="70"/>
      <c r="JYD687" s="70"/>
      <c r="JYE687" s="70"/>
      <c r="JYF687" s="70"/>
      <c r="JYG687" s="70"/>
      <c r="JYH687" s="70"/>
      <c r="JYI687" s="70"/>
      <c r="JYJ687" s="70"/>
      <c r="JYK687" s="70"/>
      <c r="JYL687" s="70"/>
      <c r="JYM687" s="70"/>
      <c r="JYN687" s="70"/>
      <c r="JYO687" s="70"/>
      <c r="JYP687" s="70"/>
      <c r="JYQ687" s="70"/>
      <c r="JYR687" s="70"/>
      <c r="JYS687" s="70"/>
      <c r="JYT687" s="70"/>
      <c r="JYU687" s="70"/>
      <c r="JYV687" s="70"/>
      <c r="JYW687" s="70"/>
      <c r="JYX687" s="70"/>
      <c r="JYY687" s="70"/>
      <c r="JYZ687" s="70"/>
      <c r="JZA687" s="70"/>
      <c r="JZB687" s="70"/>
      <c r="JZC687" s="70"/>
      <c r="JZD687" s="70"/>
      <c r="JZE687" s="70"/>
      <c r="JZF687" s="70"/>
      <c r="JZG687" s="70"/>
      <c r="JZH687" s="70"/>
      <c r="JZI687" s="70"/>
      <c r="JZJ687" s="70"/>
      <c r="JZK687" s="70"/>
      <c r="JZL687" s="70"/>
      <c r="JZM687" s="70"/>
      <c r="JZN687" s="70"/>
      <c r="JZO687" s="70"/>
      <c r="JZP687" s="70"/>
      <c r="JZQ687" s="70"/>
      <c r="JZR687" s="70"/>
      <c r="JZS687" s="70"/>
      <c r="JZT687" s="70"/>
      <c r="JZU687" s="70"/>
      <c r="JZV687" s="70"/>
      <c r="JZW687" s="70"/>
      <c r="JZX687" s="70"/>
      <c r="JZY687" s="70"/>
      <c r="JZZ687" s="70"/>
      <c r="KAA687" s="70"/>
      <c r="KAB687" s="70"/>
      <c r="KAC687" s="70"/>
      <c r="KAD687" s="70"/>
      <c r="KAE687" s="70"/>
      <c r="KAF687" s="70"/>
      <c r="KAG687" s="70"/>
      <c r="KAH687" s="70"/>
      <c r="KAI687" s="70"/>
      <c r="KAJ687" s="70"/>
      <c r="KAK687" s="70"/>
      <c r="KAL687" s="70"/>
      <c r="KAM687" s="70"/>
      <c r="KAN687" s="70"/>
      <c r="KAO687" s="70"/>
      <c r="KAP687" s="70"/>
      <c r="KAQ687" s="70"/>
      <c r="KAR687" s="70"/>
      <c r="KAS687" s="70"/>
      <c r="KAT687" s="70"/>
      <c r="KAU687" s="70"/>
      <c r="KAV687" s="70"/>
      <c r="KAW687" s="70"/>
      <c r="KAX687" s="70"/>
      <c r="KAY687" s="70"/>
      <c r="KAZ687" s="70"/>
      <c r="KBA687" s="70"/>
      <c r="KBB687" s="70"/>
      <c r="KBC687" s="70"/>
      <c r="KBD687" s="70"/>
      <c r="KBE687" s="70"/>
      <c r="KBF687" s="70"/>
      <c r="KBG687" s="70"/>
      <c r="KBH687" s="70"/>
      <c r="KBI687" s="70"/>
      <c r="KBJ687" s="70"/>
      <c r="KBK687" s="70"/>
      <c r="KBL687" s="70"/>
      <c r="KBM687" s="70"/>
      <c r="KBN687" s="70"/>
      <c r="KBO687" s="70"/>
      <c r="KBP687" s="70"/>
      <c r="KBQ687" s="70"/>
      <c r="KBR687" s="70"/>
      <c r="KBS687" s="70"/>
      <c r="KBT687" s="70"/>
      <c r="KBU687" s="70"/>
      <c r="KBV687" s="70"/>
      <c r="KBW687" s="70"/>
      <c r="KBX687" s="70"/>
      <c r="KBY687" s="70"/>
      <c r="KBZ687" s="70"/>
      <c r="KCA687" s="70"/>
      <c r="KCB687" s="70"/>
      <c r="KCC687" s="70"/>
      <c r="KCD687" s="70"/>
      <c r="KCE687" s="70"/>
      <c r="KCF687" s="70"/>
      <c r="KCG687" s="70"/>
      <c r="KCH687" s="70"/>
      <c r="KCI687" s="70"/>
      <c r="KCJ687" s="70"/>
      <c r="KCK687" s="70"/>
      <c r="KCL687" s="70"/>
      <c r="KCM687" s="70"/>
      <c r="KCN687" s="70"/>
      <c r="KCO687" s="70"/>
      <c r="KCP687" s="70"/>
      <c r="KCQ687" s="70"/>
      <c r="KCR687" s="70"/>
      <c r="KCS687" s="70"/>
      <c r="KCT687" s="70"/>
      <c r="KCU687" s="70"/>
      <c r="KCV687" s="70"/>
      <c r="KCW687" s="70"/>
      <c r="KCX687" s="70"/>
      <c r="KCY687" s="70"/>
      <c r="KCZ687" s="70"/>
      <c r="KDA687" s="70"/>
      <c r="KDB687" s="70"/>
      <c r="KDC687" s="70"/>
      <c r="KDD687" s="70"/>
      <c r="KDE687" s="70"/>
      <c r="KDF687" s="70"/>
      <c r="KDG687" s="70"/>
      <c r="KDH687" s="70"/>
      <c r="KDI687" s="70"/>
      <c r="KDJ687" s="70"/>
      <c r="KDK687" s="70"/>
      <c r="KDL687" s="70"/>
      <c r="KDM687" s="70"/>
      <c r="KDN687" s="70"/>
      <c r="KDO687" s="70"/>
      <c r="KDP687" s="70"/>
      <c r="KDQ687" s="70"/>
      <c r="KDR687" s="70"/>
      <c r="KDS687" s="70"/>
      <c r="KDT687" s="70"/>
      <c r="KDU687" s="70"/>
      <c r="KDV687" s="70"/>
      <c r="KDW687" s="70"/>
      <c r="KDX687" s="70"/>
      <c r="KDY687" s="70"/>
      <c r="KDZ687" s="70"/>
      <c r="KEA687" s="70"/>
      <c r="KEB687" s="70"/>
      <c r="KEC687" s="70"/>
      <c r="KED687" s="70"/>
      <c r="KEE687" s="70"/>
      <c r="KEF687" s="70"/>
      <c r="KEG687" s="70"/>
      <c r="KEH687" s="70"/>
      <c r="KEI687" s="70"/>
      <c r="KEJ687" s="70"/>
      <c r="KEK687" s="70"/>
      <c r="KEL687" s="70"/>
      <c r="KEM687" s="70"/>
      <c r="KEN687" s="70"/>
      <c r="KEO687" s="70"/>
      <c r="KEP687" s="70"/>
      <c r="KEQ687" s="70"/>
      <c r="KER687" s="70"/>
      <c r="KES687" s="70"/>
      <c r="KET687" s="70"/>
      <c r="KEU687" s="70"/>
      <c r="KEV687" s="70"/>
      <c r="KEW687" s="70"/>
      <c r="KEX687" s="70"/>
      <c r="KEY687" s="70"/>
      <c r="KEZ687" s="70"/>
      <c r="KFA687" s="70"/>
      <c r="KFB687" s="70"/>
      <c r="KFC687" s="70"/>
      <c r="KFD687" s="70"/>
      <c r="KFE687" s="70"/>
      <c r="KFF687" s="70"/>
      <c r="KFG687" s="70"/>
      <c r="KFH687" s="70"/>
      <c r="KFI687" s="70"/>
      <c r="KFJ687" s="70"/>
      <c r="KFK687" s="70"/>
      <c r="KFL687" s="70"/>
      <c r="KFM687" s="70"/>
      <c r="KFN687" s="70"/>
      <c r="KFO687" s="70"/>
      <c r="KFP687" s="70"/>
      <c r="KFQ687" s="70"/>
      <c r="KFR687" s="70"/>
      <c r="KFS687" s="70"/>
      <c r="KFT687" s="70"/>
      <c r="KFU687" s="70"/>
      <c r="KFV687" s="70"/>
      <c r="KFW687" s="70"/>
      <c r="KFX687" s="70"/>
      <c r="KFY687" s="70"/>
      <c r="KFZ687" s="70"/>
      <c r="KGA687" s="70"/>
      <c r="KGB687" s="70"/>
      <c r="KGC687" s="70"/>
      <c r="KGD687" s="70"/>
      <c r="KGE687" s="70"/>
      <c r="KGF687" s="70"/>
      <c r="KGG687" s="70"/>
      <c r="KGH687" s="70"/>
      <c r="KGI687" s="70"/>
      <c r="KGJ687" s="70"/>
      <c r="KGK687" s="70"/>
      <c r="KGL687" s="70"/>
      <c r="KGM687" s="70"/>
      <c r="KGN687" s="70"/>
      <c r="KGO687" s="70"/>
      <c r="KGP687" s="70"/>
      <c r="KGQ687" s="70"/>
      <c r="KGR687" s="70"/>
      <c r="KGS687" s="70"/>
      <c r="KGT687" s="70"/>
      <c r="KGU687" s="70"/>
      <c r="KGV687" s="70"/>
      <c r="KGW687" s="70"/>
      <c r="KGX687" s="70"/>
      <c r="KGY687" s="70"/>
      <c r="KGZ687" s="70"/>
      <c r="KHA687" s="70"/>
      <c r="KHB687" s="70"/>
      <c r="KHC687" s="70"/>
      <c r="KHD687" s="70"/>
      <c r="KHE687" s="70"/>
      <c r="KHF687" s="70"/>
      <c r="KHG687" s="70"/>
      <c r="KHH687" s="70"/>
      <c r="KHI687" s="70"/>
      <c r="KHJ687" s="70"/>
      <c r="KHK687" s="70"/>
      <c r="KHL687" s="70"/>
      <c r="KHM687" s="70"/>
      <c r="KHN687" s="70"/>
      <c r="KHO687" s="70"/>
      <c r="KHP687" s="70"/>
      <c r="KHQ687" s="70"/>
      <c r="KHR687" s="70"/>
      <c r="KHS687" s="70"/>
      <c r="KHT687" s="70"/>
      <c r="KHU687" s="70"/>
      <c r="KHV687" s="70"/>
      <c r="KHW687" s="70"/>
      <c r="KHX687" s="70"/>
      <c r="KHY687" s="70"/>
      <c r="KHZ687" s="70"/>
      <c r="KIA687" s="70"/>
      <c r="KIB687" s="70"/>
      <c r="KIC687" s="70"/>
      <c r="KID687" s="70"/>
      <c r="KIE687" s="70"/>
      <c r="KIF687" s="70"/>
      <c r="KIG687" s="70"/>
      <c r="KIH687" s="70"/>
      <c r="KII687" s="70"/>
      <c r="KIJ687" s="70"/>
      <c r="KIK687" s="70"/>
      <c r="KIL687" s="70"/>
      <c r="KIM687" s="70"/>
      <c r="KIN687" s="70"/>
      <c r="KIO687" s="70"/>
      <c r="KIP687" s="70"/>
      <c r="KIQ687" s="70"/>
      <c r="KIR687" s="70"/>
      <c r="KIS687" s="70"/>
      <c r="KIT687" s="70"/>
      <c r="KIU687" s="70"/>
      <c r="KIV687" s="70"/>
      <c r="KIW687" s="70"/>
      <c r="KIX687" s="70"/>
      <c r="KIY687" s="70"/>
      <c r="KIZ687" s="70"/>
      <c r="KJA687" s="70"/>
      <c r="KJB687" s="70"/>
      <c r="KJC687" s="70"/>
      <c r="KJD687" s="70"/>
      <c r="KJE687" s="70"/>
      <c r="KJF687" s="70"/>
      <c r="KJG687" s="70"/>
      <c r="KJH687" s="70"/>
      <c r="KJI687" s="70"/>
      <c r="KJJ687" s="70"/>
      <c r="KJK687" s="70"/>
      <c r="KJL687" s="70"/>
      <c r="KJM687" s="70"/>
      <c r="KJN687" s="70"/>
      <c r="KJO687" s="70"/>
      <c r="KJP687" s="70"/>
      <c r="KJQ687" s="70"/>
      <c r="KJR687" s="70"/>
      <c r="KJS687" s="70"/>
      <c r="KJT687" s="70"/>
      <c r="KJU687" s="70"/>
      <c r="KJV687" s="70"/>
      <c r="KJW687" s="70"/>
      <c r="KJX687" s="70"/>
      <c r="KJY687" s="70"/>
      <c r="KJZ687" s="70"/>
      <c r="KKA687" s="70"/>
      <c r="KKB687" s="70"/>
      <c r="KKC687" s="70"/>
      <c r="KKD687" s="70"/>
      <c r="KKE687" s="70"/>
      <c r="KKF687" s="70"/>
      <c r="KKG687" s="70"/>
      <c r="KKH687" s="70"/>
      <c r="KKI687" s="70"/>
      <c r="KKJ687" s="70"/>
      <c r="KKK687" s="70"/>
      <c r="KKL687" s="70"/>
      <c r="KKM687" s="70"/>
      <c r="KKN687" s="70"/>
      <c r="KKO687" s="70"/>
      <c r="KKP687" s="70"/>
      <c r="KKQ687" s="70"/>
      <c r="KKR687" s="70"/>
      <c r="KKS687" s="70"/>
      <c r="KKT687" s="70"/>
      <c r="KKU687" s="70"/>
      <c r="KKV687" s="70"/>
      <c r="KKW687" s="70"/>
      <c r="KKX687" s="70"/>
      <c r="KKY687" s="70"/>
      <c r="KKZ687" s="70"/>
      <c r="KLA687" s="70"/>
      <c r="KLB687" s="70"/>
      <c r="KLC687" s="70"/>
      <c r="KLD687" s="70"/>
      <c r="KLE687" s="70"/>
      <c r="KLF687" s="70"/>
      <c r="KLG687" s="70"/>
      <c r="KLH687" s="70"/>
      <c r="KLI687" s="70"/>
      <c r="KLJ687" s="70"/>
      <c r="KLK687" s="70"/>
      <c r="KLL687" s="70"/>
      <c r="KLM687" s="70"/>
      <c r="KLN687" s="70"/>
      <c r="KLO687" s="70"/>
      <c r="KLP687" s="70"/>
      <c r="KLQ687" s="70"/>
      <c r="KLR687" s="70"/>
      <c r="KLS687" s="70"/>
      <c r="KLT687" s="70"/>
      <c r="KLU687" s="70"/>
      <c r="KLV687" s="70"/>
      <c r="KLW687" s="70"/>
      <c r="KLX687" s="70"/>
      <c r="KLY687" s="70"/>
      <c r="KLZ687" s="70"/>
      <c r="KMA687" s="70"/>
      <c r="KMB687" s="70"/>
      <c r="KMC687" s="70"/>
      <c r="KMD687" s="70"/>
      <c r="KME687" s="70"/>
      <c r="KMF687" s="70"/>
      <c r="KMG687" s="70"/>
      <c r="KMH687" s="70"/>
      <c r="KMI687" s="70"/>
      <c r="KMJ687" s="70"/>
      <c r="KMK687" s="70"/>
      <c r="KML687" s="70"/>
      <c r="KMM687" s="70"/>
      <c r="KMN687" s="70"/>
      <c r="KMO687" s="70"/>
      <c r="KMP687" s="70"/>
      <c r="KMQ687" s="70"/>
      <c r="KMR687" s="70"/>
      <c r="KMS687" s="70"/>
      <c r="KMT687" s="70"/>
      <c r="KMU687" s="70"/>
      <c r="KMV687" s="70"/>
      <c r="KMW687" s="70"/>
      <c r="KMX687" s="70"/>
      <c r="KMY687" s="70"/>
      <c r="KMZ687" s="70"/>
      <c r="KNA687" s="70"/>
      <c r="KNB687" s="70"/>
      <c r="KNC687" s="70"/>
      <c r="KND687" s="70"/>
      <c r="KNE687" s="70"/>
      <c r="KNF687" s="70"/>
      <c r="KNG687" s="70"/>
      <c r="KNH687" s="70"/>
      <c r="KNI687" s="70"/>
      <c r="KNJ687" s="70"/>
      <c r="KNK687" s="70"/>
      <c r="KNL687" s="70"/>
      <c r="KNM687" s="70"/>
      <c r="KNN687" s="70"/>
      <c r="KNO687" s="70"/>
      <c r="KNP687" s="70"/>
      <c r="KNQ687" s="70"/>
      <c r="KNR687" s="70"/>
      <c r="KNS687" s="70"/>
      <c r="KNT687" s="70"/>
      <c r="KNU687" s="70"/>
      <c r="KNV687" s="70"/>
      <c r="KNW687" s="70"/>
      <c r="KNX687" s="70"/>
      <c r="KNY687" s="70"/>
      <c r="KNZ687" s="70"/>
      <c r="KOA687" s="70"/>
      <c r="KOB687" s="70"/>
      <c r="KOC687" s="70"/>
      <c r="KOD687" s="70"/>
      <c r="KOE687" s="70"/>
      <c r="KOF687" s="70"/>
      <c r="KOG687" s="70"/>
      <c r="KOH687" s="70"/>
      <c r="KOI687" s="70"/>
      <c r="KOJ687" s="70"/>
      <c r="KOK687" s="70"/>
      <c r="KOL687" s="70"/>
      <c r="KOM687" s="70"/>
      <c r="KON687" s="70"/>
      <c r="KOO687" s="70"/>
      <c r="KOP687" s="70"/>
      <c r="KOQ687" s="70"/>
      <c r="KOR687" s="70"/>
      <c r="KOS687" s="70"/>
      <c r="KOT687" s="70"/>
      <c r="KOU687" s="70"/>
      <c r="KOV687" s="70"/>
      <c r="KOW687" s="70"/>
      <c r="KOX687" s="70"/>
      <c r="KOY687" s="70"/>
      <c r="KOZ687" s="70"/>
      <c r="KPA687" s="70"/>
      <c r="KPB687" s="70"/>
      <c r="KPC687" s="70"/>
      <c r="KPD687" s="70"/>
      <c r="KPE687" s="70"/>
      <c r="KPF687" s="70"/>
      <c r="KPG687" s="70"/>
      <c r="KPH687" s="70"/>
      <c r="KPI687" s="70"/>
      <c r="KPJ687" s="70"/>
      <c r="KPK687" s="70"/>
      <c r="KPL687" s="70"/>
      <c r="KPM687" s="70"/>
      <c r="KPN687" s="70"/>
      <c r="KPO687" s="70"/>
      <c r="KPP687" s="70"/>
      <c r="KPQ687" s="70"/>
      <c r="KPR687" s="70"/>
      <c r="KPS687" s="70"/>
      <c r="KPT687" s="70"/>
      <c r="KPU687" s="70"/>
      <c r="KPV687" s="70"/>
      <c r="KPW687" s="70"/>
      <c r="KPX687" s="70"/>
      <c r="KPY687" s="70"/>
      <c r="KPZ687" s="70"/>
      <c r="KQA687" s="70"/>
      <c r="KQB687" s="70"/>
      <c r="KQC687" s="70"/>
      <c r="KQD687" s="70"/>
      <c r="KQE687" s="70"/>
      <c r="KQF687" s="70"/>
      <c r="KQG687" s="70"/>
      <c r="KQH687" s="70"/>
      <c r="KQI687" s="70"/>
      <c r="KQJ687" s="70"/>
      <c r="KQK687" s="70"/>
      <c r="KQL687" s="70"/>
      <c r="KQM687" s="70"/>
      <c r="KQN687" s="70"/>
      <c r="KQO687" s="70"/>
      <c r="KQP687" s="70"/>
      <c r="KQQ687" s="70"/>
      <c r="KQR687" s="70"/>
      <c r="KQS687" s="70"/>
      <c r="KQT687" s="70"/>
      <c r="KQU687" s="70"/>
      <c r="KQV687" s="70"/>
      <c r="KQW687" s="70"/>
      <c r="KQX687" s="70"/>
      <c r="KQY687" s="70"/>
      <c r="KQZ687" s="70"/>
      <c r="KRA687" s="70"/>
      <c r="KRB687" s="70"/>
      <c r="KRC687" s="70"/>
      <c r="KRD687" s="70"/>
      <c r="KRE687" s="70"/>
      <c r="KRF687" s="70"/>
      <c r="KRG687" s="70"/>
      <c r="KRH687" s="70"/>
      <c r="KRI687" s="70"/>
      <c r="KRJ687" s="70"/>
      <c r="KRK687" s="70"/>
      <c r="KRL687" s="70"/>
      <c r="KRM687" s="70"/>
      <c r="KRN687" s="70"/>
      <c r="KRO687" s="70"/>
      <c r="KRP687" s="70"/>
      <c r="KRQ687" s="70"/>
      <c r="KRR687" s="70"/>
      <c r="KRS687" s="70"/>
      <c r="KRT687" s="70"/>
      <c r="KRU687" s="70"/>
      <c r="KRV687" s="70"/>
      <c r="KRW687" s="70"/>
      <c r="KRX687" s="70"/>
      <c r="KRY687" s="70"/>
      <c r="KRZ687" s="70"/>
      <c r="KSA687" s="70"/>
      <c r="KSB687" s="70"/>
      <c r="KSC687" s="70"/>
      <c r="KSD687" s="70"/>
      <c r="KSE687" s="70"/>
      <c r="KSF687" s="70"/>
      <c r="KSG687" s="70"/>
      <c r="KSH687" s="70"/>
      <c r="KSI687" s="70"/>
      <c r="KSJ687" s="70"/>
      <c r="KSK687" s="70"/>
      <c r="KSL687" s="70"/>
      <c r="KSM687" s="70"/>
      <c r="KSN687" s="70"/>
      <c r="KSO687" s="70"/>
      <c r="KSP687" s="70"/>
      <c r="KSQ687" s="70"/>
      <c r="KSR687" s="70"/>
      <c r="KSS687" s="70"/>
      <c r="KST687" s="70"/>
      <c r="KSU687" s="70"/>
      <c r="KSV687" s="70"/>
      <c r="KSW687" s="70"/>
      <c r="KSX687" s="70"/>
      <c r="KSY687" s="70"/>
      <c r="KSZ687" s="70"/>
      <c r="KTA687" s="70"/>
      <c r="KTB687" s="70"/>
      <c r="KTC687" s="70"/>
      <c r="KTD687" s="70"/>
      <c r="KTE687" s="70"/>
      <c r="KTF687" s="70"/>
      <c r="KTG687" s="70"/>
      <c r="KTH687" s="70"/>
      <c r="KTI687" s="70"/>
      <c r="KTJ687" s="70"/>
      <c r="KTK687" s="70"/>
      <c r="KTL687" s="70"/>
      <c r="KTM687" s="70"/>
      <c r="KTN687" s="70"/>
      <c r="KTO687" s="70"/>
      <c r="KTP687" s="70"/>
      <c r="KTQ687" s="70"/>
      <c r="KTR687" s="70"/>
      <c r="KTS687" s="70"/>
      <c r="KTT687" s="70"/>
      <c r="KTU687" s="70"/>
      <c r="KTV687" s="70"/>
      <c r="KTW687" s="70"/>
      <c r="KTX687" s="70"/>
      <c r="KTY687" s="70"/>
      <c r="KTZ687" s="70"/>
      <c r="KUA687" s="70"/>
      <c r="KUB687" s="70"/>
      <c r="KUC687" s="70"/>
      <c r="KUD687" s="70"/>
      <c r="KUE687" s="70"/>
      <c r="KUF687" s="70"/>
      <c r="KUG687" s="70"/>
      <c r="KUH687" s="70"/>
      <c r="KUI687" s="70"/>
      <c r="KUJ687" s="70"/>
      <c r="KUK687" s="70"/>
      <c r="KUL687" s="70"/>
      <c r="KUM687" s="70"/>
      <c r="KUN687" s="70"/>
      <c r="KUO687" s="70"/>
      <c r="KUP687" s="70"/>
      <c r="KUQ687" s="70"/>
      <c r="KUR687" s="70"/>
      <c r="KUS687" s="70"/>
      <c r="KUT687" s="70"/>
      <c r="KUU687" s="70"/>
      <c r="KUV687" s="70"/>
      <c r="KUW687" s="70"/>
      <c r="KUX687" s="70"/>
      <c r="KUY687" s="70"/>
      <c r="KUZ687" s="70"/>
      <c r="KVA687" s="70"/>
      <c r="KVB687" s="70"/>
      <c r="KVC687" s="70"/>
      <c r="KVD687" s="70"/>
      <c r="KVE687" s="70"/>
      <c r="KVF687" s="70"/>
      <c r="KVG687" s="70"/>
      <c r="KVH687" s="70"/>
      <c r="KVI687" s="70"/>
      <c r="KVJ687" s="70"/>
      <c r="KVK687" s="70"/>
      <c r="KVL687" s="70"/>
      <c r="KVM687" s="70"/>
      <c r="KVN687" s="70"/>
      <c r="KVO687" s="70"/>
      <c r="KVP687" s="70"/>
      <c r="KVQ687" s="70"/>
      <c r="KVR687" s="70"/>
      <c r="KVS687" s="70"/>
      <c r="KVT687" s="70"/>
      <c r="KVU687" s="70"/>
      <c r="KVV687" s="70"/>
      <c r="KVW687" s="70"/>
      <c r="KVX687" s="70"/>
      <c r="KVY687" s="70"/>
      <c r="KVZ687" s="70"/>
      <c r="KWA687" s="70"/>
      <c r="KWB687" s="70"/>
      <c r="KWC687" s="70"/>
      <c r="KWD687" s="70"/>
      <c r="KWE687" s="70"/>
      <c r="KWF687" s="70"/>
      <c r="KWG687" s="70"/>
      <c r="KWH687" s="70"/>
      <c r="KWI687" s="70"/>
      <c r="KWJ687" s="70"/>
      <c r="KWK687" s="70"/>
      <c r="KWL687" s="70"/>
      <c r="KWM687" s="70"/>
      <c r="KWN687" s="70"/>
      <c r="KWO687" s="70"/>
      <c r="KWP687" s="70"/>
      <c r="KWQ687" s="70"/>
      <c r="KWR687" s="70"/>
      <c r="KWS687" s="70"/>
      <c r="KWT687" s="70"/>
      <c r="KWU687" s="70"/>
      <c r="KWV687" s="70"/>
      <c r="KWW687" s="70"/>
      <c r="KWX687" s="70"/>
      <c r="KWY687" s="70"/>
      <c r="KWZ687" s="70"/>
      <c r="KXA687" s="70"/>
      <c r="KXB687" s="70"/>
      <c r="KXC687" s="70"/>
      <c r="KXD687" s="70"/>
      <c r="KXE687" s="70"/>
      <c r="KXF687" s="70"/>
      <c r="KXG687" s="70"/>
      <c r="KXH687" s="70"/>
      <c r="KXI687" s="70"/>
      <c r="KXJ687" s="70"/>
      <c r="KXK687" s="70"/>
      <c r="KXL687" s="70"/>
      <c r="KXM687" s="70"/>
      <c r="KXN687" s="70"/>
      <c r="KXO687" s="70"/>
      <c r="KXP687" s="70"/>
      <c r="KXQ687" s="70"/>
      <c r="KXR687" s="70"/>
      <c r="KXS687" s="70"/>
      <c r="KXT687" s="70"/>
      <c r="KXU687" s="70"/>
      <c r="KXV687" s="70"/>
      <c r="KXW687" s="70"/>
      <c r="KXX687" s="70"/>
      <c r="KXY687" s="70"/>
      <c r="KXZ687" s="70"/>
      <c r="KYA687" s="70"/>
      <c r="KYB687" s="70"/>
      <c r="KYC687" s="70"/>
      <c r="KYD687" s="70"/>
      <c r="KYE687" s="70"/>
      <c r="KYF687" s="70"/>
      <c r="KYG687" s="70"/>
      <c r="KYH687" s="70"/>
      <c r="KYI687" s="70"/>
      <c r="KYJ687" s="70"/>
      <c r="KYK687" s="70"/>
      <c r="KYL687" s="70"/>
      <c r="KYM687" s="70"/>
      <c r="KYN687" s="70"/>
      <c r="KYO687" s="70"/>
      <c r="KYP687" s="70"/>
      <c r="KYQ687" s="70"/>
      <c r="KYR687" s="70"/>
      <c r="KYS687" s="70"/>
      <c r="KYT687" s="70"/>
      <c r="KYU687" s="70"/>
      <c r="KYV687" s="70"/>
      <c r="KYW687" s="70"/>
      <c r="KYX687" s="70"/>
      <c r="KYY687" s="70"/>
      <c r="KYZ687" s="70"/>
      <c r="KZA687" s="70"/>
      <c r="KZB687" s="70"/>
      <c r="KZC687" s="70"/>
      <c r="KZD687" s="70"/>
      <c r="KZE687" s="70"/>
      <c r="KZF687" s="70"/>
      <c r="KZG687" s="70"/>
      <c r="KZH687" s="70"/>
      <c r="KZI687" s="70"/>
      <c r="KZJ687" s="70"/>
      <c r="KZK687" s="70"/>
      <c r="KZL687" s="70"/>
      <c r="KZM687" s="70"/>
      <c r="KZN687" s="70"/>
      <c r="KZO687" s="70"/>
      <c r="KZP687" s="70"/>
      <c r="KZQ687" s="70"/>
      <c r="KZR687" s="70"/>
      <c r="KZS687" s="70"/>
      <c r="KZT687" s="70"/>
      <c r="KZU687" s="70"/>
      <c r="KZV687" s="70"/>
      <c r="KZW687" s="70"/>
      <c r="KZX687" s="70"/>
      <c r="KZY687" s="70"/>
      <c r="KZZ687" s="70"/>
      <c r="LAA687" s="70"/>
      <c r="LAB687" s="70"/>
      <c r="LAC687" s="70"/>
      <c r="LAD687" s="70"/>
      <c r="LAE687" s="70"/>
      <c r="LAF687" s="70"/>
      <c r="LAG687" s="70"/>
      <c r="LAH687" s="70"/>
      <c r="LAI687" s="70"/>
      <c r="LAJ687" s="70"/>
      <c r="LAK687" s="70"/>
      <c r="LAL687" s="70"/>
      <c r="LAM687" s="70"/>
      <c r="LAN687" s="70"/>
      <c r="LAO687" s="70"/>
      <c r="LAP687" s="70"/>
      <c r="LAQ687" s="70"/>
      <c r="LAR687" s="70"/>
      <c r="LAS687" s="70"/>
      <c r="LAT687" s="70"/>
      <c r="LAU687" s="70"/>
      <c r="LAV687" s="70"/>
      <c r="LAW687" s="70"/>
      <c r="LAX687" s="70"/>
      <c r="LAY687" s="70"/>
      <c r="LAZ687" s="70"/>
      <c r="LBA687" s="70"/>
      <c r="LBB687" s="70"/>
      <c r="LBC687" s="70"/>
      <c r="LBD687" s="70"/>
      <c r="LBE687" s="70"/>
      <c r="LBF687" s="70"/>
      <c r="LBG687" s="70"/>
      <c r="LBH687" s="70"/>
      <c r="LBI687" s="70"/>
      <c r="LBJ687" s="70"/>
      <c r="LBK687" s="70"/>
      <c r="LBL687" s="70"/>
      <c r="LBM687" s="70"/>
      <c r="LBN687" s="70"/>
      <c r="LBO687" s="70"/>
      <c r="LBP687" s="70"/>
      <c r="LBQ687" s="70"/>
      <c r="LBR687" s="70"/>
      <c r="LBS687" s="70"/>
      <c r="LBT687" s="70"/>
      <c r="LBU687" s="70"/>
      <c r="LBV687" s="70"/>
      <c r="LBW687" s="70"/>
      <c r="LBX687" s="70"/>
      <c r="LBY687" s="70"/>
      <c r="LBZ687" s="70"/>
      <c r="LCA687" s="70"/>
      <c r="LCB687" s="70"/>
      <c r="LCC687" s="70"/>
      <c r="LCD687" s="70"/>
      <c r="LCE687" s="70"/>
      <c r="LCF687" s="70"/>
      <c r="LCG687" s="70"/>
      <c r="LCH687" s="70"/>
      <c r="LCI687" s="70"/>
      <c r="LCJ687" s="70"/>
      <c r="LCK687" s="70"/>
      <c r="LCL687" s="70"/>
      <c r="LCM687" s="70"/>
      <c r="LCN687" s="70"/>
      <c r="LCO687" s="70"/>
      <c r="LCP687" s="70"/>
      <c r="LCQ687" s="70"/>
      <c r="LCR687" s="70"/>
      <c r="LCS687" s="70"/>
      <c r="LCT687" s="70"/>
      <c r="LCU687" s="70"/>
      <c r="LCV687" s="70"/>
      <c r="LCW687" s="70"/>
      <c r="LCX687" s="70"/>
      <c r="LCY687" s="70"/>
      <c r="LCZ687" s="70"/>
      <c r="LDA687" s="70"/>
      <c r="LDB687" s="70"/>
      <c r="LDC687" s="70"/>
      <c r="LDD687" s="70"/>
      <c r="LDE687" s="70"/>
      <c r="LDF687" s="70"/>
      <c r="LDG687" s="70"/>
      <c r="LDH687" s="70"/>
      <c r="LDI687" s="70"/>
      <c r="LDJ687" s="70"/>
      <c r="LDK687" s="70"/>
      <c r="LDL687" s="70"/>
      <c r="LDM687" s="70"/>
      <c r="LDN687" s="70"/>
      <c r="LDO687" s="70"/>
      <c r="LDP687" s="70"/>
      <c r="LDQ687" s="70"/>
      <c r="LDR687" s="70"/>
      <c r="LDS687" s="70"/>
      <c r="LDT687" s="70"/>
      <c r="LDU687" s="70"/>
      <c r="LDV687" s="70"/>
      <c r="LDW687" s="70"/>
      <c r="LDX687" s="70"/>
      <c r="LDY687" s="70"/>
      <c r="LDZ687" s="70"/>
      <c r="LEA687" s="70"/>
      <c r="LEB687" s="70"/>
      <c r="LEC687" s="70"/>
      <c r="LED687" s="70"/>
      <c r="LEE687" s="70"/>
      <c r="LEF687" s="70"/>
      <c r="LEG687" s="70"/>
      <c r="LEH687" s="70"/>
      <c r="LEI687" s="70"/>
      <c r="LEJ687" s="70"/>
      <c r="LEK687" s="70"/>
      <c r="LEL687" s="70"/>
      <c r="LEM687" s="70"/>
      <c r="LEN687" s="70"/>
      <c r="LEO687" s="70"/>
      <c r="LEP687" s="70"/>
      <c r="LEQ687" s="70"/>
      <c r="LER687" s="70"/>
      <c r="LES687" s="70"/>
      <c r="LET687" s="70"/>
      <c r="LEU687" s="70"/>
      <c r="LEV687" s="70"/>
      <c r="LEW687" s="70"/>
      <c r="LEX687" s="70"/>
      <c r="LEY687" s="70"/>
      <c r="LEZ687" s="70"/>
      <c r="LFA687" s="70"/>
      <c r="LFB687" s="70"/>
      <c r="LFC687" s="70"/>
      <c r="LFD687" s="70"/>
      <c r="LFE687" s="70"/>
      <c r="LFF687" s="70"/>
      <c r="LFG687" s="70"/>
      <c r="LFH687" s="70"/>
      <c r="LFI687" s="70"/>
      <c r="LFJ687" s="70"/>
      <c r="LFK687" s="70"/>
      <c r="LFL687" s="70"/>
      <c r="LFM687" s="70"/>
      <c r="LFN687" s="70"/>
      <c r="LFO687" s="70"/>
      <c r="LFP687" s="70"/>
      <c r="LFQ687" s="70"/>
      <c r="LFR687" s="70"/>
      <c r="LFS687" s="70"/>
      <c r="LFT687" s="70"/>
      <c r="LFU687" s="70"/>
      <c r="LFV687" s="70"/>
      <c r="LFW687" s="70"/>
      <c r="LFX687" s="70"/>
      <c r="LFY687" s="70"/>
      <c r="LFZ687" s="70"/>
      <c r="LGA687" s="70"/>
      <c r="LGB687" s="70"/>
      <c r="LGC687" s="70"/>
      <c r="LGD687" s="70"/>
      <c r="LGE687" s="70"/>
      <c r="LGF687" s="70"/>
      <c r="LGG687" s="70"/>
      <c r="LGH687" s="70"/>
      <c r="LGI687" s="70"/>
      <c r="LGJ687" s="70"/>
      <c r="LGK687" s="70"/>
      <c r="LGL687" s="70"/>
      <c r="LGM687" s="70"/>
      <c r="LGN687" s="70"/>
      <c r="LGO687" s="70"/>
      <c r="LGP687" s="70"/>
      <c r="LGQ687" s="70"/>
      <c r="LGR687" s="70"/>
      <c r="LGS687" s="70"/>
      <c r="LGT687" s="70"/>
      <c r="LGU687" s="70"/>
      <c r="LGV687" s="70"/>
      <c r="LGW687" s="70"/>
      <c r="LGX687" s="70"/>
      <c r="LGY687" s="70"/>
      <c r="LGZ687" s="70"/>
      <c r="LHA687" s="70"/>
      <c r="LHB687" s="70"/>
      <c r="LHC687" s="70"/>
      <c r="LHD687" s="70"/>
      <c r="LHE687" s="70"/>
      <c r="LHF687" s="70"/>
      <c r="LHG687" s="70"/>
      <c r="LHH687" s="70"/>
      <c r="LHI687" s="70"/>
      <c r="LHJ687" s="70"/>
      <c r="LHK687" s="70"/>
      <c r="LHL687" s="70"/>
      <c r="LHM687" s="70"/>
      <c r="LHN687" s="70"/>
      <c r="LHO687" s="70"/>
      <c r="LHP687" s="70"/>
      <c r="LHQ687" s="70"/>
      <c r="LHR687" s="70"/>
      <c r="LHS687" s="70"/>
      <c r="LHT687" s="70"/>
      <c r="LHU687" s="70"/>
      <c r="LHV687" s="70"/>
      <c r="LHW687" s="70"/>
      <c r="LHX687" s="70"/>
      <c r="LHY687" s="70"/>
      <c r="LHZ687" s="70"/>
      <c r="LIA687" s="70"/>
      <c r="LIB687" s="70"/>
      <c r="LIC687" s="70"/>
      <c r="LID687" s="70"/>
      <c r="LIE687" s="70"/>
      <c r="LIF687" s="70"/>
      <c r="LIG687" s="70"/>
      <c r="LIH687" s="70"/>
      <c r="LII687" s="70"/>
      <c r="LIJ687" s="70"/>
      <c r="LIK687" s="70"/>
      <c r="LIL687" s="70"/>
      <c r="LIM687" s="70"/>
      <c r="LIN687" s="70"/>
      <c r="LIO687" s="70"/>
      <c r="LIP687" s="70"/>
      <c r="LIQ687" s="70"/>
      <c r="LIR687" s="70"/>
      <c r="LIS687" s="70"/>
      <c r="LIT687" s="70"/>
      <c r="LIU687" s="70"/>
      <c r="LIV687" s="70"/>
      <c r="LIW687" s="70"/>
      <c r="LIX687" s="70"/>
      <c r="LIY687" s="70"/>
      <c r="LIZ687" s="70"/>
      <c r="LJA687" s="70"/>
      <c r="LJB687" s="70"/>
      <c r="LJC687" s="70"/>
      <c r="LJD687" s="70"/>
      <c r="LJE687" s="70"/>
      <c r="LJF687" s="70"/>
      <c r="LJG687" s="70"/>
      <c r="LJH687" s="70"/>
      <c r="LJI687" s="70"/>
      <c r="LJJ687" s="70"/>
      <c r="LJK687" s="70"/>
      <c r="LJL687" s="70"/>
      <c r="LJM687" s="70"/>
      <c r="LJN687" s="70"/>
      <c r="LJO687" s="70"/>
      <c r="LJP687" s="70"/>
      <c r="LJQ687" s="70"/>
      <c r="LJR687" s="70"/>
      <c r="LJS687" s="70"/>
      <c r="LJT687" s="70"/>
      <c r="LJU687" s="70"/>
      <c r="LJV687" s="70"/>
      <c r="LJW687" s="70"/>
      <c r="LJX687" s="70"/>
      <c r="LJY687" s="70"/>
      <c r="LJZ687" s="70"/>
      <c r="LKA687" s="70"/>
      <c r="LKB687" s="70"/>
      <c r="LKC687" s="70"/>
      <c r="LKD687" s="70"/>
      <c r="LKE687" s="70"/>
      <c r="LKF687" s="70"/>
      <c r="LKG687" s="70"/>
      <c r="LKH687" s="70"/>
      <c r="LKI687" s="70"/>
      <c r="LKJ687" s="70"/>
      <c r="LKK687" s="70"/>
      <c r="LKL687" s="70"/>
      <c r="LKM687" s="70"/>
      <c r="LKN687" s="70"/>
      <c r="LKO687" s="70"/>
      <c r="LKP687" s="70"/>
      <c r="LKQ687" s="70"/>
      <c r="LKR687" s="70"/>
      <c r="LKS687" s="70"/>
      <c r="LKT687" s="70"/>
      <c r="LKU687" s="70"/>
      <c r="LKV687" s="70"/>
      <c r="LKW687" s="70"/>
      <c r="LKX687" s="70"/>
      <c r="LKY687" s="70"/>
      <c r="LKZ687" s="70"/>
      <c r="LLA687" s="70"/>
      <c r="LLB687" s="70"/>
      <c r="LLC687" s="70"/>
      <c r="LLD687" s="70"/>
      <c r="LLE687" s="70"/>
      <c r="LLF687" s="70"/>
      <c r="LLG687" s="70"/>
      <c r="LLH687" s="70"/>
      <c r="LLI687" s="70"/>
      <c r="LLJ687" s="70"/>
      <c r="LLK687" s="70"/>
      <c r="LLL687" s="70"/>
      <c r="LLM687" s="70"/>
      <c r="LLN687" s="70"/>
      <c r="LLO687" s="70"/>
      <c r="LLP687" s="70"/>
      <c r="LLQ687" s="70"/>
      <c r="LLR687" s="70"/>
      <c r="LLS687" s="70"/>
      <c r="LLT687" s="70"/>
      <c r="LLU687" s="70"/>
      <c r="LLV687" s="70"/>
      <c r="LLW687" s="70"/>
      <c r="LLX687" s="70"/>
      <c r="LLY687" s="70"/>
      <c r="LLZ687" s="70"/>
      <c r="LMA687" s="70"/>
      <c r="LMB687" s="70"/>
      <c r="LMC687" s="70"/>
      <c r="LMD687" s="70"/>
      <c r="LME687" s="70"/>
      <c r="LMF687" s="70"/>
      <c r="LMG687" s="70"/>
      <c r="LMH687" s="70"/>
      <c r="LMI687" s="70"/>
      <c r="LMJ687" s="70"/>
      <c r="LMK687" s="70"/>
      <c r="LML687" s="70"/>
      <c r="LMM687" s="70"/>
      <c r="LMN687" s="70"/>
      <c r="LMO687" s="70"/>
      <c r="LMP687" s="70"/>
      <c r="LMQ687" s="70"/>
      <c r="LMR687" s="70"/>
      <c r="LMS687" s="70"/>
      <c r="LMT687" s="70"/>
      <c r="LMU687" s="70"/>
      <c r="LMV687" s="70"/>
      <c r="LMW687" s="70"/>
      <c r="LMX687" s="70"/>
      <c r="LMY687" s="70"/>
      <c r="LMZ687" s="70"/>
      <c r="LNA687" s="70"/>
      <c r="LNB687" s="70"/>
      <c r="LNC687" s="70"/>
      <c r="LND687" s="70"/>
      <c r="LNE687" s="70"/>
      <c r="LNF687" s="70"/>
      <c r="LNG687" s="70"/>
      <c r="LNH687" s="70"/>
      <c r="LNI687" s="70"/>
      <c r="LNJ687" s="70"/>
      <c r="LNK687" s="70"/>
      <c r="LNL687" s="70"/>
      <c r="LNM687" s="70"/>
      <c r="LNN687" s="70"/>
      <c r="LNO687" s="70"/>
      <c r="LNP687" s="70"/>
      <c r="LNQ687" s="70"/>
      <c r="LNR687" s="70"/>
      <c r="LNS687" s="70"/>
      <c r="LNT687" s="70"/>
      <c r="LNU687" s="70"/>
      <c r="LNV687" s="70"/>
      <c r="LNW687" s="70"/>
      <c r="LNX687" s="70"/>
      <c r="LNY687" s="70"/>
      <c r="LNZ687" s="70"/>
      <c r="LOA687" s="70"/>
      <c r="LOB687" s="70"/>
      <c r="LOC687" s="70"/>
      <c r="LOD687" s="70"/>
      <c r="LOE687" s="70"/>
      <c r="LOF687" s="70"/>
      <c r="LOG687" s="70"/>
      <c r="LOH687" s="70"/>
      <c r="LOI687" s="70"/>
      <c r="LOJ687" s="70"/>
      <c r="LOK687" s="70"/>
      <c r="LOL687" s="70"/>
      <c r="LOM687" s="70"/>
      <c r="LON687" s="70"/>
      <c r="LOO687" s="70"/>
      <c r="LOP687" s="70"/>
      <c r="LOQ687" s="70"/>
      <c r="LOR687" s="70"/>
      <c r="LOS687" s="70"/>
      <c r="LOT687" s="70"/>
      <c r="LOU687" s="70"/>
      <c r="LOV687" s="70"/>
      <c r="LOW687" s="70"/>
      <c r="LOX687" s="70"/>
      <c r="LOY687" s="70"/>
      <c r="LOZ687" s="70"/>
      <c r="LPA687" s="70"/>
      <c r="LPB687" s="70"/>
      <c r="LPC687" s="70"/>
      <c r="LPD687" s="70"/>
      <c r="LPE687" s="70"/>
      <c r="LPF687" s="70"/>
      <c r="LPG687" s="70"/>
      <c r="LPH687" s="70"/>
      <c r="LPI687" s="70"/>
      <c r="LPJ687" s="70"/>
      <c r="LPK687" s="70"/>
      <c r="LPL687" s="70"/>
      <c r="LPM687" s="70"/>
      <c r="LPN687" s="70"/>
      <c r="LPO687" s="70"/>
      <c r="LPP687" s="70"/>
      <c r="LPQ687" s="70"/>
      <c r="LPR687" s="70"/>
      <c r="LPS687" s="70"/>
      <c r="LPT687" s="70"/>
      <c r="LPU687" s="70"/>
      <c r="LPV687" s="70"/>
      <c r="LPW687" s="70"/>
      <c r="LPX687" s="70"/>
      <c r="LPY687" s="70"/>
      <c r="LPZ687" s="70"/>
      <c r="LQA687" s="70"/>
      <c r="LQB687" s="70"/>
      <c r="LQC687" s="70"/>
      <c r="LQD687" s="70"/>
      <c r="LQE687" s="70"/>
      <c r="LQF687" s="70"/>
      <c r="LQG687" s="70"/>
      <c r="LQH687" s="70"/>
      <c r="LQI687" s="70"/>
      <c r="LQJ687" s="70"/>
      <c r="LQK687" s="70"/>
      <c r="LQL687" s="70"/>
      <c r="LQM687" s="70"/>
      <c r="LQN687" s="70"/>
      <c r="LQO687" s="70"/>
      <c r="LQP687" s="70"/>
      <c r="LQQ687" s="70"/>
      <c r="LQR687" s="70"/>
      <c r="LQS687" s="70"/>
      <c r="LQT687" s="70"/>
      <c r="LQU687" s="70"/>
      <c r="LQV687" s="70"/>
      <c r="LQW687" s="70"/>
      <c r="LQX687" s="70"/>
      <c r="LQY687" s="70"/>
      <c r="LQZ687" s="70"/>
      <c r="LRA687" s="70"/>
      <c r="LRB687" s="70"/>
      <c r="LRC687" s="70"/>
      <c r="LRD687" s="70"/>
      <c r="LRE687" s="70"/>
      <c r="LRF687" s="70"/>
      <c r="LRG687" s="70"/>
      <c r="LRH687" s="70"/>
      <c r="LRI687" s="70"/>
      <c r="LRJ687" s="70"/>
      <c r="LRK687" s="70"/>
      <c r="LRL687" s="70"/>
      <c r="LRM687" s="70"/>
      <c r="LRN687" s="70"/>
      <c r="LRO687" s="70"/>
      <c r="LRP687" s="70"/>
      <c r="LRQ687" s="70"/>
      <c r="LRR687" s="70"/>
      <c r="LRS687" s="70"/>
      <c r="LRT687" s="70"/>
      <c r="LRU687" s="70"/>
      <c r="LRV687" s="70"/>
      <c r="LRW687" s="70"/>
      <c r="LRX687" s="70"/>
      <c r="LRY687" s="70"/>
      <c r="LRZ687" s="70"/>
      <c r="LSA687" s="70"/>
      <c r="LSB687" s="70"/>
      <c r="LSC687" s="70"/>
      <c r="LSD687" s="70"/>
      <c r="LSE687" s="70"/>
      <c r="LSF687" s="70"/>
      <c r="LSG687" s="70"/>
      <c r="LSH687" s="70"/>
      <c r="LSI687" s="70"/>
      <c r="LSJ687" s="70"/>
      <c r="LSK687" s="70"/>
      <c r="LSL687" s="70"/>
      <c r="LSM687" s="70"/>
      <c r="LSN687" s="70"/>
      <c r="LSO687" s="70"/>
      <c r="LSP687" s="70"/>
      <c r="LSQ687" s="70"/>
      <c r="LSR687" s="70"/>
      <c r="LSS687" s="70"/>
      <c r="LST687" s="70"/>
      <c r="LSU687" s="70"/>
      <c r="LSV687" s="70"/>
      <c r="LSW687" s="70"/>
      <c r="LSX687" s="70"/>
      <c r="LSY687" s="70"/>
      <c r="LSZ687" s="70"/>
      <c r="LTA687" s="70"/>
      <c r="LTB687" s="70"/>
      <c r="LTC687" s="70"/>
      <c r="LTD687" s="70"/>
      <c r="LTE687" s="70"/>
      <c r="LTF687" s="70"/>
      <c r="LTG687" s="70"/>
      <c r="LTH687" s="70"/>
      <c r="LTI687" s="70"/>
      <c r="LTJ687" s="70"/>
      <c r="LTK687" s="70"/>
      <c r="LTL687" s="70"/>
      <c r="LTM687" s="70"/>
      <c r="LTN687" s="70"/>
      <c r="LTO687" s="70"/>
      <c r="LTP687" s="70"/>
      <c r="LTQ687" s="70"/>
      <c r="LTR687" s="70"/>
      <c r="LTS687" s="70"/>
      <c r="LTT687" s="70"/>
      <c r="LTU687" s="70"/>
      <c r="LTV687" s="70"/>
      <c r="LTW687" s="70"/>
      <c r="LTX687" s="70"/>
      <c r="LTY687" s="70"/>
      <c r="LTZ687" s="70"/>
      <c r="LUA687" s="70"/>
      <c r="LUB687" s="70"/>
      <c r="LUC687" s="70"/>
      <c r="LUD687" s="70"/>
      <c r="LUE687" s="70"/>
      <c r="LUF687" s="70"/>
      <c r="LUG687" s="70"/>
      <c r="LUH687" s="70"/>
      <c r="LUI687" s="70"/>
      <c r="LUJ687" s="70"/>
      <c r="LUK687" s="70"/>
      <c r="LUL687" s="70"/>
      <c r="LUM687" s="70"/>
      <c r="LUN687" s="70"/>
      <c r="LUO687" s="70"/>
      <c r="LUP687" s="70"/>
      <c r="LUQ687" s="70"/>
      <c r="LUR687" s="70"/>
      <c r="LUS687" s="70"/>
      <c r="LUT687" s="70"/>
      <c r="LUU687" s="70"/>
      <c r="LUV687" s="70"/>
      <c r="LUW687" s="70"/>
      <c r="LUX687" s="70"/>
      <c r="LUY687" s="70"/>
      <c r="LUZ687" s="70"/>
      <c r="LVA687" s="70"/>
      <c r="LVB687" s="70"/>
      <c r="LVC687" s="70"/>
      <c r="LVD687" s="70"/>
      <c r="LVE687" s="70"/>
      <c r="LVF687" s="70"/>
      <c r="LVG687" s="70"/>
      <c r="LVH687" s="70"/>
      <c r="LVI687" s="70"/>
      <c r="LVJ687" s="70"/>
      <c r="LVK687" s="70"/>
      <c r="LVL687" s="70"/>
      <c r="LVM687" s="70"/>
      <c r="LVN687" s="70"/>
      <c r="LVO687" s="70"/>
      <c r="LVP687" s="70"/>
      <c r="LVQ687" s="70"/>
      <c r="LVR687" s="70"/>
      <c r="LVS687" s="70"/>
      <c r="LVT687" s="70"/>
      <c r="LVU687" s="70"/>
      <c r="LVV687" s="70"/>
      <c r="LVW687" s="70"/>
      <c r="LVX687" s="70"/>
      <c r="LVY687" s="70"/>
      <c r="LVZ687" s="70"/>
      <c r="LWA687" s="70"/>
      <c r="LWB687" s="70"/>
      <c r="LWC687" s="70"/>
      <c r="LWD687" s="70"/>
      <c r="LWE687" s="70"/>
      <c r="LWF687" s="70"/>
      <c r="LWG687" s="70"/>
      <c r="LWH687" s="70"/>
      <c r="LWI687" s="70"/>
      <c r="LWJ687" s="70"/>
      <c r="LWK687" s="70"/>
      <c r="LWL687" s="70"/>
      <c r="LWM687" s="70"/>
      <c r="LWN687" s="70"/>
      <c r="LWO687" s="70"/>
      <c r="LWP687" s="70"/>
      <c r="LWQ687" s="70"/>
      <c r="LWR687" s="70"/>
      <c r="LWS687" s="70"/>
      <c r="LWT687" s="70"/>
      <c r="LWU687" s="70"/>
      <c r="LWV687" s="70"/>
      <c r="LWW687" s="70"/>
      <c r="LWX687" s="70"/>
      <c r="LWY687" s="70"/>
      <c r="LWZ687" s="70"/>
      <c r="LXA687" s="70"/>
      <c r="LXB687" s="70"/>
      <c r="LXC687" s="70"/>
      <c r="LXD687" s="70"/>
      <c r="LXE687" s="70"/>
      <c r="LXF687" s="70"/>
      <c r="LXG687" s="70"/>
      <c r="LXH687" s="70"/>
      <c r="LXI687" s="70"/>
      <c r="LXJ687" s="70"/>
      <c r="LXK687" s="70"/>
      <c r="LXL687" s="70"/>
      <c r="LXM687" s="70"/>
      <c r="LXN687" s="70"/>
      <c r="LXO687" s="70"/>
      <c r="LXP687" s="70"/>
      <c r="LXQ687" s="70"/>
      <c r="LXR687" s="70"/>
      <c r="LXS687" s="70"/>
      <c r="LXT687" s="70"/>
      <c r="LXU687" s="70"/>
      <c r="LXV687" s="70"/>
      <c r="LXW687" s="70"/>
      <c r="LXX687" s="70"/>
      <c r="LXY687" s="70"/>
      <c r="LXZ687" s="70"/>
      <c r="LYA687" s="70"/>
      <c r="LYB687" s="70"/>
      <c r="LYC687" s="70"/>
      <c r="LYD687" s="70"/>
      <c r="LYE687" s="70"/>
      <c r="LYF687" s="70"/>
      <c r="LYG687" s="70"/>
      <c r="LYH687" s="70"/>
      <c r="LYI687" s="70"/>
      <c r="LYJ687" s="70"/>
      <c r="LYK687" s="70"/>
      <c r="LYL687" s="70"/>
      <c r="LYM687" s="70"/>
      <c r="LYN687" s="70"/>
      <c r="LYO687" s="70"/>
      <c r="LYP687" s="70"/>
      <c r="LYQ687" s="70"/>
      <c r="LYR687" s="70"/>
      <c r="LYS687" s="70"/>
      <c r="LYT687" s="70"/>
      <c r="LYU687" s="70"/>
      <c r="LYV687" s="70"/>
      <c r="LYW687" s="70"/>
      <c r="LYX687" s="70"/>
      <c r="LYY687" s="70"/>
      <c r="LYZ687" s="70"/>
      <c r="LZA687" s="70"/>
      <c r="LZB687" s="70"/>
      <c r="LZC687" s="70"/>
      <c r="LZD687" s="70"/>
      <c r="LZE687" s="70"/>
      <c r="LZF687" s="70"/>
      <c r="LZG687" s="70"/>
      <c r="LZH687" s="70"/>
      <c r="LZI687" s="70"/>
      <c r="LZJ687" s="70"/>
      <c r="LZK687" s="70"/>
      <c r="LZL687" s="70"/>
      <c r="LZM687" s="70"/>
      <c r="LZN687" s="70"/>
      <c r="LZO687" s="70"/>
      <c r="LZP687" s="70"/>
      <c r="LZQ687" s="70"/>
      <c r="LZR687" s="70"/>
      <c r="LZS687" s="70"/>
      <c r="LZT687" s="70"/>
      <c r="LZU687" s="70"/>
      <c r="LZV687" s="70"/>
      <c r="LZW687" s="70"/>
      <c r="LZX687" s="70"/>
      <c r="LZY687" s="70"/>
      <c r="LZZ687" s="70"/>
      <c r="MAA687" s="70"/>
      <c r="MAB687" s="70"/>
      <c r="MAC687" s="70"/>
      <c r="MAD687" s="70"/>
      <c r="MAE687" s="70"/>
      <c r="MAF687" s="70"/>
      <c r="MAG687" s="70"/>
      <c r="MAH687" s="70"/>
      <c r="MAI687" s="70"/>
      <c r="MAJ687" s="70"/>
      <c r="MAK687" s="70"/>
      <c r="MAL687" s="70"/>
      <c r="MAM687" s="70"/>
      <c r="MAN687" s="70"/>
      <c r="MAO687" s="70"/>
      <c r="MAP687" s="70"/>
      <c r="MAQ687" s="70"/>
      <c r="MAR687" s="70"/>
      <c r="MAS687" s="70"/>
      <c r="MAT687" s="70"/>
      <c r="MAU687" s="70"/>
      <c r="MAV687" s="70"/>
      <c r="MAW687" s="70"/>
      <c r="MAX687" s="70"/>
      <c r="MAY687" s="70"/>
      <c r="MAZ687" s="70"/>
      <c r="MBA687" s="70"/>
      <c r="MBB687" s="70"/>
      <c r="MBC687" s="70"/>
      <c r="MBD687" s="70"/>
      <c r="MBE687" s="70"/>
      <c r="MBF687" s="70"/>
      <c r="MBG687" s="70"/>
      <c r="MBH687" s="70"/>
      <c r="MBI687" s="70"/>
      <c r="MBJ687" s="70"/>
      <c r="MBK687" s="70"/>
      <c r="MBL687" s="70"/>
      <c r="MBM687" s="70"/>
      <c r="MBN687" s="70"/>
      <c r="MBO687" s="70"/>
      <c r="MBP687" s="70"/>
      <c r="MBQ687" s="70"/>
      <c r="MBR687" s="70"/>
      <c r="MBS687" s="70"/>
      <c r="MBT687" s="70"/>
      <c r="MBU687" s="70"/>
      <c r="MBV687" s="70"/>
      <c r="MBW687" s="70"/>
      <c r="MBX687" s="70"/>
      <c r="MBY687" s="70"/>
      <c r="MBZ687" s="70"/>
      <c r="MCA687" s="70"/>
      <c r="MCB687" s="70"/>
      <c r="MCC687" s="70"/>
      <c r="MCD687" s="70"/>
      <c r="MCE687" s="70"/>
      <c r="MCF687" s="70"/>
      <c r="MCG687" s="70"/>
      <c r="MCH687" s="70"/>
      <c r="MCI687" s="70"/>
      <c r="MCJ687" s="70"/>
      <c r="MCK687" s="70"/>
      <c r="MCL687" s="70"/>
      <c r="MCM687" s="70"/>
      <c r="MCN687" s="70"/>
      <c r="MCO687" s="70"/>
      <c r="MCP687" s="70"/>
      <c r="MCQ687" s="70"/>
      <c r="MCR687" s="70"/>
      <c r="MCS687" s="70"/>
      <c r="MCT687" s="70"/>
      <c r="MCU687" s="70"/>
      <c r="MCV687" s="70"/>
      <c r="MCW687" s="70"/>
      <c r="MCX687" s="70"/>
      <c r="MCY687" s="70"/>
      <c r="MCZ687" s="70"/>
      <c r="MDA687" s="70"/>
      <c r="MDB687" s="70"/>
      <c r="MDC687" s="70"/>
      <c r="MDD687" s="70"/>
      <c r="MDE687" s="70"/>
      <c r="MDF687" s="70"/>
      <c r="MDG687" s="70"/>
      <c r="MDH687" s="70"/>
      <c r="MDI687" s="70"/>
      <c r="MDJ687" s="70"/>
      <c r="MDK687" s="70"/>
      <c r="MDL687" s="70"/>
      <c r="MDM687" s="70"/>
      <c r="MDN687" s="70"/>
      <c r="MDO687" s="70"/>
      <c r="MDP687" s="70"/>
      <c r="MDQ687" s="70"/>
      <c r="MDR687" s="70"/>
      <c r="MDS687" s="70"/>
      <c r="MDT687" s="70"/>
      <c r="MDU687" s="70"/>
      <c r="MDV687" s="70"/>
      <c r="MDW687" s="70"/>
      <c r="MDX687" s="70"/>
      <c r="MDY687" s="70"/>
      <c r="MDZ687" s="70"/>
      <c r="MEA687" s="70"/>
      <c r="MEB687" s="70"/>
      <c r="MEC687" s="70"/>
      <c r="MED687" s="70"/>
      <c r="MEE687" s="70"/>
      <c r="MEF687" s="70"/>
      <c r="MEG687" s="70"/>
      <c r="MEH687" s="70"/>
      <c r="MEI687" s="70"/>
      <c r="MEJ687" s="70"/>
      <c r="MEK687" s="70"/>
      <c r="MEL687" s="70"/>
      <c r="MEM687" s="70"/>
      <c r="MEN687" s="70"/>
      <c r="MEO687" s="70"/>
      <c r="MEP687" s="70"/>
      <c r="MEQ687" s="70"/>
      <c r="MER687" s="70"/>
      <c r="MES687" s="70"/>
      <c r="MET687" s="70"/>
      <c r="MEU687" s="70"/>
      <c r="MEV687" s="70"/>
      <c r="MEW687" s="70"/>
      <c r="MEX687" s="70"/>
      <c r="MEY687" s="70"/>
      <c r="MEZ687" s="70"/>
      <c r="MFA687" s="70"/>
      <c r="MFB687" s="70"/>
      <c r="MFC687" s="70"/>
      <c r="MFD687" s="70"/>
      <c r="MFE687" s="70"/>
      <c r="MFF687" s="70"/>
      <c r="MFG687" s="70"/>
      <c r="MFH687" s="70"/>
      <c r="MFI687" s="70"/>
      <c r="MFJ687" s="70"/>
      <c r="MFK687" s="70"/>
      <c r="MFL687" s="70"/>
      <c r="MFM687" s="70"/>
      <c r="MFN687" s="70"/>
      <c r="MFO687" s="70"/>
      <c r="MFP687" s="70"/>
      <c r="MFQ687" s="70"/>
      <c r="MFR687" s="70"/>
      <c r="MFS687" s="70"/>
      <c r="MFT687" s="70"/>
      <c r="MFU687" s="70"/>
      <c r="MFV687" s="70"/>
      <c r="MFW687" s="70"/>
      <c r="MFX687" s="70"/>
      <c r="MFY687" s="70"/>
      <c r="MFZ687" s="70"/>
      <c r="MGA687" s="70"/>
      <c r="MGB687" s="70"/>
      <c r="MGC687" s="70"/>
      <c r="MGD687" s="70"/>
      <c r="MGE687" s="70"/>
      <c r="MGF687" s="70"/>
      <c r="MGG687" s="70"/>
      <c r="MGH687" s="70"/>
      <c r="MGI687" s="70"/>
      <c r="MGJ687" s="70"/>
      <c r="MGK687" s="70"/>
      <c r="MGL687" s="70"/>
      <c r="MGM687" s="70"/>
      <c r="MGN687" s="70"/>
      <c r="MGO687" s="70"/>
      <c r="MGP687" s="70"/>
      <c r="MGQ687" s="70"/>
      <c r="MGR687" s="70"/>
      <c r="MGS687" s="70"/>
      <c r="MGT687" s="70"/>
      <c r="MGU687" s="70"/>
      <c r="MGV687" s="70"/>
      <c r="MGW687" s="70"/>
      <c r="MGX687" s="70"/>
      <c r="MGY687" s="70"/>
      <c r="MGZ687" s="70"/>
      <c r="MHA687" s="70"/>
      <c r="MHB687" s="70"/>
      <c r="MHC687" s="70"/>
      <c r="MHD687" s="70"/>
      <c r="MHE687" s="70"/>
      <c r="MHF687" s="70"/>
      <c r="MHG687" s="70"/>
      <c r="MHH687" s="70"/>
      <c r="MHI687" s="70"/>
      <c r="MHJ687" s="70"/>
      <c r="MHK687" s="70"/>
      <c r="MHL687" s="70"/>
      <c r="MHM687" s="70"/>
      <c r="MHN687" s="70"/>
      <c r="MHO687" s="70"/>
      <c r="MHP687" s="70"/>
      <c r="MHQ687" s="70"/>
      <c r="MHR687" s="70"/>
      <c r="MHS687" s="70"/>
      <c r="MHT687" s="70"/>
      <c r="MHU687" s="70"/>
      <c r="MHV687" s="70"/>
      <c r="MHW687" s="70"/>
      <c r="MHX687" s="70"/>
      <c r="MHY687" s="70"/>
      <c r="MHZ687" s="70"/>
      <c r="MIA687" s="70"/>
      <c r="MIB687" s="70"/>
      <c r="MIC687" s="70"/>
      <c r="MID687" s="70"/>
      <c r="MIE687" s="70"/>
      <c r="MIF687" s="70"/>
      <c r="MIG687" s="70"/>
      <c r="MIH687" s="70"/>
      <c r="MII687" s="70"/>
      <c r="MIJ687" s="70"/>
      <c r="MIK687" s="70"/>
      <c r="MIL687" s="70"/>
      <c r="MIM687" s="70"/>
      <c r="MIN687" s="70"/>
      <c r="MIO687" s="70"/>
      <c r="MIP687" s="70"/>
      <c r="MIQ687" s="70"/>
      <c r="MIR687" s="70"/>
      <c r="MIS687" s="70"/>
      <c r="MIT687" s="70"/>
      <c r="MIU687" s="70"/>
      <c r="MIV687" s="70"/>
      <c r="MIW687" s="70"/>
      <c r="MIX687" s="70"/>
      <c r="MIY687" s="70"/>
      <c r="MIZ687" s="70"/>
      <c r="MJA687" s="70"/>
      <c r="MJB687" s="70"/>
      <c r="MJC687" s="70"/>
      <c r="MJD687" s="70"/>
      <c r="MJE687" s="70"/>
      <c r="MJF687" s="70"/>
      <c r="MJG687" s="70"/>
      <c r="MJH687" s="70"/>
      <c r="MJI687" s="70"/>
      <c r="MJJ687" s="70"/>
      <c r="MJK687" s="70"/>
      <c r="MJL687" s="70"/>
      <c r="MJM687" s="70"/>
      <c r="MJN687" s="70"/>
      <c r="MJO687" s="70"/>
      <c r="MJP687" s="70"/>
      <c r="MJQ687" s="70"/>
      <c r="MJR687" s="70"/>
      <c r="MJS687" s="70"/>
      <c r="MJT687" s="70"/>
      <c r="MJU687" s="70"/>
      <c r="MJV687" s="70"/>
      <c r="MJW687" s="70"/>
      <c r="MJX687" s="70"/>
      <c r="MJY687" s="70"/>
      <c r="MJZ687" s="70"/>
      <c r="MKA687" s="70"/>
      <c r="MKB687" s="70"/>
      <c r="MKC687" s="70"/>
      <c r="MKD687" s="70"/>
      <c r="MKE687" s="70"/>
      <c r="MKF687" s="70"/>
      <c r="MKG687" s="70"/>
      <c r="MKH687" s="70"/>
      <c r="MKI687" s="70"/>
      <c r="MKJ687" s="70"/>
      <c r="MKK687" s="70"/>
      <c r="MKL687" s="70"/>
      <c r="MKM687" s="70"/>
      <c r="MKN687" s="70"/>
      <c r="MKO687" s="70"/>
      <c r="MKP687" s="70"/>
      <c r="MKQ687" s="70"/>
      <c r="MKR687" s="70"/>
      <c r="MKS687" s="70"/>
      <c r="MKT687" s="70"/>
      <c r="MKU687" s="70"/>
      <c r="MKV687" s="70"/>
      <c r="MKW687" s="70"/>
      <c r="MKX687" s="70"/>
      <c r="MKY687" s="70"/>
      <c r="MKZ687" s="70"/>
      <c r="MLA687" s="70"/>
      <c r="MLB687" s="70"/>
      <c r="MLC687" s="70"/>
      <c r="MLD687" s="70"/>
      <c r="MLE687" s="70"/>
      <c r="MLF687" s="70"/>
      <c r="MLG687" s="70"/>
      <c r="MLH687" s="70"/>
      <c r="MLI687" s="70"/>
      <c r="MLJ687" s="70"/>
      <c r="MLK687" s="70"/>
      <c r="MLL687" s="70"/>
      <c r="MLM687" s="70"/>
      <c r="MLN687" s="70"/>
      <c r="MLO687" s="70"/>
      <c r="MLP687" s="70"/>
      <c r="MLQ687" s="70"/>
      <c r="MLR687" s="70"/>
      <c r="MLS687" s="70"/>
      <c r="MLT687" s="70"/>
      <c r="MLU687" s="70"/>
      <c r="MLV687" s="70"/>
      <c r="MLW687" s="70"/>
      <c r="MLX687" s="70"/>
      <c r="MLY687" s="70"/>
      <c r="MLZ687" s="70"/>
      <c r="MMA687" s="70"/>
      <c r="MMB687" s="70"/>
      <c r="MMC687" s="70"/>
      <c r="MMD687" s="70"/>
      <c r="MME687" s="70"/>
      <c r="MMF687" s="70"/>
      <c r="MMG687" s="70"/>
      <c r="MMH687" s="70"/>
      <c r="MMI687" s="70"/>
      <c r="MMJ687" s="70"/>
      <c r="MMK687" s="70"/>
      <c r="MML687" s="70"/>
      <c r="MMM687" s="70"/>
      <c r="MMN687" s="70"/>
      <c r="MMO687" s="70"/>
      <c r="MMP687" s="70"/>
      <c r="MMQ687" s="70"/>
      <c r="MMR687" s="70"/>
      <c r="MMS687" s="70"/>
      <c r="MMT687" s="70"/>
      <c r="MMU687" s="70"/>
      <c r="MMV687" s="70"/>
      <c r="MMW687" s="70"/>
      <c r="MMX687" s="70"/>
      <c r="MMY687" s="70"/>
      <c r="MMZ687" s="70"/>
      <c r="MNA687" s="70"/>
      <c r="MNB687" s="70"/>
      <c r="MNC687" s="70"/>
      <c r="MND687" s="70"/>
      <c r="MNE687" s="70"/>
      <c r="MNF687" s="70"/>
      <c r="MNG687" s="70"/>
      <c r="MNH687" s="70"/>
      <c r="MNI687" s="70"/>
      <c r="MNJ687" s="70"/>
      <c r="MNK687" s="70"/>
      <c r="MNL687" s="70"/>
      <c r="MNM687" s="70"/>
      <c r="MNN687" s="70"/>
      <c r="MNO687" s="70"/>
      <c r="MNP687" s="70"/>
      <c r="MNQ687" s="70"/>
      <c r="MNR687" s="70"/>
      <c r="MNS687" s="70"/>
      <c r="MNT687" s="70"/>
      <c r="MNU687" s="70"/>
      <c r="MNV687" s="70"/>
      <c r="MNW687" s="70"/>
      <c r="MNX687" s="70"/>
      <c r="MNY687" s="70"/>
      <c r="MNZ687" s="70"/>
      <c r="MOA687" s="70"/>
      <c r="MOB687" s="70"/>
      <c r="MOC687" s="70"/>
      <c r="MOD687" s="70"/>
      <c r="MOE687" s="70"/>
      <c r="MOF687" s="70"/>
      <c r="MOG687" s="70"/>
      <c r="MOH687" s="70"/>
      <c r="MOI687" s="70"/>
      <c r="MOJ687" s="70"/>
      <c r="MOK687" s="70"/>
      <c r="MOL687" s="70"/>
      <c r="MOM687" s="70"/>
      <c r="MON687" s="70"/>
      <c r="MOO687" s="70"/>
      <c r="MOP687" s="70"/>
      <c r="MOQ687" s="70"/>
      <c r="MOR687" s="70"/>
      <c r="MOS687" s="70"/>
      <c r="MOT687" s="70"/>
      <c r="MOU687" s="70"/>
      <c r="MOV687" s="70"/>
      <c r="MOW687" s="70"/>
      <c r="MOX687" s="70"/>
      <c r="MOY687" s="70"/>
      <c r="MOZ687" s="70"/>
      <c r="MPA687" s="70"/>
      <c r="MPB687" s="70"/>
      <c r="MPC687" s="70"/>
      <c r="MPD687" s="70"/>
      <c r="MPE687" s="70"/>
      <c r="MPF687" s="70"/>
      <c r="MPG687" s="70"/>
      <c r="MPH687" s="70"/>
      <c r="MPI687" s="70"/>
      <c r="MPJ687" s="70"/>
      <c r="MPK687" s="70"/>
      <c r="MPL687" s="70"/>
      <c r="MPM687" s="70"/>
      <c r="MPN687" s="70"/>
      <c r="MPO687" s="70"/>
      <c r="MPP687" s="70"/>
      <c r="MPQ687" s="70"/>
      <c r="MPR687" s="70"/>
      <c r="MPS687" s="70"/>
      <c r="MPT687" s="70"/>
      <c r="MPU687" s="70"/>
      <c r="MPV687" s="70"/>
      <c r="MPW687" s="70"/>
      <c r="MPX687" s="70"/>
      <c r="MPY687" s="70"/>
      <c r="MPZ687" s="70"/>
      <c r="MQA687" s="70"/>
      <c r="MQB687" s="70"/>
      <c r="MQC687" s="70"/>
      <c r="MQD687" s="70"/>
      <c r="MQE687" s="70"/>
      <c r="MQF687" s="70"/>
      <c r="MQG687" s="70"/>
      <c r="MQH687" s="70"/>
      <c r="MQI687" s="70"/>
      <c r="MQJ687" s="70"/>
      <c r="MQK687" s="70"/>
      <c r="MQL687" s="70"/>
      <c r="MQM687" s="70"/>
      <c r="MQN687" s="70"/>
      <c r="MQO687" s="70"/>
      <c r="MQP687" s="70"/>
      <c r="MQQ687" s="70"/>
      <c r="MQR687" s="70"/>
      <c r="MQS687" s="70"/>
      <c r="MQT687" s="70"/>
      <c r="MQU687" s="70"/>
      <c r="MQV687" s="70"/>
      <c r="MQW687" s="70"/>
      <c r="MQX687" s="70"/>
      <c r="MQY687" s="70"/>
      <c r="MQZ687" s="70"/>
      <c r="MRA687" s="70"/>
      <c r="MRB687" s="70"/>
      <c r="MRC687" s="70"/>
      <c r="MRD687" s="70"/>
      <c r="MRE687" s="70"/>
      <c r="MRF687" s="70"/>
      <c r="MRG687" s="70"/>
      <c r="MRH687" s="70"/>
      <c r="MRI687" s="70"/>
      <c r="MRJ687" s="70"/>
      <c r="MRK687" s="70"/>
      <c r="MRL687" s="70"/>
      <c r="MRM687" s="70"/>
      <c r="MRN687" s="70"/>
      <c r="MRO687" s="70"/>
      <c r="MRP687" s="70"/>
      <c r="MRQ687" s="70"/>
      <c r="MRR687" s="70"/>
      <c r="MRS687" s="70"/>
      <c r="MRT687" s="70"/>
      <c r="MRU687" s="70"/>
      <c r="MRV687" s="70"/>
      <c r="MRW687" s="70"/>
      <c r="MRX687" s="70"/>
      <c r="MRY687" s="70"/>
      <c r="MRZ687" s="70"/>
      <c r="MSA687" s="70"/>
      <c r="MSB687" s="70"/>
      <c r="MSC687" s="70"/>
      <c r="MSD687" s="70"/>
      <c r="MSE687" s="70"/>
      <c r="MSF687" s="70"/>
      <c r="MSG687" s="70"/>
      <c r="MSH687" s="70"/>
      <c r="MSI687" s="70"/>
      <c r="MSJ687" s="70"/>
      <c r="MSK687" s="70"/>
      <c r="MSL687" s="70"/>
      <c r="MSM687" s="70"/>
      <c r="MSN687" s="70"/>
      <c r="MSO687" s="70"/>
      <c r="MSP687" s="70"/>
      <c r="MSQ687" s="70"/>
      <c r="MSR687" s="70"/>
      <c r="MSS687" s="70"/>
      <c r="MST687" s="70"/>
      <c r="MSU687" s="70"/>
      <c r="MSV687" s="70"/>
      <c r="MSW687" s="70"/>
      <c r="MSX687" s="70"/>
      <c r="MSY687" s="70"/>
      <c r="MSZ687" s="70"/>
      <c r="MTA687" s="70"/>
      <c r="MTB687" s="70"/>
      <c r="MTC687" s="70"/>
      <c r="MTD687" s="70"/>
      <c r="MTE687" s="70"/>
      <c r="MTF687" s="70"/>
      <c r="MTG687" s="70"/>
      <c r="MTH687" s="70"/>
      <c r="MTI687" s="70"/>
      <c r="MTJ687" s="70"/>
      <c r="MTK687" s="70"/>
      <c r="MTL687" s="70"/>
      <c r="MTM687" s="70"/>
      <c r="MTN687" s="70"/>
      <c r="MTO687" s="70"/>
      <c r="MTP687" s="70"/>
      <c r="MTQ687" s="70"/>
      <c r="MTR687" s="70"/>
      <c r="MTS687" s="70"/>
      <c r="MTT687" s="70"/>
      <c r="MTU687" s="70"/>
      <c r="MTV687" s="70"/>
      <c r="MTW687" s="70"/>
      <c r="MTX687" s="70"/>
      <c r="MTY687" s="70"/>
      <c r="MTZ687" s="70"/>
      <c r="MUA687" s="70"/>
      <c r="MUB687" s="70"/>
      <c r="MUC687" s="70"/>
      <c r="MUD687" s="70"/>
      <c r="MUE687" s="70"/>
      <c r="MUF687" s="70"/>
      <c r="MUG687" s="70"/>
      <c r="MUH687" s="70"/>
      <c r="MUI687" s="70"/>
      <c r="MUJ687" s="70"/>
      <c r="MUK687" s="70"/>
      <c r="MUL687" s="70"/>
      <c r="MUM687" s="70"/>
      <c r="MUN687" s="70"/>
      <c r="MUO687" s="70"/>
      <c r="MUP687" s="70"/>
      <c r="MUQ687" s="70"/>
      <c r="MUR687" s="70"/>
      <c r="MUS687" s="70"/>
      <c r="MUT687" s="70"/>
      <c r="MUU687" s="70"/>
      <c r="MUV687" s="70"/>
      <c r="MUW687" s="70"/>
      <c r="MUX687" s="70"/>
      <c r="MUY687" s="70"/>
      <c r="MUZ687" s="70"/>
      <c r="MVA687" s="70"/>
      <c r="MVB687" s="70"/>
      <c r="MVC687" s="70"/>
      <c r="MVD687" s="70"/>
      <c r="MVE687" s="70"/>
      <c r="MVF687" s="70"/>
      <c r="MVG687" s="70"/>
      <c r="MVH687" s="70"/>
      <c r="MVI687" s="70"/>
      <c r="MVJ687" s="70"/>
      <c r="MVK687" s="70"/>
      <c r="MVL687" s="70"/>
      <c r="MVM687" s="70"/>
      <c r="MVN687" s="70"/>
      <c r="MVO687" s="70"/>
      <c r="MVP687" s="70"/>
      <c r="MVQ687" s="70"/>
      <c r="MVR687" s="70"/>
      <c r="MVS687" s="70"/>
      <c r="MVT687" s="70"/>
      <c r="MVU687" s="70"/>
      <c r="MVV687" s="70"/>
      <c r="MVW687" s="70"/>
      <c r="MVX687" s="70"/>
      <c r="MVY687" s="70"/>
      <c r="MVZ687" s="70"/>
      <c r="MWA687" s="70"/>
      <c r="MWB687" s="70"/>
      <c r="MWC687" s="70"/>
      <c r="MWD687" s="70"/>
      <c r="MWE687" s="70"/>
      <c r="MWF687" s="70"/>
      <c r="MWG687" s="70"/>
      <c r="MWH687" s="70"/>
      <c r="MWI687" s="70"/>
      <c r="MWJ687" s="70"/>
      <c r="MWK687" s="70"/>
      <c r="MWL687" s="70"/>
      <c r="MWM687" s="70"/>
      <c r="MWN687" s="70"/>
      <c r="MWO687" s="70"/>
      <c r="MWP687" s="70"/>
      <c r="MWQ687" s="70"/>
      <c r="MWR687" s="70"/>
      <c r="MWS687" s="70"/>
      <c r="MWT687" s="70"/>
      <c r="MWU687" s="70"/>
      <c r="MWV687" s="70"/>
      <c r="MWW687" s="70"/>
      <c r="MWX687" s="70"/>
      <c r="MWY687" s="70"/>
      <c r="MWZ687" s="70"/>
      <c r="MXA687" s="70"/>
      <c r="MXB687" s="70"/>
      <c r="MXC687" s="70"/>
      <c r="MXD687" s="70"/>
      <c r="MXE687" s="70"/>
      <c r="MXF687" s="70"/>
      <c r="MXG687" s="70"/>
      <c r="MXH687" s="70"/>
      <c r="MXI687" s="70"/>
      <c r="MXJ687" s="70"/>
      <c r="MXK687" s="70"/>
      <c r="MXL687" s="70"/>
      <c r="MXM687" s="70"/>
      <c r="MXN687" s="70"/>
      <c r="MXO687" s="70"/>
      <c r="MXP687" s="70"/>
      <c r="MXQ687" s="70"/>
      <c r="MXR687" s="70"/>
      <c r="MXS687" s="70"/>
      <c r="MXT687" s="70"/>
      <c r="MXU687" s="70"/>
      <c r="MXV687" s="70"/>
      <c r="MXW687" s="70"/>
      <c r="MXX687" s="70"/>
      <c r="MXY687" s="70"/>
      <c r="MXZ687" s="70"/>
      <c r="MYA687" s="70"/>
      <c r="MYB687" s="70"/>
      <c r="MYC687" s="70"/>
      <c r="MYD687" s="70"/>
      <c r="MYE687" s="70"/>
      <c r="MYF687" s="70"/>
      <c r="MYG687" s="70"/>
      <c r="MYH687" s="70"/>
      <c r="MYI687" s="70"/>
      <c r="MYJ687" s="70"/>
      <c r="MYK687" s="70"/>
      <c r="MYL687" s="70"/>
      <c r="MYM687" s="70"/>
      <c r="MYN687" s="70"/>
      <c r="MYO687" s="70"/>
      <c r="MYP687" s="70"/>
      <c r="MYQ687" s="70"/>
      <c r="MYR687" s="70"/>
      <c r="MYS687" s="70"/>
      <c r="MYT687" s="70"/>
      <c r="MYU687" s="70"/>
      <c r="MYV687" s="70"/>
      <c r="MYW687" s="70"/>
      <c r="MYX687" s="70"/>
      <c r="MYY687" s="70"/>
      <c r="MYZ687" s="70"/>
      <c r="MZA687" s="70"/>
      <c r="MZB687" s="70"/>
      <c r="MZC687" s="70"/>
      <c r="MZD687" s="70"/>
      <c r="MZE687" s="70"/>
      <c r="MZF687" s="70"/>
      <c r="MZG687" s="70"/>
      <c r="MZH687" s="70"/>
      <c r="MZI687" s="70"/>
      <c r="MZJ687" s="70"/>
      <c r="MZK687" s="70"/>
      <c r="MZL687" s="70"/>
      <c r="MZM687" s="70"/>
      <c r="MZN687" s="70"/>
      <c r="MZO687" s="70"/>
      <c r="MZP687" s="70"/>
      <c r="MZQ687" s="70"/>
      <c r="MZR687" s="70"/>
      <c r="MZS687" s="70"/>
      <c r="MZT687" s="70"/>
      <c r="MZU687" s="70"/>
      <c r="MZV687" s="70"/>
      <c r="MZW687" s="70"/>
      <c r="MZX687" s="70"/>
      <c r="MZY687" s="70"/>
      <c r="MZZ687" s="70"/>
      <c r="NAA687" s="70"/>
      <c r="NAB687" s="70"/>
      <c r="NAC687" s="70"/>
      <c r="NAD687" s="70"/>
      <c r="NAE687" s="70"/>
      <c r="NAF687" s="70"/>
      <c r="NAG687" s="70"/>
      <c r="NAH687" s="70"/>
      <c r="NAI687" s="70"/>
      <c r="NAJ687" s="70"/>
      <c r="NAK687" s="70"/>
      <c r="NAL687" s="70"/>
      <c r="NAM687" s="70"/>
      <c r="NAN687" s="70"/>
      <c r="NAO687" s="70"/>
      <c r="NAP687" s="70"/>
      <c r="NAQ687" s="70"/>
      <c r="NAR687" s="70"/>
      <c r="NAS687" s="70"/>
      <c r="NAT687" s="70"/>
      <c r="NAU687" s="70"/>
      <c r="NAV687" s="70"/>
      <c r="NAW687" s="70"/>
      <c r="NAX687" s="70"/>
      <c r="NAY687" s="70"/>
      <c r="NAZ687" s="70"/>
      <c r="NBA687" s="70"/>
      <c r="NBB687" s="70"/>
      <c r="NBC687" s="70"/>
      <c r="NBD687" s="70"/>
      <c r="NBE687" s="70"/>
      <c r="NBF687" s="70"/>
      <c r="NBG687" s="70"/>
      <c r="NBH687" s="70"/>
      <c r="NBI687" s="70"/>
      <c r="NBJ687" s="70"/>
      <c r="NBK687" s="70"/>
      <c r="NBL687" s="70"/>
      <c r="NBM687" s="70"/>
      <c r="NBN687" s="70"/>
      <c r="NBO687" s="70"/>
      <c r="NBP687" s="70"/>
      <c r="NBQ687" s="70"/>
      <c r="NBR687" s="70"/>
      <c r="NBS687" s="70"/>
      <c r="NBT687" s="70"/>
      <c r="NBU687" s="70"/>
      <c r="NBV687" s="70"/>
      <c r="NBW687" s="70"/>
      <c r="NBX687" s="70"/>
      <c r="NBY687" s="70"/>
      <c r="NBZ687" s="70"/>
      <c r="NCA687" s="70"/>
      <c r="NCB687" s="70"/>
      <c r="NCC687" s="70"/>
      <c r="NCD687" s="70"/>
      <c r="NCE687" s="70"/>
      <c r="NCF687" s="70"/>
      <c r="NCG687" s="70"/>
      <c r="NCH687" s="70"/>
      <c r="NCI687" s="70"/>
      <c r="NCJ687" s="70"/>
      <c r="NCK687" s="70"/>
      <c r="NCL687" s="70"/>
      <c r="NCM687" s="70"/>
      <c r="NCN687" s="70"/>
      <c r="NCO687" s="70"/>
      <c r="NCP687" s="70"/>
      <c r="NCQ687" s="70"/>
      <c r="NCR687" s="70"/>
      <c r="NCS687" s="70"/>
      <c r="NCT687" s="70"/>
      <c r="NCU687" s="70"/>
      <c r="NCV687" s="70"/>
      <c r="NCW687" s="70"/>
      <c r="NCX687" s="70"/>
      <c r="NCY687" s="70"/>
      <c r="NCZ687" s="70"/>
      <c r="NDA687" s="70"/>
      <c r="NDB687" s="70"/>
      <c r="NDC687" s="70"/>
      <c r="NDD687" s="70"/>
      <c r="NDE687" s="70"/>
      <c r="NDF687" s="70"/>
      <c r="NDG687" s="70"/>
      <c r="NDH687" s="70"/>
      <c r="NDI687" s="70"/>
      <c r="NDJ687" s="70"/>
      <c r="NDK687" s="70"/>
      <c r="NDL687" s="70"/>
      <c r="NDM687" s="70"/>
      <c r="NDN687" s="70"/>
      <c r="NDO687" s="70"/>
      <c r="NDP687" s="70"/>
      <c r="NDQ687" s="70"/>
      <c r="NDR687" s="70"/>
      <c r="NDS687" s="70"/>
      <c r="NDT687" s="70"/>
      <c r="NDU687" s="70"/>
      <c r="NDV687" s="70"/>
      <c r="NDW687" s="70"/>
      <c r="NDX687" s="70"/>
      <c r="NDY687" s="70"/>
      <c r="NDZ687" s="70"/>
      <c r="NEA687" s="70"/>
      <c r="NEB687" s="70"/>
      <c r="NEC687" s="70"/>
      <c r="NED687" s="70"/>
      <c r="NEE687" s="70"/>
      <c r="NEF687" s="70"/>
      <c r="NEG687" s="70"/>
      <c r="NEH687" s="70"/>
      <c r="NEI687" s="70"/>
      <c r="NEJ687" s="70"/>
      <c r="NEK687" s="70"/>
      <c r="NEL687" s="70"/>
      <c r="NEM687" s="70"/>
      <c r="NEN687" s="70"/>
      <c r="NEO687" s="70"/>
      <c r="NEP687" s="70"/>
      <c r="NEQ687" s="70"/>
      <c r="NER687" s="70"/>
      <c r="NES687" s="70"/>
      <c r="NET687" s="70"/>
      <c r="NEU687" s="70"/>
      <c r="NEV687" s="70"/>
      <c r="NEW687" s="70"/>
      <c r="NEX687" s="70"/>
      <c r="NEY687" s="70"/>
      <c r="NEZ687" s="70"/>
      <c r="NFA687" s="70"/>
      <c r="NFB687" s="70"/>
      <c r="NFC687" s="70"/>
      <c r="NFD687" s="70"/>
      <c r="NFE687" s="70"/>
      <c r="NFF687" s="70"/>
      <c r="NFG687" s="70"/>
      <c r="NFH687" s="70"/>
      <c r="NFI687" s="70"/>
      <c r="NFJ687" s="70"/>
      <c r="NFK687" s="70"/>
      <c r="NFL687" s="70"/>
      <c r="NFM687" s="70"/>
      <c r="NFN687" s="70"/>
      <c r="NFO687" s="70"/>
      <c r="NFP687" s="70"/>
      <c r="NFQ687" s="70"/>
      <c r="NFR687" s="70"/>
      <c r="NFS687" s="70"/>
      <c r="NFT687" s="70"/>
      <c r="NFU687" s="70"/>
      <c r="NFV687" s="70"/>
      <c r="NFW687" s="70"/>
      <c r="NFX687" s="70"/>
      <c r="NFY687" s="70"/>
      <c r="NFZ687" s="70"/>
      <c r="NGA687" s="70"/>
      <c r="NGB687" s="70"/>
      <c r="NGC687" s="70"/>
      <c r="NGD687" s="70"/>
      <c r="NGE687" s="70"/>
      <c r="NGF687" s="70"/>
      <c r="NGG687" s="70"/>
      <c r="NGH687" s="70"/>
      <c r="NGI687" s="70"/>
      <c r="NGJ687" s="70"/>
      <c r="NGK687" s="70"/>
      <c r="NGL687" s="70"/>
      <c r="NGM687" s="70"/>
      <c r="NGN687" s="70"/>
      <c r="NGO687" s="70"/>
      <c r="NGP687" s="70"/>
      <c r="NGQ687" s="70"/>
      <c r="NGR687" s="70"/>
      <c r="NGS687" s="70"/>
      <c r="NGT687" s="70"/>
      <c r="NGU687" s="70"/>
      <c r="NGV687" s="70"/>
      <c r="NGW687" s="70"/>
      <c r="NGX687" s="70"/>
      <c r="NGY687" s="70"/>
      <c r="NGZ687" s="70"/>
      <c r="NHA687" s="70"/>
      <c r="NHB687" s="70"/>
      <c r="NHC687" s="70"/>
      <c r="NHD687" s="70"/>
      <c r="NHE687" s="70"/>
      <c r="NHF687" s="70"/>
      <c r="NHG687" s="70"/>
      <c r="NHH687" s="70"/>
      <c r="NHI687" s="70"/>
      <c r="NHJ687" s="70"/>
      <c r="NHK687" s="70"/>
      <c r="NHL687" s="70"/>
      <c r="NHM687" s="70"/>
      <c r="NHN687" s="70"/>
      <c r="NHO687" s="70"/>
      <c r="NHP687" s="70"/>
      <c r="NHQ687" s="70"/>
      <c r="NHR687" s="70"/>
      <c r="NHS687" s="70"/>
      <c r="NHT687" s="70"/>
      <c r="NHU687" s="70"/>
      <c r="NHV687" s="70"/>
      <c r="NHW687" s="70"/>
      <c r="NHX687" s="70"/>
      <c r="NHY687" s="70"/>
      <c r="NHZ687" s="70"/>
      <c r="NIA687" s="70"/>
      <c r="NIB687" s="70"/>
      <c r="NIC687" s="70"/>
      <c r="NID687" s="70"/>
      <c r="NIE687" s="70"/>
      <c r="NIF687" s="70"/>
      <c r="NIG687" s="70"/>
      <c r="NIH687" s="70"/>
      <c r="NII687" s="70"/>
      <c r="NIJ687" s="70"/>
      <c r="NIK687" s="70"/>
      <c r="NIL687" s="70"/>
      <c r="NIM687" s="70"/>
      <c r="NIN687" s="70"/>
      <c r="NIO687" s="70"/>
      <c r="NIP687" s="70"/>
      <c r="NIQ687" s="70"/>
      <c r="NIR687" s="70"/>
      <c r="NIS687" s="70"/>
      <c r="NIT687" s="70"/>
      <c r="NIU687" s="70"/>
      <c r="NIV687" s="70"/>
      <c r="NIW687" s="70"/>
      <c r="NIX687" s="70"/>
      <c r="NIY687" s="70"/>
      <c r="NIZ687" s="70"/>
      <c r="NJA687" s="70"/>
      <c r="NJB687" s="70"/>
      <c r="NJC687" s="70"/>
      <c r="NJD687" s="70"/>
      <c r="NJE687" s="70"/>
      <c r="NJF687" s="70"/>
      <c r="NJG687" s="70"/>
      <c r="NJH687" s="70"/>
      <c r="NJI687" s="70"/>
      <c r="NJJ687" s="70"/>
      <c r="NJK687" s="70"/>
      <c r="NJL687" s="70"/>
      <c r="NJM687" s="70"/>
      <c r="NJN687" s="70"/>
      <c r="NJO687" s="70"/>
      <c r="NJP687" s="70"/>
      <c r="NJQ687" s="70"/>
      <c r="NJR687" s="70"/>
      <c r="NJS687" s="70"/>
      <c r="NJT687" s="70"/>
      <c r="NJU687" s="70"/>
      <c r="NJV687" s="70"/>
      <c r="NJW687" s="70"/>
      <c r="NJX687" s="70"/>
      <c r="NJY687" s="70"/>
      <c r="NJZ687" s="70"/>
      <c r="NKA687" s="70"/>
      <c r="NKB687" s="70"/>
      <c r="NKC687" s="70"/>
      <c r="NKD687" s="70"/>
      <c r="NKE687" s="70"/>
      <c r="NKF687" s="70"/>
      <c r="NKG687" s="70"/>
      <c r="NKH687" s="70"/>
      <c r="NKI687" s="70"/>
      <c r="NKJ687" s="70"/>
      <c r="NKK687" s="70"/>
      <c r="NKL687" s="70"/>
      <c r="NKM687" s="70"/>
      <c r="NKN687" s="70"/>
      <c r="NKO687" s="70"/>
      <c r="NKP687" s="70"/>
      <c r="NKQ687" s="70"/>
      <c r="NKR687" s="70"/>
      <c r="NKS687" s="70"/>
      <c r="NKT687" s="70"/>
      <c r="NKU687" s="70"/>
      <c r="NKV687" s="70"/>
      <c r="NKW687" s="70"/>
      <c r="NKX687" s="70"/>
      <c r="NKY687" s="70"/>
      <c r="NKZ687" s="70"/>
      <c r="NLA687" s="70"/>
      <c r="NLB687" s="70"/>
      <c r="NLC687" s="70"/>
      <c r="NLD687" s="70"/>
      <c r="NLE687" s="70"/>
      <c r="NLF687" s="70"/>
      <c r="NLG687" s="70"/>
      <c r="NLH687" s="70"/>
      <c r="NLI687" s="70"/>
      <c r="NLJ687" s="70"/>
      <c r="NLK687" s="70"/>
      <c r="NLL687" s="70"/>
      <c r="NLM687" s="70"/>
      <c r="NLN687" s="70"/>
      <c r="NLO687" s="70"/>
      <c r="NLP687" s="70"/>
      <c r="NLQ687" s="70"/>
      <c r="NLR687" s="70"/>
      <c r="NLS687" s="70"/>
      <c r="NLT687" s="70"/>
      <c r="NLU687" s="70"/>
      <c r="NLV687" s="70"/>
      <c r="NLW687" s="70"/>
      <c r="NLX687" s="70"/>
      <c r="NLY687" s="70"/>
      <c r="NLZ687" s="70"/>
      <c r="NMA687" s="70"/>
      <c r="NMB687" s="70"/>
      <c r="NMC687" s="70"/>
      <c r="NMD687" s="70"/>
      <c r="NME687" s="70"/>
      <c r="NMF687" s="70"/>
      <c r="NMG687" s="70"/>
      <c r="NMH687" s="70"/>
      <c r="NMI687" s="70"/>
      <c r="NMJ687" s="70"/>
      <c r="NMK687" s="70"/>
      <c r="NML687" s="70"/>
      <c r="NMM687" s="70"/>
      <c r="NMN687" s="70"/>
      <c r="NMO687" s="70"/>
      <c r="NMP687" s="70"/>
      <c r="NMQ687" s="70"/>
      <c r="NMR687" s="70"/>
      <c r="NMS687" s="70"/>
      <c r="NMT687" s="70"/>
      <c r="NMU687" s="70"/>
      <c r="NMV687" s="70"/>
      <c r="NMW687" s="70"/>
      <c r="NMX687" s="70"/>
      <c r="NMY687" s="70"/>
      <c r="NMZ687" s="70"/>
      <c r="NNA687" s="70"/>
      <c r="NNB687" s="70"/>
      <c r="NNC687" s="70"/>
      <c r="NND687" s="70"/>
      <c r="NNE687" s="70"/>
      <c r="NNF687" s="70"/>
      <c r="NNG687" s="70"/>
      <c r="NNH687" s="70"/>
      <c r="NNI687" s="70"/>
      <c r="NNJ687" s="70"/>
      <c r="NNK687" s="70"/>
      <c r="NNL687" s="70"/>
      <c r="NNM687" s="70"/>
      <c r="NNN687" s="70"/>
      <c r="NNO687" s="70"/>
      <c r="NNP687" s="70"/>
      <c r="NNQ687" s="70"/>
      <c r="NNR687" s="70"/>
      <c r="NNS687" s="70"/>
      <c r="NNT687" s="70"/>
      <c r="NNU687" s="70"/>
      <c r="NNV687" s="70"/>
      <c r="NNW687" s="70"/>
      <c r="NNX687" s="70"/>
      <c r="NNY687" s="70"/>
      <c r="NNZ687" s="70"/>
      <c r="NOA687" s="70"/>
      <c r="NOB687" s="70"/>
      <c r="NOC687" s="70"/>
      <c r="NOD687" s="70"/>
      <c r="NOE687" s="70"/>
      <c r="NOF687" s="70"/>
      <c r="NOG687" s="70"/>
      <c r="NOH687" s="70"/>
      <c r="NOI687" s="70"/>
      <c r="NOJ687" s="70"/>
      <c r="NOK687" s="70"/>
      <c r="NOL687" s="70"/>
      <c r="NOM687" s="70"/>
      <c r="NON687" s="70"/>
      <c r="NOO687" s="70"/>
      <c r="NOP687" s="70"/>
      <c r="NOQ687" s="70"/>
      <c r="NOR687" s="70"/>
      <c r="NOS687" s="70"/>
      <c r="NOT687" s="70"/>
      <c r="NOU687" s="70"/>
      <c r="NOV687" s="70"/>
      <c r="NOW687" s="70"/>
      <c r="NOX687" s="70"/>
      <c r="NOY687" s="70"/>
      <c r="NOZ687" s="70"/>
      <c r="NPA687" s="70"/>
      <c r="NPB687" s="70"/>
      <c r="NPC687" s="70"/>
      <c r="NPD687" s="70"/>
      <c r="NPE687" s="70"/>
      <c r="NPF687" s="70"/>
      <c r="NPG687" s="70"/>
      <c r="NPH687" s="70"/>
      <c r="NPI687" s="70"/>
      <c r="NPJ687" s="70"/>
      <c r="NPK687" s="70"/>
      <c r="NPL687" s="70"/>
      <c r="NPM687" s="70"/>
      <c r="NPN687" s="70"/>
      <c r="NPO687" s="70"/>
      <c r="NPP687" s="70"/>
      <c r="NPQ687" s="70"/>
      <c r="NPR687" s="70"/>
      <c r="NPS687" s="70"/>
      <c r="NPT687" s="70"/>
      <c r="NPU687" s="70"/>
      <c r="NPV687" s="70"/>
      <c r="NPW687" s="70"/>
      <c r="NPX687" s="70"/>
      <c r="NPY687" s="70"/>
      <c r="NPZ687" s="70"/>
      <c r="NQA687" s="70"/>
      <c r="NQB687" s="70"/>
      <c r="NQC687" s="70"/>
      <c r="NQD687" s="70"/>
      <c r="NQE687" s="70"/>
      <c r="NQF687" s="70"/>
      <c r="NQG687" s="70"/>
      <c r="NQH687" s="70"/>
      <c r="NQI687" s="70"/>
      <c r="NQJ687" s="70"/>
      <c r="NQK687" s="70"/>
      <c r="NQL687" s="70"/>
      <c r="NQM687" s="70"/>
      <c r="NQN687" s="70"/>
      <c r="NQO687" s="70"/>
      <c r="NQP687" s="70"/>
      <c r="NQQ687" s="70"/>
      <c r="NQR687" s="70"/>
      <c r="NQS687" s="70"/>
      <c r="NQT687" s="70"/>
      <c r="NQU687" s="70"/>
      <c r="NQV687" s="70"/>
      <c r="NQW687" s="70"/>
      <c r="NQX687" s="70"/>
      <c r="NQY687" s="70"/>
      <c r="NQZ687" s="70"/>
      <c r="NRA687" s="70"/>
      <c r="NRB687" s="70"/>
      <c r="NRC687" s="70"/>
      <c r="NRD687" s="70"/>
      <c r="NRE687" s="70"/>
      <c r="NRF687" s="70"/>
      <c r="NRG687" s="70"/>
      <c r="NRH687" s="70"/>
      <c r="NRI687" s="70"/>
      <c r="NRJ687" s="70"/>
      <c r="NRK687" s="70"/>
      <c r="NRL687" s="70"/>
      <c r="NRM687" s="70"/>
      <c r="NRN687" s="70"/>
      <c r="NRO687" s="70"/>
      <c r="NRP687" s="70"/>
      <c r="NRQ687" s="70"/>
      <c r="NRR687" s="70"/>
      <c r="NRS687" s="70"/>
      <c r="NRT687" s="70"/>
      <c r="NRU687" s="70"/>
      <c r="NRV687" s="70"/>
      <c r="NRW687" s="70"/>
      <c r="NRX687" s="70"/>
      <c r="NRY687" s="70"/>
      <c r="NRZ687" s="70"/>
      <c r="NSA687" s="70"/>
      <c r="NSB687" s="70"/>
      <c r="NSC687" s="70"/>
      <c r="NSD687" s="70"/>
      <c r="NSE687" s="70"/>
      <c r="NSF687" s="70"/>
      <c r="NSG687" s="70"/>
      <c r="NSH687" s="70"/>
      <c r="NSI687" s="70"/>
      <c r="NSJ687" s="70"/>
      <c r="NSK687" s="70"/>
      <c r="NSL687" s="70"/>
      <c r="NSM687" s="70"/>
      <c r="NSN687" s="70"/>
      <c r="NSO687" s="70"/>
      <c r="NSP687" s="70"/>
      <c r="NSQ687" s="70"/>
      <c r="NSR687" s="70"/>
      <c r="NSS687" s="70"/>
      <c r="NST687" s="70"/>
      <c r="NSU687" s="70"/>
      <c r="NSV687" s="70"/>
      <c r="NSW687" s="70"/>
      <c r="NSX687" s="70"/>
      <c r="NSY687" s="70"/>
      <c r="NSZ687" s="70"/>
      <c r="NTA687" s="70"/>
      <c r="NTB687" s="70"/>
      <c r="NTC687" s="70"/>
      <c r="NTD687" s="70"/>
      <c r="NTE687" s="70"/>
      <c r="NTF687" s="70"/>
      <c r="NTG687" s="70"/>
      <c r="NTH687" s="70"/>
      <c r="NTI687" s="70"/>
      <c r="NTJ687" s="70"/>
      <c r="NTK687" s="70"/>
      <c r="NTL687" s="70"/>
      <c r="NTM687" s="70"/>
      <c r="NTN687" s="70"/>
      <c r="NTO687" s="70"/>
      <c r="NTP687" s="70"/>
      <c r="NTQ687" s="70"/>
      <c r="NTR687" s="70"/>
      <c r="NTS687" s="70"/>
      <c r="NTT687" s="70"/>
      <c r="NTU687" s="70"/>
      <c r="NTV687" s="70"/>
      <c r="NTW687" s="70"/>
      <c r="NTX687" s="70"/>
      <c r="NTY687" s="70"/>
      <c r="NTZ687" s="70"/>
      <c r="NUA687" s="70"/>
      <c r="NUB687" s="70"/>
      <c r="NUC687" s="70"/>
      <c r="NUD687" s="70"/>
      <c r="NUE687" s="70"/>
      <c r="NUF687" s="70"/>
      <c r="NUG687" s="70"/>
      <c r="NUH687" s="70"/>
      <c r="NUI687" s="70"/>
      <c r="NUJ687" s="70"/>
      <c r="NUK687" s="70"/>
      <c r="NUL687" s="70"/>
      <c r="NUM687" s="70"/>
      <c r="NUN687" s="70"/>
      <c r="NUO687" s="70"/>
      <c r="NUP687" s="70"/>
      <c r="NUQ687" s="70"/>
      <c r="NUR687" s="70"/>
      <c r="NUS687" s="70"/>
      <c r="NUT687" s="70"/>
      <c r="NUU687" s="70"/>
      <c r="NUV687" s="70"/>
      <c r="NUW687" s="70"/>
      <c r="NUX687" s="70"/>
      <c r="NUY687" s="70"/>
      <c r="NUZ687" s="70"/>
      <c r="NVA687" s="70"/>
      <c r="NVB687" s="70"/>
      <c r="NVC687" s="70"/>
      <c r="NVD687" s="70"/>
      <c r="NVE687" s="70"/>
      <c r="NVF687" s="70"/>
      <c r="NVG687" s="70"/>
      <c r="NVH687" s="70"/>
      <c r="NVI687" s="70"/>
      <c r="NVJ687" s="70"/>
      <c r="NVK687" s="70"/>
      <c r="NVL687" s="70"/>
      <c r="NVM687" s="70"/>
      <c r="NVN687" s="70"/>
      <c r="NVO687" s="70"/>
      <c r="NVP687" s="70"/>
      <c r="NVQ687" s="70"/>
      <c r="NVR687" s="70"/>
      <c r="NVS687" s="70"/>
      <c r="NVT687" s="70"/>
      <c r="NVU687" s="70"/>
      <c r="NVV687" s="70"/>
      <c r="NVW687" s="70"/>
      <c r="NVX687" s="70"/>
      <c r="NVY687" s="70"/>
      <c r="NVZ687" s="70"/>
      <c r="NWA687" s="70"/>
      <c r="NWB687" s="70"/>
      <c r="NWC687" s="70"/>
      <c r="NWD687" s="70"/>
      <c r="NWE687" s="70"/>
      <c r="NWF687" s="70"/>
      <c r="NWG687" s="70"/>
      <c r="NWH687" s="70"/>
      <c r="NWI687" s="70"/>
      <c r="NWJ687" s="70"/>
      <c r="NWK687" s="70"/>
      <c r="NWL687" s="70"/>
      <c r="NWM687" s="70"/>
      <c r="NWN687" s="70"/>
      <c r="NWO687" s="70"/>
      <c r="NWP687" s="70"/>
      <c r="NWQ687" s="70"/>
      <c r="NWR687" s="70"/>
      <c r="NWS687" s="70"/>
      <c r="NWT687" s="70"/>
      <c r="NWU687" s="70"/>
      <c r="NWV687" s="70"/>
      <c r="NWW687" s="70"/>
      <c r="NWX687" s="70"/>
      <c r="NWY687" s="70"/>
      <c r="NWZ687" s="70"/>
      <c r="NXA687" s="70"/>
      <c r="NXB687" s="70"/>
      <c r="NXC687" s="70"/>
      <c r="NXD687" s="70"/>
      <c r="NXE687" s="70"/>
      <c r="NXF687" s="70"/>
      <c r="NXG687" s="70"/>
      <c r="NXH687" s="70"/>
      <c r="NXI687" s="70"/>
      <c r="NXJ687" s="70"/>
      <c r="NXK687" s="70"/>
      <c r="NXL687" s="70"/>
      <c r="NXM687" s="70"/>
      <c r="NXN687" s="70"/>
      <c r="NXO687" s="70"/>
      <c r="NXP687" s="70"/>
      <c r="NXQ687" s="70"/>
      <c r="NXR687" s="70"/>
      <c r="NXS687" s="70"/>
      <c r="NXT687" s="70"/>
      <c r="NXU687" s="70"/>
      <c r="NXV687" s="70"/>
      <c r="NXW687" s="70"/>
      <c r="NXX687" s="70"/>
      <c r="NXY687" s="70"/>
      <c r="NXZ687" s="70"/>
      <c r="NYA687" s="70"/>
      <c r="NYB687" s="70"/>
      <c r="NYC687" s="70"/>
      <c r="NYD687" s="70"/>
      <c r="NYE687" s="70"/>
      <c r="NYF687" s="70"/>
      <c r="NYG687" s="70"/>
      <c r="NYH687" s="70"/>
      <c r="NYI687" s="70"/>
      <c r="NYJ687" s="70"/>
      <c r="NYK687" s="70"/>
      <c r="NYL687" s="70"/>
      <c r="NYM687" s="70"/>
      <c r="NYN687" s="70"/>
      <c r="NYO687" s="70"/>
      <c r="NYP687" s="70"/>
      <c r="NYQ687" s="70"/>
      <c r="NYR687" s="70"/>
      <c r="NYS687" s="70"/>
      <c r="NYT687" s="70"/>
      <c r="NYU687" s="70"/>
      <c r="NYV687" s="70"/>
      <c r="NYW687" s="70"/>
      <c r="NYX687" s="70"/>
      <c r="NYY687" s="70"/>
      <c r="NYZ687" s="70"/>
      <c r="NZA687" s="70"/>
      <c r="NZB687" s="70"/>
      <c r="NZC687" s="70"/>
      <c r="NZD687" s="70"/>
      <c r="NZE687" s="70"/>
      <c r="NZF687" s="70"/>
      <c r="NZG687" s="70"/>
      <c r="NZH687" s="70"/>
      <c r="NZI687" s="70"/>
      <c r="NZJ687" s="70"/>
      <c r="NZK687" s="70"/>
      <c r="NZL687" s="70"/>
      <c r="NZM687" s="70"/>
      <c r="NZN687" s="70"/>
      <c r="NZO687" s="70"/>
      <c r="NZP687" s="70"/>
      <c r="NZQ687" s="70"/>
      <c r="NZR687" s="70"/>
      <c r="NZS687" s="70"/>
      <c r="NZT687" s="70"/>
      <c r="NZU687" s="70"/>
      <c r="NZV687" s="70"/>
      <c r="NZW687" s="70"/>
      <c r="NZX687" s="70"/>
      <c r="NZY687" s="70"/>
      <c r="NZZ687" s="70"/>
      <c r="OAA687" s="70"/>
      <c r="OAB687" s="70"/>
      <c r="OAC687" s="70"/>
      <c r="OAD687" s="70"/>
      <c r="OAE687" s="70"/>
      <c r="OAF687" s="70"/>
      <c r="OAG687" s="70"/>
      <c r="OAH687" s="70"/>
      <c r="OAI687" s="70"/>
      <c r="OAJ687" s="70"/>
      <c r="OAK687" s="70"/>
      <c r="OAL687" s="70"/>
      <c r="OAM687" s="70"/>
      <c r="OAN687" s="70"/>
      <c r="OAO687" s="70"/>
      <c r="OAP687" s="70"/>
      <c r="OAQ687" s="70"/>
      <c r="OAR687" s="70"/>
      <c r="OAS687" s="70"/>
      <c r="OAT687" s="70"/>
      <c r="OAU687" s="70"/>
      <c r="OAV687" s="70"/>
      <c r="OAW687" s="70"/>
      <c r="OAX687" s="70"/>
      <c r="OAY687" s="70"/>
      <c r="OAZ687" s="70"/>
      <c r="OBA687" s="70"/>
      <c r="OBB687" s="70"/>
      <c r="OBC687" s="70"/>
      <c r="OBD687" s="70"/>
      <c r="OBE687" s="70"/>
      <c r="OBF687" s="70"/>
      <c r="OBG687" s="70"/>
      <c r="OBH687" s="70"/>
      <c r="OBI687" s="70"/>
      <c r="OBJ687" s="70"/>
      <c r="OBK687" s="70"/>
      <c r="OBL687" s="70"/>
      <c r="OBM687" s="70"/>
      <c r="OBN687" s="70"/>
      <c r="OBO687" s="70"/>
      <c r="OBP687" s="70"/>
      <c r="OBQ687" s="70"/>
      <c r="OBR687" s="70"/>
      <c r="OBS687" s="70"/>
      <c r="OBT687" s="70"/>
      <c r="OBU687" s="70"/>
      <c r="OBV687" s="70"/>
      <c r="OBW687" s="70"/>
      <c r="OBX687" s="70"/>
      <c r="OBY687" s="70"/>
      <c r="OBZ687" s="70"/>
      <c r="OCA687" s="70"/>
      <c r="OCB687" s="70"/>
      <c r="OCC687" s="70"/>
      <c r="OCD687" s="70"/>
      <c r="OCE687" s="70"/>
      <c r="OCF687" s="70"/>
      <c r="OCG687" s="70"/>
      <c r="OCH687" s="70"/>
      <c r="OCI687" s="70"/>
      <c r="OCJ687" s="70"/>
      <c r="OCK687" s="70"/>
      <c r="OCL687" s="70"/>
      <c r="OCM687" s="70"/>
      <c r="OCN687" s="70"/>
      <c r="OCO687" s="70"/>
      <c r="OCP687" s="70"/>
      <c r="OCQ687" s="70"/>
      <c r="OCR687" s="70"/>
      <c r="OCS687" s="70"/>
      <c r="OCT687" s="70"/>
      <c r="OCU687" s="70"/>
      <c r="OCV687" s="70"/>
      <c r="OCW687" s="70"/>
      <c r="OCX687" s="70"/>
      <c r="OCY687" s="70"/>
      <c r="OCZ687" s="70"/>
      <c r="ODA687" s="70"/>
      <c r="ODB687" s="70"/>
      <c r="ODC687" s="70"/>
      <c r="ODD687" s="70"/>
      <c r="ODE687" s="70"/>
      <c r="ODF687" s="70"/>
      <c r="ODG687" s="70"/>
      <c r="ODH687" s="70"/>
      <c r="ODI687" s="70"/>
      <c r="ODJ687" s="70"/>
      <c r="ODK687" s="70"/>
      <c r="ODL687" s="70"/>
      <c r="ODM687" s="70"/>
      <c r="ODN687" s="70"/>
      <c r="ODO687" s="70"/>
      <c r="ODP687" s="70"/>
      <c r="ODQ687" s="70"/>
      <c r="ODR687" s="70"/>
      <c r="ODS687" s="70"/>
      <c r="ODT687" s="70"/>
      <c r="ODU687" s="70"/>
      <c r="ODV687" s="70"/>
      <c r="ODW687" s="70"/>
      <c r="ODX687" s="70"/>
      <c r="ODY687" s="70"/>
      <c r="ODZ687" s="70"/>
      <c r="OEA687" s="70"/>
      <c r="OEB687" s="70"/>
      <c r="OEC687" s="70"/>
      <c r="OED687" s="70"/>
      <c r="OEE687" s="70"/>
      <c r="OEF687" s="70"/>
      <c r="OEG687" s="70"/>
      <c r="OEH687" s="70"/>
      <c r="OEI687" s="70"/>
      <c r="OEJ687" s="70"/>
      <c r="OEK687" s="70"/>
      <c r="OEL687" s="70"/>
      <c r="OEM687" s="70"/>
      <c r="OEN687" s="70"/>
      <c r="OEO687" s="70"/>
      <c r="OEP687" s="70"/>
      <c r="OEQ687" s="70"/>
      <c r="OER687" s="70"/>
      <c r="OES687" s="70"/>
      <c r="OET687" s="70"/>
      <c r="OEU687" s="70"/>
      <c r="OEV687" s="70"/>
      <c r="OEW687" s="70"/>
      <c r="OEX687" s="70"/>
      <c r="OEY687" s="70"/>
      <c r="OEZ687" s="70"/>
      <c r="OFA687" s="70"/>
      <c r="OFB687" s="70"/>
      <c r="OFC687" s="70"/>
      <c r="OFD687" s="70"/>
      <c r="OFE687" s="70"/>
      <c r="OFF687" s="70"/>
      <c r="OFG687" s="70"/>
      <c r="OFH687" s="70"/>
      <c r="OFI687" s="70"/>
      <c r="OFJ687" s="70"/>
      <c r="OFK687" s="70"/>
      <c r="OFL687" s="70"/>
      <c r="OFM687" s="70"/>
      <c r="OFN687" s="70"/>
      <c r="OFO687" s="70"/>
      <c r="OFP687" s="70"/>
      <c r="OFQ687" s="70"/>
      <c r="OFR687" s="70"/>
      <c r="OFS687" s="70"/>
      <c r="OFT687" s="70"/>
      <c r="OFU687" s="70"/>
      <c r="OFV687" s="70"/>
      <c r="OFW687" s="70"/>
      <c r="OFX687" s="70"/>
      <c r="OFY687" s="70"/>
      <c r="OFZ687" s="70"/>
      <c r="OGA687" s="70"/>
      <c r="OGB687" s="70"/>
      <c r="OGC687" s="70"/>
      <c r="OGD687" s="70"/>
      <c r="OGE687" s="70"/>
      <c r="OGF687" s="70"/>
      <c r="OGG687" s="70"/>
      <c r="OGH687" s="70"/>
      <c r="OGI687" s="70"/>
      <c r="OGJ687" s="70"/>
      <c r="OGK687" s="70"/>
      <c r="OGL687" s="70"/>
      <c r="OGM687" s="70"/>
      <c r="OGN687" s="70"/>
      <c r="OGO687" s="70"/>
      <c r="OGP687" s="70"/>
      <c r="OGQ687" s="70"/>
      <c r="OGR687" s="70"/>
      <c r="OGS687" s="70"/>
      <c r="OGT687" s="70"/>
      <c r="OGU687" s="70"/>
      <c r="OGV687" s="70"/>
      <c r="OGW687" s="70"/>
      <c r="OGX687" s="70"/>
      <c r="OGY687" s="70"/>
      <c r="OGZ687" s="70"/>
      <c r="OHA687" s="70"/>
      <c r="OHB687" s="70"/>
      <c r="OHC687" s="70"/>
      <c r="OHD687" s="70"/>
      <c r="OHE687" s="70"/>
      <c r="OHF687" s="70"/>
      <c r="OHG687" s="70"/>
      <c r="OHH687" s="70"/>
      <c r="OHI687" s="70"/>
      <c r="OHJ687" s="70"/>
      <c r="OHK687" s="70"/>
      <c r="OHL687" s="70"/>
      <c r="OHM687" s="70"/>
      <c r="OHN687" s="70"/>
      <c r="OHO687" s="70"/>
      <c r="OHP687" s="70"/>
      <c r="OHQ687" s="70"/>
      <c r="OHR687" s="70"/>
      <c r="OHS687" s="70"/>
      <c r="OHT687" s="70"/>
      <c r="OHU687" s="70"/>
      <c r="OHV687" s="70"/>
      <c r="OHW687" s="70"/>
      <c r="OHX687" s="70"/>
      <c r="OHY687" s="70"/>
      <c r="OHZ687" s="70"/>
      <c r="OIA687" s="70"/>
      <c r="OIB687" s="70"/>
      <c r="OIC687" s="70"/>
      <c r="OID687" s="70"/>
      <c r="OIE687" s="70"/>
      <c r="OIF687" s="70"/>
      <c r="OIG687" s="70"/>
      <c r="OIH687" s="70"/>
      <c r="OII687" s="70"/>
      <c r="OIJ687" s="70"/>
      <c r="OIK687" s="70"/>
      <c r="OIL687" s="70"/>
      <c r="OIM687" s="70"/>
      <c r="OIN687" s="70"/>
      <c r="OIO687" s="70"/>
      <c r="OIP687" s="70"/>
      <c r="OIQ687" s="70"/>
      <c r="OIR687" s="70"/>
      <c r="OIS687" s="70"/>
      <c r="OIT687" s="70"/>
      <c r="OIU687" s="70"/>
      <c r="OIV687" s="70"/>
      <c r="OIW687" s="70"/>
      <c r="OIX687" s="70"/>
      <c r="OIY687" s="70"/>
      <c r="OIZ687" s="70"/>
      <c r="OJA687" s="70"/>
      <c r="OJB687" s="70"/>
      <c r="OJC687" s="70"/>
      <c r="OJD687" s="70"/>
      <c r="OJE687" s="70"/>
      <c r="OJF687" s="70"/>
      <c r="OJG687" s="70"/>
      <c r="OJH687" s="70"/>
      <c r="OJI687" s="70"/>
      <c r="OJJ687" s="70"/>
      <c r="OJK687" s="70"/>
      <c r="OJL687" s="70"/>
      <c r="OJM687" s="70"/>
      <c r="OJN687" s="70"/>
      <c r="OJO687" s="70"/>
      <c r="OJP687" s="70"/>
      <c r="OJQ687" s="70"/>
      <c r="OJR687" s="70"/>
      <c r="OJS687" s="70"/>
      <c r="OJT687" s="70"/>
      <c r="OJU687" s="70"/>
      <c r="OJV687" s="70"/>
      <c r="OJW687" s="70"/>
      <c r="OJX687" s="70"/>
      <c r="OJY687" s="70"/>
      <c r="OJZ687" s="70"/>
      <c r="OKA687" s="70"/>
      <c r="OKB687" s="70"/>
      <c r="OKC687" s="70"/>
      <c r="OKD687" s="70"/>
      <c r="OKE687" s="70"/>
      <c r="OKF687" s="70"/>
      <c r="OKG687" s="70"/>
      <c r="OKH687" s="70"/>
      <c r="OKI687" s="70"/>
      <c r="OKJ687" s="70"/>
      <c r="OKK687" s="70"/>
      <c r="OKL687" s="70"/>
      <c r="OKM687" s="70"/>
      <c r="OKN687" s="70"/>
      <c r="OKO687" s="70"/>
      <c r="OKP687" s="70"/>
      <c r="OKQ687" s="70"/>
      <c r="OKR687" s="70"/>
      <c r="OKS687" s="70"/>
      <c r="OKT687" s="70"/>
      <c r="OKU687" s="70"/>
      <c r="OKV687" s="70"/>
      <c r="OKW687" s="70"/>
      <c r="OKX687" s="70"/>
      <c r="OKY687" s="70"/>
      <c r="OKZ687" s="70"/>
      <c r="OLA687" s="70"/>
      <c r="OLB687" s="70"/>
      <c r="OLC687" s="70"/>
      <c r="OLD687" s="70"/>
      <c r="OLE687" s="70"/>
      <c r="OLF687" s="70"/>
      <c r="OLG687" s="70"/>
      <c r="OLH687" s="70"/>
      <c r="OLI687" s="70"/>
      <c r="OLJ687" s="70"/>
      <c r="OLK687" s="70"/>
      <c r="OLL687" s="70"/>
      <c r="OLM687" s="70"/>
      <c r="OLN687" s="70"/>
      <c r="OLO687" s="70"/>
      <c r="OLP687" s="70"/>
      <c r="OLQ687" s="70"/>
      <c r="OLR687" s="70"/>
      <c r="OLS687" s="70"/>
      <c r="OLT687" s="70"/>
      <c r="OLU687" s="70"/>
      <c r="OLV687" s="70"/>
      <c r="OLW687" s="70"/>
      <c r="OLX687" s="70"/>
      <c r="OLY687" s="70"/>
      <c r="OLZ687" s="70"/>
      <c r="OMA687" s="70"/>
      <c r="OMB687" s="70"/>
      <c r="OMC687" s="70"/>
      <c r="OMD687" s="70"/>
      <c r="OME687" s="70"/>
      <c r="OMF687" s="70"/>
      <c r="OMG687" s="70"/>
      <c r="OMH687" s="70"/>
      <c r="OMI687" s="70"/>
      <c r="OMJ687" s="70"/>
      <c r="OMK687" s="70"/>
      <c r="OML687" s="70"/>
      <c r="OMM687" s="70"/>
      <c r="OMN687" s="70"/>
      <c r="OMO687" s="70"/>
      <c r="OMP687" s="70"/>
      <c r="OMQ687" s="70"/>
      <c r="OMR687" s="70"/>
      <c r="OMS687" s="70"/>
      <c r="OMT687" s="70"/>
      <c r="OMU687" s="70"/>
      <c r="OMV687" s="70"/>
      <c r="OMW687" s="70"/>
      <c r="OMX687" s="70"/>
      <c r="OMY687" s="70"/>
      <c r="OMZ687" s="70"/>
      <c r="ONA687" s="70"/>
      <c r="ONB687" s="70"/>
      <c r="ONC687" s="70"/>
      <c r="OND687" s="70"/>
      <c r="ONE687" s="70"/>
      <c r="ONF687" s="70"/>
      <c r="ONG687" s="70"/>
      <c r="ONH687" s="70"/>
      <c r="ONI687" s="70"/>
      <c r="ONJ687" s="70"/>
      <c r="ONK687" s="70"/>
      <c r="ONL687" s="70"/>
      <c r="ONM687" s="70"/>
      <c r="ONN687" s="70"/>
      <c r="ONO687" s="70"/>
      <c r="ONP687" s="70"/>
      <c r="ONQ687" s="70"/>
      <c r="ONR687" s="70"/>
      <c r="ONS687" s="70"/>
      <c r="ONT687" s="70"/>
      <c r="ONU687" s="70"/>
      <c r="ONV687" s="70"/>
      <c r="ONW687" s="70"/>
      <c r="ONX687" s="70"/>
      <c r="ONY687" s="70"/>
      <c r="ONZ687" s="70"/>
      <c r="OOA687" s="70"/>
      <c r="OOB687" s="70"/>
      <c r="OOC687" s="70"/>
      <c r="OOD687" s="70"/>
      <c r="OOE687" s="70"/>
      <c r="OOF687" s="70"/>
      <c r="OOG687" s="70"/>
      <c r="OOH687" s="70"/>
      <c r="OOI687" s="70"/>
      <c r="OOJ687" s="70"/>
      <c r="OOK687" s="70"/>
      <c r="OOL687" s="70"/>
      <c r="OOM687" s="70"/>
      <c r="OON687" s="70"/>
      <c r="OOO687" s="70"/>
      <c r="OOP687" s="70"/>
      <c r="OOQ687" s="70"/>
      <c r="OOR687" s="70"/>
      <c r="OOS687" s="70"/>
      <c r="OOT687" s="70"/>
      <c r="OOU687" s="70"/>
      <c r="OOV687" s="70"/>
      <c r="OOW687" s="70"/>
      <c r="OOX687" s="70"/>
      <c r="OOY687" s="70"/>
      <c r="OOZ687" s="70"/>
      <c r="OPA687" s="70"/>
      <c r="OPB687" s="70"/>
      <c r="OPC687" s="70"/>
      <c r="OPD687" s="70"/>
      <c r="OPE687" s="70"/>
      <c r="OPF687" s="70"/>
      <c r="OPG687" s="70"/>
      <c r="OPH687" s="70"/>
      <c r="OPI687" s="70"/>
      <c r="OPJ687" s="70"/>
      <c r="OPK687" s="70"/>
      <c r="OPL687" s="70"/>
      <c r="OPM687" s="70"/>
      <c r="OPN687" s="70"/>
      <c r="OPO687" s="70"/>
      <c r="OPP687" s="70"/>
      <c r="OPQ687" s="70"/>
      <c r="OPR687" s="70"/>
      <c r="OPS687" s="70"/>
      <c r="OPT687" s="70"/>
      <c r="OPU687" s="70"/>
      <c r="OPV687" s="70"/>
      <c r="OPW687" s="70"/>
      <c r="OPX687" s="70"/>
      <c r="OPY687" s="70"/>
      <c r="OPZ687" s="70"/>
      <c r="OQA687" s="70"/>
      <c r="OQB687" s="70"/>
      <c r="OQC687" s="70"/>
      <c r="OQD687" s="70"/>
      <c r="OQE687" s="70"/>
      <c r="OQF687" s="70"/>
      <c r="OQG687" s="70"/>
      <c r="OQH687" s="70"/>
      <c r="OQI687" s="70"/>
      <c r="OQJ687" s="70"/>
      <c r="OQK687" s="70"/>
      <c r="OQL687" s="70"/>
      <c r="OQM687" s="70"/>
      <c r="OQN687" s="70"/>
      <c r="OQO687" s="70"/>
      <c r="OQP687" s="70"/>
      <c r="OQQ687" s="70"/>
      <c r="OQR687" s="70"/>
      <c r="OQS687" s="70"/>
      <c r="OQT687" s="70"/>
      <c r="OQU687" s="70"/>
      <c r="OQV687" s="70"/>
      <c r="OQW687" s="70"/>
      <c r="OQX687" s="70"/>
      <c r="OQY687" s="70"/>
      <c r="OQZ687" s="70"/>
      <c r="ORA687" s="70"/>
      <c r="ORB687" s="70"/>
      <c r="ORC687" s="70"/>
      <c r="ORD687" s="70"/>
      <c r="ORE687" s="70"/>
      <c r="ORF687" s="70"/>
      <c r="ORG687" s="70"/>
      <c r="ORH687" s="70"/>
      <c r="ORI687" s="70"/>
      <c r="ORJ687" s="70"/>
      <c r="ORK687" s="70"/>
      <c r="ORL687" s="70"/>
      <c r="ORM687" s="70"/>
      <c r="ORN687" s="70"/>
      <c r="ORO687" s="70"/>
      <c r="ORP687" s="70"/>
      <c r="ORQ687" s="70"/>
      <c r="ORR687" s="70"/>
      <c r="ORS687" s="70"/>
      <c r="ORT687" s="70"/>
      <c r="ORU687" s="70"/>
      <c r="ORV687" s="70"/>
      <c r="ORW687" s="70"/>
      <c r="ORX687" s="70"/>
      <c r="ORY687" s="70"/>
      <c r="ORZ687" s="70"/>
      <c r="OSA687" s="70"/>
      <c r="OSB687" s="70"/>
      <c r="OSC687" s="70"/>
      <c r="OSD687" s="70"/>
      <c r="OSE687" s="70"/>
      <c r="OSF687" s="70"/>
      <c r="OSG687" s="70"/>
      <c r="OSH687" s="70"/>
      <c r="OSI687" s="70"/>
      <c r="OSJ687" s="70"/>
      <c r="OSK687" s="70"/>
      <c r="OSL687" s="70"/>
      <c r="OSM687" s="70"/>
      <c r="OSN687" s="70"/>
      <c r="OSO687" s="70"/>
      <c r="OSP687" s="70"/>
      <c r="OSQ687" s="70"/>
      <c r="OSR687" s="70"/>
      <c r="OSS687" s="70"/>
      <c r="OST687" s="70"/>
      <c r="OSU687" s="70"/>
      <c r="OSV687" s="70"/>
      <c r="OSW687" s="70"/>
      <c r="OSX687" s="70"/>
      <c r="OSY687" s="70"/>
      <c r="OSZ687" s="70"/>
      <c r="OTA687" s="70"/>
      <c r="OTB687" s="70"/>
      <c r="OTC687" s="70"/>
      <c r="OTD687" s="70"/>
      <c r="OTE687" s="70"/>
      <c r="OTF687" s="70"/>
      <c r="OTG687" s="70"/>
      <c r="OTH687" s="70"/>
      <c r="OTI687" s="70"/>
      <c r="OTJ687" s="70"/>
      <c r="OTK687" s="70"/>
      <c r="OTL687" s="70"/>
      <c r="OTM687" s="70"/>
      <c r="OTN687" s="70"/>
      <c r="OTO687" s="70"/>
      <c r="OTP687" s="70"/>
      <c r="OTQ687" s="70"/>
      <c r="OTR687" s="70"/>
      <c r="OTS687" s="70"/>
      <c r="OTT687" s="70"/>
      <c r="OTU687" s="70"/>
      <c r="OTV687" s="70"/>
      <c r="OTW687" s="70"/>
      <c r="OTX687" s="70"/>
      <c r="OTY687" s="70"/>
      <c r="OTZ687" s="70"/>
      <c r="OUA687" s="70"/>
      <c r="OUB687" s="70"/>
      <c r="OUC687" s="70"/>
      <c r="OUD687" s="70"/>
      <c r="OUE687" s="70"/>
      <c r="OUF687" s="70"/>
      <c r="OUG687" s="70"/>
      <c r="OUH687" s="70"/>
      <c r="OUI687" s="70"/>
      <c r="OUJ687" s="70"/>
      <c r="OUK687" s="70"/>
      <c r="OUL687" s="70"/>
      <c r="OUM687" s="70"/>
      <c r="OUN687" s="70"/>
      <c r="OUO687" s="70"/>
      <c r="OUP687" s="70"/>
      <c r="OUQ687" s="70"/>
      <c r="OUR687" s="70"/>
      <c r="OUS687" s="70"/>
      <c r="OUT687" s="70"/>
      <c r="OUU687" s="70"/>
      <c r="OUV687" s="70"/>
      <c r="OUW687" s="70"/>
      <c r="OUX687" s="70"/>
      <c r="OUY687" s="70"/>
      <c r="OUZ687" s="70"/>
      <c r="OVA687" s="70"/>
      <c r="OVB687" s="70"/>
      <c r="OVC687" s="70"/>
      <c r="OVD687" s="70"/>
      <c r="OVE687" s="70"/>
      <c r="OVF687" s="70"/>
      <c r="OVG687" s="70"/>
      <c r="OVH687" s="70"/>
      <c r="OVI687" s="70"/>
      <c r="OVJ687" s="70"/>
      <c r="OVK687" s="70"/>
      <c r="OVL687" s="70"/>
      <c r="OVM687" s="70"/>
      <c r="OVN687" s="70"/>
      <c r="OVO687" s="70"/>
      <c r="OVP687" s="70"/>
      <c r="OVQ687" s="70"/>
      <c r="OVR687" s="70"/>
      <c r="OVS687" s="70"/>
      <c r="OVT687" s="70"/>
      <c r="OVU687" s="70"/>
      <c r="OVV687" s="70"/>
      <c r="OVW687" s="70"/>
      <c r="OVX687" s="70"/>
      <c r="OVY687" s="70"/>
      <c r="OVZ687" s="70"/>
      <c r="OWA687" s="70"/>
      <c r="OWB687" s="70"/>
      <c r="OWC687" s="70"/>
      <c r="OWD687" s="70"/>
      <c r="OWE687" s="70"/>
      <c r="OWF687" s="70"/>
      <c r="OWG687" s="70"/>
      <c r="OWH687" s="70"/>
      <c r="OWI687" s="70"/>
      <c r="OWJ687" s="70"/>
      <c r="OWK687" s="70"/>
      <c r="OWL687" s="70"/>
      <c r="OWM687" s="70"/>
      <c r="OWN687" s="70"/>
      <c r="OWO687" s="70"/>
      <c r="OWP687" s="70"/>
      <c r="OWQ687" s="70"/>
      <c r="OWR687" s="70"/>
      <c r="OWS687" s="70"/>
      <c r="OWT687" s="70"/>
      <c r="OWU687" s="70"/>
      <c r="OWV687" s="70"/>
      <c r="OWW687" s="70"/>
      <c r="OWX687" s="70"/>
      <c r="OWY687" s="70"/>
      <c r="OWZ687" s="70"/>
      <c r="OXA687" s="70"/>
      <c r="OXB687" s="70"/>
      <c r="OXC687" s="70"/>
      <c r="OXD687" s="70"/>
      <c r="OXE687" s="70"/>
      <c r="OXF687" s="70"/>
      <c r="OXG687" s="70"/>
      <c r="OXH687" s="70"/>
      <c r="OXI687" s="70"/>
      <c r="OXJ687" s="70"/>
      <c r="OXK687" s="70"/>
      <c r="OXL687" s="70"/>
      <c r="OXM687" s="70"/>
      <c r="OXN687" s="70"/>
      <c r="OXO687" s="70"/>
      <c r="OXP687" s="70"/>
      <c r="OXQ687" s="70"/>
      <c r="OXR687" s="70"/>
      <c r="OXS687" s="70"/>
      <c r="OXT687" s="70"/>
      <c r="OXU687" s="70"/>
      <c r="OXV687" s="70"/>
      <c r="OXW687" s="70"/>
      <c r="OXX687" s="70"/>
      <c r="OXY687" s="70"/>
      <c r="OXZ687" s="70"/>
      <c r="OYA687" s="70"/>
      <c r="OYB687" s="70"/>
      <c r="OYC687" s="70"/>
      <c r="OYD687" s="70"/>
      <c r="OYE687" s="70"/>
      <c r="OYF687" s="70"/>
      <c r="OYG687" s="70"/>
      <c r="OYH687" s="70"/>
      <c r="OYI687" s="70"/>
      <c r="OYJ687" s="70"/>
      <c r="OYK687" s="70"/>
      <c r="OYL687" s="70"/>
      <c r="OYM687" s="70"/>
      <c r="OYN687" s="70"/>
      <c r="OYO687" s="70"/>
      <c r="OYP687" s="70"/>
      <c r="OYQ687" s="70"/>
      <c r="OYR687" s="70"/>
      <c r="OYS687" s="70"/>
      <c r="OYT687" s="70"/>
      <c r="OYU687" s="70"/>
      <c r="OYV687" s="70"/>
      <c r="OYW687" s="70"/>
      <c r="OYX687" s="70"/>
      <c r="OYY687" s="70"/>
      <c r="OYZ687" s="70"/>
      <c r="OZA687" s="70"/>
      <c r="OZB687" s="70"/>
      <c r="OZC687" s="70"/>
      <c r="OZD687" s="70"/>
      <c r="OZE687" s="70"/>
      <c r="OZF687" s="70"/>
      <c r="OZG687" s="70"/>
      <c r="OZH687" s="70"/>
      <c r="OZI687" s="70"/>
      <c r="OZJ687" s="70"/>
      <c r="OZK687" s="70"/>
      <c r="OZL687" s="70"/>
      <c r="OZM687" s="70"/>
      <c r="OZN687" s="70"/>
      <c r="OZO687" s="70"/>
      <c r="OZP687" s="70"/>
      <c r="OZQ687" s="70"/>
      <c r="OZR687" s="70"/>
      <c r="OZS687" s="70"/>
      <c r="OZT687" s="70"/>
      <c r="OZU687" s="70"/>
      <c r="OZV687" s="70"/>
      <c r="OZW687" s="70"/>
      <c r="OZX687" s="70"/>
      <c r="OZY687" s="70"/>
      <c r="OZZ687" s="70"/>
      <c r="PAA687" s="70"/>
      <c r="PAB687" s="70"/>
      <c r="PAC687" s="70"/>
      <c r="PAD687" s="70"/>
      <c r="PAE687" s="70"/>
      <c r="PAF687" s="70"/>
      <c r="PAG687" s="70"/>
      <c r="PAH687" s="70"/>
      <c r="PAI687" s="70"/>
      <c r="PAJ687" s="70"/>
      <c r="PAK687" s="70"/>
      <c r="PAL687" s="70"/>
      <c r="PAM687" s="70"/>
      <c r="PAN687" s="70"/>
      <c r="PAO687" s="70"/>
      <c r="PAP687" s="70"/>
      <c r="PAQ687" s="70"/>
      <c r="PAR687" s="70"/>
      <c r="PAS687" s="70"/>
      <c r="PAT687" s="70"/>
      <c r="PAU687" s="70"/>
      <c r="PAV687" s="70"/>
      <c r="PAW687" s="70"/>
      <c r="PAX687" s="70"/>
      <c r="PAY687" s="70"/>
      <c r="PAZ687" s="70"/>
      <c r="PBA687" s="70"/>
      <c r="PBB687" s="70"/>
      <c r="PBC687" s="70"/>
      <c r="PBD687" s="70"/>
      <c r="PBE687" s="70"/>
      <c r="PBF687" s="70"/>
      <c r="PBG687" s="70"/>
      <c r="PBH687" s="70"/>
      <c r="PBI687" s="70"/>
      <c r="PBJ687" s="70"/>
      <c r="PBK687" s="70"/>
      <c r="PBL687" s="70"/>
      <c r="PBM687" s="70"/>
      <c r="PBN687" s="70"/>
      <c r="PBO687" s="70"/>
      <c r="PBP687" s="70"/>
      <c r="PBQ687" s="70"/>
      <c r="PBR687" s="70"/>
      <c r="PBS687" s="70"/>
      <c r="PBT687" s="70"/>
      <c r="PBU687" s="70"/>
      <c r="PBV687" s="70"/>
      <c r="PBW687" s="70"/>
      <c r="PBX687" s="70"/>
      <c r="PBY687" s="70"/>
      <c r="PBZ687" s="70"/>
      <c r="PCA687" s="70"/>
      <c r="PCB687" s="70"/>
      <c r="PCC687" s="70"/>
      <c r="PCD687" s="70"/>
      <c r="PCE687" s="70"/>
      <c r="PCF687" s="70"/>
      <c r="PCG687" s="70"/>
      <c r="PCH687" s="70"/>
      <c r="PCI687" s="70"/>
      <c r="PCJ687" s="70"/>
      <c r="PCK687" s="70"/>
      <c r="PCL687" s="70"/>
      <c r="PCM687" s="70"/>
      <c r="PCN687" s="70"/>
      <c r="PCO687" s="70"/>
      <c r="PCP687" s="70"/>
      <c r="PCQ687" s="70"/>
      <c r="PCR687" s="70"/>
      <c r="PCS687" s="70"/>
      <c r="PCT687" s="70"/>
      <c r="PCU687" s="70"/>
      <c r="PCV687" s="70"/>
      <c r="PCW687" s="70"/>
      <c r="PCX687" s="70"/>
      <c r="PCY687" s="70"/>
      <c r="PCZ687" s="70"/>
      <c r="PDA687" s="70"/>
      <c r="PDB687" s="70"/>
      <c r="PDC687" s="70"/>
      <c r="PDD687" s="70"/>
      <c r="PDE687" s="70"/>
      <c r="PDF687" s="70"/>
      <c r="PDG687" s="70"/>
      <c r="PDH687" s="70"/>
      <c r="PDI687" s="70"/>
      <c r="PDJ687" s="70"/>
      <c r="PDK687" s="70"/>
      <c r="PDL687" s="70"/>
      <c r="PDM687" s="70"/>
      <c r="PDN687" s="70"/>
      <c r="PDO687" s="70"/>
      <c r="PDP687" s="70"/>
      <c r="PDQ687" s="70"/>
      <c r="PDR687" s="70"/>
      <c r="PDS687" s="70"/>
      <c r="PDT687" s="70"/>
      <c r="PDU687" s="70"/>
      <c r="PDV687" s="70"/>
      <c r="PDW687" s="70"/>
      <c r="PDX687" s="70"/>
      <c r="PDY687" s="70"/>
      <c r="PDZ687" s="70"/>
      <c r="PEA687" s="70"/>
      <c r="PEB687" s="70"/>
      <c r="PEC687" s="70"/>
      <c r="PED687" s="70"/>
      <c r="PEE687" s="70"/>
      <c r="PEF687" s="70"/>
      <c r="PEG687" s="70"/>
      <c r="PEH687" s="70"/>
      <c r="PEI687" s="70"/>
      <c r="PEJ687" s="70"/>
      <c r="PEK687" s="70"/>
      <c r="PEL687" s="70"/>
      <c r="PEM687" s="70"/>
      <c r="PEN687" s="70"/>
      <c r="PEO687" s="70"/>
      <c r="PEP687" s="70"/>
      <c r="PEQ687" s="70"/>
      <c r="PER687" s="70"/>
      <c r="PES687" s="70"/>
      <c r="PET687" s="70"/>
      <c r="PEU687" s="70"/>
      <c r="PEV687" s="70"/>
      <c r="PEW687" s="70"/>
      <c r="PEX687" s="70"/>
      <c r="PEY687" s="70"/>
      <c r="PEZ687" s="70"/>
      <c r="PFA687" s="70"/>
      <c r="PFB687" s="70"/>
      <c r="PFC687" s="70"/>
      <c r="PFD687" s="70"/>
      <c r="PFE687" s="70"/>
      <c r="PFF687" s="70"/>
      <c r="PFG687" s="70"/>
      <c r="PFH687" s="70"/>
      <c r="PFI687" s="70"/>
      <c r="PFJ687" s="70"/>
      <c r="PFK687" s="70"/>
      <c r="PFL687" s="70"/>
      <c r="PFM687" s="70"/>
      <c r="PFN687" s="70"/>
      <c r="PFO687" s="70"/>
      <c r="PFP687" s="70"/>
      <c r="PFQ687" s="70"/>
      <c r="PFR687" s="70"/>
      <c r="PFS687" s="70"/>
      <c r="PFT687" s="70"/>
      <c r="PFU687" s="70"/>
      <c r="PFV687" s="70"/>
      <c r="PFW687" s="70"/>
      <c r="PFX687" s="70"/>
      <c r="PFY687" s="70"/>
      <c r="PFZ687" s="70"/>
      <c r="PGA687" s="70"/>
      <c r="PGB687" s="70"/>
      <c r="PGC687" s="70"/>
      <c r="PGD687" s="70"/>
      <c r="PGE687" s="70"/>
      <c r="PGF687" s="70"/>
      <c r="PGG687" s="70"/>
      <c r="PGH687" s="70"/>
      <c r="PGI687" s="70"/>
      <c r="PGJ687" s="70"/>
      <c r="PGK687" s="70"/>
      <c r="PGL687" s="70"/>
      <c r="PGM687" s="70"/>
      <c r="PGN687" s="70"/>
      <c r="PGO687" s="70"/>
      <c r="PGP687" s="70"/>
      <c r="PGQ687" s="70"/>
      <c r="PGR687" s="70"/>
      <c r="PGS687" s="70"/>
      <c r="PGT687" s="70"/>
      <c r="PGU687" s="70"/>
      <c r="PGV687" s="70"/>
      <c r="PGW687" s="70"/>
      <c r="PGX687" s="70"/>
      <c r="PGY687" s="70"/>
      <c r="PGZ687" s="70"/>
      <c r="PHA687" s="70"/>
      <c r="PHB687" s="70"/>
      <c r="PHC687" s="70"/>
      <c r="PHD687" s="70"/>
      <c r="PHE687" s="70"/>
      <c r="PHF687" s="70"/>
      <c r="PHG687" s="70"/>
      <c r="PHH687" s="70"/>
      <c r="PHI687" s="70"/>
      <c r="PHJ687" s="70"/>
      <c r="PHK687" s="70"/>
      <c r="PHL687" s="70"/>
      <c r="PHM687" s="70"/>
      <c r="PHN687" s="70"/>
      <c r="PHO687" s="70"/>
      <c r="PHP687" s="70"/>
      <c r="PHQ687" s="70"/>
      <c r="PHR687" s="70"/>
      <c r="PHS687" s="70"/>
      <c r="PHT687" s="70"/>
      <c r="PHU687" s="70"/>
      <c r="PHV687" s="70"/>
      <c r="PHW687" s="70"/>
      <c r="PHX687" s="70"/>
      <c r="PHY687" s="70"/>
      <c r="PHZ687" s="70"/>
      <c r="PIA687" s="70"/>
      <c r="PIB687" s="70"/>
      <c r="PIC687" s="70"/>
      <c r="PID687" s="70"/>
      <c r="PIE687" s="70"/>
      <c r="PIF687" s="70"/>
      <c r="PIG687" s="70"/>
      <c r="PIH687" s="70"/>
      <c r="PII687" s="70"/>
      <c r="PIJ687" s="70"/>
      <c r="PIK687" s="70"/>
      <c r="PIL687" s="70"/>
      <c r="PIM687" s="70"/>
      <c r="PIN687" s="70"/>
      <c r="PIO687" s="70"/>
      <c r="PIP687" s="70"/>
      <c r="PIQ687" s="70"/>
      <c r="PIR687" s="70"/>
      <c r="PIS687" s="70"/>
      <c r="PIT687" s="70"/>
      <c r="PIU687" s="70"/>
      <c r="PIV687" s="70"/>
      <c r="PIW687" s="70"/>
      <c r="PIX687" s="70"/>
      <c r="PIY687" s="70"/>
      <c r="PIZ687" s="70"/>
      <c r="PJA687" s="70"/>
      <c r="PJB687" s="70"/>
      <c r="PJC687" s="70"/>
      <c r="PJD687" s="70"/>
      <c r="PJE687" s="70"/>
      <c r="PJF687" s="70"/>
      <c r="PJG687" s="70"/>
      <c r="PJH687" s="70"/>
      <c r="PJI687" s="70"/>
      <c r="PJJ687" s="70"/>
      <c r="PJK687" s="70"/>
      <c r="PJL687" s="70"/>
      <c r="PJM687" s="70"/>
      <c r="PJN687" s="70"/>
      <c r="PJO687" s="70"/>
      <c r="PJP687" s="70"/>
      <c r="PJQ687" s="70"/>
      <c r="PJR687" s="70"/>
      <c r="PJS687" s="70"/>
      <c r="PJT687" s="70"/>
      <c r="PJU687" s="70"/>
      <c r="PJV687" s="70"/>
      <c r="PJW687" s="70"/>
      <c r="PJX687" s="70"/>
      <c r="PJY687" s="70"/>
      <c r="PJZ687" s="70"/>
      <c r="PKA687" s="70"/>
      <c r="PKB687" s="70"/>
      <c r="PKC687" s="70"/>
      <c r="PKD687" s="70"/>
      <c r="PKE687" s="70"/>
      <c r="PKF687" s="70"/>
      <c r="PKG687" s="70"/>
      <c r="PKH687" s="70"/>
      <c r="PKI687" s="70"/>
      <c r="PKJ687" s="70"/>
      <c r="PKK687" s="70"/>
      <c r="PKL687" s="70"/>
      <c r="PKM687" s="70"/>
      <c r="PKN687" s="70"/>
      <c r="PKO687" s="70"/>
      <c r="PKP687" s="70"/>
      <c r="PKQ687" s="70"/>
      <c r="PKR687" s="70"/>
      <c r="PKS687" s="70"/>
      <c r="PKT687" s="70"/>
      <c r="PKU687" s="70"/>
      <c r="PKV687" s="70"/>
      <c r="PKW687" s="70"/>
      <c r="PKX687" s="70"/>
      <c r="PKY687" s="70"/>
      <c r="PKZ687" s="70"/>
      <c r="PLA687" s="70"/>
      <c r="PLB687" s="70"/>
      <c r="PLC687" s="70"/>
      <c r="PLD687" s="70"/>
      <c r="PLE687" s="70"/>
      <c r="PLF687" s="70"/>
      <c r="PLG687" s="70"/>
      <c r="PLH687" s="70"/>
      <c r="PLI687" s="70"/>
      <c r="PLJ687" s="70"/>
      <c r="PLK687" s="70"/>
      <c r="PLL687" s="70"/>
      <c r="PLM687" s="70"/>
      <c r="PLN687" s="70"/>
      <c r="PLO687" s="70"/>
      <c r="PLP687" s="70"/>
      <c r="PLQ687" s="70"/>
      <c r="PLR687" s="70"/>
      <c r="PLS687" s="70"/>
      <c r="PLT687" s="70"/>
      <c r="PLU687" s="70"/>
      <c r="PLV687" s="70"/>
      <c r="PLW687" s="70"/>
      <c r="PLX687" s="70"/>
      <c r="PLY687" s="70"/>
      <c r="PLZ687" s="70"/>
      <c r="PMA687" s="70"/>
      <c r="PMB687" s="70"/>
      <c r="PMC687" s="70"/>
      <c r="PMD687" s="70"/>
      <c r="PME687" s="70"/>
      <c r="PMF687" s="70"/>
      <c r="PMG687" s="70"/>
      <c r="PMH687" s="70"/>
      <c r="PMI687" s="70"/>
      <c r="PMJ687" s="70"/>
      <c r="PMK687" s="70"/>
      <c r="PML687" s="70"/>
      <c r="PMM687" s="70"/>
      <c r="PMN687" s="70"/>
      <c r="PMO687" s="70"/>
      <c r="PMP687" s="70"/>
      <c r="PMQ687" s="70"/>
      <c r="PMR687" s="70"/>
      <c r="PMS687" s="70"/>
      <c r="PMT687" s="70"/>
      <c r="PMU687" s="70"/>
      <c r="PMV687" s="70"/>
      <c r="PMW687" s="70"/>
      <c r="PMX687" s="70"/>
      <c r="PMY687" s="70"/>
      <c r="PMZ687" s="70"/>
      <c r="PNA687" s="70"/>
      <c r="PNB687" s="70"/>
      <c r="PNC687" s="70"/>
      <c r="PND687" s="70"/>
      <c r="PNE687" s="70"/>
      <c r="PNF687" s="70"/>
      <c r="PNG687" s="70"/>
      <c r="PNH687" s="70"/>
      <c r="PNI687" s="70"/>
      <c r="PNJ687" s="70"/>
      <c r="PNK687" s="70"/>
      <c r="PNL687" s="70"/>
      <c r="PNM687" s="70"/>
      <c r="PNN687" s="70"/>
      <c r="PNO687" s="70"/>
      <c r="PNP687" s="70"/>
      <c r="PNQ687" s="70"/>
      <c r="PNR687" s="70"/>
      <c r="PNS687" s="70"/>
      <c r="PNT687" s="70"/>
      <c r="PNU687" s="70"/>
      <c r="PNV687" s="70"/>
      <c r="PNW687" s="70"/>
      <c r="PNX687" s="70"/>
      <c r="PNY687" s="70"/>
      <c r="PNZ687" s="70"/>
      <c r="POA687" s="70"/>
      <c r="POB687" s="70"/>
      <c r="POC687" s="70"/>
      <c r="POD687" s="70"/>
      <c r="POE687" s="70"/>
      <c r="POF687" s="70"/>
      <c r="POG687" s="70"/>
      <c r="POH687" s="70"/>
      <c r="POI687" s="70"/>
      <c r="POJ687" s="70"/>
      <c r="POK687" s="70"/>
      <c r="POL687" s="70"/>
      <c r="POM687" s="70"/>
      <c r="PON687" s="70"/>
      <c r="POO687" s="70"/>
      <c r="POP687" s="70"/>
      <c r="POQ687" s="70"/>
      <c r="POR687" s="70"/>
      <c r="POS687" s="70"/>
      <c r="POT687" s="70"/>
      <c r="POU687" s="70"/>
      <c r="POV687" s="70"/>
      <c r="POW687" s="70"/>
      <c r="POX687" s="70"/>
      <c r="POY687" s="70"/>
      <c r="POZ687" s="70"/>
      <c r="PPA687" s="70"/>
      <c r="PPB687" s="70"/>
      <c r="PPC687" s="70"/>
      <c r="PPD687" s="70"/>
      <c r="PPE687" s="70"/>
      <c r="PPF687" s="70"/>
      <c r="PPG687" s="70"/>
      <c r="PPH687" s="70"/>
      <c r="PPI687" s="70"/>
      <c r="PPJ687" s="70"/>
      <c r="PPK687" s="70"/>
      <c r="PPL687" s="70"/>
      <c r="PPM687" s="70"/>
      <c r="PPN687" s="70"/>
      <c r="PPO687" s="70"/>
      <c r="PPP687" s="70"/>
      <c r="PPQ687" s="70"/>
      <c r="PPR687" s="70"/>
      <c r="PPS687" s="70"/>
      <c r="PPT687" s="70"/>
      <c r="PPU687" s="70"/>
      <c r="PPV687" s="70"/>
      <c r="PPW687" s="70"/>
      <c r="PPX687" s="70"/>
      <c r="PPY687" s="70"/>
      <c r="PPZ687" s="70"/>
      <c r="PQA687" s="70"/>
      <c r="PQB687" s="70"/>
      <c r="PQC687" s="70"/>
      <c r="PQD687" s="70"/>
      <c r="PQE687" s="70"/>
      <c r="PQF687" s="70"/>
      <c r="PQG687" s="70"/>
      <c r="PQH687" s="70"/>
      <c r="PQI687" s="70"/>
      <c r="PQJ687" s="70"/>
      <c r="PQK687" s="70"/>
      <c r="PQL687" s="70"/>
      <c r="PQM687" s="70"/>
      <c r="PQN687" s="70"/>
      <c r="PQO687" s="70"/>
      <c r="PQP687" s="70"/>
      <c r="PQQ687" s="70"/>
      <c r="PQR687" s="70"/>
      <c r="PQS687" s="70"/>
      <c r="PQT687" s="70"/>
      <c r="PQU687" s="70"/>
      <c r="PQV687" s="70"/>
      <c r="PQW687" s="70"/>
      <c r="PQX687" s="70"/>
      <c r="PQY687" s="70"/>
      <c r="PQZ687" s="70"/>
      <c r="PRA687" s="70"/>
      <c r="PRB687" s="70"/>
      <c r="PRC687" s="70"/>
      <c r="PRD687" s="70"/>
      <c r="PRE687" s="70"/>
      <c r="PRF687" s="70"/>
      <c r="PRG687" s="70"/>
      <c r="PRH687" s="70"/>
      <c r="PRI687" s="70"/>
      <c r="PRJ687" s="70"/>
      <c r="PRK687" s="70"/>
      <c r="PRL687" s="70"/>
      <c r="PRM687" s="70"/>
      <c r="PRN687" s="70"/>
      <c r="PRO687" s="70"/>
      <c r="PRP687" s="70"/>
      <c r="PRQ687" s="70"/>
      <c r="PRR687" s="70"/>
      <c r="PRS687" s="70"/>
      <c r="PRT687" s="70"/>
      <c r="PRU687" s="70"/>
      <c r="PRV687" s="70"/>
      <c r="PRW687" s="70"/>
      <c r="PRX687" s="70"/>
      <c r="PRY687" s="70"/>
      <c r="PRZ687" s="70"/>
      <c r="PSA687" s="70"/>
      <c r="PSB687" s="70"/>
      <c r="PSC687" s="70"/>
      <c r="PSD687" s="70"/>
      <c r="PSE687" s="70"/>
      <c r="PSF687" s="70"/>
      <c r="PSG687" s="70"/>
      <c r="PSH687" s="70"/>
      <c r="PSI687" s="70"/>
      <c r="PSJ687" s="70"/>
      <c r="PSK687" s="70"/>
      <c r="PSL687" s="70"/>
      <c r="PSM687" s="70"/>
      <c r="PSN687" s="70"/>
      <c r="PSO687" s="70"/>
      <c r="PSP687" s="70"/>
      <c r="PSQ687" s="70"/>
      <c r="PSR687" s="70"/>
      <c r="PSS687" s="70"/>
      <c r="PST687" s="70"/>
      <c r="PSU687" s="70"/>
      <c r="PSV687" s="70"/>
      <c r="PSW687" s="70"/>
      <c r="PSX687" s="70"/>
      <c r="PSY687" s="70"/>
      <c r="PSZ687" s="70"/>
      <c r="PTA687" s="70"/>
      <c r="PTB687" s="70"/>
      <c r="PTC687" s="70"/>
      <c r="PTD687" s="70"/>
      <c r="PTE687" s="70"/>
      <c r="PTF687" s="70"/>
      <c r="PTG687" s="70"/>
      <c r="PTH687" s="70"/>
      <c r="PTI687" s="70"/>
      <c r="PTJ687" s="70"/>
      <c r="PTK687" s="70"/>
      <c r="PTL687" s="70"/>
      <c r="PTM687" s="70"/>
      <c r="PTN687" s="70"/>
      <c r="PTO687" s="70"/>
      <c r="PTP687" s="70"/>
      <c r="PTQ687" s="70"/>
      <c r="PTR687" s="70"/>
      <c r="PTS687" s="70"/>
      <c r="PTT687" s="70"/>
      <c r="PTU687" s="70"/>
      <c r="PTV687" s="70"/>
      <c r="PTW687" s="70"/>
      <c r="PTX687" s="70"/>
      <c r="PTY687" s="70"/>
      <c r="PTZ687" s="70"/>
      <c r="PUA687" s="70"/>
      <c r="PUB687" s="70"/>
      <c r="PUC687" s="70"/>
      <c r="PUD687" s="70"/>
      <c r="PUE687" s="70"/>
      <c r="PUF687" s="70"/>
      <c r="PUG687" s="70"/>
      <c r="PUH687" s="70"/>
      <c r="PUI687" s="70"/>
      <c r="PUJ687" s="70"/>
      <c r="PUK687" s="70"/>
      <c r="PUL687" s="70"/>
      <c r="PUM687" s="70"/>
      <c r="PUN687" s="70"/>
      <c r="PUO687" s="70"/>
      <c r="PUP687" s="70"/>
      <c r="PUQ687" s="70"/>
      <c r="PUR687" s="70"/>
      <c r="PUS687" s="70"/>
      <c r="PUT687" s="70"/>
      <c r="PUU687" s="70"/>
      <c r="PUV687" s="70"/>
      <c r="PUW687" s="70"/>
      <c r="PUX687" s="70"/>
      <c r="PUY687" s="70"/>
      <c r="PUZ687" s="70"/>
      <c r="PVA687" s="70"/>
      <c r="PVB687" s="70"/>
      <c r="PVC687" s="70"/>
      <c r="PVD687" s="70"/>
      <c r="PVE687" s="70"/>
      <c r="PVF687" s="70"/>
      <c r="PVG687" s="70"/>
      <c r="PVH687" s="70"/>
      <c r="PVI687" s="70"/>
      <c r="PVJ687" s="70"/>
      <c r="PVK687" s="70"/>
      <c r="PVL687" s="70"/>
      <c r="PVM687" s="70"/>
      <c r="PVN687" s="70"/>
      <c r="PVO687" s="70"/>
      <c r="PVP687" s="70"/>
      <c r="PVQ687" s="70"/>
      <c r="PVR687" s="70"/>
      <c r="PVS687" s="70"/>
      <c r="PVT687" s="70"/>
      <c r="PVU687" s="70"/>
      <c r="PVV687" s="70"/>
      <c r="PVW687" s="70"/>
      <c r="PVX687" s="70"/>
      <c r="PVY687" s="70"/>
      <c r="PVZ687" s="70"/>
      <c r="PWA687" s="70"/>
      <c r="PWB687" s="70"/>
      <c r="PWC687" s="70"/>
      <c r="PWD687" s="70"/>
      <c r="PWE687" s="70"/>
      <c r="PWF687" s="70"/>
      <c r="PWG687" s="70"/>
      <c r="PWH687" s="70"/>
      <c r="PWI687" s="70"/>
      <c r="PWJ687" s="70"/>
      <c r="PWK687" s="70"/>
      <c r="PWL687" s="70"/>
      <c r="PWM687" s="70"/>
      <c r="PWN687" s="70"/>
      <c r="PWO687" s="70"/>
      <c r="PWP687" s="70"/>
      <c r="PWQ687" s="70"/>
      <c r="PWR687" s="70"/>
      <c r="PWS687" s="70"/>
      <c r="PWT687" s="70"/>
      <c r="PWU687" s="70"/>
      <c r="PWV687" s="70"/>
      <c r="PWW687" s="70"/>
      <c r="PWX687" s="70"/>
      <c r="PWY687" s="70"/>
      <c r="PWZ687" s="70"/>
      <c r="PXA687" s="70"/>
      <c r="PXB687" s="70"/>
      <c r="PXC687" s="70"/>
      <c r="PXD687" s="70"/>
      <c r="PXE687" s="70"/>
      <c r="PXF687" s="70"/>
      <c r="PXG687" s="70"/>
      <c r="PXH687" s="70"/>
      <c r="PXI687" s="70"/>
      <c r="PXJ687" s="70"/>
      <c r="PXK687" s="70"/>
      <c r="PXL687" s="70"/>
      <c r="PXM687" s="70"/>
      <c r="PXN687" s="70"/>
      <c r="PXO687" s="70"/>
      <c r="PXP687" s="70"/>
      <c r="PXQ687" s="70"/>
      <c r="PXR687" s="70"/>
      <c r="PXS687" s="70"/>
      <c r="PXT687" s="70"/>
      <c r="PXU687" s="70"/>
      <c r="PXV687" s="70"/>
      <c r="PXW687" s="70"/>
      <c r="PXX687" s="70"/>
      <c r="PXY687" s="70"/>
      <c r="PXZ687" s="70"/>
      <c r="PYA687" s="70"/>
      <c r="PYB687" s="70"/>
      <c r="PYC687" s="70"/>
      <c r="PYD687" s="70"/>
      <c r="PYE687" s="70"/>
      <c r="PYF687" s="70"/>
      <c r="PYG687" s="70"/>
      <c r="PYH687" s="70"/>
      <c r="PYI687" s="70"/>
      <c r="PYJ687" s="70"/>
      <c r="PYK687" s="70"/>
      <c r="PYL687" s="70"/>
      <c r="PYM687" s="70"/>
      <c r="PYN687" s="70"/>
      <c r="PYO687" s="70"/>
      <c r="PYP687" s="70"/>
      <c r="PYQ687" s="70"/>
      <c r="PYR687" s="70"/>
      <c r="PYS687" s="70"/>
      <c r="PYT687" s="70"/>
      <c r="PYU687" s="70"/>
      <c r="PYV687" s="70"/>
      <c r="PYW687" s="70"/>
      <c r="PYX687" s="70"/>
      <c r="PYY687" s="70"/>
      <c r="PYZ687" s="70"/>
      <c r="PZA687" s="70"/>
      <c r="PZB687" s="70"/>
      <c r="PZC687" s="70"/>
      <c r="PZD687" s="70"/>
      <c r="PZE687" s="70"/>
      <c r="PZF687" s="70"/>
      <c r="PZG687" s="70"/>
      <c r="PZH687" s="70"/>
      <c r="PZI687" s="70"/>
      <c r="PZJ687" s="70"/>
      <c r="PZK687" s="70"/>
      <c r="PZL687" s="70"/>
      <c r="PZM687" s="70"/>
      <c r="PZN687" s="70"/>
      <c r="PZO687" s="70"/>
      <c r="PZP687" s="70"/>
      <c r="PZQ687" s="70"/>
      <c r="PZR687" s="70"/>
      <c r="PZS687" s="70"/>
      <c r="PZT687" s="70"/>
      <c r="PZU687" s="70"/>
      <c r="PZV687" s="70"/>
      <c r="PZW687" s="70"/>
      <c r="PZX687" s="70"/>
      <c r="PZY687" s="70"/>
      <c r="PZZ687" s="70"/>
      <c r="QAA687" s="70"/>
      <c r="QAB687" s="70"/>
      <c r="QAC687" s="70"/>
      <c r="QAD687" s="70"/>
      <c r="QAE687" s="70"/>
      <c r="QAF687" s="70"/>
      <c r="QAG687" s="70"/>
      <c r="QAH687" s="70"/>
      <c r="QAI687" s="70"/>
      <c r="QAJ687" s="70"/>
      <c r="QAK687" s="70"/>
      <c r="QAL687" s="70"/>
      <c r="QAM687" s="70"/>
      <c r="QAN687" s="70"/>
      <c r="QAO687" s="70"/>
      <c r="QAP687" s="70"/>
      <c r="QAQ687" s="70"/>
      <c r="QAR687" s="70"/>
      <c r="QAS687" s="70"/>
      <c r="QAT687" s="70"/>
      <c r="QAU687" s="70"/>
      <c r="QAV687" s="70"/>
      <c r="QAW687" s="70"/>
      <c r="QAX687" s="70"/>
      <c r="QAY687" s="70"/>
      <c r="QAZ687" s="70"/>
      <c r="QBA687" s="70"/>
      <c r="QBB687" s="70"/>
      <c r="QBC687" s="70"/>
      <c r="QBD687" s="70"/>
      <c r="QBE687" s="70"/>
      <c r="QBF687" s="70"/>
      <c r="QBG687" s="70"/>
      <c r="QBH687" s="70"/>
      <c r="QBI687" s="70"/>
      <c r="QBJ687" s="70"/>
      <c r="QBK687" s="70"/>
      <c r="QBL687" s="70"/>
      <c r="QBM687" s="70"/>
      <c r="QBN687" s="70"/>
      <c r="QBO687" s="70"/>
      <c r="QBP687" s="70"/>
      <c r="QBQ687" s="70"/>
      <c r="QBR687" s="70"/>
      <c r="QBS687" s="70"/>
      <c r="QBT687" s="70"/>
      <c r="QBU687" s="70"/>
      <c r="QBV687" s="70"/>
      <c r="QBW687" s="70"/>
      <c r="QBX687" s="70"/>
      <c r="QBY687" s="70"/>
      <c r="QBZ687" s="70"/>
      <c r="QCA687" s="70"/>
      <c r="QCB687" s="70"/>
      <c r="QCC687" s="70"/>
      <c r="QCD687" s="70"/>
      <c r="QCE687" s="70"/>
      <c r="QCF687" s="70"/>
      <c r="QCG687" s="70"/>
      <c r="QCH687" s="70"/>
      <c r="QCI687" s="70"/>
      <c r="QCJ687" s="70"/>
      <c r="QCK687" s="70"/>
      <c r="QCL687" s="70"/>
      <c r="QCM687" s="70"/>
      <c r="QCN687" s="70"/>
      <c r="QCO687" s="70"/>
      <c r="QCP687" s="70"/>
      <c r="QCQ687" s="70"/>
      <c r="QCR687" s="70"/>
      <c r="QCS687" s="70"/>
      <c r="QCT687" s="70"/>
      <c r="QCU687" s="70"/>
      <c r="QCV687" s="70"/>
      <c r="QCW687" s="70"/>
      <c r="QCX687" s="70"/>
      <c r="QCY687" s="70"/>
      <c r="QCZ687" s="70"/>
      <c r="QDA687" s="70"/>
      <c r="QDB687" s="70"/>
      <c r="QDC687" s="70"/>
      <c r="QDD687" s="70"/>
      <c r="QDE687" s="70"/>
      <c r="QDF687" s="70"/>
      <c r="QDG687" s="70"/>
      <c r="QDH687" s="70"/>
      <c r="QDI687" s="70"/>
      <c r="QDJ687" s="70"/>
      <c r="QDK687" s="70"/>
      <c r="QDL687" s="70"/>
      <c r="QDM687" s="70"/>
      <c r="QDN687" s="70"/>
      <c r="QDO687" s="70"/>
      <c r="QDP687" s="70"/>
      <c r="QDQ687" s="70"/>
      <c r="QDR687" s="70"/>
      <c r="QDS687" s="70"/>
      <c r="QDT687" s="70"/>
      <c r="QDU687" s="70"/>
      <c r="QDV687" s="70"/>
      <c r="QDW687" s="70"/>
      <c r="QDX687" s="70"/>
      <c r="QDY687" s="70"/>
      <c r="QDZ687" s="70"/>
      <c r="QEA687" s="70"/>
      <c r="QEB687" s="70"/>
      <c r="QEC687" s="70"/>
      <c r="QED687" s="70"/>
      <c r="QEE687" s="70"/>
      <c r="QEF687" s="70"/>
      <c r="QEG687" s="70"/>
      <c r="QEH687" s="70"/>
      <c r="QEI687" s="70"/>
      <c r="QEJ687" s="70"/>
      <c r="QEK687" s="70"/>
      <c r="QEL687" s="70"/>
      <c r="QEM687" s="70"/>
      <c r="QEN687" s="70"/>
      <c r="QEO687" s="70"/>
      <c r="QEP687" s="70"/>
      <c r="QEQ687" s="70"/>
      <c r="QER687" s="70"/>
      <c r="QES687" s="70"/>
      <c r="QET687" s="70"/>
      <c r="QEU687" s="70"/>
      <c r="QEV687" s="70"/>
      <c r="QEW687" s="70"/>
      <c r="QEX687" s="70"/>
      <c r="QEY687" s="70"/>
      <c r="QEZ687" s="70"/>
      <c r="QFA687" s="70"/>
      <c r="QFB687" s="70"/>
      <c r="QFC687" s="70"/>
      <c r="QFD687" s="70"/>
      <c r="QFE687" s="70"/>
      <c r="QFF687" s="70"/>
      <c r="QFG687" s="70"/>
      <c r="QFH687" s="70"/>
      <c r="QFI687" s="70"/>
      <c r="QFJ687" s="70"/>
      <c r="QFK687" s="70"/>
      <c r="QFL687" s="70"/>
      <c r="QFM687" s="70"/>
      <c r="QFN687" s="70"/>
      <c r="QFO687" s="70"/>
      <c r="QFP687" s="70"/>
      <c r="QFQ687" s="70"/>
      <c r="QFR687" s="70"/>
      <c r="QFS687" s="70"/>
      <c r="QFT687" s="70"/>
      <c r="QFU687" s="70"/>
      <c r="QFV687" s="70"/>
      <c r="QFW687" s="70"/>
      <c r="QFX687" s="70"/>
      <c r="QFY687" s="70"/>
      <c r="QFZ687" s="70"/>
      <c r="QGA687" s="70"/>
      <c r="QGB687" s="70"/>
      <c r="QGC687" s="70"/>
      <c r="QGD687" s="70"/>
      <c r="QGE687" s="70"/>
      <c r="QGF687" s="70"/>
      <c r="QGG687" s="70"/>
      <c r="QGH687" s="70"/>
      <c r="QGI687" s="70"/>
      <c r="QGJ687" s="70"/>
      <c r="QGK687" s="70"/>
      <c r="QGL687" s="70"/>
      <c r="QGM687" s="70"/>
      <c r="QGN687" s="70"/>
      <c r="QGO687" s="70"/>
      <c r="QGP687" s="70"/>
      <c r="QGQ687" s="70"/>
      <c r="QGR687" s="70"/>
      <c r="QGS687" s="70"/>
      <c r="QGT687" s="70"/>
      <c r="QGU687" s="70"/>
      <c r="QGV687" s="70"/>
      <c r="QGW687" s="70"/>
      <c r="QGX687" s="70"/>
      <c r="QGY687" s="70"/>
      <c r="QGZ687" s="70"/>
      <c r="QHA687" s="70"/>
      <c r="QHB687" s="70"/>
      <c r="QHC687" s="70"/>
      <c r="QHD687" s="70"/>
      <c r="QHE687" s="70"/>
      <c r="QHF687" s="70"/>
      <c r="QHG687" s="70"/>
      <c r="QHH687" s="70"/>
      <c r="QHI687" s="70"/>
      <c r="QHJ687" s="70"/>
      <c r="QHK687" s="70"/>
      <c r="QHL687" s="70"/>
      <c r="QHM687" s="70"/>
      <c r="QHN687" s="70"/>
      <c r="QHO687" s="70"/>
      <c r="QHP687" s="70"/>
      <c r="QHQ687" s="70"/>
      <c r="QHR687" s="70"/>
      <c r="QHS687" s="70"/>
      <c r="QHT687" s="70"/>
      <c r="QHU687" s="70"/>
      <c r="QHV687" s="70"/>
      <c r="QHW687" s="70"/>
      <c r="QHX687" s="70"/>
      <c r="QHY687" s="70"/>
      <c r="QHZ687" s="70"/>
      <c r="QIA687" s="70"/>
      <c r="QIB687" s="70"/>
      <c r="QIC687" s="70"/>
      <c r="QID687" s="70"/>
      <c r="QIE687" s="70"/>
      <c r="QIF687" s="70"/>
      <c r="QIG687" s="70"/>
      <c r="QIH687" s="70"/>
      <c r="QII687" s="70"/>
      <c r="QIJ687" s="70"/>
      <c r="QIK687" s="70"/>
      <c r="QIL687" s="70"/>
      <c r="QIM687" s="70"/>
      <c r="QIN687" s="70"/>
      <c r="QIO687" s="70"/>
      <c r="QIP687" s="70"/>
      <c r="QIQ687" s="70"/>
      <c r="QIR687" s="70"/>
      <c r="QIS687" s="70"/>
      <c r="QIT687" s="70"/>
      <c r="QIU687" s="70"/>
      <c r="QIV687" s="70"/>
      <c r="QIW687" s="70"/>
      <c r="QIX687" s="70"/>
      <c r="QIY687" s="70"/>
      <c r="QIZ687" s="70"/>
      <c r="QJA687" s="70"/>
      <c r="QJB687" s="70"/>
      <c r="QJC687" s="70"/>
      <c r="QJD687" s="70"/>
      <c r="QJE687" s="70"/>
      <c r="QJF687" s="70"/>
      <c r="QJG687" s="70"/>
      <c r="QJH687" s="70"/>
      <c r="QJI687" s="70"/>
      <c r="QJJ687" s="70"/>
      <c r="QJK687" s="70"/>
      <c r="QJL687" s="70"/>
      <c r="QJM687" s="70"/>
      <c r="QJN687" s="70"/>
      <c r="QJO687" s="70"/>
      <c r="QJP687" s="70"/>
      <c r="QJQ687" s="70"/>
      <c r="QJR687" s="70"/>
      <c r="QJS687" s="70"/>
      <c r="QJT687" s="70"/>
      <c r="QJU687" s="70"/>
      <c r="QJV687" s="70"/>
      <c r="QJW687" s="70"/>
      <c r="QJX687" s="70"/>
      <c r="QJY687" s="70"/>
      <c r="QJZ687" s="70"/>
      <c r="QKA687" s="70"/>
      <c r="QKB687" s="70"/>
      <c r="QKC687" s="70"/>
      <c r="QKD687" s="70"/>
      <c r="QKE687" s="70"/>
      <c r="QKF687" s="70"/>
      <c r="QKG687" s="70"/>
      <c r="QKH687" s="70"/>
      <c r="QKI687" s="70"/>
      <c r="QKJ687" s="70"/>
      <c r="QKK687" s="70"/>
      <c r="QKL687" s="70"/>
      <c r="QKM687" s="70"/>
      <c r="QKN687" s="70"/>
      <c r="QKO687" s="70"/>
      <c r="QKP687" s="70"/>
      <c r="QKQ687" s="70"/>
      <c r="QKR687" s="70"/>
      <c r="QKS687" s="70"/>
      <c r="QKT687" s="70"/>
      <c r="QKU687" s="70"/>
      <c r="QKV687" s="70"/>
      <c r="QKW687" s="70"/>
      <c r="QKX687" s="70"/>
      <c r="QKY687" s="70"/>
      <c r="QKZ687" s="70"/>
      <c r="QLA687" s="70"/>
      <c r="QLB687" s="70"/>
      <c r="QLC687" s="70"/>
      <c r="QLD687" s="70"/>
      <c r="QLE687" s="70"/>
      <c r="QLF687" s="70"/>
      <c r="QLG687" s="70"/>
      <c r="QLH687" s="70"/>
      <c r="QLI687" s="70"/>
      <c r="QLJ687" s="70"/>
      <c r="QLK687" s="70"/>
      <c r="QLL687" s="70"/>
      <c r="QLM687" s="70"/>
      <c r="QLN687" s="70"/>
      <c r="QLO687" s="70"/>
      <c r="QLP687" s="70"/>
      <c r="QLQ687" s="70"/>
      <c r="QLR687" s="70"/>
      <c r="QLS687" s="70"/>
      <c r="QLT687" s="70"/>
      <c r="QLU687" s="70"/>
      <c r="QLV687" s="70"/>
      <c r="QLW687" s="70"/>
      <c r="QLX687" s="70"/>
      <c r="QLY687" s="70"/>
      <c r="QLZ687" s="70"/>
      <c r="QMA687" s="70"/>
      <c r="QMB687" s="70"/>
      <c r="QMC687" s="70"/>
      <c r="QMD687" s="70"/>
      <c r="QME687" s="70"/>
      <c r="QMF687" s="70"/>
      <c r="QMG687" s="70"/>
      <c r="QMH687" s="70"/>
      <c r="QMI687" s="70"/>
      <c r="QMJ687" s="70"/>
      <c r="QMK687" s="70"/>
      <c r="QML687" s="70"/>
      <c r="QMM687" s="70"/>
      <c r="QMN687" s="70"/>
      <c r="QMO687" s="70"/>
      <c r="QMP687" s="70"/>
      <c r="QMQ687" s="70"/>
      <c r="QMR687" s="70"/>
      <c r="QMS687" s="70"/>
      <c r="QMT687" s="70"/>
      <c r="QMU687" s="70"/>
      <c r="QMV687" s="70"/>
      <c r="QMW687" s="70"/>
      <c r="QMX687" s="70"/>
      <c r="QMY687" s="70"/>
      <c r="QMZ687" s="70"/>
      <c r="QNA687" s="70"/>
      <c r="QNB687" s="70"/>
      <c r="QNC687" s="70"/>
      <c r="QND687" s="70"/>
      <c r="QNE687" s="70"/>
      <c r="QNF687" s="70"/>
      <c r="QNG687" s="70"/>
      <c r="QNH687" s="70"/>
      <c r="QNI687" s="70"/>
      <c r="QNJ687" s="70"/>
      <c r="QNK687" s="70"/>
      <c r="QNL687" s="70"/>
      <c r="QNM687" s="70"/>
      <c r="QNN687" s="70"/>
      <c r="QNO687" s="70"/>
      <c r="QNP687" s="70"/>
      <c r="QNQ687" s="70"/>
      <c r="QNR687" s="70"/>
      <c r="QNS687" s="70"/>
      <c r="QNT687" s="70"/>
      <c r="QNU687" s="70"/>
      <c r="QNV687" s="70"/>
      <c r="QNW687" s="70"/>
      <c r="QNX687" s="70"/>
      <c r="QNY687" s="70"/>
      <c r="QNZ687" s="70"/>
      <c r="QOA687" s="70"/>
      <c r="QOB687" s="70"/>
      <c r="QOC687" s="70"/>
      <c r="QOD687" s="70"/>
      <c r="QOE687" s="70"/>
      <c r="QOF687" s="70"/>
      <c r="QOG687" s="70"/>
      <c r="QOH687" s="70"/>
      <c r="QOI687" s="70"/>
      <c r="QOJ687" s="70"/>
      <c r="QOK687" s="70"/>
      <c r="QOL687" s="70"/>
      <c r="QOM687" s="70"/>
      <c r="QON687" s="70"/>
      <c r="QOO687" s="70"/>
      <c r="QOP687" s="70"/>
      <c r="QOQ687" s="70"/>
      <c r="QOR687" s="70"/>
      <c r="QOS687" s="70"/>
      <c r="QOT687" s="70"/>
      <c r="QOU687" s="70"/>
      <c r="QOV687" s="70"/>
      <c r="QOW687" s="70"/>
      <c r="QOX687" s="70"/>
      <c r="QOY687" s="70"/>
      <c r="QOZ687" s="70"/>
      <c r="QPA687" s="70"/>
      <c r="QPB687" s="70"/>
      <c r="QPC687" s="70"/>
      <c r="QPD687" s="70"/>
      <c r="QPE687" s="70"/>
      <c r="QPF687" s="70"/>
      <c r="QPG687" s="70"/>
      <c r="QPH687" s="70"/>
      <c r="QPI687" s="70"/>
      <c r="QPJ687" s="70"/>
      <c r="QPK687" s="70"/>
      <c r="QPL687" s="70"/>
      <c r="QPM687" s="70"/>
      <c r="QPN687" s="70"/>
      <c r="QPO687" s="70"/>
      <c r="QPP687" s="70"/>
      <c r="QPQ687" s="70"/>
      <c r="QPR687" s="70"/>
      <c r="QPS687" s="70"/>
      <c r="QPT687" s="70"/>
      <c r="QPU687" s="70"/>
      <c r="QPV687" s="70"/>
      <c r="QPW687" s="70"/>
      <c r="QPX687" s="70"/>
      <c r="QPY687" s="70"/>
      <c r="QPZ687" s="70"/>
      <c r="QQA687" s="70"/>
      <c r="QQB687" s="70"/>
      <c r="QQC687" s="70"/>
      <c r="QQD687" s="70"/>
      <c r="QQE687" s="70"/>
      <c r="QQF687" s="70"/>
      <c r="QQG687" s="70"/>
      <c r="QQH687" s="70"/>
      <c r="QQI687" s="70"/>
      <c r="QQJ687" s="70"/>
      <c r="QQK687" s="70"/>
      <c r="QQL687" s="70"/>
      <c r="QQM687" s="70"/>
      <c r="QQN687" s="70"/>
      <c r="QQO687" s="70"/>
      <c r="QQP687" s="70"/>
      <c r="QQQ687" s="70"/>
      <c r="QQR687" s="70"/>
      <c r="QQS687" s="70"/>
      <c r="QQT687" s="70"/>
      <c r="QQU687" s="70"/>
      <c r="QQV687" s="70"/>
      <c r="QQW687" s="70"/>
      <c r="QQX687" s="70"/>
      <c r="QQY687" s="70"/>
      <c r="QQZ687" s="70"/>
      <c r="QRA687" s="70"/>
      <c r="QRB687" s="70"/>
      <c r="QRC687" s="70"/>
      <c r="QRD687" s="70"/>
      <c r="QRE687" s="70"/>
      <c r="QRF687" s="70"/>
      <c r="QRG687" s="70"/>
      <c r="QRH687" s="70"/>
      <c r="QRI687" s="70"/>
      <c r="QRJ687" s="70"/>
      <c r="QRK687" s="70"/>
      <c r="QRL687" s="70"/>
      <c r="QRM687" s="70"/>
      <c r="QRN687" s="70"/>
      <c r="QRO687" s="70"/>
      <c r="QRP687" s="70"/>
      <c r="QRQ687" s="70"/>
      <c r="QRR687" s="70"/>
      <c r="QRS687" s="70"/>
      <c r="QRT687" s="70"/>
      <c r="QRU687" s="70"/>
      <c r="QRV687" s="70"/>
      <c r="QRW687" s="70"/>
      <c r="QRX687" s="70"/>
      <c r="QRY687" s="70"/>
      <c r="QRZ687" s="70"/>
      <c r="QSA687" s="70"/>
      <c r="QSB687" s="70"/>
      <c r="QSC687" s="70"/>
      <c r="QSD687" s="70"/>
      <c r="QSE687" s="70"/>
      <c r="QSF687" s="70"/>
      <c r="QSG687" s="70"/>
      <c r="QSH687" s="70"/>
      <c r="QSI687" s="70"/>
      <c r="QSJ687" s="70"/>
      <c r="QSK687" s="70"/>
      <c r="QSL687" s="70"/>
      <c r="QSM687" s="70"/>
      <c r="QSN687" s="70"/>
      <c r="QSO687" s="70"/>
      <c r="QSP687" s="70"/>
      <c r="QSQ687" s="70"/>
      <c r="QSR687" s="70"/>
      <c r="QSS687" s="70"/>
      <c r="QST687" s="70"/>
      <c r="QSU687" s="70"/>
      <c r="QSV687" s="70"/>
      <c r="QSW687" s="70"/>
      <c r="QSX687" s="70"/>
      <c r="QSY687" s="70"/>
      <c r="QSZ687" s="70"/>
      <c r="QTA687" s="70"/>
      <c r="QTB687" s="70"/>
      <c r="QTC687" s="70"/>
      <c r="QTD687" s="70"/>
      <c r="QTE687" s="70"/>
      <c r="QTF687" s="70"/>
      <c r="QTG687" s="70"/>
      <c r="QTH687" s="70"/>
      <c r="QTI687" s="70"/>
      <c r="QTJ687" s="70"/>
      <c r="QTK687" s="70"/>
      <c r="QTL687" s="70"/>
      <c r="QTM687" s="70"/>
      <c r="QTN687" s="70"/>
      <c r="QTO687" s="70"/>
      <c r="QTP687" s="70"/>
      <c r="QTQ687" s="70"/>
      <c r="QTR687" s="70"/>
      <c r="QTS687" s="70"/>
      <c r="QTT687" s="70"/>
      <c r="QTU687" s="70"/>
      <c r="QTV687" s="70"/>
      <c r="QTW687" s="70"/>
      <c r="QTX687" s="70"/>
      <c r="QTY687" s="70"/>
      <c r="QTZ687" s="70"/>
      <c r="QUA687" s="70"/>
      <c r="QUB687" s="70"/>
      <c r="QUC687" s="70"/>
      <c r="QUD687" s="70"/>
      <c r="QUE687" s="70"/>
      <c r="QUF687" s="70"/>
      <c r="QUG687" s="70"/>
      <c r="QUH687" s="70"/>
      <c r="QUI687" s="70"/>
      <c r="QUJ687" s="70"/>
      <c r="QUK687" s="70"/>
      <c r="QUL687" s="70"/>
      <c r="QUM687" s="70"/>
      <c r="QUN687" s="70"/>
      <c r="QUO687" s="70"/>
      <c r="QUP687" s="70"/>
      <c r="QUQ687" s="70"/>
      <c r="QUR687" s="70"/>
      <c r="QUS687" s="70"/>
      <c r="QUT687" s="70"/>
      <c r="QUU687" s="70"/>
      <c r="QUV687" s="70"/>
      <c r="QUW687" s="70"/>
      <c r="QUX687" s="70"/>
      <c r="QUY687" s="70"/>
      <c r="QUZ687" s="70"/>
      <c r="QVA687" s="70"/>
      <c r="QVB687" s="70"/>
      <c r="QVC687" s="70"/>
      <c r="QVD687" s="70"/>
      <c r="QVE687" s="70"/>
      <c r="QVF687" s="70"/>
      <c r="QVG687" s="70"/>
      <c r="QVH687" s="70"/>
      <c r="QVI687" s="70"/>
      <c r="QVJ687" s="70"/>
      <c r="QVK687" s="70"/>
      <c r="QVL687" s="70"/>
      <c r="QVM687" s="70"/>
      <c r="QVN687" s="70"/>
      <c r="QVO687" s="70"/>
      <c r="QVP687" s="70"/>
      <c r="QVQ687" s="70"/>
      <c r="QVR687" s="70"/>
      <c r="QVS687" s="70"/>
      <c r="QVT687" s="70"/>
      <c r="QVU687" s="70"/>
      <c r="QVV687" s="70"/>
      <c r="QVW687" s="70"/>
      <c r="QVX687" s="70"/>
      <c r="QVY687" s="70"/>
      <c r="QVZ687" s="70"/>
      <c r="QWA687" s="70"/>
      <c r="QWB687" s="70"/>
      <c r="QWC687" s="70"/>
      <c r="QWD687" s="70"/>
      <c r="QWE687" s="70"/>
      <c r="QWF687" s="70"/>
      <c r="QWG687" s="70"/>
      <c r="QWH687" s="70"/>
      <c r="QWI687" s="70"/>
      <c r="QWJ687" s="70"/>
      <c r="QWK687" s="70"/>
      <c r="QWL687" s="70"/>
      <c r="QWM687" s="70"/>
      <c r="QWN687" s="70"/>
      <c r="QWO687" s="70"/>
      <c r="QWP687" s="70"/>
      <c r="QWQ687" s="70"/>
      <c r="QWR687" s="70"/>
      <c r="QWS687" s="70"/>
      <c r="QWT687" s="70"/>
      <c r="QWU687" s="70"/>
      <c r="QWV687" s="70"/>
      <c r="QWW687" s="70"/>
      <c r="QWX687" s="70"/>
      <c r="QWY687" s="70"/>
      <c r="QWZ687" s="70"/>
      <c r="QXA687" s="70"/>
      <c r="QXB687" s="70"/>
      <c r="QXC687" s="70"/>
      <c r="QXD687" s="70"/>
      <c r="QXE687" s="70"/>
      <c r="QXF687" s="70"/>
      <c r="QXG687" s="70"/>
      <c r="QXH687" s="70"/>
      <c r="QXI687" s="70"/>
      <c r="QXJ687" s="70"/>
      <c r="QXK687" s="70"/>
      <c r="QXL687" s="70"/>
      <c r="QXM687" s="70"/>
      <c r="QXN687" s="70"/>
      <c r="QXO687" s="70"/>
      <c r="QXP687" s="70"/>
      <c r="QXQ687" s="70"/>
      <c r="QXR687" s="70"/>
      <c r="QXS687" s="70"/>
      <c r="QXT687" s="70"/>
      <c r="QXU687" s="70"/>
      <c r="QXV687" s="70"/>
      <c r="QXW687" s="70"/>
      <c r="QXX687" s="70"/>
      <c r="QXY687" s="70"/>
      <c r="QXZ687" s="70"/>
      <c r="QYA687" s="70"/>
      <c r="QYB687" s="70"/>
      <c r="QYC687" s="70"/>
      <c r="QYD687" s="70"/>
      <c r="QYE687" s="70"/>
      <c r="QYF687" s="70"/>
      <c r="QYG687" s="70"/>
      <c r="QYH687" s="70"/>
      <c r="QYI687" s="70"/>
      <c r="QYJ687" s="70"/>
      <c r="QYK687" s="70"/>
      <c r="QYL687" s="70"/>
      <c r="QYM687" s="70"/>
      <c r="QYN687" s="70"/>
      <c r="QYO687" s="70"/>
      <c r="QYP687" s="70"/>
      <c r="QYQ687" s="70"/>
      <c r="QYR687" s="70"/>
      <c r="QYS687" s="70"/>
      <c r="QYT687" s="70"/>
      <c r="QYU687" s="70"/>
      <c r="QYV687" s="70"/>
      <c r="QYW687" s="70"/>
      <c r="QYX687" s="70"/>
      <c r="QYY687" s="70"/>
      <c r="QYZ687" s="70"/>
      <c r="QZA687" s="70"/>
      <c r="QZB687" s="70"/>
      <c r="QZC687" s="70"/>
      <c r="QZD687" s="70"/>
      <c r="QZE687" s="70"/>
      <c r="QZF687" s="70"/>
      <c r="QZG687" s="70"/>
      <c r="QZH687" s="70"/>
      <c r="QZI687" s="70"/>
      <c r="QZJ687" s="70"/>
      <c r="QZK687" s="70"/>
      <c r="QZL687" s="70"/>
      <c r="QZM687" s="70"/>
      <c r="QZN687" s="70"/>
      <c r="QZO687" s="70"/>
      <c r="QZP687" s="70"/>
      <c r="QZQ687" s="70"/>
      <c r="QZR687" s="70"/>
      <c r="QZS687" s="70"/>
      <c r="QZT687" s="70"/>
      <c r="QZU687" s="70"/>
      <c r="QZV687" s="70"/>
      <c r="QZW687" s="70"/>
      <c r="QZX687" s="70"/>
      <c r="QZY687" s="70"/>
      <c r="QZZ687" s="70"/>
      <c r="RAA687" s="70"/>
      <c r="RAB687" s="70"/>
      <c r="RAC687" s="70"/>
      <c r="RAD687" s="70"/>
      <c r="RAE687" s="70"/>
      <c r="RAF687" s="70"/>
      <c r="RAG687" s="70"/>
      <c r="RAH687" s="70"/>
      <c r="RAI687" s="70"/>
      <c r="RAJ687" s="70"/>
      <c r="RAK687" s="70"/>
      <c r="RAL687" s="70"/>
      <c r="RAM687" s="70"/>
      <c r="RAN687" s="70"/>
      <c r="RAO687" s="70"/>
      <c r="RAP687" s="70"/>
      <c r="RAQ687" s="70"/>
      <c r="RAR687" s="70"/>
      <c r="RAS687" s="70"/>
      <c r="RAT687" s="70"/>
      <c r="RAU687" s="70"/>
      <c r="RAV687" s="70"/>
      <c r="RAW687" s="70"/>
      <c r="RAX687" s="70"/>
      <c r="RAY687" s="70"/>
      <c r="RAZ687" s="70"/>
      <c r="RBA687" s="70"/>
      <c r="RBB687" s="70"/>
      <c r="RBC687" s="70"/>
      <c r="RBD687" s="70"/>
      <c r="RBE687" s="70"/>
      <c r="RBF687" s="70"/>
      <c r="RBG687" s="70"/>
      <c r="RBH687" s="70"/>
      <c r="RBI687" s="70"/>
      <c r="RBJ687" s="70"/>
      <c r="RBK687" s="70"/>
      <c r="RBL687" s="70"/>
      <c r="RBM687" s="70"/>
      <c r="RBN687" s="70"/>
      <c r="RBO687" s="70"/>
      <c r="RBP687" s="70"/>
      <c r="RBQ687" s="70"/>
      <c r="RBR687" s="70"/>
      <c r="RBS687" s="70"/>
      <c r="RBT687" s="70"/>
      <c r="RBU687" s="70"/>
      <c r="RBV687" s="70"/>
      <c r="RBW687" s="70"/>
      <c r="RBX687" s="70"/>
      <c r="RBY687" s="70"/>
      <c r="RBZ687" s="70"/>
      <c r="RCA687" s="70"/>
      <c r="RCB687" s="70"/>
      <c r="RCC687" s="70"/>
      <c r="RCD687" s="70"/>
      <c r="RCE687" s="70"/>
      <c r="RCF687" s="70"/>
      <c r="RCG687" s="70"/>
      <c r="RCH687" s="70"/>
      <c r="RCI687" s="70"/>
      <c r="RCJ687" s="70"/>
      <c r="RCK687" s="70"/>
      <c r="RCL687" s="70"/>
      <c r="RCM687" s="70"/>
      <c r="RCN687" s="70"/>
      <c r="RCO687" s="70"/>
      <c r="RCP687" s="70"/>
      <c r="RCQ687" s="70"/>
      <c r="RCR687" s="70"/>
      <c r="RCS687" s="70"/>
      <c r="RCT687" s="70"/>
      <c r="RCU687" s="70"/>
      <c r="RCV687" s="70"/>
      <c r="RCW687" s="70"/>
      <c r="RCX687" s="70"/>
      <c r="RCY687" s="70"/>
      <c r="RCZ687" s="70"/>
      <c r="RDA687" s="70"/>
      <c r="RDB687" s="70"/>
      <c r="RDC687" s="70"/>
      <c r="RDD687" s="70"/>
      <c r="RDE687" s="70"/>
      <c r="RDF687" s="70"/>
      <c r="RDG687" s="70"/>
      <c r="RDH687" s="70"/>
      <c r="RDI687" s="70"/>
      <c r="RDJ687" s="70"/>
      <c r="RDK687" s="70"/>
      <c r="RDL687" s="70"/>
      <c r="RDM687" s="70"/>
      <c r="RDN687" s="70"/>
      <c r="RDO687" s="70"/>
      <c r="RDP687" s="70"/>
      <c r="RDQ687" s="70"/>
      <c r="RDR687" s="70"/>
      <c r="RDS687" s="70"/>
      <c r="RDT687" s="70"/>
      <c r="RDU687" s="70"/>
      <c r="RDV687" s="70"/>
      <c r="RDW687" s="70"/>
      <c r="RDX687" s="70"/>
      <c r="RDY687" s="70"/>
      <c r="RDZ687" s="70"/>
      <c r="REA687" s="70"/>
      <c r="REB687" s="70"/>
      <c r="REC687" s="70"/>
      <c r="RED687" s="70"/>
      <c r="REE687" s="70"/>
      <c r="REF687" s="70"/>
      <c r="REG687" s="70"/>
      <c r="REH687" s="70"/>
      <c r="REI687" s="70"/>
      <c r="REJ687" s="70"/>
      <c r="REK687" s="70"/>
      <c r="REL687" s="70"/>
      <c r="REM687" s="70"/>
      <c r="REN687" s="70"/>
      <c r="REO687" s="70"/>
      <c r="REP687" s="70"/>
      <c r="REQ687" s="70"/>
      <c r="RER687" s="70"/>
      <c r="RES687" s="70"/>
      <c r="RET687" s="70"/>
      <c r="REU687" s="70"/>
      <c r="REV687" s="70"/>
      <c r="REW687" s="70"/>
      <c r="REX687" s="70"/>
      <c r="REY687" s="70"/>
      <c r="REZ687" s="70"/>
      <c r="RFA687" s="70"/>
      <c r="RFB687" s="70"/>
      <c r="RFC687" s="70"/>
      <c r="RFD687" s="70"/>
      <c r="RFE687" s="70"/>
      <c r="RFF687" s="70"/>
      <c r="RFG687" s="70"/>
      <c r="RFH687" s="70"/>
      <c r="RFI687" s="70"/>
      <c r="RFJ687" s="70"/>
      <c r="RFK687" s="70"/>
      <c r="RFL687" s="70"/>
      <c r="RFM687" s="70"/>
      <c r="RFN687" s="70"/>
      <c r="RFO687" s="70"/>
      <c r="RFP687" s="70"/>
      <c r="RFQ687" s="70"/>
      <c r="RFR687" s="70"/>
      <c r="RFS687" s="70"/>
      <c r="RFT687" s="70"/>
      <c r="RFU687" s="70"/>
      <c r="RFV687" s="70"/>
      <c r="RFW687" s="70"/>
      <c r="RFX687" s="70"/>
      <c r="RFY687" s="70"/>
      <c r="RFZ687" s="70"/>
      <c r="RGA687" s="70"/>
      <c r="RGB687" s="70"/>
      <c r="RGC687" s="70"/>
      <c r="RGD687" s="70"/>
      <c r="RGE687" s="70"/>
      <c r="RGF687" s="70"/>
      <c r="RGG687" s="70"/>
      <c r="RGH687" s="70"/>
      <c r="RGI687" s="70"/>
      <c r="RGJ687" s="70"/>
      <c r="RGK687" s="70"/>
      <c r="RGL687" s="70"/>
      <c r="RGM687" s="70"/>
      <c r="RGN687" s="70"/>
      <c r="RGO687" s="70"/>
      <c r="RGP687" s="70"/>
      <c r="RGQ687" s="70"/>
      <c r="RGR687" s="70"/>
      <c r="RGS687" s="70"/>
      <c r="RGT687" s="70"/>
      <c r="RGU687" s="70"/>
      <c r="RGV687" s="70"/>
      <c r="RGW687" s="70"/>
      <c r="RGX687" s="70"/>
      <c r="RGY687" s="70"/>
      <c r="RGZ687" s="70"/>
      <c r="RHA687" s="70"/>
      <c r="RHB687" s="70"/>
      <c r="RHC687" s="70"/>
      <c r="RHD687" s="70"/>
      <c r="RHE687" s="70"/>
      <c r="RHF687" s="70"/>
      <c r="RHG687" s="70"/>
      <c r="RHH687" s="70"/>
      <c r="RHI687" s="70"/>
      <c r="RHJ687" s="70"/>
      <c r="RHK687" s="70"/>
      <c r="RHL687" s="70"/>
      <c r="RHM687" s="70"/>
      <c r="RHN687" s="70"/>
      <c r="RHO687" s="70"/>
      <c r="RHP687" s="70"/>
      <c r="RHQ687" s="70"/>
      <c r="RHR687" s="70"/>
      <c r="RHS687" s="70"/>
      <c r="RHT687" s="70"/>
      <c r="RHU687" s="70"/>
      <c r="RHV687" s="70"/>
      <c r="RHW687" s="70"/>
      <c r="RHX687" s="70"/>
      <c r="RHY687" s="70"/>
      <c r="RHZ687" s="70"/>
      <c r="RIA687" s="70"/>
      <c r="RIB687" s="70"/>
      <c r="RIC687" s="70"/>
      <c r="RID687" s="70"/>
      <c r="RIE687" s="70"/>
      <c r="RIF687" s="70"/>
      <c r="RIG687" s="70"/>
      <c r="RIH687" s="70"/>
      <c r="RII687" s="70"/>
      <c r="RIJ687" s="70"/>
      <c r="RIK687" s="70"/>
      <c r="RIL687" s="70"/>
      <c r="RIM687" s="70"/>
      <c r="RIN687" s="70"/>
      <c r="RIO687" s="70"/>
      <c r="RIP687" s="70"/>
      <c r="RIQ687" s="70"/>
      <c r="RIR687" s="70"/>
      <c r="RIS687" s="70"/>
      <c r="RIT687" s="70"/>
      <c r="RIU687" s="70"/>
      <c r="RIV687" s="70"/>
      <c r="RIW687" s="70"/>
      <c r="RIX687" s="70"/>
      <c r="RIY687" s="70"/>
      <c r="RIZ687" s="70"/>
      <c r="RJA687" s="70"/>
      <c r="RJB687" s="70"/>
      <c r="RJC687" s="70"/>
      <c r="RJD687" s="70"/>
      <c r="RJE687" s="70"/>
      <c r="RJF687" s="70"/>
      <c r="RJG687" s="70"/>
      <c r="RJH687" s="70"/>
      <c r="RJI687" s="70"/>
      <c r="RJJ687" s="70"/>
      <c r="RJK687" s="70"/>
      <c r="RJL687" s="70"/>
      <c r="RJM687" s="70"/>
      <c r="RJN687" s="70"/>
      <c r="RJO687" s="70"/>
      <c r="RJP687" s="70"/>
      <c r="RJQ687" s="70"/>
      <c r="RJR687" s="70"/>
      <c r="RJS687" s="70"/>
      <c r="RJT687" s="70"/>
      <c r="RJU687" s="70"/>
      <c r="RJV687" s="70"/>
      <c r="RJW687" s="70"/>
      <c r="RJX687" s="70"/>
      <c r="RJY687" s="70"/>
      <c r="RJZ687" s="70"/>
      <c r="RKA687" s="70"/>
      <c r="RKB687" s="70"/>
      <c r="RKC687" s="70"/>
      <c r="RKD687" s="70"/>
      <c r="RKE687" s="70"/>
      <c r="RKF687" s="70"/>
      <c r="RKG687" s="70"/>
      <c r="RKH687" s="70"/>
      <c r="RKI687" s="70"/>
      <c r="RKJ687" s="70"/>
      <c r="RKK687" s="70"/>
      <c r="RKL687" s="70"/>
      <c r="RKM687" s="70"/>
      <c r="RKN687" s="70"/>
      <c r="RKO687" s="70"/>
      <c r="RKP687" s="70"/>
      <c r="RKQ687" s="70"/>
      <c r="RKR687" s="70"/>
      <c r="RKS687" s="70"/>
      <c r="RKT687" s="70"/>
      <c r="RKU687" s="70"/>
      <c r="RKV687" s="70"/>
      <c r="RKW687" s="70"/>
      <c r="RKX687" s="70"/>
      <c r="RKY687" s="70"/>
      <c r="RKZ687" s="70"/>
      <c r="RLA687" s="70"/>
      <c r="RLB687" s="70"/>
      <c r="RLC687" s="70"/>
      <c r="RLD687" s="70"/>
      <c r="RLE687" s="70"/>
      <c r="RLF687" s="70"/>
      <c r="RLG687" s="70"/>
      <c r="RLH687" s="70"/>
      <c r="RLI687" s="70"/>
      <c r="RLJ687" s="70"/>
      <c r="RLK687" s="70"/>
      <c r="RLL687" s="70"/>
      <c r="RLM687" s="70"/>
      <c r="RLN687" s="70"/>
      <c r="RLO687" s="70"/>
      <c r="RLP687" s="70"/>
      <c r="RLQ687" s="70"/>
      <c r="RLR687" s="70"/>
      <c r="RLS687" s="70"/>
      <c r="RLT687" s="70"/>
      <c r="RLU687" s="70"/>
      <c r="RLV687" s="70"/>
      <c r="RLW687" s="70"/>
      <c r="RLX687" s="70"/>
      <c r="RLY687" s="70"/>
      <c r="RLZ687" s="70"/>
      <c r="RMA687" s="70"/>
      <c r="RMB687" s="70"/>
      <c r="RMC687" s="70"/>
      <c r="RMD687" s="70"/>
      <c r="RME687" s="70"/>
      <c r="RMF687" s="70"/>
      <c r="RMG687" s="70"/>
      <c r="RMH687" s="70"/>
      <c r="RMI687" s="70"/>
      <c r="RMJ687" s="70"/>
      <c r="RMK687" s="70"/>
      <c r="RML687" s="70"/>
      <c r="RMM687" s="70"/>
      <c r="RMN687" s="70"/>
      <c r="RMO687" s="70"/>
      <c r="RMP687" s="70"/>
      <c r="RMQ687" s="70"/>
      <c r="RMR687" s="70"/>
      <c r="RMS687" s="70"/>
      <c r="RMT687" s="70"/>
      <c r="RMU687" s="70"/>
      <c r="RMV687" s="70"/>
      <c r="RMW687" s="70"/>
      <c r="RMX687" s="70"/>
      <c r="RMY687" s="70"/>
      <c r="RMZ687" s="70"/>
      <c r="RNA687" s="70"/>
      <c r="RNB687" s="70"/>
      <c r="RNC687" s="70"/>
      <c r="RND687" s="70"/>
      <c r="RNE687" s="70"/>
      <c r="RNF687" s="70"/>
      <c r="RNG687" s="70"/>
      <c r="RNH687" s="70"/>
      <c r="RNI687" s="70"/>
      <c r="RNJ687" s="70"/>
      <c r="RNK687" s="70"/>
      <c r="RNL687" s="70"/>
      <c r="RNM687" s="70"/>
      <c r="RNN687" s="70"/>
      <c r="RNO687" s="70"/>
      <c r="RNP687" s="70"/>
      <c r="RNQ687" s="70"/>
      <c r="RNR687" s="70"/>
      <c r="RNS687" s="70"/>
      <c r="RNT687" s="70"/>
      <c r="RNU687" s="70"/>
      <c r="RNV687" s="70"/>
      <c r="RNW687" s="70"/>
      <c r="RNX687" s="70"/>
      <c r="RNY687" s="70"/>
      <c r="RNZ687" s="70"/>
      <c r="ROA687" s="70"/>
      <c r="ROB687" s="70"/>
      <c r="ROC687" s="70"/>
      <c r="ROD687" s="70"/>
      <c r="ROE687" s="70"/>
      <c r="ROF687" s="70"/>
      <c r="ROG687" s="70"/>
      <c r="ROH687" s="70"/>
      <c r="ROI687" s="70"/>
      <c r="ROJ687" s="70"/>
      <c r="ROK687" s="70"/>
      <c r="ROL687" s="70"/>
      <c r="ROM687" s="70"/>
      <c r="RON687" s="70"/>
      <c r="ROO687" s="70"/>
      <c r="ROP687" s="70"/>
      <c r="ROQ687" s="70"/>
      <c r="ROR687" s="70"/>
      <c r="ROS687" s="70"/>
      <c r="ROT687" s="70"/>
      <c r="ROU687" s="70"/>
      <c r="ROV687" s="70"/>
      <c r="ROW687" s="70"/>
      <c r="ROX687" s="70"/>
      <c r="ROY687" s="70"/>
      <c r="ROZ687" s="70"/>
      <c r="RPA687" s="70"/>
      <c r="RPB687" s="70"/>
      <c r="RPC687" s="70"/>
      <c r="RPD687" s="70"/>
      <c r="RPE687" s="70"/>
      <c r="RPF687" s="70"/>
      <c r="RPG687" s="70"/>
      <c r="RPH687" s="70"/>
      <c r="RPI687" s="70"/>
      <c r="RPJ687" s="70"/>
      <c r="RPK687" s="70"/>
      <c r="RPL687" s="70"/>
      <c r="RPM687" s="70"/>
      <c r="RPN687" s="70"/>
      <c r="RPO687" s="70"/>
      <c r="RPP687" s="70"/>
      <c r="RPQ687" s="70"/>
      <c r="RPR687" s="70"/>
      <c r="RPS687" s="70"/>
      <c r="RPT687" s="70"/>
      <c r="RPU687" s="70"/>
      <c r="RPV687" s="70"/>
      <c r="RPW687" s="70"/>
      <c r="RPX687" s="70"/>
      <c r="RPY687" s="70"/>
      <c r="RPZ687" s="70"/>
      <c r="RQA687" s="70"/>
      <c r="RQB687" s="70"/>
      <c r="RQC687" s="70"/>
      <c r="RQD687" s="70"/>
      <c r="RQE687" s="70"/>
      <c r="RQF687" s="70"/>
      <c r="RQG687" s="70"/>
      <c r="RQH687" s="70"/>
      <c r="RQI687" s="70"/>
      <c r="RQJ687" s="70"/>
      <c r="RQK687" s="70"/>
      <c r="RQL687" s="70"/>
      <c r="RQM687" s="70"/>
      <c r="RQN687" s="70"/>
      <c r="RQO687" s="70"/>
      <c r="RQP687" s="70"/>
      <c r="RQQ687" s="70"/>
      <c r="RQR687" s="70"/>
      <c r="RQS687" s="70"/>
      <c r="RQT687" s="70"/>
      <c r="RQU687" s="70"/>
      <c r="RQV687" s="70"/>
      <c r="RQW687" s="70"/>
      <c r="RQX687" s="70"/>
      <c r="RQY687" s="70"/>
      <c r="RQZ687" s="70"/>
      <c r="RRA687" s="70"/>
      <c r="RRB687" s="70"/>
      <c r="RRC687" s="70"/>
      <c r="RRD687" s="70"/>
      <c r="RRE687" s="70"/>
      <c r="RRF687" s="70"/>
      <c r="RRG687" s="70"/>
      <c r="RRH687" s="70"/>
      <c r="RRI687" s="70"/>
      <c r="RRJ687" s="70"/>
      <c r="RRK687" s="70"/>
      <c r="RRL687" s="70"/>
      <c r="RRM687" s="70"/>
      <c r="RRN687" s="70"/>
      <c r="RRO687" s="70"/>
      <c r="RRP687" s="70"/>
      <c r="RRQ687" s="70"/>
      <c r="RRR687" s="70"/>
      <c r="RRS687" s="70"/>
      <c r="RRT687" s="70"/>
      <c r="RRU687" s="70"/>
      <c r="RRV687" s="70"/>
      <c r="RRW687" s="70"/>
      <c r="RRX687" s="70"/>
      <c r="RRY687" s="70"/>
      <c r="RRZ687" s="70"/>
      <c r="RSA687" s="70"/>
      <c r="RSB687" s="70"/>
      <c r="RSC687" s="70"/>
      <c r="RSD687" s="70"/>
      <c r="RSE687" s="70"/>
      <c r="RSF687" s="70"/>
      <c r="RSG687" s="70"/>
      <c r="RSH687" s="70"/>
      <c r="RSI687" s="70"/>
      <c r="RSJ687" s="70"/>
      <c r="RSK687" s="70"/>
      <c r="RSL687" s="70"/>
      <c r="RSM687" s="70"/>
      <c r="RSN687" s="70"/>
      <c r="RSO687" s="70"/>
      <c r="RSP687" s="70"/>
      <c r="RSQ687" s="70"/>
      <c r="RSR687" s="70"/>
      <c r="RSS687" s="70"/>
      <c r="RST687" s="70"/>
      <c r="RSU687" s="70"/>
      <c r="RSV687" s="70"/>
      <c r="RSW687" s="70"/>
      <c r="RSX687" s="70"/>
      <c r="RSY687" s="70"/>
      <c r="RSZ687" s="70"/>
      <c r="RTA687" s="70"/>
      <c r="RTB687" s="70"/>
      <c r="RTC687" s="70"/>
      <c r="RTD687" s="70"/>
      <c r="RTE687" s="70"/>
      <c r="RTF687" s="70"/>
      <c r="RTG687" s="70"/>
      <c r="RTH687" s="70"/>
      <c r="RTI687" s="70"/>
      <c r="RTJ687" s="70"/>
      <c r="RTK687" s="70"/>
      <c r="RTL687" s="70"/>
      <c r="RTM687" s="70"/>
      <c r="RTN687" s="70"/>
      <c r="RTO687" s="70"/>
      <c r="RTP687" s="70"/>
      <c r="RTQ687" s="70"/>
      <c r="RTR687" s="70"/>
      <c r="RTS687" s="70"/>
      <c r="RTT687" s="70"/>
      <c r="RTU687" s="70"/>
      <c r="RTV687" s="70"/>
      <c r="RTW687" s="70"/>
      <c r="RTX687" s="70"/>
      <c r="RTY687" s="70"/>
      <c r="RTZ687" s="70"/>
      <c r="RUA687" s="70"/>
      <c r="RUB687" s="70"/>
      <c r="RUC687" s="70"/>
      <c r="RUD687" s="70"/>
      <c r="RUE687" s="70"/>
      <c r="RUF687" s="70"/>
      <c r="RUG687" s="70"/>
      <c r="RUH687" s="70"/>
      <c r="RUI687" s="70"/>
      <c r="RUJ687" s="70"/>
      <c r="RUK687" s="70"/>
      <c r="RUL687" s="70"/>
      <c r="RUM687" s="70"/>
      <c r="RUN687" s="70"/>
      <c r="RUO687" s="70"/>
      <c r="RUP687" s="70"/>
      <c r="RUQ687" s="70"/>
      <c r="RUR687" s="70"/>
      <c r="RUS687" s="70"/>
      <c r="RUT687" s="70"/>
      <c r="RUU687" s="70"/>
      <c r="RUV687" s="70"/>
      <c r="RUW687" s="70"/>
      <c r="RUX687" s="70"/>
      <c r="RUY687" s="70"/>
      <c r="RUZ687" s="70"/>
      <c r="RVA687" s="70"/>
      <c r="RVB687" s="70"/>
      <c r="RVC687" s="70"/>
      <c r="RVD687" s="70"/>
      <c r="RVE687" s="70"/>
      <c r="RVF687" s="70"/>
      <c r="RVG687" s="70"/>
      <c r="RVH687" s="70"/>
      <c r="RVI687" s="70"/>
      <c r="RVJ687" s="70"/>
      <c r="RVK687" s="70"/>
      <c r="RVL687" s="70"/>
      <c r="RVM687" s="70"/>
      <c r="RVN687" s="70"/>
      <c r="RVO687" s="70"/>
      <c r="RVP687" s="70"/>
      <c r="RVQ687" s="70"/>
      <c r="RVR687" s="70"/>
      <c r="RVS687" s="70"/>
      <c r="RVT687" s="70"/>
      <c r="RVU687" s="70"/>
      <c r="RVV687" s="70"/>
      <c r="RVW687" s="70"/>
      <c r="RVX687" s="70"/>
      <c r="RVY687" s="70"/>
      <c r="RVZ687" s="70"/>
      <c r="RWA687" s="70"/>
      <c r="RWB687" s="70"/>
      <c r="RWC687" s="70"/>
      <c r="RWD687" s="70"/>
      <c r="RWE687" s="70"/>
      <c r="RWF687" s="70"/>
      <c r="RWG687" s="70"/>
      <c r="RWH687" s="70"/>
      <c r="RWI687" s="70"/>
      <c r="RWJ687" s="70"/>
      <c r="RWK687" s="70"/>
      <c r="RWL687" s="70"/>
      <c r="RWM687" s="70"/>
      <c r="RWN687" s="70"/>
      <c r="RWO687" s="70"/>
      <c r="RWP687" s="70"/>
      <c r="RWQ687" s="70"/>
      <c r="RWR687" s="70"/>
      <c r="RWS687" s="70"/>
      <c r="RWT687" s="70"/>
      <c r="RWU687" s="70"/>
      <c r="RWV687" s="70"/>
      <c r="RWW687" s="70"/>
      <c r="RWX687" s="70"/>
      <c r="RWY687" s="70"/>
      <c r="RWZ687" s="70"/>
      <c r="RXA687" s="70"/>
      <c r="RXB687" s="70"/>
      <c r="RXC687" s="70"/>
      <c r="RXD687" s="70"/>
      <c r="RXE687" s="70"/>
      <c r="RXF687" s="70"/>
      <c r="RXG687" s="70"/>
      <c r="RXH687" s="70"/>
      <c r="RXI687" s="70"/>
      <c r="RXJ687" s="70"/>
      <c r="RXK687" s="70"/>
      <c r="RXL687" s="70"/>
      <c r="RXM687" s="70"/>
      <c r="RXN687" s="70"/>
      <c r="RXO687" s="70"/>
      <c r="RXP687" s="70"/>
      <c r="RXQ687" s="70"/>
      <c r="RXR687" s="70"/>
      <c r="RXS687" s="70"/>
      <c r="RXT687" s="70"/>
      <c r="RXU687" s="70"/>
      <c r="RXV687" s="70"/>
      <c r="RXW687" s="70"/>
      <c r="RXX687" s="70"/>
      <c r="RXY687" s="70"/>
      <c r="RXZ687" s="70"/>
      <c r="RYA687" s="70"/>
      <c r="RYB687" s="70"/>
      <c r="RYC687" s="70"/>
      <c r="RYD687" s="70"/>
      <c r="RYE687" s="70"/>
      <c r="RYF687" s="70"/>
      <c r="RYG687" s="70"/>
      <c r="RYH687" s="70"/>
      <c r="RYI687" s="70"/>
      <c r="RYJ687" s="70"/>
      <c r="RYK687" s="70"/>
      <c r="RYL687" s="70"/>
      <c r="RYM687" s="70"/>
      <c r="RYN687" s="70"/>
      <c r="RYO687" s="70"/>
      <c r="RYP687" s="70"/>
      <c r="RYQ687" s="70"/>
      <c r="RYR687" s="70"/>
      <c r="RYS687" s="70"/>
      <c r="RYT687" s="70"/>
      <c r="RYU687" s="70"/>
      <c r="RYV687" s="70"/>
      <c r="RYW687" s="70"/>
      <c r="RYX687" s="70"/>
      <c r="RYY687" s="70"/>
      <c r="RYZ687" s="70"/>
      <c r="RZA687" s="70"/>
      <c r="RZB687" s="70"/>
      <c r="RZC687" s="70"/>
      <c r="RZD687" s="70"/>
      <c r="RZE687" s="70"/>
      <c r="RZF687" s="70"/>
      <c r="RZG687" s="70"/>
      <c r="RZH687" s="70"/>
      <c r="RZI687" s="70"/>
      <c r="RZJ687" s="70"/>
      <c r="RZK687" s="70"/>
      <c r="RZL687" s="70"/>
      <c r="RZM687" s="70"/>
      <c r="RZN687" s="70"/>
      <c r="RZO687" s="70"/>
      <c r="RZP687" s="70"/>
      <c r="RZQ687" s="70"/>
      <c r="RZR687" s="70"/>
      <c r="RZS687" s="70"/>
      <c r="RZT687" s="70"/>
      <c r="RZU687" s="70"/>
      <c r="RZV687" s="70"/>
      <c r="RZW687" s="70"/>
      <c r="RZX687" s="70"/>
      <c r="RZY687" s="70"/>
      <c r="RZZ687" s="70"/>
      <c r="SAA687" s="70"/>
      <c r="SAB687" s="70"/>
      <c r="SAC687" s="70"/>
      <c r="SAD687" s="70"/>
      <c r="SAE687" s="70"/>
      <c r="SAF687" s="70"/>
      <c r="SAG687" s="70"/>
      <c r="SAH687" s="70"/>
      <c r="SAI687" s="70"/>
      <c r="SAJ687" s="70"/>
      <c r="SAK687" s="70"/>
      <c r="SAL687" s="70"/>
      <c r="SAM687" s="70"/>
      <c r="SAN687" s="70"/>
      <c r="SAO687" s="70"/>
      <c r="SAP687" s="70"/>
      <c r="SAQ687" s="70"/>
      <c r="SAR687" s="70"/>
      <c r="SAS687" s="70"/>
      <c r="SAT687" s="70"/>
      <c r="SAU687" s="70"/>
      <c r="SAV687" s="70"/>
      <c r="SAW687" s="70"/>
      <c r="SAX687" s="70"/>
      <c r="SAY687" s="70"/>
      <c r="SAZ687" s="70"/>
      <c r="SBA687" s="70"/>
      <c r="SBB687" s="70"/>
      <c r="SBC687" s="70"/>
      <c r="SBD687" s="70"/>
      <c r="SBE687" s="70"/>
      <c r="SBF687" s="70"/>
      <c r="SBG687" s="70"/>
      <c r="SBH687" s="70"/>
      <c r="SBI687" s="70"/>
      <c r="SBJ687" s="70"/>
      <c r="SBK687" s="70"/>
      <c r="SBL687" s="70"/>
      <c r="SBM687" s="70"/>
      <c r="SBN687" s="70"/>
      <c r="SBO687" s="70"/>
      <c r="SBP687" s="70"/>
      <c r="SBQ687" s="70"/>
      <c r="SBR687" s="70"/>
      <c r="SBS687" s="70"/>
      <c r="SBT687" s="70"/>
      <c r="SBU687" s="70"/>
      <c r="SBV687" s="70"/>
      <c r="SBW687" s="70"/>
      <c r="SBX687" s="70"/>
      <c r="SBY687" s="70"/>
      <c r="SBZ687" s="70"/>
      <c r="SCA687" s="70"/>
      <c r="SCB687" s="70"/>
      <c r="SCC687" s="70"/>
      <c r="SCD687" s="70"/>
      <c r="SCE687" s="70"/>
      <c r="SCF687" s="70"/>
      <c r="SCG687" s="70"/>
      <c r="SCH687" s="70"/>
      <c r="SCI687" s="70"/>
      <c r="SCJ687" s="70"/>
      <c r="SCK687" s="70"/>
      <c r="SCL687" s="70"/>
      <c r="SCM687" s="70"/>
      <c r="SCN687" s="70"/>
      <c r="SCO687" s="70"/>
      <c r="SCP687" s="70"/>
      <c r="SCQ687" s="70"/>
      <c r="SCR687" s="70"/>
      <c r="SCS687" s="70"/>
      <c r="SCT687" s="70"/>
      <c r="SCU687" s="70"/>
      <c r="SCV687" s="70"/>
      <c r="SCW687" s="70"/>
      <c r="SCX687" s="70"/>
      <c r="SCY687" s="70"/>
      <c r="SCZ687" s="70"/>
      <c r="SDA687" s="70"/>
      <c r="SDB687" s="70"/>
      <c r="SDC687" s="70"/>
      <c r="SDD687" s="70"/>
      <c r="SDE687" s="70"/>
      <c r="SDF687" s="70"/>
      <c r="SDG687" s="70"/>
      <c r="SDH687" s="70"/>
      <c r="SDI687" s="70"/>
      <c r="SDJ687" s="70"/>
      <c r="SDK687" s="70"/>
      <c r="SDL687" s="70"/>
      <c r="SDM687" s="70"/>
      <c r="SDN687" s="70"/>
      <c r="SDO687" s="70"/>
      <c r="SDP687" s="70"/>
      <c r="SDQ687" s="70"/>
      <c r="SDR687" s="70"/>
      <c r="SDS687" s="70"/>
      <c r="SDT687" s="70"/>
      <c r="SDU687" s="70"/>
      <c r="SDV687" s="70"/>
      <c r="SDW687" s="70"/>
      <c r="SDX687" s="70"/>
      <c r="SDY687" s="70"/>
      <c r="SDZ687" s="70"/>
      <c r="SEA687" s="70"/>
      <c r="SEB687" s="70"/>
      <c r="SEC687" s="70"/>
      <c r="SED687" s="70"/>
      <c r="SEE687" s="70"/>
      <c r="SEF687" s="70"/>
      <c r="SEG687" s="70"/>
      <c r="SEH687" s="70"/>
      <c r="SEI687" s="70"/>
      <c r="SEJ687" s="70"/>
      <c r="SEK687" s="70"/>
      <c r="SEL687" s="70"/>
      <c r="SEM687" s="70"/>
      <c r="SEN687" s="70"/>
      <c r="SEO687" s="70"/>
      <c r="SEP687" s="70"/>
      <c r="SEQ687" s="70"/>
      <c r="SER687" s="70"/>
      <c r="SES687" s="70"/>
      <c r="SET687" s="70"/>
      <c r="SEU687" s="70"/>
      <c r="SEV687" s="70"/>
      <c r="SEW687" s="70"/>
      <c r="SEX687" s="70"/>
      <c r="SEY687" s="70"/>
      <c r="SEZ687" s="70"/>
      <c r="SFA687" s="70"/>
      <c r="SFB687" s="70"/>
      <c r="SFC687" s="70"/>
      <c r="SFD687" s="70"/>
      <c r="SFE687" s="70"/>
      <c r="SFF687" s="70"/>
      <c r="SFG687" s="70"/>
      <c r="SFH687" s="70"/>
      <c r="SFI687" s="70"/>
      <c r="SFJ687" s="70"/>
      <c r="SFK687" s="70"/>
      <c r="SFL687" s="70"/>
      <c r="SFM687" s="70"/>
      <c r="SFN687" s="70"/>
      <c r="SFO687" s="70"/>
      <c r="SFP687" s="70"/>
      <c r="SFQ687" s="70"/>
      <c r="SFR687" s="70"/>
      <c r="SFS687" s="70"/>
      <c r="SFT687" s="70"/>
      <c r="SFU687" s="70"/>
      <c r="SFV687" s="70"/>
      <c r="SFW687" s="70"/>
      <c r="SFX687" s="70"/>
      <c r="SFY687" s="70"/>
      <c r="SFZ687" s="70"/>
      <c r="SGA687" s="70"/>
      <c r="SGB687" s="70"/>
      <c r="SGC687" s="70"/>
      <c r="SGD687" s="70"/>
      <c r="SGE687" s="70"/>
      <c r="SGF687" s="70"/>
      <c r="SGG687" s="70"/>
      <c r="SGH687" s="70"/>
      <c r="SGI687" s="70"/>
      <c r="SGJ687" s="70"/>
      <c r="SGK687" s="70"/>
      <c r="SGL687" s="70"/>
      <c r="SGM687" s="70"/>
      <c r="SGN687" s="70"/>
      <c r="SGO687" s="70"/>
      <c r="SGP687" s="70"/>
      <c r="SGQ687" s="70"/>
      <c r="SGR687" s="70"/>
      <c r="SGS687" s="70"/>
      <c r="SGT687" s="70"/>
      <c r="SGU687" s="70"/>
      <c r="SGV687" s="70"/>
      <c r="SGW687" s="70"/>
      <c r="SGX687" s="70"/>
      <c r="SGY687" s="70"/>
      <c r="SGZ687" s="70"/>
      <c r="SHA687" s="70"/>
      <c r="SHB687" s="70"/>
      <c r="SHC687" s="70"/>
      <c r="SHD687" s="70"/>
      <c r="SHE687" s="70"/>
      <c r="SHF687" s="70"/>
      <c r="SHG687" s="70"/>
      <c r="SHH687" s="70"/>
      <c r="SHI687" s="70"/>
      <c r="SHJ687" s="70"/>
      <c r="SHK687" s="70"/>
      <c r="SHL687" s="70"/>
      <c r="SHM687" s="70"/>
      <c r="SHN687" s="70"/>
      <c r="SHO687" s="70"/>
      <c r="SHP687" s="70"/>
      <c r="SHQ687" s="70"/>
      <c r="SHR687" s="70"/>
      <c r="SHS687" s="70"/>
      <c r="SHT687" s="70"/>
      <c r="SHU687" s="70"/>
      <c r="SHV687" s="70"/>
      <c r="SHW687" s="70"/>
      <c r="SHX687" s="70"/>
      <c r="SHY687" s="70"/>
      <c r="SHZ687" s="70"/>
      <c r="SIA687" s="70"/>
      <c r="SIB687" s="70"/>
      <c r="SIC687" s="70"/>
      <c r="SID687" s="70"/>
      <c r="SIE687" s="70"/>
      <c r="SIF687" s="70"/>
      <c r="SIG687" s="70"/>
      <c r="SIH687" s="70"/>
      <c r="SII687" s="70"/>
      <c r="SIJ687" s="70"/>
      <c r="SIK687" s="70"/>
      <c r="SIL687" s="70"/>
      <c r="SIM687" s="70"/>
      <c r="SIN687" s="70"/>
      <c r="SIO687" s="70"/>
      <c r="SIP687" s="70"/>
      <c r="SIQ687" s="70"/>
      <c r="SIR687" s="70"/>
      <c r="SIS687" s="70"/>
      <c r="SIT687" s="70"/>
      <c r="SIU687" s="70"/>
      <c r="SIV687" s="70"/>
      <c r="SIW687" s="70"/>
      <c r="SIX687" s="70"/>
      <c r="SIY687" s="70"/>
      <c r="SIZ687" s="70"/>
      <c r="SJA687" s="70"/>
      <c r="SJB687" s="70"/>
      <c r="SJC687" s="70"/>
      <c r="SJD687" s="70"/>
      <c r="SJE687" s="70"/>
      <c r="SJF687" s="70"/>
      <c r="SJG687" s="70"/>
      <c r="SJH687" s="70"/>
      <c r="SJI687" s="70"/>
      <c r="SJJ687" s="70"/>
      <c r="SJK687" s="70"/>
      <c r="SJL687" s="70"/>
      <c r="SJM687" s="70"/>
      <c r="SJN687" s="70"/>
      <c r="SJO687" s="70"/>
      <c r="SJP687" s="70"/>
      <c r="SJQ687" s="70"/>
      <c r="SJR687" s="70"/>
      <c r="SJS687" s="70"/>
      <c r="SJT687" s="70"/>
      <c r="SJU687" s="70"/>
      <c r="SJV687" s="70"/>
      <c r="SJW687" s="70"/>
      <c r="SJX687" s="70"/>
      <c r="SJY687" s="70"/>
      <c r="SJZ687" s="70"/>
      <c r="SKA687" s="70"/>
      <c r="SKB687" s="70"/>
      <c r="SKC687" s="70"/>
      <c r="SKD687" s="70"/>
      <c r="SKE687" s="70"/>
      <c r="SKF687" s="70"/>
      <c r="SKG687" s="70"/>
      <c r="SKH687" s="70"/>
      <c r="SKI687" s="70"/>
      <c r="SKJ687" s="70"/>
      <c r="SKK687" s="70"/>
      <c r="SKL687" s="70"/>
      <c r="SKM687" s="70"/>
      <c r="SKN687" s="70"/>
      <c r="SKO687" s="70"/>
      <c r="SKP687" s="70"/>
      <c r="SKQ687" s="70"/>
      <c r="SKR687" s="70"/>
      <c r="SKS687" s="70"/>
      <c r="SKT687" s="70"/>
      <c r="SKU687" s="70"/>
      <c r="SKV687" s="70"/>
      <c r="SKW687" s="70"/>
      <c r="SKX687" s="70"/>
      <c r="SKY687" s="70"/>
      <c r="SKZ687" s="70"/>
      <c r="SLA687" s="70"/>
      <c r="SLB687" s="70"/>
      <c r="SLC687" s="70"/>
      <c r="SLD687" s="70"/>
      <c r="SLE687" s="70"/>
      <c r="SLF687" s="70"/>
      <c r="SLG687" s="70"/>
      <c r="SLH687" s="70"/>
      <c r="SLI687" s="70"/>
      <c r="SLJ687" s="70"/>
      <c r="SLK687" s="70"/>
      <c r="SLL687" s="70"/>
      <c r="SLM687" s="70"/>
      <c r="SLN687" s="70"/>
      <c r="SLO687" s="70"/>
      <c r="SLP687" s="70"/>
      <c r="SLQ687" s="70"/>
      <c r="SLR687" s="70"/>
      <c r="SLS687" s="70"/>
      <c r="SLT687" s="70"/>
      <c r="SLU687" s="70"/>
      <c r="SLV687" s="70"/>
      <c r="SLW687" s="70"/>
      <c r="SLX687" s="70"/>
      <c r="SLY687" s="70"/>
      <c r="SLZ687" s="70"/>
      <c r="SMA687" s="70"/>
      <c r="SMB687" s="70"/>
      <c r="SMC687" s="70"/>
      <c r="SMD687" s="70"/>
      <c r="SME687" s="70"/>
      <c r="SMF687" s="70"/>
      <c r="SMG687" s="70"/>
      <c r="SMH687" s="70"/>
      <c r="SMI687" s="70"/>
      <c r="SMJ687" s="70"/>
      <c r="SMK687" s="70"/>
      <c r="SML687" s="70"/>
      <c r="SMM687" s="70"/>
      <c r="SMN687" s="70"/>
      <c r="SMO687" s="70"/>
      <c r="SMP687" s="70"/>
      <c r="SMQ687" s="70"/>
      <c r="SMR687" s="70"/>
      <c r="SMS687" s="70"/>
      <c r="SMT687" s="70"/>
      <c r="SMU687" s="70"/>
      <c r="SMV687" s="70"/>
      <c r="SMW687" s="70"/>
      <c r="SMX687" s="70"/>
      <c r="SMY687" s="70"/>
      <c r="SMZ687" s="70"/>
      <c r="SNA687" s="70"/>
      <c r="SNB687" s="70"/>
      <c r="SNC687" s="70"/>
      <c r="SND687" s="70"/>
      <c r="SNE687" s="70"/>
      <c r="SNF687" s="70"/>
      <c r="SNG687" s="70"/>
      <c r="SNH687" s="70"/>
      <c r="SNI687" s="70"/>
      <c r="SNJ687" s="70"/>
      <c r="SNK687" s="70"/>
      <c r="SNL687" s="70"/>
      <c r="SNM687" s="70"/>
      <c r="SNN687" s="70"/>
      <c r="SNO687" s="70"/>
      <c r="SNP687" s="70"/>
      <c r="SNQ687" s="70"/>
      <c r="SNR687" s="70"/>
      <c r="SNS687" s="70"/>
      <c r="SNT687" s="70"/>
      <c r="SNU687" s="70"/>
      <c r="SNV687" s="70"/>
      <c r="SNW687" s="70"/>
      <c r="SNX687" s="70"/>
      <c r="SNY687" s="70"/>
      <c r="SNZ687" s="70"/>
      <c r="SOA687" s="70"/>
      <c r="SOB687" s="70"/>
      <c r="SOC687" s="70"/>
      <c r="SOD687" s="70"/>
      <c r="SOE687" s="70"/>
      <c r="SOF687" s="70"/>
      <c r="SOG687" s="70"/>
      <c r="SOH687" s="70"/>
      <c r="SOI687" s="70"/>
      <c r="SOJ687" s="70"/>
      <c r="SOK687" s="70"/>
      <c r="SOL687" s="70"/>
      <c r="SOM687" s="70"/>
      <c r="SON687" s="70"/>
      <c r="SOO687" s="70"/>
      <c r="SOP687" s="70"/>
      <c r="SOQ687" s="70"/>
      <c r="SOR687" s="70"/>
      <c r="SOS687" s="70"/>
      <c r="SOT687" s="70"/>
      <c r="SOU687" s="70"/>
      <c r="SOV687" s="70"/>
      <c r="SOW687" s="70"/>
      <c r="SOX687" s="70"/>
      <c r="SOY687" s="70"/>
      <c r="SOZ687" s="70"/>
      <c r="SPA687" s="70"/>
      <c r="SPB687" s="70"/>
      <c r="SPC687" s="70"/>
      <c r="SPD687" s="70"/>
      <c r="SPE687" s="70"/>
      <c r="SPF687" s="70"/>
      <c r="SPG687" s="70"/>
      <c r="SPH687" s="70"/>
      <c r="SPI687" s="70"/>
      <c r="SPJ687" s="70"/>
      <c r="SPK687" s="70"/>
      <c r="SPL687" s="70"/>
      <c r="SPM687" s="70"/>
      <c r="SPN687" s="70"/>
      <c r="SPO687" s="70"/>
      <c r="SPP687" s="70"/>
      <c r="SPQ687" s="70"/>
      <c r="SPR687" s="70"/>
      <c r="SPS687" s="70"/>
      <c r="SPT687" s="70"/>
      <c r="SPU687" s="70"/>
      <c r="SPV687" s="70"/>
      <c r="SPW687" s="70"/>
      <c r="SPX687" s="70"/>
      <c r="SPY687" s="70"/>
      <c r="SPZ687" s="70"/>
      <c r="SQA687" s="70"/>
      <c r="SQB687" s="70"/>
      <c r="SQC687" s="70"/>
      <c r="SQD687" s="70"/>
      <c r="SQE687" s="70"/>
      <c r="SQF687" s="70"/>
      <c r="SQG687" s="70"/>
      <c r="SQH687" s="70"/>
      <c r="SQI687" s="70"/>
      <c r="SQJ687" s="70"/>
      <c r="SQK687" s="70"/>
      <c r="SQL687" s="70"/>
      <c r="SQM687" s="70"/>
      <c r="SQN687" s="70"/>
      <c r="SQO687" s="70"/>
      <c r="SQP687" s="70"/>
      <c r="SQQ687" s="70"/>
      <c r="SQR687" s="70"/>
      <c r="SQS687" s="70"/>
      <c r="SQT687" s="70"/>
      <c r="SQU687" s="70"/>
      <c r="SQV687" s="70"/>
      <c r="SQW687" s="70"/>
      <c r="SQX687" s="70"/>
      <c r="SQY687" s="70"/>
      <c r="SQZ687" s="70"/>
      <c r="SRA687" s="70"/>
      <c r="SRB687" s="70"/>
      <c r="SRC687" s="70"/>
      <c r="SRD687" s="70"/>
      <c r="SRE687" s="70"/>
      <c r="SRF687" s="70"/>
      <c r="SRG687" s="70"/>
      <c r="SRH687" s="70"/>
      <c r="SRI687" s="70"/>
      <c r="SRJ687" s="70"/>
      <c r="SRK687" s="70"/>
      <c r="SRL687" s="70"/>
      <c r="SRM687" s="70"/>
      <c r="SRN687" s="70"/>
      <c r="SRO687" s="70"/>
      <c r="SRP687" s="70"/>
      <c r="SRQ687" s="70"/>
      <c r="SRR687" s="70"/>
      <c r="SRS687" s="70"/>
      <c r="SRT687" s="70"/>
      <c r="SRU687" s="70"/>
      <c r="SRV687" s="70"/>
      <c r="SRW687" s="70"/>
      <c r="SRX687" s="70"/>
      <c r="SRY687" s="70"/>
      <c r="SRZ687" s="70"/>
      <c r="SSA687" s="70"/>
      <c r="SSB687" s="70"/>
      <c r="SSC687" s="70"/>
      <c r="SSD687" s="70"/>
      <c r="SSE687" s="70"/>
      <c r="SSF687" s="70"/>
      <c r="SSG687" s="70"/>
      <c r="SSH687" s="70"/>
      <c r="SSI687" s="70"/>
      <c r="SSJ687" s="70"/>
      <c r="SSK687" s="70"/>
      <c r="SSL687" s="70"/>
      <c r="SSM687" s="70"/>
      <c r="SSN687" s="70"/>
      <c r="SSO687" s="70"/>
      <c r="SSP687" s="70"/>
      <c r="SSQ687" s="70"/>
      <c r="SSR687" s="70"/>
      <c r="SSS687" s="70"/>
      <c r="SST687" s="70"/>
      <c r="SSU687" s="70"/>
      <c r="SSV687" s="70"/>
      <c r="SSW687" s="70"/>
      <c r="SSX687" s="70"/>
      <c r="SSY687" s="70"/>
      <c r="SSZ687" s="70"/>
      <c r="STA687" s="70"/>
      <c r="STB687" s="70"/>
      <c r="STC687" s="70"/>
      <c r="STD687" s="70"/>
      <c r="STE687" s="70"/>
      <c r="STF687" s="70"/>
      <c r="STG687" s="70"/>
      <c r="STH687" s="70"/>
      <c r="STI687" s="70"/>
      <c r="STJ687" s="70"/>
      <c r="STK687" s="70"/>
      <c r="STL687" s="70"/>
      <c r="STM687" s="70"/>
      <c r="STN687" s="70"/>
      <c r="STO687" s="70"/>
      <c r="STP687" s="70"/>
      <c r="STQ687" s="70"/>
      <c r="STR687" s="70"/>
      <c r="STS687" s="70"/>
      <c r="STT687" s="70"/>
      <c r="STU687" s="70"/>
      <c r="STV687" s="70"/>
      <c r="STW687" s="70"/>
      <c r="STX687" s="70"/>
      <c r="STY687" s="70"/>
      <c r="STZ687" s="70"/>
      <c r="SUA687" s="70"/>
      <c r="SUB687" s="70"/>
      <c r="SUC687" s="70"/>
      <c r="SUD687" s="70"/>
      <c r="SUE687" s="70"/>
      <c r="SUF687" s="70"/>
      <c r="SUG687" s="70"/>
      <c r="SUH687" s="70"/>
      <c r="SUI687" s="70"/>
      <c r="SUJ687" s="70"/>
      <c r="SUK687" s="70"/>
      <c r="SUL687" s="70"/>
      <c r="SUM687" s="70"/>
      <c r="SUN687" s="70"/>
      <c r="SUO687" s="70"/>
      <c r="SUP687" s="70"/>
      <c r="SUQ687" s="70"/>
      <c r="SUR687" s="70"/>
      <c r="SUS687" s="70"/>
      <c r="SUT687" s="70"/>
      <c r="SUU687" s="70"/>
      <c r="SUV687" s="70"/>
      <c r="SUW687" s="70"/>
      <c r="SUX687" s="70"/>
      <c r="SUY687" s="70"/>
      <c r="SUZ687" s="70"/>
      <c r="SVA687" s="70"/>
      <c r="SVB687" s="70"/>
      <c r="SVC687" s="70"/>
      <c r="SVD687" s="70"/>
      <c r="SVE687" s="70"/>
      <c r="SVF687" s="70"/>
      <c r="SVG687" s="70"/>
      <c r="SVH687" s="70"/>
      <c r="SVI687" s="70"/>
      <c r="SVJ687" s="70"/>
      <c r="SVK687" s="70"/>
      <c r="SVL687" s="70"/>
      <c r="SVM687" s="70"/>
      <c r="SVN687" s="70"/>
      <c r="SVO687" s="70"/>
      <c r="SVP687" s="70"/>
      <c r="SVQ687" s="70"/>
      <c r="SVR687" s="70"/>
      <c r="SVS687" s="70"/>
      <c r="SVT687" s="70"/>
      <c r="SVU687" s="70"/>
      <c r="SVV687" s="70"/>
      <c r="SVW687" s="70"/>
      <c r="SVX687" s="70"/>
      <c r="SVY687" s="70"/>
      <c r="SVZ687" s="70"/>
      <c r="SWA687" s="70"/>
      <c r="SWB687" s="70"/>
      <c r="SWC687" s="70"/>
      <c r="SWD687" s="70"/>
      <c r="SWE687" s="70"/>
      <c r="SWF687" s="70"/>
      <c r="SWG687" s="70"/>
      <c r="SWH687" s="70"/>
      <c r="SWI687" s="70"/>
      <c r="SWJ687" s="70"/>
      <c r="SWK687" s="70"/>
      <c r="SWL687" s="70"/>
      <c r="SWM687" s="70"/>
      <c r="SWN687" s="70"/>
      <c r="SWO687" s="70"/>
      <c r="SWP687" s="70"/>
      <c r="SWQ687" s="70"/>
      <c r="SWR687" s="70"/>
      <c r="SWS687" s="70"/>
      <c r="SWT687" s="70"/>
      <c r="SWU687" s="70"/>
      <c r="SWV687" s="70"/>
      <c r="SWW687" s="70"/>
      <c r="SWX687" s="70"/>
      <c r="SWY687" s="70"/>
      <c r="SWZ687" s="70"/>
      <c r="SXA687" s="70"/>
      <c r="SXB687" s="70"/>
      <c r="SXC687" s="70"/>
      <c r="SXD687" s="70"/>
      <c r="SXE687" s="70"/>
      <c r="SXF687" s="70"/>
      <c r="SXG687" s="70"/>
      <c r="SXH687" s="70"/>
      <c r="SXI687" s="70"/>
      <c r="SXJ687" s="70"/>
      <c r="SXK687" s="70"/>
      <c r="SXL687" s="70"/>
      <c r="SXM687" s="70"/>
      <c r="SXN687" s="70"/>
      <c r="SXO687" s="70"/>
      <c r="SXP687" s="70"/>
      <c r="SXQ687" s="70"/>
      <c r="SXR687" s="70"/>
      <c r="SXS687" s="70"/>
      <c r="SXT687" s="70"/>
      <c r="SXU687" s="70"/>
      <c r="SXV687" s="70"/>
      <c r="SXW687" s="70"/>
      <c r="SXX687" s="70"/>
      <c r="SXY687" s="70"/>
      <c r="SXZ687" s="70"/>
      <c r="SYA687" s="70"/>
      <c r="SYB687" s="70"/>
      <c r="SYC687" s="70"/>
      <c r="SYD687" s="70"/>
      <c r="SYE687" s="70"/>
      <c r="SYF687" s="70"/>
      <c r="SYG687" s="70"/>
      <c r="SYH687" s="70"/>
      <c r="SYI687" s="70"/>
      <c r="SYJ687" s="70"/>
      <c r="SYK687" s="70"/>
      <c r="SYL687" s="70"/>
      <c r="SYM687" s="70"/>
      <c r="SYN687" s="70"/>
      <c r="SYO687" s="70"/>
      <c r="SYP687" s="70"/>
      <c r="SYQ687" s="70"/>
      <c r="SYR687" s="70"/>
      <c r="SYS687" s="70"/>
      <c r="SYT687" s="70"/>
      <c r="SYU687" s="70"/>
      <c r="SYV687" s="70"/>
      <c r="SYW687" s="70"/>
      <c r="SYX687" s="70"/>
      <c r="SYY687" s="70"/>
      <c r="SYZ687" s="70"/>
      <c r="SZA687" s="70"/>
      <c r="SZB687" s="70"/>
      <c r="SZC687" s="70"/>
      <c r="SZD687" s="70"/>
      <c r="SZE687" s="70"/>
      <c r="SZF687" s="70"/>
      <c r="SZG687" s="70"/>
      <c r="SZH687" s="70"/>
      <c r="SZI687" s="70"/>
      <c r="SZJ687" s="70"/>
      <c r="SZK687" s="70"/>
      <c r="SZL687" s="70"/>
      <c r="SZM687" s="70"/>
      <c r="SZN687" s="70"/>
      <c r="SZO687" s="70"/>
      <c r="SZP687" s="70"/>
      <c r="SZQ687" s="70"/>
      <c r="SZR687" s="70"/>
      <c r="SZS687" s="70"/>
      <c r="SZT687" s="70"/>
      <c r="SZU687" s="70"/>
      <c r="SZV687" s="70"/>
      <c r="SZW687" s="70"/>
      <c r="SZX687" s="70"/>
      <c r="SZY687" s="70"/>
      <c r="SZZ687" s="70"/>
      <c r="TAA687" s="70"/>
      <c r="TAB687" s="70"/>
      <c r="TAC687" s="70"/>
      <c r="TAD687" s="70"/>
      <c r="TAE687" s="70"/>
      <c r="TAF687" s="70"/>
      <c r="TAG687" s="70"/>
      <c r="TAH687" s="70"/>
      <c r="TAI687" s="70"/>
      <c r="TAJ687" s="70"/>
      <c r="TAK687" s="70"/>
      <c r="TAL687" s="70"/>
      <c r="TAM687" s="70"/>
      <c r="TAN687" s="70"/>
      <c r="TAO687" s="70"/>
      <c r="TAP687" s="70"/>
      <c r="TAQ687" s="70"/>
      <c r="TAR687" s="70"/>
      <c r="TAS687" s="70"/>
      <c r="TAT687" s="70"/>
      <c r="TAU687" s="70"/>
      <c r="TAV687" s="70"/>
      <c r="TAW687" s="70"/>
      <c r="TAX687" s="70"/>
      <c r="TAY687" s="70"/>
      <c r="TAZ687" s="70"/>
      <c r="TBA687" s="70"/>
      <c r="TBB687" s="70"/>
      <c r="TBC687" s="70"/>
      <c r="TBD687" s="70"/>
      <c r="TBE687" s="70"/>
      <c r="TBF687" s="70"/>
      <c r="TBG687" s="70"/>
      <c r="TBH687" s="70"/>
      <c r="TBI687" s="70"/>
      <c r="TBJ687" s="70"/>
      <c r="TBK687" s="70"/>
      <c r="TBL687" s="70"/>
      <c r="TBM687" s="70"/>
      <c r="TBN687" s="70"/>
      <c r="TBO687" s="70"/>
      <c r="TBP687" s="70"/>
      <c r="TBQ687" s="70"/>
      <c r="TBR687" s="70"/>
      <c r="TBS687" s="70"/>
      <c r="TBT687" s="70"/>
      <c r="TBU687" s="70"/>
      <c r="TBV687" s="70"/>
      <c r="TBW687" s="70"/>
      <c r="TBX687" s="70"/>
      <c r="TBY687" s="70"/>
      <c r="TBZ687" s="70"/>
      <c r="TCA687" s="70"/>
      <c r="TCB687" s="70"/>
      <c r="TCC687" s="70"/>
      <c r="TCD687" s="70"/>
      <c r="TCE687" s="70"/>
      <c r="TCF687" s="70"/>
      <c r="TCG687" s="70"/>
      <c r="TCH687" s="70"/>
      <c r="TCI687" s="70"/>
      <c r="TCJ687" s="70"/>
      <c r="TCK687" s="70"/>
      <c r="TCL687" s="70"/>
      <c r="TCM687" s="70"/>
      <c r="TCN687" s="70"/>
      <c r="TCO687" s="70"/>
      <c r="TCP687" s="70"/>
      <c r="TCQ687" s="70"/>
      <c r="TCR687" s="70"/>
      <c r="TCS687" s="70"/>
      <c r="TCT687" s="70"/>
      <c r="TCU687" s="70"/>
      <c r="TCV687" s="70"/>
      <c r="TCW687" s="70"/>
      <c r="TCX687" s="70"/>
      <c r="TCY687" s="70"/>
      <c r="TCZ687" s="70"/>
      <c r="TDA687" s="70"/>
      <c r="TDB687" s="70"/>
      <c r="TDC687" s="70"/>
      <c r="TDD687" s="70"/>
      <c r="TDE687" s="70"/>
      <c r="TDF687" s="70"/>
      <c r="TDG687" s="70"/>
      <c r="TDH687" s="70"/>
      <c r="TDI687" s="70"/>
      <c r="TDJ687" s="70"/>
      <c r="TDK687" s="70"/>
      <c r="TDL687" s="70"/>
      <c r="TDM687" s="70"/>
      <c r="TDN687" s="70"/>
      <c r="TDO687" s="70"/>
      <c r="TDP687" s="70"/>
      <c r="TDQ687" s="70"/>
      <c r="TDR687" s="70"/>
      <c r="TDS687" s="70"/>
      <c r="TDT687" s="70"/>
      <c r="TDU687" s="70"/>
      <c r="TDV687" s="70"/>
      <c r="TDW687" s="70"/>
      <c r="TDX687" s="70"/>
      <c r="TDY687" s="70"/>
      <c r="TDZ687" s="70"/>
      <c r="TEA687" s="70"/>
      <c r="TEB687" s="70"/>
      <c r="TEC687" s="70"/>
      <c r="TED687" s="70"/>
      <c r="TEE687" s="70"/>
      <c r="TEF687" s="70"/>
      <c r="TEG687" s="70"/>
      <c r="TEH687" s="70"/>
      <c r="TEI687" s="70"/>
      <c r="TEJ687" s="70"/>
      <c r="TEK687" s="70"/>
      <c r="TEL687" s="70"/>
      <c r="TEM687" s="70"/>
      <c r="TEN687" s="70"/>
      <c r="TEO687" s="70"/>
      <c r="TEP687" s="70"/>
      <c r="TEQ687" s="70"/>
      <c r="TER687" s="70"/>
      <c r="TES687" s="70"/>
      <c r="TET687" s="70"/>
      <c r="TEU687" s="70"/>
      <c r="TEV687" s="70"/>
      <c r="TEW687" s="70"/>
      <c r="TEX687" s="70"/>
      <c r="TEY687" s="70"/>
      <c r="TEZ687" s="70"/>
      <c r="TFA687" s="70"/>
      <c r="TFB687" s="70"/>
      <c r="TFC687" s="70"/>
      <c r="TFD687" s="70"/>
      <c r="TFE687" s="70"/>
      <c r="TFF687" s="70"/>
      <c r="TFG687" s="70"/>
      <c r="TFH687" s="70"/>
      <c r="TFI687" s="70"/>
      <c r="TFJ687" s="70"/>
      <c r="TFK687" s="70"/>
      <c r="TFL687" s="70"/>
      <c r="TFM687" s="70"/>
      <c r="TFN687" s="70"/>
      <c r="TFO687" s="70"/>
      <c r="TFP687" s="70"/>
      <c r="TFQ687" s="70"/>
      <c r="TFR687" s="70"/>
      <c r="TFS687" s="70"/>
      <c r="TFT687" s="70"/>
      <c r="TFU687" s="70"/>
      <c r="TFV687" s="70"/>
      <c r="TFW687" s="70"/>
      <c r="TFX687" s="70"/>
      <c r="TFY687" s="70"/>
      <c r="TFZ687" s="70"/>
      <c r="TGA687" s="70"/>
      <c r="TGB687" s="70"/>
      <c r="TGC687" s="70"/>
      <c r="TGD687" s="70"/>
      <c r="TGE687" s="70"/>
      <c r="TGF687" s="70"/>
      <c r="TGG687" s="70"/>
      <c r="TGH687" s="70"/>
      <c r="TGI687" s="70"/>
      <c r="TGJ687" s="70"/>
      <c r="TGK687" s="70"/>
      <c r="TGL687" s="70"/>
      <c r="TGM687" s="70"/>
      <c r="TGN687" s="70"/>
      <c r="TGO687" s="70"/>
      <c r="TGP687" s="70"/>
      <c r="TGQ687" s="70"/>
      <c r="TGR687" s="70"/>
      <c r="TGS687" s="70"/>
      <c r="TGT687" s="70"/>
      <c r="TGU687" s="70"/>
      <c r="TGV687" s="70"/>
      <c r="TGW687" s="70"/>
      <c r="TGX687" s="70"/>
      <c r="TGY687" s="70"/>
      <c r="TGZ687" s="70"/>
      <c r="THA687" s="70"/>
      <c r="THB687" s="70"/>
      <c r="THC687" s="70"/>
      <c r="THD687" s="70"/>
      <c r="THE687" s="70"/>
      <c r="THF687" s="70"/>
      <c r="THG687" s="70"/>
      <c r="THH687" s="70"/>
      <c r="THI687" s="70"/>
      <c r="THJ687" s="70"/>
      <c r="THK687" s="70"/>
      <c r="THL687" s="70"/>
      <c r="THM687" s="70"/>
      <c r="THN687" s="70"/>
      <c r="THO687" s="70"/>
      <c r="THP687" s="70"/>
      <c r="THQ687" s="70"/>
      <c r="THR687" s="70"/>
      <c r="THS687" s="70"/>
      <c r="THT687" s="70"/>
      <c r="THU687" s="70"/>
      <c r="THV687" s="70"/>
      <c r="THW687" s="70"/>
      <c r="THX687" s="70"/>
      <c r="THY687" s="70"/>
      <c r="THZ687" s="70"/>
      <c r="TIA687" s="70"/>
      <c r="TIB687" s="70"/>
      <c r="TIC687" s="70"/>
      <c r="TID687" s="70"/>
      <c r="TIE687" s="70"/>
      <c r="TIF687" s="70"/>
      <c r="TIG687" s="70"/>
      <c r="TIH687" s="70"/>
      <c r="TII687" s="70"/>
      <c r="TIJ687" s="70"/>
      <c r="TIK687" s="70"/>
      <c r="TIL687" s="70"/>
      <c r="TIM687" s="70"/>
      <c r="TIN687" s="70"/>
      <c r="TIO687" s="70"/>
      <c r="TIP687" s="70"/>
      <c r="TIQ687" s="70"/>
      <c r="TIR687" s="70"/>
      <c r="TIS687" s="70"/>
      <c r="TIT687" s="70"/>
      <c r="TIU687" s="70"/>
      <c r="TIV687" s="70"/>
      <c r="TIW687" s="70"/>
      <c r="TIX687" s="70"/>
      <c r="TIY687" s="70"/>
      <c r="TIZ687" s="70"/>
      <c r="TJA687" s="70"/>
      <c r="TJB687" s="70"/>
      <c r="TJC687" s="70"/>
      <c r="TJD687" s="70"/>
      <c r="TJE687" s="70"/>
      <c r="TJF687" s="70"/>
      <c r="TJG687" s="70"/>
      <c r="TJH687" s="70"/>
      <c r="TJI687" s="70"/>
      <c r="TJJ687" s="70"/>
      <c r="TJK687" s="70"/>
      <c r="TJL687" s="70"/>
      <c r="TJM687" s="70"/>
      <c r="TJN687" s="70"/>
      <c r="TJO687" s="70"/>
      <c r="TJP687" s="70"/>
      <c r="TJQ687" s="70"/>
      <c r="TJR687" s="70"/>
      <c r="TJS687" s="70"/>
      <c r="TJT687" s="70"/>
      <c r="TJU687" s="70"/>
      <c r="TJV687" s="70"/>
      <c r="TJW687" s="70"/>
      <c r="TJX687" s="70"/>
      <c r="TJY687" s="70"/>
      <c r="TJZ687" s="70"/>
      <c r="TKA687" s="70"/>
      <c r="TKB687" s="70"/>
      <c r="TKC687" s="70"/>
      <c r="TKD687" s="70"/>
      <c r="TKE687" s="70"/>
      <c r="TKF687" s="70"/>
      <c r="TKG687" s="70"/>
      <c r="TKH687" s="70"/>
      <c r="TKI687" s="70"/>
      <c r="TKJ687" s="70"/>
      <c r="TKK687" s="70"/>
      <c r="TKL687" s="70"/>
      <c r="TKM687" s="70"/>
      <c r="TKN687" s="70"/>
      <c r="TKO687" s="70"/>
      <c r="TKP687" s="70"/>
      <c r="TKQ687" s="70"/>
      <c r="TKR687" s="70"/>
      <c r="TKS687" s="70"/>
      <c r="TKT687" s="70"/>
      <c r="TKU687" s="70"/>
      <c r="TKV687" s="70"/>
      <c r="TKW687" s="70"/>
      <c r="TKX687" s="70"/>
      <c r="TKY687" s="70"/>
      <c r="TKZ687" s="70"/>
      <c r="TLA687" s="70"/>
      <c r="TLB687" s="70"/>
      <c r="TLC687" s="70"/>
      <c r="TLD687" s="70"/>
      <c r="TLE687" s="70"/>
      <c r="TLF687" s="70"/>
      <c r="TLG687" s="70"/>
      <c r="TLH687" s="70"/>
      <c r="TLI687" s="70"/>
      <c r="TLJ687" s="70"/>
      <c r="TLK687" s="70"/>
      <c r="TLL687" s="70"/>
      <c r="TLM687" s="70"/>
      <c r="TLN687" s="70"/>
      <c r="TLO687" s="70"/>
      <c r="TLP687" s="70"/>
      <c r="TLQ687" s="70"/>
      <c r="TLR687" s="70"/>
      <c r="TLS687" s="70"/>
      <c r="TLT687" s="70"/>
      <c r="TLU687" s="70"/>
      <c r="TLV687" s="70"/>
      <c r="TLW687" s="70"/>
      <c r="TLX687" s="70"/>
      <c r="TLY687" s="70"/>
      <c r="TLZ687" s="70"/>
      <c r="TMA687" s="70"/>
      <c r="TMB687" s="70"/>
      <c r="TMC687" s="70"/>
      <c r="TMD687" s="70"/>
      <c r="TME687" s="70"/>
      <c r="TMF687" s="70"/>
      <c r="TMG687" s="70"/>
      <c r="TMH687" s="70"/>
      <c r="TMI687" s="70"/>
      <c r="TMJ687" s="70"/>
      <c r="TMK687" s="70"/>
      <c r="TML687" s="70"/>
      <c r="TMM687" s="70"/>
      <c r="TMN687" s="70"/>
      <c r="TMO687" s="70"/>
      <c r="TMP687" s="70"/>
      <c r="TMQ687" s="70"/>
      <c r="TMR687" s="70"/>
      <c r="TMS687" s="70"/>
      <c r="TMT687" s="70"/>
      <c r="TMU687" s="70"/>
      <c r="TMV687" s="70"/>
      <c r="TMW687" s="70"/>
      <c r="TMX687" s="70"/>
      <c r="TMY687" s="70"/>
      <c r="TMZ687" s="70"/>
      <c r="TNA687" s="70"/>
      <c r="TNB687" s="70"/>
      <c r="TNC687" s="70"/>
      <c r="TND687" s="70"/>
      <c r="TNE687" s="70"/>
      <c r="TNF687" s="70"/>
      <c r="TNG687" s="70"/>
      <c r="TNH687" s="70"/>
      <c r="TNI687" s="70"/>
      <c r="TNJ687" s="70"/>
      <c r="TNK687" s="70"/>
      <c r="TNL687" s="70"/>
      <c r="TNM687" s="70"/>
      <c r="TNN687" s="70"/>
      <c r="TNO687" s="70"/>
      <c r="TNP687" s="70"/>
      <c r="TNQ687" s="70"/>
      <c r="TNR687" s="70"/>
      <c r="TNS687" s="70"/>
      <c r="TNT687" s="70"/>
      <c r="TNU687" s="70"/>
      <c r="TNV687" s="70"/>
      <c r="TNW687" s="70"/>
      <c r="TNX687" s="70"/>
      <c r="TNY687" s="70"/>
      <c r="TNZ687" s="70"/>
      <c r="TOA687" s="70"/>
      <c r="TOB687" s="70"/>
      <c r="TOC687" s="70"/>
      <c r="TOD687" s="70"/>
      <c r="TOE687" s="70"/>
      <c r="TOF687" s="70"/>
      <c r="TOG687" s="70"/>
      <c r="TOH687" s="70"/>
      <c r="TOI687" s="70"/>
      <c r="TOJ687" s="70"/>
      <c r="TOK687" s="70"/>
      <c r="TOL687" s="70"/>
      <c r="TOM687" s="70"/>
      <c r="TON687" s="70"/>
      <c r="TOO687" s="70"/>
      <c r="TOP687" s="70"/>
      <c r="TOQ687" s="70"/>
      <c r="TOR687" s="70"/>
      <c r="TOS687" s="70"/>
      <c r="TOT687" s="70"/>
      <c r="TOU687" s="70"/>
      <c r="TOV687" s="70"/>
      <c r="TOW687" s="70"/>
      <c r="TOX687" s="70"/>
      <c r="TOY687" s="70"/>
      <c r="TOZ687" s="70"/>
      <c r="TPA687" s="70"/>
      <c r="TPB687" s="70"/>
      <c r="TPC687" s="70"/>
      <c r="TPD687" s="70"/>
      <c r="TPE687" s="70"/>
      <c r="TPF687" s="70"/>
      <c r="TPG687" s="70"/>
      <c r="TPH687" s="70"/>
      <c r="TPI687" s="70"/>
      <c r="TPJ687" s="70"/>
      <c r="TPK687" s="70"/>
      <c r="TPL687" s="70"/>
      <c r="TPM687" s="70"/>
      <c r="TPN687" s="70"/>
      <c r="TPO687" s="70"/>
      <c r="TPP687" s="70"/>
      <c r="TPQ687" s="70"/>
      <c r="TPR687" s="70"/>
      <c r="TPS687" s="70"/>
      <c r="TPT687" s="70"/>
      <c r="TPU687" s="70"/>
      <c r="TPV687" s="70"/>
      <c r="TPW687" s="70"/>
      <c r="TPX687" s="70"/>
      <c r="TPY687" s="70"/>
      <c r="TPZ687" s="70"/>
      <c r="TQA687" s="70"/>
      <c r="TQB687" s="70"/>
      <c r="TQC687" s="70"/>
      <c r="TQD687" s="70"/>
      <c r="TQE687" s="70"/>
      <c r="TQF687" s="70"/>
      <c r="TQG687" s="70"/>
      <c r="TQH687" s="70"/>
      <c r="TQI687" s="70"/>
      <c r="TQJ687" s="70"/>
      <c r="TQK687" s="70"/>
      <c r="TQL687" s="70"/>
      <c r="TQM687" s="70"/>
      <c r="TQN687" s="70"/>
      <c r="TQO687" s="70"/>
      <c r="TQP687" s="70"/>
      <c r="TQQ687" s="70"/>
      <c r="TQR687" s="70"/>
      <c r="TQS687" s="70"/>
      <c r="TQT687" s="70"/>
      <c r="TQU687" s="70"/>
      <c r="TQV687" s="70"/>
      <c r="TQW687" s="70"/>
      <c r="TQX687" s="70"/>
      <c r="TQY687" s="70"/>
      <c r="TQZ687" s="70"/>
      <c r="TRA687" s="70"/>
      <c r="TRB687" s="70"/>
      <c r="TRC687" s="70"/>
      <c r="TRD687" s="70"/>
      <c r="TRE687" s="70"/>
      <c r="TRF687" s="70"/>
      <c r="TRG687" s="70"/>
      <c r="TRH687" s="70"/>
      <c r="TRI687" s="70"/>
      <c r="TRJ687" s="70"/>
      <c r="TRK687" s="70"/>
      <c r="TRL687" s="70"/>
      <c r="TRM687" s="70"/>
      <c r="TRN687" s="70"/>
      <c r="TRO687" s="70"/>
      <c r="TRP687" s="70"/>
      <c r="TRQ687" s="70"/>
      <c r="TRR687" s="70"/>
      <c r="TRS687" s="70"/>
      <c r="TRT687" s="70"/>
      <c r="TRU687" s="70"/>
      <c r="TRV687" s="70"/>
      <c r="TRW687" s="70"/>
      <c r="TRX687" s="70"/>
      <c r="TRY687" s="70"/>
      <c r="TRZ687" s="70"/>
      <c r="TSA687" s="70"/>
      <c r="TSB687" s="70"/>
      <c r="TSC687" s="70"/>
      <c r="TSD687" s="70"/>
      <c r="TSE687" s="70"/>
      <c r="TSF687" s="70"/>
      <c r="TSG687" s="70"/>
      <c r="TSH687" s="70"/>
      <c r="TSI687" s="70"/>
      <c r="TSJ687" s="70"/>
      <c r="TSK687" s="70"/>
      <c r="TSL687" s="70"/>
      <c r="TSM687" s="70"/>
      <c r="TSN687" s="70"/>
      <c r="TSO687" s="70"/>
      <c r="TSP687" s="70"/>
      <c r="TSQ687" s="70"/>
      <c r="TSR687" s="70"/>
      <c r="TSS687" s="70"/>
      <c r="TST687" s="70"/>
      <c r="TSU687" s="70"/>
      <c r="TSV687" s="70"/>
      <c r="TSW687" s="70"/>
      <c r="TSX687" s="70"/>
      <c r="TSY687" s="70"/>
      <c r="TSZ687" s="70"/>
      <c r="TTA687" s="70"/>
      <c r="TTB687" s="70"/>
      <c r="TTC687" s="70"/>
      <c r="TTD687" s="70"/>
      <c r="TTE687" s="70"/>
      <c r="TTF687" s="70"/>
      <c r="TTG687" s="70"/>
      <c r="TTH687" s="70"/>
      <c r="TTI687" s="70"/>
      <c r="TTJ687" s="70"/>
      <c r="TTK687" s="70"/>
      <c r="TTL687" s="70"/>
      <c r="TTM687" s="70"/>
      <c r="TTN687" s="70"/>
      <c r="TTO687" s="70"/>
      <c r="TTP687" s="70"/>
      <c r="TTQ687" s="70"/>
      <c r="TTR687" s="70"/>
      <c r="TTS687" s="70"/>
      <c r="TTT687" s="70"/>
      <c r="TTU687" s="70"/>
      <c r="TTV687" s="70"/>
      <c r="TTW687" s="70"/>
      <c r="TTX687" s="70"/>
      <c r="TTY687" s="70"/>
      <c r="TTZ687" s="70"/>
      <c r="TUA687" s="70"/>
      <c r="TUB687" s="70"/>
      <c r="TUC687" s="70"/>
      <c r="TUD687" s="70"/>
      <c r="TUE687" s="70"/>
      <c r="TUF687" s="70"/>
      <c r="TUG687" s="70"/>
      <c r="TUH687" s="70"/>
      <c r="TUI687" s="70"/>
      <c r="TUJ687" s="70"/>
      <c r="TUK687" s="70"/>
      <c r="TUL687" s="70"/>
      <c r="TUM687" s="70"/>
      <c r="TUN687" s="70"/>
      <c r="TUO687" s="70"/>
      <c r="TUP687" s="70"/>
      <c r="TUQ687" s="70"/>
      <c r="TUR687" s="70"/>
      <c r="TUS687" s="70"/>
      <c r="TUT687" s="70"/>
      <c r="TUU687" s="70"/>
      <c r="TUV687" s="70"/>
      <c r="TUW687" s="70"/>
      <c r="TUX687" s="70"/>
      <c r="TUY687" s="70"/>
      <c r="TUZ687" s="70"/>
      <c r="TVA687" s="70"/>
      <c r="TVB687" s="70"/>
      <c r="TVC687" s="70"/>
      <c r="TVD687" s="70"/>
      <c r="TVE687" s="70"/>
      <c r="TVF687" s="70"/>
      <c r="TVG687" s="70"/>
      <c r="TVH687" s="70"/>
      <c r="TVI687" s="70"/>
      <c r="TVJ687" s="70"/>
      <c r="TVK687" s="70"/>
      <c r="TVL687" s="70"/>
      <c r="TVM687" s="70"/>
      <c r="TVN687" s="70"/>
      <c r="TVO687" s="70"/>
      <c r="TVP687" s="70"/>
      <c r="TVQ687" s="70"/>
      <c r="TVR687" s="70"/>
      <c r="TVS687" s="70"/>
      <c r="TVT687" s="70"/>
      <c r="TVU687" s="70"/>
      <c r="TVV687" s="70"/>
      <c r="TVW687" s="70"/>
      <c r="TVX687" s="70"/>
      <c r="TVY687" s="70"/>
      <c r="TVZ687" s="70"/>
      <c r="TWA687" s="70"/>
      <c r="TWB687" s="70"/>
      <c r="TWC687" s="70"/>
      <c r="TWD687" s="70"/>
      <c r="TWE687" s="70"/>
      <c r="TWF687" s="70"/>
      <c r="TWG687" s="70"/>
      <c r="TWH687" s="70"/>
      <c r="TWI687" s="70"/>
      <c r="TWJ687" s="70"/>
      <c r="TWK687" s="70"/>
      <c r="TWL687" s="70"/>
      <c r="TWM687" s="70"/>
      <c r="TWN687" s="70"/>
      <c r="TWO687" s="70"/>
      <c r="TWP687" s="70"/>
      <c r="TWQ687" s="70"/>
      <c r="TWR687" s="70"/>
      <c r="TWS687" s="70"/>
      <c r="TWT687" s="70"/>
      <c r="TWU687" s="70"/>
      <c r="TWV687" s="70"/>
      <c r="TWW687" s="70"/>
      <c r="TWX687" s="70"/>
      <c r="TWY687" s="70"/>
      <c r="TWZ687" s="70"/>
      <c r="TXA687" s="70"/>
      <c r="TXB687" s="70"/>
      <c r="TXC687" s="70"/>
      <c r="TXD687" s="70"/>
      <c r="TXE687" s="70"/>
      <c r="TXF687" s="70"/>
      <c r="TXG687" s="70"/>
      <c r="TXH687" s="70"/>
      <c r="TXI687" s="70"/>
      <c r="TXJ687" s="70"/>
      <c r="TXK687" s="70"/>
      <c r="TXL687" s="70"/>
      <c r="TXM687" s="70"/>
      <c r="TXN687" s="70"/>
      <c r="TXO687" s="70"/>
      <c r="TXP687" s="70"/>
      <c r="TXQ687" s="70"/>
      <c r="TXR687" s="70"/>
      <c r="TXS687" s="70"/>
      <c r="TXT687" s="70"/>
      <c r="TXU687" s="70"/>
      <c r="TXV687" s="70"/>
      <c r="TXW687" s="70"/>
      <c r="TXX687" s="70"/>
      <c r="TXY687" s="70"/>
      <c r="TXZ687" s="70"/>
      <c r="TYA687" s="70"/>
      <c r="TYB687" s="70"/>
      <c r="TYC687" s="70"/>
      <c r="TYD687" s="70"/>
      <c r="TYE687" s="70"/>
      <c r="TYF687" s="70"/>
      <c r="TYG687" s="70"/>
      <c r="TYH687" s="70"/>
      <c r="TYI687" s="70"/>
      <c r="TYJ687" s="70"/>
      <c r="TYK687" s="70"/>
      <c r="TYL687" s="70"/>
      <c r="TYM687" s="70"/>
      <c r="TYN687" s="70"/>
      <c r="TYO687" s="70"/>
      <c r="TYP687" s="70"/>
      <c r="TYQ687" s="70"/>
      <c r="TYR687" s="70"/>
      <c r="TYS687" s="70"/>
      <c r="TYT687" s="70"/>
      <c r="TYU687" s="70"/>
      <c r="TYV687" s="70"/>
      <c r="TYW687" s="70"/>
      <c r="TYX687" s="70"/>
      <c r="TYY687" s="70"/>
      <c r="TYZ687" s="70"/>
      <c r="TZA687" s="70"/>
      <c r="TZB687" s="70"/>
      <c r="TZC687" s="70"/>
      <c r="TZD687" s="70"/>
      <c r="TZE687" s="70"/>
      <c r="TZF687" s="70"/>
      <c r="TZG687" s="70"/>
      <c r="TZH687" s="70"/>
      <c r="TZI687" s="70"/>
      <c r="TZJ687" s="70"/>
      <c r="TZK687" s="70"/>
      <c r="TZL687" s="70"/>
      <c r="TZM687" s="70"/>
      <c r="TZN687" s="70"/>
      <c r="TZO687" s="70"/>
      <c r="TZP687" s="70"/>
      <c r="TZQ687" s="70"/>
      <c r="TZR687" s="70"/>
      <c r="TZS687" s="70"/>
      <c r="TZT687" s="70"/>
      <c r="TZU687" s="70"/>
      <c r="TZV687" s="70"/>
      <c r="TZW687" s="70"/>
      <c r="TZX687" s="70"/>
      <c r="TZY687" s="70"/>
      <c r="TZZ687" s="70"/>
      <c r="UAA687" s="70"/>
      <c r="UAB687" s="70"/>
      <c r="UAC687" s="70"/>
      <c r="UAD687" s="70"/>
      <c r="UAE687" s="70"/>
      <c r="UAF687" s="70"/>
      <c r="UAG687" s="70"/>
      <c r="UAH687" s="70"/>
      <c r="UAI687" s="70"/>
      <c r="UAJ687" s="70"/>
      <c r="UAK687" s="70"/>
      <c r="UAL687" s="70"/>
      <c r="UAM687" s="70"/>
      <c r="UAN687" s="70"/>
      <c r="UAO687" s="70"/>
      <c r="UAP687" s="70"/>
      <c r="UAQ687" s="70"/>
      <c r="UAR687" s="70"/>
      <c r="UAS687" s="70"/>
      <c r="UAT687" s="70"/>
      <c r="UAU687" s="70"/>
      <c r="UAV687" s="70"/>
      <c r="UAW687" s="70"/>
      <c r="UAX687" s="70"/>
      <c r="UAY687" s="70"/>
      <c r="UAZ687" s="70"/>
      <c r="UBA687" s="70"/>
      <c r="UBB687" s="70"/>
      <c r="UBC687" s="70"/>
      <c r="UBD687" s="70"/>
      <c r="UBE687" s="70"/>
      <c r="UBF687" s="70"/>
      <c r="UBG687" s="70"/>
      <c r="UBH687" s="70"/>
      <c r="UBI687" s="70"/>
      <c r="UBJ687" s="70"/>
      <c r="UBK687" s="70"/>
      <c r="UBL687" s="70"/>
      <c r="UBM687" s="70"/>
      <c r="UBN687" s="70"/>
      <c r="UBO687" s="70"/>
      <c r="UBP687" s="70"/>
      <c r="UBQ687" s="70"/>
      <c r="UBR687" s="70"/>
      <c r="UBS687" s="70"/>
      <c r="UBT687" s="70"/>
      <c r="UBU687" s="70"/>
      <c r="UBV687" s="70"/>
      <c r="UBW687" s="70"/>
      <c r="UBX687" s="70"/>
      <c r="UBY687" s="70"/>
      <c r="UBZ687" s="70"/>
      <c r="UCA687" s="70"/>
      <c r="UCB687" s="70"/>
      <c r="UCC687" s="70"/>
      <c r="UCD687" s="70"/>
      <c r="UCE687" s="70"/>
      <c r="UCF687" s="70"/>
      <c r="UCG687" s="70"/>
      <c r="UCH687" s="70"/>
      <c r="UCI687" s="70"/>
      <c r="UCJ687" s="70"/>
      <c r="UCK687" s="70"/>
      <c r="UCL687" s="70"/>
      <c r="UCM687" s="70"/>
      <c r="UCN687" s="70"/>
      <c r="UCO687" s="70"/>
      <c r="UCP687" s="70"/>
      <c r="UCQ687" s="70"/>
      <c r="UCR687" s="70"/>
      <c r="UCS687" s="70"/>
      <c r="UCT687" s="70"/>
      <c r="UCU687" s="70"/>
      <c r="UCV687" s="70"/>
      <c r="UCW687" s="70"/>
      <c r="UCX687" s="70"/>
      <c r="UCY687" s="70"/>
      <c r="UCZ687" s="70"/>
      <c r="UDA687" s="70"/>
      <c r="UDB687" s="70"/>
      <c r="UDC687" s="70"/>
      <c r="UDD687" s="70"/>
      <c r="UDE687" s="70"/>
      <c r="UDF687" s="70"/>
      <c r="UDG687" s="70"/>
      <c r="UDH687" s="70"/>
      <c r="UDI687" s="70"/>
      <c r="UDJ687" s="70"/>
      <c r="UDK687" s="70"/>
      <c r="UDL687" s="70"/>
      <c r="UDM687" s="70"/>
      <c r="UDN687" s="70"/>
      <c r="UDO687" s="70"/>
      <c r="UDP687" s="70"/>
      <c r="UDQ687" s="70"/>
      <c r="UDR687" s="70"/>
      <c r="UDS687" s="70"/>
      <c r="UDT687" s="70"/>
      <c r="UDU687" s="70"/>
      <c r="UDV687" s="70"/>
      <c r="UDW687" s="70"/>
      <c r="UDX687" s="70"/>
      <c r="UDY687" s="70"/>
      <c r="UDZ687" s="70"/>
      <c r="UEA687" s="70"/>
      <c r="UEB687" s="70"/>
      <c r="UEC687" s="70"/>
      <c r="UED687" s="70"/>
      <c r="UEE687" s="70"/>
      <c r="UEF687" s="70"/>
      <c r="UEG687" s="70"/>
      <c r="UEH687" s="70"/>
      <c r="UEI687" s="70"/>
      <c r="UEJ687" s="70"/>
      <c r="UEK687" s="70"/>
      <c r="UEL687" s="70"/>
      <c r="UEM687" s="70"/>
      <c r="UEN687" s="70"/>
      <c r="UEO687" s="70"/>
      <c r="UEP687" s="70"/>
      <c r="UEQ687" s="70"/>
      <c r="UER687" s="70"/>
      <c r="UES687" s="70"/>
      <c r="UET687" s="70"/>
      <c r="UEU687" s="70"/>
      <c r="UEV687" s="70"/>
      <c r="UEW687" s="70"/>
      <c r="UEX687" s="70"/>
      <c r="UEY687" s="70"/>
      <c r="UEZ687" s="70"/>
      <c r="UFA687" s="70"/>
      <c r="UFB687" s="70"/>
      <c r="UFC687" s="70"/>
      <c r="UFD687" s="70"/>
      <c r="UFE687" s="70"/>
      <c r="UFF687" s="70"/>
      <c r="UFG687" s="70"/>
      <c r="UFH687" s="70"/>
      <c r="UFI687" s="70"/>
      <c r="UFJ687" s="70"/>
      <c r="UFK687" s="70"/>
      <c r="UFL687" s="70"/>
      <c r="UFM687" s="70"/>
      <c r="UFN687" s="70"/>
      <c r="UFO687" s="70"/>
      <c r="UFP687" s="70"/>
      <c r="UFQ687" s="70"/>
      <c r="UFR687" s="70"/>
      <c r="UFS687" s="70"/>
      <c r="UFT687" s="70"/>
      <c r="UFU687" s="70"/>
      <c r="UFV687" s="70"/>
      <c r="UFW687" s="70"/>
      <c r="UFX687" s="70"/>
      <c r="UFY687" s="70"/>
      <c r="UFZ687" s="70"/>
      <c r="UGA687" s="70"/>
      <c r="UGB687" s="70"/>
      <c r="UGC687" s="70"/>
      <c r="UGD687" s="70"/>
      <c r="UGE687" s="70"/>
      <c r="UGF687" s="70"/>
      <c r="UGG687" s="70"/>
      <c r="UGH687" s="70"/>
      <c r="UGI687" s="70"/>
      <c r="UGJ687" s="70"/>
      <c r="UGK687" s="70"/>
      <c r="UGL687" s="70"/>
      <c r="UGM687" s="70"/>
      <c r="UGN687" s="70"/>
      <c r="UGO687" s="70"/>
      <c r="UGP687" s="70"/>
      <c r="UGQ687" s="70"/>
      <c r="UGR687" s="70"/>
      <c r="UGS687" s="70"/>
      <c r="UGT687" s="70"/>
      <c r="UGU687" s="70"/>
      <c r="UGV687" s="70"/>
      <c r="UGW687" s="70"/>
      <c r="UGX687" s="70"/>
      <c r="UGY687" s="70"/>
      <c r="UGZ687" s="70"/>
      <c r="UHA687" s="70"/>
      <c r="UHB687" s="70"/>
      <c r="UHC687" s="70"/>
      <c r="UHD687" s="70"/>
      <c r="UHE687" s="70"/>
      <c r="UHF687" s="70"/>
      <c r="UHG687" s="70"/>
      <c r="UHH687" s="70"/>
      <c r="UHI687" s="70"/>
      <c r="UHJ687" s="70"/>
      <c r="UHK687" s="70"/>
      <c r="UHL687" s="70"/>
      <c r="UHM687" s="70"/>
      <c r="UHN687" s="70"/>
      <c r="UHO687" s="70"/>
      <c r="UHP687" s="70"/>
      <c r="UHQ687" s="70"/>
      <c r="UHR687" s="70"/>
      <c r="UHS687" s="70"/>
      <c r="UHT687" s="70"/>
      <c r="UHU687" s="70"/>
      <c r="UHV687" s="70"/>
      <c r="UHW687" s="70"/>
      <c r="UHX687" s="70"/>
      <c r="UHY687" s="70"/>
      <c r="UHZ687" s="70"/>
      <c r="UIA687" s="70"/>
      <c r="UIB687" s="70"/>
      <c r="UIC687" s="70"/>
      <c r="UID687" s="70"/>
      <c r="UIE687" s="70"/>
      <c r="UIF687" s="70"/>
      <c r="UIG687" s="70"/>
      <c r="UIH687" s="70"/>
      <c r="UII687" s="70"/>
      <c r="UIJ687" s="70"/>
      <c r="UIK687" s="70"/>
      <c r="UIL687" s="70"/>
      <c r="UIM687" s="70"/>
      <c r="UIN687" s="70"/>
      <c r="UIO687" s="70"/>
      <c r="UIP687" s="70"/>
      <c r="UIQ687" s="70"/>
      <c r="UIR687" s="70"/>
      <c r="UIS687" s="70"/>
      <c r="UIT687" s="70"/>
      <c r="UIU687" s="70"/>
      <c r="UIV687" s="70"/>
      <c r="UIW687" s="70"/>
      <c r="UIX687" s="70"/>
      <c r="UIY687" s="70"/>
      <c r="UIZ687" s="70"/>
      <c r="UJA687" s="70"/>
      <c r="UJB687" s="70"/>
      <c r="UJC687" s="70"/>
      <c r="UJD687" s="70"/>
      <c r="UJE687" s="70"/>
      <c r="UJF687" s="70"/>
      <c r="UJG687" s="70"/>
      <c r="UJH687" s="70"/>
      <c r="UJI687" s="70"/>
      <c r="UJJ687" s="70"/>
      <c r="UJK687" s="70"/>
      <c r="UJL687" s="70"/>
      <c r="UJM687" s="70"/>
      <c r="UJN687" s="70"/>
      <c r="UJO687" s="70"/>
      <c r="UJP687" s="70"/>
      <c r="UJQ687" s="70"/>
      <c r="UJR687" s="70"/>
      <c r="UJS687" s="70"/>
      <c r="UJT687" s="70"/>
      <c r="UJU687" s="70"/>
      <c r="UJV687" s="70"/>
      <c r="UJW687" s="70"/>
      <c r="UJX687" s="70"/>
      <c r="UJY687" s="70"/>
      <c r="UJZ687" s="70"/>
      <c r="UKA687" s="70"/>
      <c r="UKB687" s="70"/>
      <c r="UKC687" s="70"/>
      <c r="UKD687" s="70"/>
      <c r="UKE687" s="70"/>
      <c r="UKF687" s="70"/>
      <c r="UKG687" s="70"/>
      <c r="UKH687" s="70"/>
      <c r="UKI687" s="70"/>
      <c r="UKJ687" s="70"/>
      <c r="UKK687" s="70"/>
      <c r="UKL687" s="70"/>
      <c r="UKM687" s="70"/>
      <c r="UKN687" s="70"/>
      <c r="UKO687" s="70"/>
      <c r="UKP687" s="70"/>
      <c r="UKQ687" s="70"/>
      <c r="UKR687" s="70"/>
      <c r="UKS687" s="70"/>
      <c r="UKT687" s="70"/>
      <c r="UKU687" s="70"/>
      <c r="UKV687" s="70"/>
      <c r="UKW687" s="70"/>
      <c r="UKX687" s="70"/>
      <c r="UKY687" s="70"/>
      <c r="UKZ687" s="70"/>
      <c r="ULA687" s="70"/>
      <c r="ULB687" s="70"/>
      <c r="ULC687" s="70"/>
      <c r="ULD687" s="70"/>
      <c r="ULE687" s="70"/>
      <c r="ULF687" s="70"/>
      <c r="ULG687" s="70"/>
      <c r="ULH687" s="70"/>
      <c r="ULI687" s="70"/>
      <c r="ULJ687" s="70"/>
      <c r="ULK687" s="70"/>
      <c r="ULL687" s="70"/>
      <c r="ULM687" s="70"/>
      <c r="ULN687" s="70"/>
      <c r="ULO687" s="70"/>
      <c r="ULP687" s="70"/>
      <c r="ULQ687" s="70"/>
      <c r="ULR687" s="70"/>
      <c r="ULS687" s="70"/>
      <c r="ULT687" s="70"/>
      <c r="ULU687" s="70"/>
      <c r="ULV687" s="70"/>
      <c r="ULW687" s="70"/>
      <c r="ULX687" s="70"/>
      <c r="ULY687" s="70"/>
      <c r="ULZ687" s="70"/>
      <c r="UMA687" s="70"/>
      <c r="UMB687" s="70"/>
      <c r="UMC687" s="70"/>
      <c r="UMD687" s="70"/>
      <c r="UME687" s="70"/>
      <c r="UMF687" s="70"/>
      <c r="UMG687" s="70"/>
      <c r="UMH687" s="70"/>
      <c r="UMI687" s="70"/>
      <c r="UMJ687" s="70"/>
      <c r="UMK687" s="70"/>
      <c r="UML687" s="70"/>
      <c r="UMM687" s="70"/>
      <c r="UMN687" s="70"/>
      <c r="UMO687" s="70"/>
      <c r="UMP687" s="70"/>
      <c r="UMQ687" s="70"/>
      <c r="UMR687" s="70"/>
      <c r="UMS687" s="70"/>
      <c r="UMT687" s="70"/>
      <c r="UMU687" s="70"/>
      <c r="UMV687" s="70"/>
      <c r="UMW687" s="70"/>
      <c r="UMX687" s="70"/>
      <c r="UMY687" s="70"/>
      <c r="UMZ687" s="70"/>
      <c r="UNA687" s="70"/>
      <c r="UNB687" s="70"/>
      <c r="UNC687" s="70"/>
      <c r="UND687" s="70"/>
      <c r="UNE687" s="70"/>
      <c r="UNF687" s="70"/>
      <c r="UNG687" s="70"/>
      <c r="UNH687" s="70"/>
      <c r="UNI687" s="70"/>
      <c r="UNJ687" s="70"/>
      <c r="UNK687" s="70"/>
      <c r="UNL687" s="70"/>
      <c r="UNM687" s="70"/>
      <c r="UNN687" s="70"/>
      <c r="UNO687" s="70"/>
      <c r="UNP687" s="70"/>
      <c r="UNQ687" s="70"/>
      <c r="UNR687" s="70"/>
      <c r="UNS687" s="70"/>
      <c r="UNT687" s="70"/>
      <c r="UNU687" s="70"/>
      <c r="UNV687" s="70"/>
      <c r="UNW687" s="70"/>
      <c r="UNX687" s="70"/>
      <c r="UNY687" s="70"/>
      <c r="UNZ687" s="70"/>
      <c r="UOA687" s="70"/>
      <c r="UOB687" s="70"/>
      <c r="UOC687" s="70"/>
      <c r="UOD687" s="70"/>
      <c r="UOE687" s="70"/>
      <c r="UOF687" s="70"/>
      <c r="UOG687" s="70"/>
      <c r="UOH687" s="70"/>
      <c r="UOI687" s="70"/>
      <c r="UOJ687" s="70"/>
      <c r="UOK687" s="70"/>
      <c r="UOL687" s="70"/>
      <c r="UOM687" s="70"/>
      <c r="UON687" s="70"/>
      <c r="UOO687" s="70"/>
      <c r="UOP687" s="70"/>
      <c r="UOQ687" s="70"/>
      <c r="UOR687" s="70"/>
      <c r="UOS687" s="70"/>
      <c r="UOT687" s="70"/>
      <c r="UOU687" s="70"/>
      <c r="UOV687" s="70"/>
      <c r="UOW687" s="70"/>
      <c r="UOX687" s="70"/>
      <c r="UOY687" s="70"/>
      <c r="UOZ687" s="70"/>
      <c r="UPA687" s="70"/>
      <c r="UPB687" s="70"/>
      <c r="UPC687" s="70"/>
      <c r="UPD687" s="70"/>
      <c r="UPE687" s="70"/>
      <c r="UPF687" s="70"/>
      <c r="UPG687" s="70"/>
      <c r="UPH687" s="70"/>
      <c r="UPI687" s="70"/>
      <c r="UPJ687" s="70"/>
      <c r="UPK687" s="70"/>
      <c r="UPL687" s="70"/>
      <c r="UPM687" s="70"/>
      <c r="UPN687" s="70"/>
      <c r="UPO687" s="70"/>
      <c r="UPP687" s="70"/>
      <c r="UPQ687" s="70"/>
      <c r="UPR687" s="70"/>
      <c r="UPS687" s="70"/>
      <c r="UPT687" s="70"/>
      <c r="UPU687" s="70"/>
      <c r="UPV687" s="70"/>
      <c r="UPW687" s="70"/>
      <c r="UPX687" s="70"/>
      <c r="UPY687" s="70"/>
      <c r="UPZ687" s="70"/>
      <c r="UQA687" s="70"/>
      <c r="UQB687" s="70"/>
      <c r="UQC687" s="70"/>
      <c r="UQD687" s="70"/>
      <c r="UQE687" s="70"/>
      <c r="UQF687" s="70"/>
      <c r="UQG687" s="70"/>
      <c r="UQH687" s="70"/>
      <c r="UQI687" s="70"/>
      <c r="UQJ687" s="70"/>
      <c r="UQK687" s="70"/>
      <c r="UQL687" s="70"/>
      <c r="UQM687" s="70"/>
      <c r="UQN687" s="70"/>
      <c r="UQO687" s="70"/>
      <c r="UQP687" s="70"/>
      <c r="UQQ687" s="70"/>
      <c r="UQR687" s="70"/>
      <c r="UQS687" s="70"/>
      <c r="UQT687" s="70"/>
      <c r="UQU687" s="70"/>
      <c r="UQV687" s="70"/>
      <c r="UQW687" s="70"/>
      <c r="UQX687" s="70"/>
      <c r="UQY687" s="70"/>
      <c r="UQZ687" s="70"/>
      <c r="URA687" s="70"/>
      <c r="URB687" s="70"/>
      <c r="URC687" s="70"/>
      <c r="URD687" s="70"/>
      <c r="URE687" s="70"/>
      <c r="URF687" s="70"/>
      <c r="URG687" s="70"/>
      <c r="URH687" s="70"/>
      <c r="URI687" s="70"/>
      <c r="URJ687" s="70"/>
      <c r="URK687" s="70"/>
      <c r="URL687" s="70"/>
      <c r="URM687" s="70"/>
      <c r="URN687" s="70"/>
      <c r="URO687" s="70"/>
      <c r="URP687" s="70"/>
      <c r="URQ687" s="70"/>
      <c r="URR687" s="70"/>
      <c r="URS687" s="70"/>
      <c r="URT687" s="70"/>
      <c r="URU687" s="70"/>
      <c r="URV687" s="70"/>
      <c r="URW687" s="70"/>
      <c r="URX687" s="70"/>
      <c r="URY687" s="70"/>
      <c r="URZ687" s="70"/>
      <c r="USA687" s="70"/>
      <c r="USB687" s="70"/>
      <c r="USC687" s="70"/>
      <c r="USD687" s="70"/>
      <c r="USE687" s="70"/>
      <c r="USF687" s="70"/>
      <c r="USG687" s="70"/>
      <c r="USH687" s="70"/>
      <c r="USI687" s="70"/>
      <c r="USJ687" s="70"/>
      <c r="USK687" s="70"/>
      <c r="USL687" s="70"/>
      <c r="USM687" s="70"/>
      <c r="USN687" s="70"/>
      <c r="USO687" s="70"/>
      <c r="USP687" s="70"/>
      <c r="USQ687" s="70"/>
      <c r="USR687" s="70"/>
      <c r="USS687" s="70"/>
      <c r="UST687" s="70"/>
      <c r="USU687" s="70"/>
      <c r="USV687" s="70"/>
      <c r="USW687" s="70"/>
      <c r="USX687" s="70"/>
      <c r="USY687" s="70"/>
      <c r="USZ687" s="70"/>
      <c r="UTA687" s="70"/>
      <c r="UTB687" s="70"/>
      <c r="UTC687" s="70"/>
      <c r="UTD687" s="70"/>
      <c r="UTE687" s="70"/>
      <c r="UTF687" s="70"/>
      <c r="UTG687" s="70"/>
      <c r="UTH687" s="70"/>
      <c r="UTI687" s="70"/>
      <c r="UTJ687" s="70"/>
      <c r="UTK687" s="70"/>
      <c r="UTL687" s="70"/>
      <c r="UTM687" s="70"/>
      <c r="UTN687" s="70"/>
      <c r="UTO687" s="70"/>
      <c r="UTP687" s="70"/>
      <c r="UTQ687" s="70"/>
      <c r="UTR687" s="70"/>
      <c r="UTS687" s="70"/>
      <c r="UTT687" s="70"/>
      <c r="UTU687" s="70"/>
      <c r="UTV687" s="70"/>
      <c r="UTW687" s="70"/>
      <c r="UTX687" s="70"/>
      <c r="UTY687" s="70"/>
      <c r="UTZ687" s="70"/>
      <c r="UUA687" s="70"/>
      <c r="UUB687" s="70"/>
      <c r="UUC687" s="70"/>
      <c r="UUD687" s="70"/>
      <c r="UUE687" s="70"/>
      <c r="UUF687" s="70"/>
      <c r="UUG687" s="70"/>
      <c r="UUH687" s="70"/>
      <c r="UUI687" s="70"/>
      <c r="UUJ687" s="70"/>
      <c r="UUK687" s="70"/>
      <c r="UUL687" s="70"/>
      <c r="UUM687" s="70"/>
      <c r="UUN687" s="70"/>
      <c r="UUO687" s="70"/>
      <c r="UUP687" s="70"/>
      <c r="UUQ687" s="70"/>
      <c r="UUR687" s="70"/>
      <c r="UUS687" s="70"/>
      <c r="UUT687" s="70"/>
      <c r="UUU687" s="70"/>
      <c r="UUV687" s="70"/>
      <c r="UUW687" s="70"/>
      <c r="UUX687" s="70"/>
      <c r="UUY687" s="70"/>
      <c r="UUZ687" s="70"/>
      <c r="UVA687" s="70"/>
      <c r="UVB687" s="70"/>
      <c r="UVC687" s="70"/>
      <c r="UVD687" s="70"/>
      <c r="UVE687" s="70"/>
      <c r="UVF687" s="70"/>
      <c r="UVG687" s="70"/>
      <c r="UVH687" s="70"/>
      <c r="UVI687" s="70"/>
      <c r="UVJ687" s="70"/>
      <c r="UVK687" s="70"/>
      <c r="UVL687" s="70"/>
      <c r="UVM687" s="70"/>
      <c r="UVN687" s="70"/>
      <c r="UVO687" s="70"/>
      <c r="UVP687" s="70"/>
      <c r="UVQ687" s="70"/>
      <c r="UVR687" s="70"/>
      <c r="UVS687" s="70"/>
      <c r="UVT687" s="70"/>
      <c r="UVU687" s="70"/>
      <c r="UVV687" s="70"/>
      <c r="UVW687" s="70"/>
      <c r="UVX687" s="70"/>
      <c r="UVY687" s="70"/>
      <c r="UVZ687" s="70"/>
      <c r="UWA687" s="70"/>
      <c r="UWB687" s="70"/>
      <c r="UWC687" s="70"/>
      <c r="UWD687" s="70"/>
      <c r="UWE687" s="70"/>
      <c r="UWF687" s="70"/>
      <c r="UWG687" s="70"/>
      <c r="UWH687" s="70"/>
      <c r="UWI687" s="70"/>
      <c r="UWJ687" s="70"/>
      <c r="UWK687" s="70"/>
      <c r="UWL687" s="70"/>
      <c r="UWM687" s="70"/>
      <c r="UWN687" s="70"/>
      <c r="UWO687" s="70"/>
      <c r="UWP687" s="70"/>
      <c r="UWQ687" s="70"/>
      <c r="UWR687" s="70"/>
      <c r="UWS687" s="70"/>
      <c r="UWT687" s="70"/>
      <c r="UWU687" s="70"/>
      <c r="UWV687" s="70"/>
      <c r="UWW687" s="70"/>
      <c r="UWX687" s="70"/>
      <c r="UWY687" s="70"/>
      <c r="UWZ687" s="70"/>
      <c r="UXA687" s="70"/>
      <c r="UXB687" s="70"/>
      <c r="UXC687" s="70"/>
      <c r="UXD687" s="70"/>
      <c r="UXE687" s="70"/>
      <c r="UXF687" s="70"/>
      <c r="UXG687" s="70"/>
      <c r="UXH687" s="70"/>
      <c r="UXI687" s="70"/>
      <c r="UXJ687" s="70"/>
      <c r="UXK687" s="70"/>
      <c r="UXL687" s="70"/>
      <c r="UXM687" s="70"/>
      <c r="UXN687" s="70"/>
      <c r="UXO687" s="70"/>
      <c r="UXP687" s="70"/>
      <c r="UXQ687" s="70"/>
      <c r="UXR687" s="70"/>
      <c r="UXS687" s="70"/>
      <c r="UXT687" s="70"/>
      <c r="UXU687" s="70"/>
      <c r="UXV687" s="70"/>
      <c r="UXW687" s="70"/>
      <c r="UXX687" s="70"/>
      <c r="UXY687" s="70"/>
      <c r="UXZ687" s="70"/>
      <c r="UYA687" s="70"/>
      <c r="UYB687" s="70"/>
      <c r="UYC687" s="70"/>
      <c r="UYD687" s="70"/>
      <c r="UYE687" s="70"/>
      <c r="UYF687" s="70"/>
      <c r="UYG687" s="70"/>
      <c r="UYH687" s="70"/>
      <c r="UYI687" s="70"/>
      <c r="UYJ687" s="70"/>
      <c r="UYK687" s="70"/>
      <c r="UYL687" s="70"/>
      <c r="UYM687" s="70"/>
      <c r="UYN687" s="70"/>
      <c r="UYO687" s="70"/>
      <c r="UYP687" s="70"/>
      <c r="UYQ687" s="70"/>
      <c r="UYR687" s="70"/>
      <c r="UYS687" s="70"/>
      <c r="UYT687" s="70"/>
      <c r="UYU687" s="70"/>
      <c r="UYV687" s="70"/>
      <c r="UYW687" s="70"/>
      <c r="UYX687" s="70"/>
      <c r="UYY687" s="70"/>
      <c r="UYZ687" s="70"/>
      <c r="UZA687" s="70"/>
      <c r="UZB687" s="70"/>
      <c r="UZC687" s="70"/>
      <c r="UZD687" s="70"/>
      <c r="UZE687" s="70"/>
      <c r="UZF687" s="70"/>
      <c r="UZG687" s="70"/>
      <c r="UZH687" s="70"/>
      <c r="UZI687" s="70"/>
      <c r="UZJ687" s="70"/>
      <c r="UZK687" s="70"/>
      <c r="UZL687" s="70"/>
      <c r="UZM687" s="70"/>
      <c r="UZN687" s="70"/>
      <c r="UZO687" s="70"/>
      <c r="UZP687" s="70"/>
      <c r="UZQ687" s="70"/>
      <c r="UZR687" s="70"/>
      <c r="UZS687" s="70"/>
      <c r="UZT687" s="70"/>
      <c r="UZU687" s="70"/>
      <c r="UZV687" s="70"/>
      <c r="UZW687" s="70"/>
      <c r="UZX687" s="70"/>
      <c r="UZY687" s="70"/>
      <c r="UZZ687" s="70"/>
      <c r="VAA687" s="70"/>
      <c r="VAB687" s="70"/>
      <c r="VAC687" s="70"/>
      <c r="VAD687" s="70"/>
      <c r="VAE687" s="70"/>
      <c r="VAF687" s="70"/>
      <c r="VAG687" s="70"/>
      <c r="VAH687" s="70"/>
      <c r="VAI687" s="70"/>
      <c r="VAJ687" s="70"/>
      <c r="VAK687" s="70"/>
      <c r="VAL687" s="70"/>
      <c r="VAM687" s="70"/>
      <c r="VAN687" s="70"/>
      <c r="VAO687" s="70"/>
      <c r="VAP687" s="70"/>
      <c r="VAQ687" s="70"/>
      <c r="VAR687" s="70"/>
      <c r="VAS687" s="70"/>
      <c r="VAT687" s="70"/>
      <c r="VAU687" s="70"/>
      <c r="VAV687" s="70"/>
      <c r="VAW687" s="70"/>
      <c r="VAX687" s="70"/>
      <c r="VAY687" s="70"/>
      <c r="VAZ687" s="70"/>
      <c r="VBA687" s="70"/>
      <c r="VBB687" s="70"/>
      <c r="VBC687" s="70"/>
      <c r="VBD687" s="70"/>
      <c r="VBE687" s="70"/>
      <c r="VBF687" s="70"/>
      <c r="VBG687" s="70"/>
      <c r="VBH687" s="70"/>
      <c r="VBI687" s="70"/>
      <c r="VBJ687" s="70"/>
      <c r="VBK687" s="70"/>
      <c r="VBL687" s="70"/>
      <c r="VBM687" s="70"/>
      <c r="VBN687" s="70"/>
      <c r="VBO687" s="70"/>
      <c r="VBP687" s="70"/>
      <c r="VBQ687" s="70"/>
      <c r="VBR687" s="70"/>
      <c r="VBS687" s="70"/>
      <c r="VBT687" s="70"/>
      <c r="VBU687" s="70"/>
      <c r="VBV687" s="70"/>
      <c r="VBW687" s="70"/>
      <c r="VBX687" s="70"/>
      <c r="VBY687" s="70"/>
      <c r="VBZ687" s="70"/>
      <c r="VCA687" s="70"/>
      <c r="VCB687" s="70"/>
      <c r="VCC687" s="70"/>
      <c r="VCD687" s="70"/>
      <c r="VCE687" s="70"/>
      <c r="VCF687" s="70"/>
      <c r="VCG687" s="70"/>
      <c r="VCH687" s="70"/>
      <c r="VCI687" s="70"/>
      <c r="VCJ687" s="70"/>
      <c r="VCK687" s="70"/>
      <c r="VCL687" s="70"/>
      <c r="VCM687" s="70"/>
      <c r="VCN687" s="70"/>
      <c r="VCO687" s="70"/>
      <c r="VCP687" s="70"/>
      <c r="VCQ687" s="70"/>
      <c r="VCR687" s="70"/>
      <c r="VCS687" s="70"/>
      <c r="VCT687" s="70"/>
      <c r="VCU687" s="70"/>
      <c r="VCV687" s="70"/>
      <c r="VCW687" s="70"/>
      <c r="VCX687" s="70"/>
      <c r="VCY687" s="70"/>
      <c r="VCZ687" s="70"/>
      <c r="VDA687" s="70"/>
      <c r="VDB687" s="70"/>
      <c r="VDC687" s="70"/>
      <c r="VDD687" s="70"/>
      <c r="VDE687" s="70"/>
      <c r="VDF687" s="70"/>
      <c r="VDG687" s="70"/>
      <c r="VDH687" s="70"/>
      <c r="VDI687" s="70"/>
      <c r="VDJ687" s="70"/>
      <c r="VDK687" s="70"/>
      <c r="VDL687" s="70"/>
      <c r="VDM687" s="70"/>
      <c r="VDN687" s="70"/>
      <c r="VDO687" s="70"/>
      <c r="VDP687" s="70"/>
      <c r="VDQ687" s="70"/>
      <c r="VDR687" s="70"/>
      <c r="VDS687" s="70"/>
      <c r="VDT687" s="70"/>
      <c r="VDU687" s="70"/>
      <c r="VDV687" s="70"/>
      <c r="VDW687" s="70"/>
      <c r="VDX687" s="70"/>
      <c r="VDY687" s="70"/>
      <c r="VDZ687" s="70"/>
      <c r="VEA687" s="70"/>
      <c r="VEB687" s="70"/>
      <c r="VEC687" s="70"/>
      <c r="VED687" s="70"/>
      <c r="VEE687" s="70"/>
      <c r="VEF687" s="70"/>
      <c r="VEG687" s="70"/>
      <c r="VEH687" s="70"/>
      <c r="VEI687" s="70"/>
      <c r="VEJ687" s="70"/>
      <c r="VEK687" s="70"/>
      <c r="VEL687" s="70"/>
      <c r="VEM687" s="70"/>
      <c r="VEN687" s="70"/>
      <c r="VEO687" s="70"/>
      <c r="VEP687" s="70"/>
      <c r="VEQ687" s="70"/>
      <c r="VER687" s="70"/>
      <c r="VES687" s="70"/>
      <c r="VET687" s="70"/>
      <c r="VEU687" s="70"/>
      <c r="VEV687" s="70"/>
      <c r="VEW687" s="70"/>
      <c r="VEX687" s="70"/>
      <c r="VEY687" s="70"/>
      <c r="VEZ687" s="70"/>
      <c r="VFA687" s="70"/>
      <c r="VFB687" s="70"/>
      <c r="VFC687" s="70"/>
      <c r="VFD687" s="70"/>
      <c r="VFE687" s="70"/>
      <c r="VFF687" s="70"/>
      <c r="VFG687" s="70"/>
      <c r="VFH687" s="70"/>
      <c r="VFI687" s="70"/>
      <c r="VFJ687" s="70"/>
      <c r="VFK687" s="70"/>
      <c r="VFL687" s="70"/>
      <c r="VFM687" s="70"/>
      <c r="VFN687" s="70"/>
      <c r="VFO687" s="70"/>
      <c r="VFP687" s="70"/>
      <c r="VFQ687" s="70"/>
      <c r="VFR687" s="70"/>
      <c r="VFS687" s="70"/>
      <c r="VFT687" s="70"/>
      <c r="VFU687" s="70"/>
      <c r="VFV687" s="70"/>
      <c r="VFW687" s="70"/>
      <c r="VFX687" s="70"/>
      <c r="VFY687" s="70"/>
      <c r="VFZ687" s="70"/>
      <c r="VGA687" s="70"/>
      <c r="VGB687" s="70"/>
      <c r="VGC687" s="70"/>
      <c r="VGD687" s="70"/>
      <c r="VGE687" s="70"/>
      <c r="VGF687" s="70"/>
      <c r="VGG687" s="70"/>
      <c r="VGH687" s="70"/>
      <c r="VGI687" s="70"/>
      <c r="VGJ687" s="70"/>
      <c r="VGK687" s="70"/>
      <c r="VGL687" s="70"/>
      <c r="VGM687" s="70"/>
      <c r="VGN687" s="70"/>
      <c r="VGO687" s="70"/>
      <c r="VGP687" s="70"/>
      <c r="VGQ687" s="70"/>
      <c r="VGR687" s="70"/>
      <c r="VGS687" s="70"/>
      <c r="VGT687" s="70"/>
      <c r="VGU687" s="70"/>
      <c r="VGV687" s="70"/>
      <c r="VGW687" s="70"/>
      <c r="VGX687" s="70"/>
      <c r="VGY687" s="70"/>
      <c r="VGZ687" s="70"/>
      <c r="VHA687" s="70"/>
      <c r="VHB687" s="70"/>
      <c r="VHC687" s="70"/>
      <c r="VHD687" s="70"/>
      <c r="VHE687" s="70"/>
      <c r="VHF687" s="70"/>
      <c r="VHG687" s="70"/>
      <c r="VHH687" s="70"/>
      <c r="VHI687" s="70"/>
      <c r="VHJ687" s="70"/>
      <c r="VHK687" s="70"/>
      <c r="VHL687" s="70"/>
      <c r="VHM687" s="70"/>
      <c r="VHN687" s="70"/>
      <c r="VHO687" s="70"/>
      <c r="VHP687" s="70"/>
      <c r="VHQ687" s="70"/>
      <c r="VHR687" s="70"/>
      <c r="VHS687" s="70"/>
      <c r="VHT687" s="70"/>
      <c r="VHU687" s="70"/>
      <c r="VHV687" s="70"/>
      <c r="VHW687" s="70"/>
      <c r="VHX687" s="70"/>
      <c r="VHY687" s="70"/>
      <c r="VHZ687" s="70"/>
      <c r="VIA687" s="70"/>
      <c r="VIB687" s="70"/>
      <c r="VIC687" s="70"/>
      <c r="VID687" s="70"/>
      <c r="VIE687" s="70"/>
      <c r="VIF687" s="70"/>
      <c r="VIG687" s="70"/>
      <c r="VIH687" s="70"/>
      <c r="VII687" s="70"/>
      <c r="VIJ687" s="70"/>
      <c r="VIK687" s="70"/>
      <c r="VIL687" s="70"/>
      <c r="VIM687" s="70"/>
      <c r="VIN687" s="70"/>
      <c r="VIO687" s="70"/>
      <c r="VIP687" s="70"/>
      <c r="VIQ687" s="70"/>
      <c r="VIR687" s="70"/>
      <c r="VIS687" s="70"/>
      <c r="VIT687" s="70"/>
      <c r="VIU687" s="70"/>
      <c r="VIV687" s="70"/>
      <c r="VIW687" s="70"/>
      <c r="VIX687" s="70"/>
      <c r="VIY687" s="70"/>
      <c r="VIZ687" s="70"/>
      <c r="VJA687" s="70"/>
      <c r="VJB687" s="70"/>
      <c r="VJC687" s="70"/>
      <c r="VJD687" s="70"/>
      <c r="VJE687" s="70"/>
      <c r="VJF687" s="70"/>
      <c r="VJG687" s="70"/>
      <c r="VJH687" s="70"/>
      <c r="VJI687" s="70"/>
      <c r="VJJ687" s="70"/>
      <c r="VJK687" s="70"/>
      <c r="VJL687" s="70"/>
      <c r="VJM687" s="70"/>
      <c r="VJN687" s="70"/>
      <c r="VJO687" s="70"/>
      <c r="VJP687" s="70"/>
      <c r="VJQ687" s="70"/>
      <c r="VJR687" s="70"/>
      <c r="VJS687" s="70"/>
      <c r="VJT687" s="70"/>
      <c r="VJU687" s="70"/>
      <c r="VJV687" s="70"/>
      <c r="VJW687" s="70"/>
      <c r="VJX687" s="70"/>
      <c r="VJY687" s="70"/>
      <c r="VJZ687" s="70"/>
      <c r="VKA687" s="70"/>
      <c r="VKB687" s="70"/>
      <c r="VKC687" s="70"/>
      <c r="VKD687" s="70"/>
      <c r="VKE687" s="70"/>
      <c r="VKF687" s="70"/>
      <c r="VKG687" s="70"/>
      <c r="VKH687" s="70"/>
      <c r="VKI687" s="70"/>
      <c r="VKJ687" s="70"/>
      <c r="VKK687" s="70"/>
      <c r="VKL687" s="70"/>
      <c r="VKM687" s="70"/>
      <c r="VKN687" s="70"/>
      <c r="VKO687" s="70"/>
      <c r="VKP687" s="70"/>
      <c r="VKQ687" s="70"/>
      <c r="VKR687" s="70"/>
      <c r="VKS687" s="70"/>
      <c r="VKT687" s="70"/>
      <c r="VKU687" s="70"/>
      <c r="VKV687" s="70"/>
      <c r="VKW687" s="70"/>
      <c r="VKX687" s="70"/>
      <c r="VKY687" s="70"/>
      <c r="VKZ687" s="70"/>
      <c r="VLA687" s="70"/>
      <c r="VLB687" s="70"/>
      <c r="VLC687" s="70"/>
      <c r="VLD687" s="70"/>
      <c r="VLE687" s="70"/>
      <c r="VLF687" s="70"/>
      <c r="VLG687" s="70"/>
      <c r="VLH687" s="70"/>
      <c r="VLI687" s="70"/>
      <c r="VLJ687" s="70"/>
      <c r="VLK687" s="70"/>
      <c r="VLL687" s="70"/>
      <c r="VLM687" s="70"/>
      <c r="VLN687" s="70"/>
      <c r="VLO687" s="70"/>
      <c r="VLP687" s="70"/>
      <c r="VLQ687" s="70"/>
      <c r="VLR687" s="70"/>
      <c r="VLS687" s="70"/>
      <c r="VLT687" s="70"/>
      <c r="VLU687" s="70"/>
      <c r="VLV687" s="70"/>
      <c r="VLW687" s="70"/>
      <c r="VLX687" s="70"/>
      <c r="VLY687" s="70"/>
      <c r="VLZ687" s="70"/>
      <c r="VMA687" s="70"/>
      <c r="VMB687" s="70"/>
      <c r="VMC687" s="70"/>
      <c r="VMD687" s="70"/>
      <c r="VME687" s="70"/>
      <c r="VMF687" s="70"/>
      <c r="VMG687" s="70"/>
      <c r="VMH687" s="70"/>
      <c r="VMI687" s="70"/>
      <c r="VMJ687" s="70"/>
      <c r="VMK687" s="70"/>
      <c r="VML687" s="70"/>
      <c r="VMM687" s="70"/>
      <c r="VMN687" s="70"/>
      <c r="VMO687" s="70"/>
      <c r="VMP687" s="70"/>
      <c r="VMQ687" s="70"/>
      <c r="VMR687" s="70"/>
      <c r="VMS687" s="70"/>
      <c r="VMT687" s="70"/>
      <c r="VMU687" s="70"/>
      <c r="VMV687" s="70"/>
      <c r="VMW687" s="70"/>
      <c r="VMX687" s="70"/>
      <c r="VMY687" s="70"/>
      <c r="VMZ687" s="70"/>
      <c r="VNA687" s="70"/>
      <c r="VNB687" s="70"/>
      <c r="VNC687" s="70"/>
      <c r="VND687" s="70"/>
      <c r="VNE687" s="70"/>
      <c r="VNF687" s="70"/>
      <c r="VNG687" s="70"/>
      <c r="VNH687" s="70"/>
      <c r="VNI687" s="70"/>
      <c r="VNJ687" s="70"/>
      <c r="VNK687" s="70"/>
      <c r="VNL687" s="70"/>
      <c r="VNM687" s="70"/>
      <c r="VNN687" s="70"/>
      <c r="VNO687" s="70"/>
      <c r="VNP687" s="70"/>
      <c r="VNQ687" s="70"/>
      <c r="VNR687" s="70"/>
      <c r="VNS687" s="70"/>
      <c r="VNT687" s="70"/>
      <c r="VNU687" s="70"/>
      <c r="VNV687" s="70"/>
      <c r="VNW687" s="70"/>
      <c r="VNX687" s="70"/>
      <c r="VNY687" s="70"/>
      <c r="VNZ687" s="70"/>
      <c r="VOA687" s="70"/>
      <c r="VOB687" s="70"/>
      <c r="VOC687" s="70"/>
      <c r="VOD687" s="70"/>
      <c r="VOE687" s="70"/>
      <c r="VOF687" s="70"/>
      <c r="VOG687" s="70"/>
      <c r="VOH687" s="70"/>
      <c r="VOI687" s="70"/>
      <c r="VOJ687" s="70"/>
      <c r="VOK687" s="70"/>
      <c r="VOL687" s="70"/>
      <c r="VOM687" s="70"/>
      <c r="VON687" s="70"/>
      <c r="VOO687" s="70"/>
      <c r="VOP687" s="70"/>
      <c r="VOQ687" s="70"/>
      <c r="VOR687" s="70"/>
      <c r="VOS687" s="70"/>
      <c r="VOT687" s="70"/>
      <c r="VOU687" s="70"/>
      <c r="VOV687" s="70"/>
      <c r="VOW687" s="70"/>
      <c r="VOX687" s="70"/>
      <c r="VOY687" s="70"/>
      <c r="VOZ687" s="70"/>
      <c r="VPA687" s="70"/>
      <c r="VPB687" s="70"/>
      <c r="VPC687" s="70"/>
      <c r="VPD687" s="70"/>
      <c r="VPE687" s="70"/>
      <c r="VPF687" s="70"/>
      <c r="VPG687" s="70"/>
      <c r="VPH687" s="70"/>
      <c r="VPI687" s="70"/>
      <c r="VPJ687" s="70"/>
      <c r="VPK687" s="70"/>
      <c r="VPL687" s="70"/>
      <c r="VPM687" s="70"/>
      <c r="VPN687" s="70"/>
      <c r="VPO687" s="70"/>
      <c r="VPP687" s="70"/>
      <c r="VPQ687" s="70"/>
      <c r="VPR687" s="70"/>
      <c r="VPS687" s="70"/>
      <c r="VPT687" s="70"/>
      <c r="VPU687" s="70"/>
      <c r="VPV687" s="70"/>
      <c r="VPW687" s="70"/>
      <c r="VPX687" s="70"/>
      <c r="VPY687" s="70"/>
      <c r="VPZ687" s="70"/>
      <c r="VQA687" s="70"/>
      <c r="VQB687" s="70"/>
      <c r="VQC687" s="70"/>
      <c r="VQD687" s="70"/>
      <c r="VQE687" s="70"/>
      <c r="VQF687" s="70"/>
      <c r="VQG687" s="70"/>
      <c r="VQH687" s="70"/>
      <c r="VQI687" s="70"/>
      <c r="VQJ687" s="70"/>
      <c r="VQK687" s="70"/>
      <c r="VQL687" s="70"/>
      <c r="VQM687" s="70"/>
      <c r="VQN687" s="70"/>
      <c r="VQO687" s="70"/>
      <c r="VQP687" s="70"/>
      <c r="VQQ687" s="70"/>
      <c r="VQR687" s="70"/>
      <c r="VQS687" s="70"/>
      <c r="VQT687" s="70"/>
      <c r="VQU687" s="70"/>
      <c r="VQV687" s="70"/>
      <c r="VQW687" s="70"/>
      <c r="VQX687" s="70"/>
      <c r="VQY687" s="70"/>
      <c r="VQZ687" s="70"/>
      <c r="VRA687" s="70"/>
      <c r="VRB687" s="70"/>
      <c r="VRC687" s="70"/>
      <c r="VRD687" s="70"/>
      <c r="VRE687" s="70"/>
      <c r="VRF687" s="70"/>
      <c r="VRG687" s="70"/>
      <c r="VRH687" s="70"/>
      <c r="VRI687" s="70"/>
      <c r="VRJ687" s="70"/>
      <c r="VRK687" s="70"/>
      <c r="VRL687" s="70"/>
      <c r="VRM687" s="70"/>
      <c r="VRN687" s="70"/>
      <c r="VRO687" s="70"/>
      <c r="VRP687" s="70"/>
      <c r="VRQ687" s="70"/>
      <c r="VRR687" s="70"/>
      <c r="VRS687" s="70"/>
      <c r="VRT687" s="70"/>
      <c r="VRU687" s="70"/>
      <c r="VRV687" s="70"/>
      <c r="VRW687" s="70"/>
      <c r="VRX687" s="70"/>
      <c r="VRY687" s="70"/>
      <c r="VRZ687" s="70"/>
      <c r="VSA687" s="70"/>
      <c r="VSB687" s="70"/>
      <c r="VSC687" s="70"/>
      <c r="VSD687" s="70"/>
      <c r="VSE687" s="70"/>
      <c r="VSF687" s="70"/>
      <c r="VSG687" s="70"/>
      <c r="VSH687" s="70"/>
      <c r="VSI687" s="70"/>
      <c r="VSJ687" s="70"/>
      <c r="VSK687" s="70"/>
      <c r="VSL687" s="70"/>
      <c r="VSM687" s="70"/>
      <c r="VSN687" s="70"/>
      <c r="VSO687" s="70"/>
      <c r="VSP687" s="70"/>
      <c r="VSQ687" s="70"/>
      <c r="VSR687" s="70"/>
      <c r="VSS687" s="70"/>
      <c r="VST687" s="70"/>
      <c r="VSU687" s="70"/>
      <c r="VSV687" s="70"/>
      <c r="VSW687" s="70"/>
      <c r="VSX687" s="70"/>
      <c r="VSY687" s="70"/>
      <c r="VSZ687" s="70"/>
      <c r="VTA687" s="70"/>
      <c r="VTB687" s="70"/>
      <c r="VTC687" s="70"/>
      <c r="VTD687" s="70"/>
      <c r="VTE687" s="70"/>
      <c r="VTF687" s="70"/>
      <c r="VTG687" s="70"/>
      <c r="VTH687" s="70"/>
      <c r="VTI687" s="70"/>
      <c r="VTJ687" s="70"/>
      <c r="VTK687" s="70"/>
      <c r="VTL687" s="70"/>
      <c r="VTM687" s="70"/>
      <c r="VTN687" s="70"/>
      <c r="VTO687" s="70"/>
      <c r="VTP687" s="70"/>
      <c r="VTQ687" s="70"/>
      <c r="VTR687" s="70"/>
      <c r="VTS687" s="70"/>
      <c r="VTT687" s="70"/>
      <c r="VTU687" s="70"/>
      <c r="VTV687" s="70"/>
      <c r="VTW687" s="70"/>
      <c r="VTX687" s="70"/>
      <c r="VTY687" s="70"/>
      <c r="VTZ687" s="70"/>
      <c r="VUA687" s="70"/>
      <c r="VUB687" s="70"/>
      <c r="VUC687" s="70"/>
      <c r="VUD687" s="70"/>
      <c r="VUE687" s="70"/>
      <c r="VUF687" s="70"/>
      <c r="VUG687" s="70"/>
      <c r="VUH687" s="70"/>
      <c r="VUI687" s="70"/>
      <c r="VUJ687" s="70"/>
      <c r="VUK687" s="70"/>
      <c r="VUL687" s="70"/>
      <c r="VUM687" s="70"/>
      <c r="VUN687" s="70"/>
      <c r="VUO687" s="70"/>
      <c r="VUP687" s="70"/>
      <c r="VUQ687" s="70"/>
      <c r="VUR687" s="70"/>
      <c r="VUS687" s="70"/>
      <c r="VUT687" s="70"/>
      <c r="VUU687" s="70"/>
      <c r="VUV687" s="70"/>
      <c r="VUW687" s="70"/>
      <c r="VUX687" s="70"/>
      <c r="VUY687" s="70"/>
      <c r="VUZ687" s="70"/>
      <c r="VVA687" s="70"/>
      <c r="VVB687" s="70"/>
      <c r="VVC687" s="70"/>
      <c r="VVD687" s="70"/>
      <c r="VVE687" s="70"/>
      <c r="VVF687" s="70"/>
      <c r="VVG687" s="70"/>
      <c r="VVH687" s="70"/>
      <c r="VVI687" s="70"/>
      <c r="VVJ687" s="70"/>
      <c r="VVK687" s="70"/>
      <c r="VVL687" s="70"/>
      <c r="VVM687" s="70"/>
      <c r="VVN687" s="70"/>
      <c r="VVO687" s="70"/>
      <c r="VVP687" s="70"/>
      <c r="VVQ687" s="70"/>
      <c r="VVR687" s="70"/>
      <c r="VVS687" s="70"/>
      <c r="VVT687" s="70"/>
      <c r="VVU687" s="70"/>
      <c r="VVV687" s="70"/>
      <c r="VVW687" s="70"/>
      <c r="VVX687" s="70"/>
      <c r="VVY687" s="70"/>
      <c r="VVZ687" s="70"/>
      <c r="VWA687" s="70"/>
      <c r="VWB687" s="70"/>
      <c r="VWC687" s="70"/>
      <c r="VWD687" s="70"/>
      <c r="VWE687" s="70"/>
      <c r="VWF687" s="70"/>
      <c r="VWG687" s="70"/>
      <c r="VWH687" s="70"/>
      <c r="VWI687" s="70"/>
      <c r="VWJ687" s="70"/>
      <c r="VWK687" s="70"/>
      <c r="VWL687" s="70"/>
      <c r="VWM687" s="70"/>
      <c r="VWN687" s="70"/>
      <c r="VWO687" s="70"/>
      <c r="VWP687" s="70"/>
      <c r="VWQ687" s="70"/>
      <c r="VWR687" s="70"/>
      <c r="VWS687" s="70"/>
      <c r="VWT687" s="70"/>
      <c r="VWU687" s="70"/>
      <c r="VWV687" s="70"/>
      <c r="VWW687" s="70"/>
      <c r="VWX687" s="70"/>
      <c r="VWY687" s="70"/>
      <c r="VWZ687" s="70"/>
      <c r="VXA687" s="70"/>
      <c r="VXB687" s="70"/>
      <c r="VXC687" s="70"/>
      <c r="VXD687" s="70"/>
      <c r="VXE687" s="70"/>
      <c r="VXF687" s="70"/>
      <c r="VXG687" s="70"/>
      <c r="VXH687" s="70"/>
      <c r="VXI687" s="70"/>
      <c r="VXJ687" s="70"/>
      <c r="VXK687" s="70"/>
      <c r="VXL687" s="70"/>
      <c r="VXM687" s="70"/>
      <c r="VXN687" s="70"/>
      <c r="VXO687" s="70"/>
      <c r="VXP687" s="70"/>
      <c r="VXQ687" s="70"/>
      <c r="VXR687" s="70"/>
      <c r="VXS687" s="70"/>
      <c r="VXT687" s="70"/>
      <c r="VXU687" s="70"/>
      <c r="VXV687" s="70"/>
      <c r="VXW687" s="70"/>
      <c r="VXX687" s="70"/>
      <c r="VXY687" s="70"/>
      <c r="VXZ687" s="70"/>
      <c r="VYA687" s="70"/>
      <c r="VYB687" s="70"/>
      <c r="VYC687" s="70"/>
      <c r="VYD687" s="70"/>
      <c r="VYE687" s="70"/>
      <c r="VYF687" s="70"/>
      <c r="VYG687" s="70"/>
      <c r="VYH687" s="70"/>
      <c r="VYI687" s="70"/>
      <c r="VYJ687" s="70"/>
      <c r="VYK687" s="70"/>
      <c r="VYL687" s="70"/>
      <c r="VYM687" s="70"/>
      <c r="VYN687" s="70"/>
      <c r="VYO687" s="70"/>
      <c r="VYP687" s="70"/>
      <c r="VYQ687" s="70"/>
      <c r="VYR687" s="70"/>
      <c r="VYS687" s="70"/>
      <c r="VYT687" s="70"/>
      <c r="VYU687" s="70"/>
      <c r="VYV687" s="70"/>
      <c r="VYW687" s="70"/>
      <c r="VYX687" s="70"/>
      <c r="VYY687" s="70"/>
      <c r="VYZ687" s="70"/>
      <c r="VZA687" s="70"/>
      <c r="VZB687" s="70"/>
      <c r="VZC687" s="70"/>
      <c r="VZD687" s="70"/>
      <c r="VZE687" s="70"/>
      <c r="VZF687" s="70"/>
      <c r="VZG687" s="70"/>
      <c r="VZH687" s="70"/>
      <c r="VZI687" s="70"/>
      <c r="VZJ687" s="70"/>
      <c r="VZK687" s="70"/>
      <c r="VZL687" s="70"/>
      <c r="VZM687" s="70"/>
      <c r="VZN687" s="70"/>
      <c r="VZO687" s="70"/>
      <c r="VZP687" s="70"/>
      <c r="VZQ687" s="70"/>
      <c r="VZR687" s="70"/>
      <c r="VZS687" s="70"/>
      <c r="VZT687" s="70"/>
      <c r="VZU687" s="70"/>
      <c r="VZV687" s="70"/>
      <c r="VZW687" s="70"/>
      <c r="VZX687" s="70"/>
      <c r="VZY687" s="70"/>
      <c r="VZZ687" s="70"/>
      <c r="WAA687" s="70"/>
      <c r="WAB687" s="70"/>
      <c r="WAC687" s="70"/>
      <c r="WAD687" s="70"/>
      <c r="WAE687" s="70"/>
      <c r="WAF687" s="70"/>
      <c r="WAG687" s="70"/>
      <c r="WAH687" s="70"/>
      <c r="WAI687" s="70"/>
      <c r="WAJ687" s="70"/>
      <c r="WAK687" s="70"/>
      <c r="WAL687" s="70"/>
      <c r="WAM687" s="70"/>
      <c r="WAN687" s="70"/>
      <c r="WAO687" s="70"/>
      <c r="WAP687" s="70"/>
      <c r="WAQ687" s="70"/>
      <c r="WAR687" s="70"/>
      <c r="WAS687" s="70"/>
      <c r="WAT687" s="70"/>
      <c r="WAU687" s="70"/>
      <c r="WAV687" s="70"/>
      <c r="WAW687" s="70"/>
      <c r="WAX687" s="70"/>
      <c r="WAY687" s="70"/>
      <c r="WAZ687" s="70"/>
      <c r="WBA687" s="70"/>
      <c r="WBB687" s="70"/>
      <c r="WBC687" s="70"/>
      <c r="WBD687" s="70"/>
      <c r="WBE687" s="70"/>
      <c r="WBF687" s="70"/>
      <c r="WBG687" s="70"/>
      <c r="WBH687" s="70"/>
      <c r="WBI687" s="70"/>
      <c r="WBJ687" s="70"/>
      <c r="WBK687" s="70"/>
      <c r="WBL687" s="70"/>
      <c r="WBM687" s="70"/>
      <c r="WBN687" s="70"/>
      <c r="WBO687" s="70"/>
      <c r="WBP687" s="70"/>
      <c r="WBQ687" s="70"/>
      <c r="WBR687" s="70"/>
      <c r="WBS687" s="70"/>
      <c r="WBT687" s="70"/>
      <c r="WBU687" s="70"/>
      <c r="WBV687" s="70"/>
      <c r="WBW687" s="70"/>
      <c r="WBX687" s="70"/>
      <c r="WBY687" s="70"/>
      <c r="WBZ687" s="70"/>
      <c r="WCA687" s="70"/>
      <c r="WCB687" s="70"/>
      <c r="WCC687" s="70"/>
      <c r="WCD687" s="70"/>
      <c r="WCE687" s="70"/>
      <c r="WCF687" s="70"/>
      <c r="WCG687" s="70"/>
      <c r="WCH687" s="70"/>
      <c r="WCI687" s="70"/>
      <c r="WCJ687" s="70"/>
      <c r="WCK687" s="70"/>
      <c r="WCL687" s="70"/>
      <c r="WCM687" s="70"/>
      <c r="WCN687" s="70"/>
      <c r="WCO687" s="70"/>
      <c r="WCP687" s="70"/>
      <c r="WCQ687" s="70"/>
      <c r="WCR687" s="70"/>
      <c r="WCS687" s="70"/>
      <c r="WCT687" s="70"/>
      <c r="WCU687" s="70"/>
      <c r="WCV687" s="70"/>
      <c r="WCW687" s="70"/>
      <c r="WCX687" s="70"/>
      <c r="WCY687" s="70"/>
      <c r="WCZ687" s="70"/>
      <c r="WDA687" s="70"/>
      <c r="WDB687" s="70"/>
      <c r="WDC687" s="70"/>
      <c r="WDD687" s="70"/>
      <c r="WDE687" s="70"/>
      <c r="WDF687" s="70"/>
      <c r="WDG687" s="70"/>
      <c r="WDH687" s="70"/>
      <c r="WDI687" s="70"/>
      <c r="WDJ687" s="70"/>
      <c r="WDK687" s="70"/>
      <c r="WDL687" s="70"/>
      <c r="WDM687" s="70"/>
      <c r="WDN687" s="70"/>
      <c r="WDO687" s="70"/>
      <c r="WDP687" s="70"/>
      <c r="WDQ687" s="70"/>
      <c r="WDR687" s="70"/>
      <c r="WDS687" s="70"/>
      <c r="WDT687" s="70"/>
      <c r="WDU687" s="70"/>
      <c r="WDV687" s="70"/>
      <c r="WDW687" s="70"/>
      <c r="WDX687" s="70"/>
      <c r="WDY687" s="70"/>
      <c r="WDZ687" s="70"/>
      <c r="WEA687" s="70"/>
      <c r="WEB687" s="70"/>
      <c r="WEC687" s="70"/>
      <c r="WED687" s="70"/>
      <c r="WEE687" s="70"/>
      <c r="WEF687" s="70"/>
      <c r="WEG687" s="70"/>
      <c r="WEH687" s="70"/>
      <c r="WEI687" s="70"/>
      <c r="WEJ687" s="70"/>
      <c r="WEK687" s="70"/>
      <c r="WEL687" s="70"/>
      <c r="WEM687" s="70"/>
      <c r="WEN687" s="70"/>
      <c r="WEO687" s="70"/>
      <c r="WEP687" s="70"/>
      <c r="WEQ687" s="70"/>
      <c r="WER687" s="70"/>
      <c r="WES687" s="70"/>
      <c r="WET687" s="70"/>
      <c r="WEU687" s="70"/>
      <c r="WEV687" s="70"/>
      <c r="WEW687" s="70"/>
      <c r="WEX687" s="70"/>
      <c r="WEY687" s="70"/>
      <c r="WEZ687" s="70"/>
      <c r="WFA687" s="70"/>
      <c r="WFB687" s="70"/>
      <c r="WFC687" s="70"/>
      <c r="WFD687" s="70"/>
      <c r="WFE687" s="70"/>
      <c r="WFF687" s="70"/>
      <c r="WFG687" s="70"/>
      <c r="WFH687" s="70"/>
      <c r="WFI687" s="70"/>
      <c r="WFJ687" s="70"/>
      <c r="WFK687" s="70"/>
      <c r="WFL687" s="70"/>
      <c r="WFM687" s="70"/>
      <c r="WFN687" s="70"/>
      <c r="WFO687" s="70"/>
      <c r="WFP687" s="70"/>
      <c r="WFQ687" s="70"/>
      <c r="WFR687" s="70"/>
      <c r="WFS687" s="70"/>
      <c r="WFT687" s="70"/>
      <c r="WFU687" s="70"/>
      <c r="WFV687" s="70"/>
      <c r="WFW687" s="70"/>
      <c r="WFX687" s="70"/>
      <c r="WFY687" s="70"/>
      <c r="WFZ687" s="70"/>
      <c r="WGA687" s="70"/>
      <c r="WGB687" s="70"/>
      <c r="WGC687" s="70"/>
      <c r="WGD687" s="70"/>
      <c r="WGE687" s="70"/>
      <c r="WGF687" s="70"/>
      <c r="WGG687" s="70"/>
      <c r="WGH687" s="70"/>
      <c r="WGI687" s="70"/>
      <c r="WGJ687" s="70"/>
      <c r="WGK687" s="70"/>
      <c r="WGL687" s="70"/>
      <c r="WGM687" s="70"/>
      <c r="WGN687" s="70"/>
      <c r="WGO687" s="70"/>
      <c r="WGP687" s="70"/>
      <c r="WGQ687" s="70"/>
      <c r="WGR687" s="70"/>
      <c r="WGS687" s="70"/>
      <c r="WGT687" s="70"/>
      <c r="WGU687" s="70"/>
      <c r="WGV687" s="70"/>
      <c r="WGW687" s="70"/>
      <c r="WGX687" s="70"/>
      <c r="WGY687" s="70"/>
      <c r="WGZ687" s="70"/>
      <c r="WHA687" s="70"/>
      <c r="WHB687" s="70"/>
      <c r="WHC687" s="70"/>
      <c r="WHD687" s="70"/>
      <c r="WHE687" s="70"/>
      <c r="WHF687" s="70"/>
      <c r="WHG687" s="70"/>
      <c r="WHH687" s="70"/>
      <c r="WHI687" s="70"/>
      <c r="WHJ687" s="70"/>
      <c r="WHK687" s="70"/>
      <c r="WHL687" s="70"/>
      <c r="WHM687" s="70"/>
      <c r="WHN687" s="70"/>
      <c r="WHO687" s="70"/>
      <c r="WHP687" s="70"/>
      <c r="WHQ687" s="70"/>
      <c r="WHR687" s="70"/>
      <c r="WHS687" s="70"/>
      <c r="WHT687" s="70"/>
      <c r="WHU687" s="70"/>
      <c r="WHV687" s="70"/>
      <c r="WHW687" s="70"/>
      <c r="WHX687" s="70"/>
      <c r="WHY687" s="70"/>
      <c r="WHZ687" s="70"/>
      <c r="WIA687" s="70"/>
      <c r="WIB687" s="70"/>
      <c r="WIC687" s="70"/>
      <c r="WID687" s="70"/>
      <c r="WIE687" s="70"/>
      <c r="WIF687" s="70"/>
      <c r="WIG687" s="70"/>
      <c r="WIH687" s="70"/>
      <c r="WII687" s="70"/>
      <c r="WIJ687" s="70"/>
      <c r="WIK687" s="70"/>
      <c r="WIL687" s="70"/>
      <c r="WIM687" s="70"/>
      <c r="WIN687" s="70"/>
      <c r="WIO687" s="70"/>
      <c r="WIP687" s="70"/>
      <c r="WIQ687" s="70"/>
      <c r="WIR687" s="70"/>
      <c r="WIS687" s="70"/>
      <c r="WIT687" s="70"/>
      <c r="WIU687" s="70"/>
      <c r="WIV687" s="70"/>
      <c r="WIW687" s="70"/>
      <c r="WIX687" s="70"/>
      <c r="WIY687" s="70"/>
      <c r="WIZ687" s="70"/>
      <c r="WJA687" s="70"/>
      <c r="WJB687" s="70"/>
      <c r="WJC687" s="70"/>
      <c r="WJD687" s="70"/>
      <c r="WJE687" s="70"/>
      <c r="WJF687" s="70"/>
      <c r="WJG687" s="70"/>
      <c r="WJH687" s="70"/>
      <c r="WJI687" s="70"/>
      <c r="WJJ687" s="70"/>
      <c r="WJK687" s="70"/>
      <c r="WJL687" s="70"/>
      <c r="WJM687" s="70"/>
      <c r="WJN687" s="70"/>
      <c r="WJO687" s="70"/>
      <c r="WJP687" s="70"/>
      <c r="WJQ687" s="70"/>
      <c r="WJR687" s="70"/>
      <c r="WJS687" s="70"/>
      <c r="WJT687" s="70"/>
      <c r="WJU687" s="70"/>
      <c r="WJV687" s="70"/>
      <c r="WJW687" s="70"/>
      <c r="WJX687" s="70"/>
      <c r="WJY687" s="70"/>
      <c r="WJZ687" s="70"/>
      <c r="WKA687" s="70"/>
      <c r="WKB687" s="70"/>
      <c r="WKC687" s="70"/>
      <c r="WKD687" s="70"/>
      <c r="WKE687" s="70"/>
      <c r="WKF687" s="70"/>
      <c r="WKG687" s="70"/>
      <c r="WKH687" s="70"/>
      <c r="WKI687" s="70"/>
      <c r="WKJ687" s="70"/>
      <c r="WKK687" s="70"/>
      <c r="WKL687" s="70"/>
      <c r="WKM687" s="70"/>
      <c r="WKN687" s="70"/>
      <c r="WKO687" s="70"/>
      <c r="WKP687" s="70"/>
      <c r="WKQ687" s="70"/>
      <c r="WKR687" s="70"/>
      <c r="WKS687" s="70"/>
      <c r="WKT687" s="70"/>
      <c r="WKU687" s="70"/>
      <c r="WKV687" s="70"/>
      <c r="WKW687" s="70"/>
      <c r="WKX687" s="70"/>
      <c r="WKY687" s="70"/>
      <c r="WKZ687" s="70"/>
      <c r="WLA687" s="70"/>
      <c r="WLB687" s="70"/>
      <c r="WLC687" s="70"/>
      <c r="WLD687" s="70"/>
      <c r="WLE687" s="70"/>
      <c r="WLF687" s="70"/>
      <c r="WLG687" s="70"/>
      <c r="WLH687" s="70"/>
      <c r="WLI687" s="70"/>
      <c r="WLJ687" s="70"/>
      <c r="WLK687" s="70"/>
      <c r="WLL687" s="70"/>
      <c r="WLM687" s="70"/>
      <c r="WLN687" s="70"/>
      <c r="WLO687" s="70"/>
      <c r="WLP687" s="70"/>
      <c r="WLQ687" s="70"/>
      <c r="WLR687" s="70"/>
      <c r="WLS687" s="70"/>
      <c r="WLT687" s="70"/>
      <c r="WLU687" s="70"/>
      <c r="WLV687" s="70"/>
      <c r="WLW687" s="70"/>
      <c r="WLX687" s="70"/>
      <c r="WLY687" s="70"/>
      <c r="WLZ687" s="70"/>
      <c r="WMA687" s="70"/>
      <c r="WMB687" s="70"/>
      <c r="WMC687" s="70"/>
      <c r="WMD687" s="70"/>
      <c r="WME687" s="70"/>
      <c r="WMF687" s="70"/>
      <c r="WMG687" s="70"/>
      <c r="WMH687" s="70"/>
      <c r="WMI687" s="70"/>
      <c r="WMJ687" s="70"/>
      <c r="WMK687" s="70"/>
      <c r="WML687" s="70"/>
      <c r="WMM687" s="70"/>
      <c r="WMN687" s="70"/>
      <c r="WMO687" s="70"/>
      <c r="WMP687" s="70"/>
      <c r="WMQ687" s="70"/>
      <c r="WMR687" s="70"/>
      <c r="WMS687" s="70"/>
      <c r="WMT687" s="70"/>
      <c r="WMU687" s="70"/>
      <c r="WMV687" s="70"/>
      <c r="WMW687" s="70"/>
      <c r="WMX687" s="70"/>
      <c r="WMY687" s="70"/>
      <c r="WMZ687" s="70"/>
      <c r="WNA687" s="70"/>
      <c r="WNB687" s="70"/>
      <c r="WNC687" s="70"/>
      <c r="WND687" s="70"/>
      <c r="WNE687" s="70"/>
      <c r="WNF687" s="70"/>
      <c r="WNG687" s="70"/>
      <c r="WNH687" s="70"/>
      <c r="WNI687" s="70"/>
      <c r="WNJ687" s="70"/>
      <c r="WNK687" s="70"/>
      <c r="WNL687" s="70"/>
      <c r="WNM687" s="70"/>
      <c r="WNN687" s="70"/>
      <c r="WNO687" s="70"/>
      <c r="WNP687" s="70"/>
      <c r="WNQ687" s="70"/>
      <c r="WNR687" s="70"/>
      <c r="WNS687" s="70"/>
      <c r="WNT687" s="70"/>
      <c r="WNU687" s="70"/>
      <c r="WNV687" s="70"/>
      <c r="WNW687" s="70"/>
      <c r="WNX687" s="70"/>
      <c r="WNY687" s="70"/>
      <c r="WNZ687" s="70"/>
      <c r="WOA687" s="70"/>
      <c r="WOB687" s="70"/>
      <c r="WOC687" s="70"/>
      <c r="WOD687" s="70"/>
      <c r="WOE687" s="70"/>
      <c r="WOF687" s="70"/>
      <c r="WOG687" s="70"/>
      <c r="WOH687" s="70"/>
      <c r="WOI687" s="70"/>
      <c r="WOJ687" s="70"/>
      <c r="WOK687" s="70"/>
      <c r="WOL687" s="70"/>
      <c r="WOM687" s="70"/>
      <c r="WON687" s="70"/>
      <c r="WOO687" s="70"/>
      <c r="WOP687" s="70"/>
      <c r="WOQ687" s="70"/>
      <c r="WOR687" s="70"/>
      <c r="WOS687" s="70"/>
      <c r="WOT687" s="70"/>
      <c r="WOU687" s="70"/>
      <c r="WOV687" s="70"/>
      <c r="WOW687" s="70"/>
      <c r="WOX687" s="70"/>
      <c r="WOY687" s="70"/>
      <c r="WOZ687" s="70"/>
      <c r="WPA687" s="70"/>
      <c r="WPB687" s="70"/>
      <c r="WPC687" s="70"/>
      <c r="WPD687" s="70"/>
      <c r="WPE687" s="70"/>
      <c r="WPF687" s="70"/>
      <c r="WPG687" s="70"/>
      <c r="WPH687" s="70"/>
      <c r="WPI687" s="70"/>
      <c r="WPJ687" s="70"/>
      <c r="WPK687" s="70"/>
      <c r="WPL687" s="70"/>
      <c r="WPM687" s="70"/>
      <c r="WPN687" s="70"/>
      <c r="WPO687" s="70"/>
      <c r="WPP687" s="70"/>
      <c r="WPQ687" s="70"/>
      <c r="WPR687" s="70"/>
      <c r="WPS687" s="70"/>
      <c r="WPT687" s="70"/>
      <c r="WPU687" s="70"/>
      <c r="WPV687" s="70"/>
      <c r="WPW687" s="70"/>
      <c r="WPX687" s="70"/>
      <c r="WPY687" s="70"/>
      <c r="WPZ687" s="70"/>
      <c r="WQA687" s="70"/>
      <c r="WQB687" s="70"/>
      <c r="WQC687" s="70"/>
      <c r="WQD687" s="70"/>
      <c r="WQE687" s="70"/>
      <c r="WQF687" s="70"/>
      <c r="WQG687" s="70"/>
      <c r="WQH687" s="70"/>
      <c r="WQI687" s="70"/>
      <c r="WQJ687" s="70"/>
      <c r="WQK687" s="70"/>
      <c r="WQL687" s="70"/>
      <c r="WQM687" s="70"/>
      <c r="WQN687" s="70"/>
      <c r="WQO687" s="70"/>
      <c r="WQP687" s="70"/>
      <c r="WQQ687" s="70"/>
      <c r="WQR687" s="70"/>
      <c r="WQS687" s="70"/>
      <c r="WQT687" s="70"/>
      <c r="WQU687" s="70"/>
      <c r="WQV687" s="70"/>
      <c r="WQW687" s="70"/>
      <c r="WQX687" s="70"/>
      <c r="WQY687" s="70"/>
      <c r="WQZ687" s="70"/>
      <c r="WRA687" s="70"/>
      <c r="WRB687" s="70"/>
      <c r="WRC687" s="70"/>
      <c r="WRD687" s="70"/>
      <c r="WRE687" s="70"/>
      <c r="WRF687" s="70"/>
      <c r="WRG687" s="70"/>
      <c r="WRH687" s="70"/>
      <c r="WRI687" s="70"/>
      <c r="WRJ687" s="70"/>
      <c r="WRK687" s="70"/>
      <c r="WRL687" s="70"/>
      <c r="WRM687" s="70"/>
      <c r="WRN687" s="70"/>
      <c r="WRO687" s="70"/>
      <c r="WRP687" s="70"/>
      <c r="WRQ687" s="70"/>
      <c r="WRR687" s="70"/>
      <c r="WRS687" s="70"/>
      <c r="WRT687" s="70"/>
      <c r="WRU687" s="70"/>
      <c r="WRV687" s="70"/>
      <c r="WRW687" s="70"/>
      <c r="WRX687" s="70"/>
      <c r="WRY687" s="70"/>
      <c r="WRZ687" s="70"/>
      <c r="WSA687" s="70"/>
      <c r="WSB687" s="70"/>
      <c r="WSC687" s="70"/>
      <c r="WSD687" s="70"/>
      <c r="WSE687" s="70"/>
      <c r="WSF687" s="70"/>
      <c r="WSG687" s="70"/>
      <c r="WSH687" s="70"/>
      <c r="WSI687" s="70"/>
      <c r="WSJ687" s="70"/>
      <c r="WSK687" s="70"/>
      <c r="WSL687" s="70"/>
      <c r="WSM687" s="70"/>
      <c r="WSN687" s="70"/>
      <c r="WSO687" s="70"/>
      <c r="WSP687" s="70"/>
      <c r="WSQ687" s="70"/>
      <c r="WSR687" s="70"/>
      <c r="WSS687" s="70"/>
      <c r="WST687" s="70"/>
      <c r="WSU687" s="70"/>
      <c r="WSV687" s="70"/>
      <c r="WSW687" s="70"/>
      <c r="WSX687" s="70"/>
      <c r="WSY687" s="70"/>
      <c r="WSZ687" s="70"/>
      <c r="WTA687" s="70"/>
      <c r="WTB687" s="70"/>
      <c r="WTC687" s="70"/>
      <c r="WTD687" s="70"/>
      <c r="WTE687" s="70"/>
      <c r="WTF687" s="70"/>
      <c r="WTG687" s="70"/>
      <c r="WTH687" s="70"/>
      <c r="WTI687" s="70"/>
      <c r="WTJ687" s="70"/>
      <c r="WTK687" s="70"/>
      <c r="WTL687" s="70"/>
      <c r="WTM687" s="70"/>
      <c r="WTN687" s="70"/>
      <c r="WTO687" s="70"/>
      <c r="WTP687" s="70"/>
      <c r="WTQ687" s="70"/>
      <c r="WTR687" s="70"/>
      <c r="WTS687" s="70"/>
      <c r="WTT687" s="70"/>
      <c r="WTU687" s="70"/>
      <c r="WTV687" s="70"/>
      <c r="WTW687" s="70"/>
      <c r="WTX687" s="70"/>
      <c r="WTY687" s="70"/>
      <c r="WTZ687" s="70"/>
      <c r="WUA687" s="70"/>
      <c r="WUB687" s="70"/>
      <c r="WUC687" s="70"/>
      <c r="WUD687" s="70"/>
      <c r="WUE687" s="70"/>
      <c r="WUF687" s="70"/>
      <c r="WUG687" s="70"/>
      <c r="WUH687" s="70"/>
      <c r="WUI687" s="70"/>
      <c r="WUJ687" s="70"/>
      <c r="WUK687" s="70"/>
      <c r="WUL687" s="70"/>
      <c r="WUM687" s="70"/>
      <c r="WUN687" s="70"/>
      <c r="WUO687" s="70"/>
      <c r="WUP687" s="70"/>
      <c r="WUQ687" s="70"/>
      <c r="WUR687" s="70"/>
      <c r="WUS687" s="70"/>
      <c r="WUT687" s="70"/>
      <c r="WUU687" s="70"/>
      <c r="WUV687" s="70"/>
      <c r="WUW687" s="70"/>
      <c r="WUX687" s="70"/>
      <c r="WUY687" s="70"/>
      <c r="WUZ687" s="70"/>
      <c r="WVA687" s="70"/>
      <c r="WVB687" s="70"/>
      <c r="WVC687" s="70"/>
      <c r="WVD687" s="70"/>
      <c r="WVE687" s="70"/>
      <c r="WVF687" s="70"/>
      <c r="WVG687" s="70"/>
      <c r="WVH687" s="70"/>
      <c r="WVI687" s="70"/>
      <c r="WVJ687" s="70"/>
      <c r="WVK687" s="70"/>
      <c r="WVL687" s="70"/>
      <c r="WVM687" s="70"/>
      <c r="WVN687" s="70"/>
      <c r="WVO687" s="70"/>
      <c r="WVP687" s="70"/>
      <c r="WVQ687" s="70"/>
      <c r="WVR687" s="70"/>
      <c r="WVS687" s="70"/>
      <c r="WVT687" s="70"/>
      <c r="WVU687" s="70"/>
      <c r="WVV687" s="70"/>
      <c r="WVW687" s="70"/>
      <c r="WVX687" s="70"/>
      <c r="WVY687" s="70"/>
      <c r="WVZ687" s="70"/>
      <c r="WWA687" s="70"/>
      <c r="WWB687" s="70"/>
      <c r="WWC687" s="70"/>
      <c r="WWD687" s="70"/>
      <c r="WWE687" s="70"/>
      <c r="WWF687" s="70"/>
      <c r="WWG687" s="70"/>
      <c r="WWH687" s="70"/>
      <c r="WWI687" s="70"/>
      <c r="WWJ687" s="70"/>
      <c r="WWK687" s="70"/>
      <c r="WWL687" s="70"/>
      <c r="WWM687" s="70"/>
      <c r="WWN687" s="70"/>
      <c r="WWO687" s="70"/>
      <c r="WWP687" s="70"/>
      <c r="WWQ687" s="70"/>
      <c r="WWR687" s="70"/>
      <c r="WWS687" s="70"/>
      <c r="WWT687" s="70"/>
      <c r="WWU687" s="70"/>
      <c r="WWV687" s="70"/>
      <c r="WWW687" s="70"/>
      <c r="WWX687" s="70"/>
      <c r="WWY687" s="70"/>
      <c r="WWZ687" s="70"/>
      <c r="WXA687" s="70"/>
      <c r="WXB687" s="70"/>
      <c r="WXC687" s="70"/>
      <c r="WXD687" s="70"/>
      <c r="WXE687" s="70"/>
      <c r="WXF687" s="70"/>
      <c r="WXG687" s="70"/>
      <c r="WXH687" s="70"/>
      <c r="WXI687" s="70"/>
      <c r="WXJ687" s="70"/>
      <c r="WXK687" s="70"/>
      <c r="WXL687" s="70"/>
      <c r="WXM687" s="70"/>
      <c r="WXN687" s="70"/>
      <c r="WXO687" s="70"/>
      <c r="WXP687" s="70"/>
      <c r="WXQ687" s="70"/>
      <c r="WXR687" s="70"/>
      <c r="WXS687" s="70"/>
      <c r="WXT687" s="70"/>
      <c r="WXU687" s="70"/>
      <c r="WXV687" s="70"/>
      <c r="WXW687" s="70"/>
      <c r="WXX687" s="70"/>
      <c r="WXY687" s="70"/>
      <c r="WXZ687" s="70"/>
      <c r="WYA687" s="70"/>
      <c r="WYB687" s="70"/>
      <c r="WYC687" s="70"/>
      <c r="WYD687" s="70"/>
      <c r="WYE687" s="70"/>
      <c r="WYF687" s="70"/>
      <c r="WYG687" s="70"/>
      <c r="WYH687" s="70"/>
      <c r="WYI687" s="70"/>
      <c r="WYJ687" s="70"/>
      <c r="WYK687" s="70"/>
      <c r="WYL687" s="70"/>
      <c r="WYM687" s="70"/>
      <c r="WYN687" s="70"/>
      <c r="WYO687" s="70"/>
      <c r="WYP687" s="70"/>
      <c r="WYQ687" s="70"/>
      <c r="WYR687" s="70"/>
      <c r="WYS687" s="70"/>
      <c r="WYT687" s="70"/>
      <c r="WYU687" s="70"/>
      <c r="WYV687" s="70"/>
      <c r="WYW687" s="70"/>
      <c r="WYX687" s="70"/>
      <c r="WYY687" s="70"/>
      <c r="WYZ687" s="70"/>
      <c r="WZA687" s="70"/>
      <c r="WZB687" s="70"/>
      <c r="WZC687" s="70"/>
      <c r="WZD687" s="70"/>
      <c r="WZE687" s="70"/>
      <c r="WZF687" s="70"/>
      <c r="WZG687" s="70"/>
      <c r="WZH687" s="70"/>
      <c r="WZI687" s="70"/>
      <c r="WZJ687" s="70"/>
      <c r="WZK687" s="70"/>
      <c r="WZL687" s="70"/>
      <c r="WZM687" s="70"/>
      <c r="WZN687" s="70"/>
      <c r="WZO687" s="70"/>
      <c r="WZP687" s="70"/>
      <c r="WZQ687" s="70"/>
      <c r="WZR687" s="70"/>
      <c r="WZS687" s="70"/>
      <c r="WZT687" s="70"/>
      <c r="WZU687" s="70"/>
      <c r="WZV687" s="70"/>
      <c r="WZW687" s="70"/>
      <c r="WZX687" s="70"/>
      <c r="WZY687" s="70"/>
      <c r="WZZ687" s="70"/>
      <c r="XAA687" s="70"/>
      <c r="XAB687" s="70"/>
      <c r="XAC687" s="70"/>
      <c r="XAD687" s="70"/>
      <c r="XAE687" s="70"/>
      <c r="XAF687" s="70"/>
      <c r="XAG687" s="70"/>
      <c r="XAH687" s="70"/>
      <c r="XAI687" s="70"/>
      <c r="XAJ687" s="70"/>
      <c r="XAK687" s="70"/>
      <c r="XAL687" s="70"/>
      <c r="XAM687" s="70"/>
      <c r="XAN687" s="70"/>
      <c r="XAO687" s="70"/>
      <c r="XAP687" s="70"/>
      <c r="XAQ687" s="70"/>
      <c r="XAR687" s="70"/>
      <c r="XAS687" s="70"/>
      <c r="XAT687" s="70"/>
      <c r="XAU687" s="70"/>
      <c r="XAV687" s="70"/>
      <c r="XAW687" s="70"/>
      <c r="XAX687" s="70"/>
      <c r="XAY687" s="70"/>
      <c r="XAZ687" s="70"/>
      <c r="XBA687" s="70"/>
      <c r="XBB687" s="70"/>
      <c r="XBC687" s="70"/>
      <c r="XBD687" s="70"/>
      <c r="XBE687" s="70"/>
      <c r="XBF687" s="70"/>
      <c r="XBG687" s="70"/>
      <c r="XBH687" s="70"/>
      <c r="XBI687" s="70"/>
      <c r="XBJ687" s="70"/>
      <c r="XBK687" s="70"/>
      <c r="XBL687" s="70"/>
      <c r="XBM687" s="70"/>
      <c r="XBN687" s="70"/>
      <c r="XBO687" s="70"/>
      <c r="XBP687" s="70"/>
      <c r="XBQ687" s="70"/>
      <c r="XBR687" s="70"/>
      <c r="XBS687" s="70"/>
      <c r="XBT687" s="70"/>
      <c r="XBU687" s="70"/>
      <c r="XBV687" s="70"/>
      <c r="XBW687" s="70"/>
      <c r="XBX687" s="70"/>
      <c r="XBY687" s="70"/>
      <c r="XBZ687" s="70"/>
      <c r="XCA687" s="70"/>
      <c r="XCB687" s="70"/>
      <c r="XCC687" s="70"/>
      <c r="XCD687" s="70"/>
      <c r="XCE687" s="70"/>
      <c r="XCF687" s="70"/>
      <c r="XCG687" s="70"/>
      <c r="XCH687" s="70"/>
      <c r="XCI687" s="70"/>
      <c r="XCJ687" s="70"/>
      <c r="XCK687" s="70"/>
      <c r="XCL687" s="70"/>
      <c r="XCM687" s="70"/>
      <c r="XCN687" s="70"/>
      <c r="XCO687" s="70"/>
      <c r="XCP687" s="70"/>
      <c r="XCQ687" s="70"/>
      <c r="XCR687" s="70"/>
      <c r="XCS687" s="70"/>
      <c r="XCT687" s="70"/>
      <c r="XCU687" s="70"/>
      <c r="XCV687" s="70"/>
      <c r="XCW687" s="70"/>
      <c r="XCX687" s="70"/>
      <c r="XCY687" s="70"/>
      <c r="XCZ687" s="70"/>
      <c r="XDA687" s="70"/>
      <c r="XDB687" s="70"/>
      <c r="XDC687" s="70"/>
      <c r="XDD687" s="70"/>
      <c r="XDE687" s="70"/>
      <c r="XDF687" s="70"/>
      <c r="XDG687" s="70"/>
      <c r="XDH687" s="70"/>
      <c r="XDI687" s="70"/>
      <c r="XDJ687" s="70"/>
      <c r="XDK687" s="70"/>
      <c r="XDL687" s="70"/>
      <c r="XDM687" s="70"/>
      <c r="XDN687" s="70"/>
      <c r="XDO687" s="70"/>
      <c r="XDP687" s="70"/>
      <c r="XDQ687" s="70"/>
      <c r="XDR687" s="70"/>
      <c r="XDS687" s="70"/>
      <c r="XDT687" s="70"/>
      <c r="XDU687" s="70"/>
      <c r="XDV687" s="70"/>
      <c r="XDW687" s="70"/>
      <c r="XDX687" s="70"/>
      <c r="XDY687" s="70"/>
      <c r="XDZ687" s="70"/>
      <c r="XEA687" s="70"/>
      <c r="XEB687" s="70"/>
      <c r="XEC687" s="70"/>
      <c r="XED687" s="70"/>
      <c r="XEE687" s="70"/>
      <c r="XEF687" s="70"/>
      <c r="XEG687" s="70"/>
      <c r="XEH687" s="70"/>
      <c r="XEI687" s="70"/>
      <c r="XEJ687" s="70"/>
      <c r="XEK687" s="70"/>
      <c r="XEL687" s="70"/>
      <c r="XEM687" s="70"/>
      <c r="XEN687" s="70"/>
      <c r="XEO687" s="70"/>
      <c r="XEP687" s="70"/>
      <c r="XEQ687" s="70"/>
      <c r="XER687" s="70"/>
      <c r="XES687" s="70"/>
      <c r="XET687" s="70"/>
      <c r="XEU687" s="70"/>
    </row>
    <row r="688" spans="1:16383" ht="23.25" customHeight="1">
      <c r="A688" s="77">
        <v>4</v>
      </c>
      <c r="B688" s="78">
        <v>100000208782</v>
      </c>
      <c r="C688" s="9">
        <v>0</v>
      </c>
      <c r="D688" s="10" t="s">
        <v>121</v>
      </c>
      <c r="E688" s="10" t="s">
        <v>1282</v>
      </c>
      <c r="F688" s="51">
        <v>45500</v>
      </c>
      <c r="G688" s="51">
        <v>-36371.4</v>
      </c>
      <c r="H688" s="51">
        <v>9128.6</v>
      </c>
    </row>
    <row r="689" spans="1:8" ht="23.25" customHeight="1">
      <c r="A689" s="77">
        <v>5</v>
      </c>
      <c r="B689" s="78">
        <v>100000208783</v>
      </c>
      <c r="C689" s="9">
        <v>0</v>
      </c>
      <c r="D689" s="10" t="s">
        <v>121</v>
      </c>
      <c r="E689" s="10" t="s">
        <v>1281</v>
      </c>
      <c r="F689" s="51">
        <v>45500</v>
      </c>
      <c r="G689" s="51">
        <v>-36371.4</v>
      </c>
      <c r="H689" s="51">
        <v>9128.6</v>
      </c>
    </row>
    <row r="690" spans="1:8" ht="23.25" customHeight="1">
      <c r="A690" s="77">
        <v>6</v>
      </c>
      <c r="B690" s="78">
        <v>100000208784</v>
      </c>
      <c r="C690" s="9">
        <v>0</v>
      </c>
      <c r="D690" s="10" t="s">
        <v>121</v>
      </c>
      <c r="E690" s="10" t="s">
        <v>1280</v>
      </c>
      <c r="F690" s="51">
        <v>45500</v>
      </c>
      <c r="G690" s="51">
        <v>-36371.4</v>
      </c>
      <c r="H690" s="51">
        <v>9128.6</v>
      </c>
    </row>
    <row r="691" spans="1:8" ht="23.25" customHeight="1">
      <c r="A691" s="77">
        <v>7</v>
      </c>
      <c r="B691" s="78">
        <v>100000208785</v>
      </c>
      <c r="C691" s="9">
        <v>0</v>
      </c>
      <c r="D691" s="10" t="s">
        <v>121</v>
      </c>
      <c r="E691" s="10" t="s">
        <v>1279</v>
      </c>
      <c r="F691" s="51">
        <v>45500</v>
      </c>
      <c r="G691" s="51">
        <v>-36371.4</v>
      </c>
      <c r="H691" s="51">
        <v>9128.6</v>
      </c>
    </row>
    <row r="692" spans="1:8" ht="23.25" customHeight="1">
      <c r="A692" s="77">
        <v>8</v>
      </c>
      <c r="B692" s="78">
        <v>100000208786</v>
      </c>
      <c r="C692" s="9">
        <v>0</v>
      </c>
      <c r="D692" s="10" t="s">
        <v>121</v>
      </c>
      <c r="E692" s="10" t="s">
        <v>1278</v>
      </c>
      <c r="F692" s="51">
        <v>45500</v>
      </c>
      <c r="G692" s="51">
        <v>-36371.4</v>
      </c>
      <c r="H692" s="51">
        <v>9128.6</v>
      </c>
    </row>
    <row r="693" spans="1:8" ht="23.25" customHeight="1">
      <c r="A693" s="77">
        <v>9</v>
      </c>
      <c r="B693" s="78">
        <v>100000208787</v>
      </c>
      <c r="C693" s="9">
        <v>0</v>
      </c>
      <c r="D693" s="10" t="s">
        <v>121</v>
      </c>
      <c r="E693" s="10" t="s">
        <v>1277</v>
      </c>
      <c r="F693" s="51">
        <v>45500</v>
      </c>
      <c r="G693" s="51">
        <v>-36371.4</v>
      </c>
      <c r="H693" s="51">
        <v>9128.6</v>
      </c>
    </row>
    <row r="694" spans="1:8" ht="23.25" customHeight="1">
      <c r="A694" s="77">
        <v>10</v>
      </c>
      <c r="B694" s="78">
        <v>100000299567</v>
      </c>
      <c r="C694" s="9">
        <v>0</v>
      </c>
      <c r="D694" s="10" t="s">
        <v>32</v>
      </c>
      <c r="E694" s="10" t="s">
        <v>135</v>
      </c>
      <c r="F694" s="51">
        <v>705000</v>
      </c>
      <c r="G694" s="51">
        <v>-638032.93999999994</v>
      </c>
      <c r="H694" s="51">
        <v>66967.06</v>
      </c>
    </row>
    <row r="695" spans="1:8" ht="23.25" customHeight="1">
      <c r="A695" s="77">
        <v>11</v>
      </c>
      <c r="B695" s="78">
        <v>100000362634</v>
      </c>
      <c r="C695" s="9">
        <v>0</v>
      </c>
      <c r="D695" s="10" t="s">
        <v>382</v>
      </c>
      <c r="E695" s="10" t="s">
        <v>1276</v>
      </c>
      <c r="F695" s="51">
        <v>1190000</v>
      </c>
      <c r="G695" s="51">
        <v>-564842.47</v>
      </c>
      <c r="H695" s="51">
        <v>625157.53</v>
      </c>
    </row>
    <row r="696" spans="1:8" ht="23.25" customHeight="1">
      <c r="A696" s="77">
        <v>12</v>
      </c>
      <c r="B696" s="78">
        <v>100000601936</v>
      </c>
      <c r="C696" s="9">
        <v>0</v>
      </c>
      <c r="D696" s="10" t="s">
        <v>1753</v>
      </c>
      <c r="E696" s="10" t="s">
        <v>2114</v>
      </c>
      <c r="F696" s="51">
        <v>815000</v>
      </c>
      <c r="G696" s="51">
        <v>-115663.01</v>
      </c>
      <c r="H696" s="51">
        <v>699336.99</v>
      </c>
    </row>
    <row r="697" spans="1:8" ht="23.25" customHeight="1">
      <c r="A697" s="77">
        <v>13</v>
      </c>
      <c r="B697" s="78">
        <v>100000601948</v>
      </c>
      <c r="C697" s="9">
        <v>0</v>
      </c>
      <c r="D697" s="10" t="s">
        <v>1753</v>
      </c>
      <c r="E697" s="10" t="s">
        <v>2115</v>
      </c>
      <c r="F697" s="51">
        <v>815000</v>
      </c>
      <c r="G697" s="51">
        <v>-115663.01</v>
      </c>
      <c r="H697" s="51">
        <v>699336.99</v>
      </c>
    </row>
    <row r="698" spans="1:8" ht="23.25" customHeight="1">
      <c r="A698" s="77">
        <v>14</v>
      </c>
      <c r="B698" s="78">
        <v>100000601953</v>
      </c>
      <c r="C698" s="9">
        <v>0</v>
      </c>
      <c r="D698" s="10" t="s">
        <v>1753</v>
      </c>
      <c r="E698" s="10" t="s">
        <v>2116</v>
      </c>
      <c r="F698" s="51">
        <v>815000</v>
      </c>
      <c r="G698" s="51">
        <v>-115663.01</v>
      </c>
      <c r="H698" s="51">
        <v>699336.99</v>
      </c>
    </row>
    <row r="699" spans="1:8" ht="23.25" customHeight="1">
      <c r="A699" s="77">
        <v>15</v>
      </c>
      <c r="B699" s="78">
        <v>100000601954</v>
      </c>
      <c r="C699" s="9">
        <v>0</v>
      </c>
      <c r="D699" s="10" t="s">
        <v>1753</v>
      </c>
      <c r="E699" s="10" t="s">
        <v>2117</v>
      </c>
      <c r="F699" s="51">
        <v>815000</v>
      </c>
      <c r="G699" s="51">
        <v>-115663.01</v>
      </c>
      <c r="H699" s="51">
        <v>699336.99</v>
      </c>
    </row>
    <row r="700" spans="1:8" ht="23.25" customHeight="1">
      <c r="A700" s="77">
        <v>16</v>
      </c>
      <c r="B700" s="78">
        <v>100000601955</v>
      </c>
      <c r="C700" s="9">
        <v>0</v>
      </c>
      <c r="D700" s="10" t="s">
        <v>1753</v>
      </c>
      <c r="E700" s="10" t="s">
        <v>2118</v>
      </c>
      <c r="F700" s="51">
        <v>815000</v>
      </c>
      <c r="G700" s="51">
        <v>-115663.01</v>
      </c>
      <c r="H700" s="51">
        <v>699336.99</v>
      </c>
    </row>
    <row r="701" spans="1:8" ht="23.25" customHeight="1">
      <c r="A701" s="77">
        <v>17</v>
      </c>
      <c r="B701" s="78">
        <v>100000674122</v>
      </c>
      <c r="C701" s="9">
        <v>0</v>
      </c>
      <c r="D701" s="10" t="s">
        <v>1808</v>
      </c>
      <c r="E701" s="10" t="s">
        <v>2124</v>
      </c>
      <c r="F701" s="51">
        <v>577788.24</v>
      </c>
      <c r="G701" s="51">
        <v>-69171.83</v>
      </c>
      <c r="H701" s="51">
        <v>508616.41</v>
      </c>
    </row>
    <row r="702" spans="1:8" ht="23.25" customHeight="1">
      <c r="A702" s="77"/>
      <c r="B702" s="78">
        <v>100000674122</v>
      </c>
      <c r="C702" s="9">
        <v>1</v>
      </c>
      <c r="D702" s="10" t="s">
        <v>1808</v>
      </c>
      <c r="E702" s="10" t="s">
        <v>2124</v>
      </c>
      <c r="F702" s="51">
        <v>123811.76</v>
      </c>
      <c r="G702" s="51">
        <v>-123810.76</v>
      </c>
      <c r="H702" s="51">
        <v>1</v>
      </c>
    </row>
    <row r="703" spans="1:8" ht="23.25" customHeight="1">
      <c r="A703" s="77">
        <v>18</v>
      </c>
      <c r="B703" s="78">
        <v>100000674123</v>
      </c>
      <c r="C703" s="9">
        <v>0</v>
      </c>
      <c r="D703" s="10" t="s">
        <v>1808</v>
      </c>
      <c r="E703" s="10" t="s">
        <v>2125</v>
      </c>
      <c r="F703" s="51">
        <v>577788.24</v>
      </c>
      <c r="G703" s="51">
        <v>-69171.83</v>
      </c>
      <c r="H703" s="51">
        <v>508616.41</v>
      </c>
    </row>
    <row r="704" spans="1:8" ht="23.25" customHeight="1">
      <c r="A704" s="77"/>
      <c r="B704" s="78">
        <v>100000674123</v>
      </c>
      <c r="C704" s="9">
        <v>1</v>
      </c>
      <c r="D704" s="10" t="s">
        <v>1808</v>
      </c>
      <c r="E704" s="10" t="s">
        <v>2125</v>
      </c>
      <c r="F704" s="51">
        <v>123811.76</v>
      </c>
      <c r="G704" s="51">
        <v>-123810.76</v>
      </c>
      <c r="H704" s="51">
        <v>1</v>
      </c>
    </row>
    <row r="705" spans="1:8" ht="23.25" customHeight="1">
      <c r="A705" s="439" t="s">
        <v>17</v>
      </c>
      <c r="B705" s="440"/>
      <c r="C705" s="440"/>
      <c r="D705" s="440"/>
      <c r="E705" s="441"/>
      <c r="F705" s="75">
        <f>SUM(F685:F704)</f>
        <v>7782700</v>
      </c>
      <c r="G705" s="75">
        <f>SUM(G685:G704)</f>
        <v>-2494498.2399999998</v>
      </c>
      <c r="H705" s="75">
        <f>SUM(H685:H704)</f>
        <v>5288201.7600000007</v>
      </c>
    </row>
    <row r="706" spans="1:8" ht="23.25" customHeight="1">
      <c r="A706" s="89"/>
      <c r="B706" s="89"/>
      <c r="C706" s="89"/>
      <c r="D706" s="89"/>
      <c r="E706" s="89"/>
      <c r="F706" s="79"/>
      <c r="G706" s="79"/>
      <c r="H706" s="79"/>
    </row>
    <row r="707" spans="1:8" ht="23.25" customHeight="1">
      <c r="A707" s="66" t="s">
        <v>19</v>
      </c>
      <c r="F707" s="73"/>
      <c r="G707" s="73"/>
      <c r="H707" s="73"/>
    </row>
    <row r="708" spans="1:8" ht="23.25" customHeight="1">
      <c r="A708" s="62" t="s">
        <v>1</v>
      </c>
      <c r="B708" s="61" t="s">
        <v>2</v>
      </c>
      <c r="C708" s="61" t="s">
        <v>3</v>
      </c>
      <c r="D708" s="61" t="s">
        <v>4</v>
      </c>
      <c r="E708" s="61" t="s">
        <v>5</v>
      </c>
      <c r="F708" s="61" t="s">
        <v>6</v>
      </c>
      <c r="G708" s="61" t="s">
        <v>7</v>
      </c>
      <c r="H708" s="61" t="s">
        <v>8</v>
      </c>
    </row>
    <row r="709" spans="1:8" ht="23.25" customHeight="1">
      <c r="A709" s="77">
        <v>1</v>
      </c>
      <c r="B709" s="78">
        <v>100000141098</v>
      </c>
      <c r="C709" s="9">
        <v>0</v>
      </c>
      <c r="D709" s="10" t="s">
        <v>1275</v>
      </c>
      <c r="E709" s="10" t="s">
        <v>1274</v>
      </c>
      <c r="F709" s="51">
        <v>39000</v>
      </c>
      <c r="G709" s="51">
        <v>-38999</v>
      </c>
      <c r="H709" s="72">
        <v>1</v>
      </c>
    </row>
    <row r="710" spans="1:8" ht="23.25" customHeight="1">
      <c r="A710" s="77">
        <v>2</v>
      </c>
      <c r="B710" s="78">
        <v>100000231599</v>
      </c>
      <c r="C710" s="9">
        <v>0</v>
      </c>
      <c r="D710" s="10" t="s">
        <v>132</v>
      </c>
      <c r="E710" s="10" t="s">
        <v>133</v>
      </c>
      <c r="F710" s="51">
        <v>720000</v>
      </c>
      <c r="G710" s="51">
        <v>-719999</v>
      </c>
      <c r="H710" s="72">
        <v>1</v>
      </c>
    </row>
    <row r="711" spans="1:8" ht="23.25" customHeight="1">
      <c r="A711" s="77">
        <v>3</v>
      </c>
      <c r="B711" s="78">
        <v>100000231600</v>
      </c>
      <c r="C711" s="9">
        <v>0</v>
      </c>
      <c r="D711" s="10" t="s">
        <v>132</v>
      </c>
      <c r="E711" s="10" t="s">
        <v>133</v>
      </c>
      <c r="F711" s="51">
        <v>720000</v>
      </c>
      <c r="G711" s="51">
        <v>-719999</v>
      </c>
      <c r="H711" s="72">
        <v>1</v>
      </c>
    </row>
    <row r="712" spans="1:8" ht="23.25" customHeight="1">
      <c r="A712" s="77">
        <v>4</v>
      </c>
      <c r="B712" s="78">
        <v>100000231601</v>
      </c>
      <c r="C712" s="9">
        <v>0</v>
      </c>
      <c r="D712" s="10" t="s">
        <v>132</v>
      </c>
      <c r="E712" s="10" t="s">
        <v>133</v>
      </c>
      <c r="F712" s="51">
        <v>720000</v>
      </c>
      <c r="G712" s="51">
        <v>-719999</v>
      </c>
      <c r="H712" s="72">
        <v>1</v>
      </c>
    </row>
    <row r="713" spans="1:8" ht="23.25" customHeight="1">
      <c r="A713" s="77">
        <v>5</v>
      </c>
      <c r="B713" s="78">
        <v>100000231602</v>
      </c>
      <c r="C713" s="9">
        <v>0</v>
      </c>
      <c r="D713" s="10" t="s">
        <v>132</v>
      </c>
      <c r="E713" s="10" t="s">
        <v>133</v>
      </c>
      <c r="F713" s="51">
        <v>720000</v>
      </c>
      <c r="G713" s="51">
        <v>-719999</v>
      </c>
      <c r="H713" s="72">
        <v>1</v>
      </c>
    </row>
    <row r="714" spans="1:8" ht="23.25" customHeight="1">
      <c r="A714" s="77">
        <v>6</v>
      </c>
      <c r="B714" s="78">
        <v>100000231625</v>
      </c>
      <c r="C714" s="9">
        <v>0</v>
      </c>
      <c r="D714" s="10" t="s">
        <v>132</v>
      </c>
      <c r="E714" s="10" t="s">
        <v>133</v>
      </c>
      <c r="F714" s="51">
        <v>799032.26</v>
      </c>
      <c r="G714" s="51">
        <v>-799031.26</v>
      </c>
      <c r="H714" s="72">
        <v>1</v>
      </c>
    </row>
    <row r="715" spans="1:8" ht="23.25" customHeight="1">
      <c r="A715" s="77">
        <v>7</v>
      </c>
      <c r="B715" s="78">
        <v>100000231626</v>
      </c>
      <c r="C715" s="9">
        <v>0</v>
      </c>
      <c r="D715" s="10" t="s">
        <v>132</v>
      </c>
      <c r="E715" s="10" t="s">
        <v>133</v>
      </c>
      <c r="F715" s="51">
        <v>799032.26</v>
      </c>
      <c r="G715" s="51">
        <v>-799031.26</v>
      </c>
      <c r="H715" s="72">
        <v>1</v>
      </c>
    </row>
    <row r="716" spans="1:8" ht="23.25" customHeight="1">
      <c r="A716" s="77">
        <v>8</v>
      </c>
      <c r="B716" s="78">
        <v>100000299358</v>
      </c>
      <c r="C716" s="9">
        <v>0</v>
      </c>
      <c r="D716" s="10" t="s">
        <v>32</v>
      </c>
      <c r="E716" s="10" t="s">
        <v>134</v>
      </c>
      <c r="F716" s="51">
        <v>720000</v>
      </c>
      <c r="G716" s="51">
        <v>-719999</v>
      </c>
      <c r="H716" s="72">
        <v>1</v>
      </c>
    </row>
    <row r="717" spans="1:8" ht="23.25" customHeight="1">
      <c r="A717" s="77">
        <v>9</v>
      </c>
      <c r="B717" s="78">
        <v>100000299359</v>
      </c>
      <c r="C717" s="9">
        <v>0</v>
      </c>
      <c r="D717" s="10" t="s">
        <v>32</v>
      </c>
      <c r="E717" s="10" t="s">
        <v>134</v>
      </c>
      <c r="F717" s="51">
        <v>720000</v>
      </c>
      <c r="G717" s="51">
        <v>-719999</v>
      </c>
      <c r="H717" s="72">
        <v>1</v>
      </c>
    </row>
    <row r="718" spans="1:8" ht="23.25" customHeight="1">
      <c r="A718" s="77">
        <v>10</v>
      </c>
      <c r="B718" s="78">
        <v>100000299360</v>
      </c>
      <c r="C718" s="9">
        <v>0</v>
      </c>
      <c r="D718" s="10" t="s">
        <v>32</v>
      </c>
      <c r="E718" s="10" t="s">
        <v>134</v>
      </c>
      <c r="F718" s="51">
        <v>720000</v>
      </c>
      <c r="G718" s="51">
        <v>-719999</v>
      </c>
      <c r="H718" s="72">
        <v>1</v>
      </c>
    </row>
    <row r="719" spans="1:8" ht="23.25" customHeight="1">
      <c r="A719" s="77">
        <v>11</v>
      </c>
      <c r="B719" s="78">
        <v>100000626319</v>
      </c>
      <c r="C719" s="9">
        <v>0</v>
      </c>
      <c r="D719" s="10" t="s">
        <v>1771</v>
      </c>
      <c r="E719" s="10" t="s">
        <v>2119</v>
      </c>
      <c r="F719" s="51">
        <v>701050</v>
      </c>
      <c r="G719" s="51">
        <v>-701049</v>
      </c>
      <c r="H719" s="72">
        <v>1</v>
      </c>
    </row>
    <row r="720" spans="1:8" ht="23.25" customHeight="1">
      <c r="A720" s="77">
        <v>12</v>
      </c>
      <c r="B720" s="78">
        <v>100000626321</v>
      </c>
      <c r="C720" s="9">
        <v>0</v>
      </c>
      <c r="D720" s="10" t="s">
        <v>1771</v>
      </c>
      <c r="E720" s="10" t="s">
        <v>2120</v>
      </c>
      <c r="F720" s="51">
        <v>865400</v>
      </c>
      <c r="G720" s="51">
        <v>-865399</v>
      </c>
      <c r="H720" s="72">
        <v>1</v>
      </c>
    </row>
    <row r="721" spans="1:9" ht="23.25" customHeight="1">
      <c r="A721" s="77">
        <v>13</v>
      </c>
      <c r="B721" s="78">
        <v>100000626322</v>
      </c>
      <c r="C721" s="9">
        <v>0</v>
      </c>
      <c r="D721" s="10" t="s">
        <v>1771</v>
      </c>
      <c r="E721" s="10" t="s">
        <v>2121</v>
      </c>
      <c r="F721" s="51">
        <v>865400</v>
      </c>
      <c r="G721" s="51">
        <v>-865399</v>
      </c>
      <c r="H721" s="72">
        <v>1</v>
      </c>
    </row>
    <row r="722" spans="1:9" ht="23.25" customHeight="1">
      <c r="A722" s="77">
        <v>14</v>
      </c>
      <c r="B722" s="78">
        <v>100000626323</v>
      </c>
      <c r="C722" s="9">
        <v>0</v>
      </c>
      <c r="D722" s="10" t="s">
        <v>1771</v>
      </c>
      <c r="E722" s="10" t="s">
        <v>2122</v>
      </c>
      <c r="F722" s="51">
        <v>865400</v>
      </c>
      <c r="G722" s="51">
        <v>-865399</v>
      </c>
      <c r="H722" s="72">
        <v>1</v>
      </c>
    </row>
    <row r="723" spans="1:9" ht="23.25" customHeight="1">
      <c r="A723" s="77">
        <v>15</v>
      </c>
      <c r="B723" s="78">
        <v>100000626324</v>
      </c>
      <c r="C723" s="9">
        <v>0</v>
      </c>
      <c r="D723" s="10" t="s">
        <v>1771</v>
      </c>
      <c r="E723" s="10" t="s">
        <v>2123</v>
      </c>
      <c r="F723" s="51">
        <v>865400</v>
      </c>
      <c r="G723" s="51">
        <v>-865399</v>
      </c>
      <c r="H723" s="72">
        <v>1</v>
      </c>
    </row>
    <row r="724" spans="1:9" ht="23.25" customHeight="1">
      <c r="A724" s="439" t="s">
        <v>19</v>
      </c>
      <c r="B724" s="440"/>
      <c r="C724" s="440"/>
      <c r="D724" s="440"/>
      <c r="E724" s="441"/>
      <c r="F724" s="75">
        <f>SUM(F709:F723)</f>
        <v>10839714.52</v>
      </c>
      <c r="G724" s="75">
        <f>SUM(G709:G723)</f>
        <v>-10839699.52</v>
      </c>
      <c r="H724" s="75">
        <f>SUM(H709:H723)</f>
        <v>15</v>
      </c>
    </row>
    <row r="725" spans="1:9" ht="23.25" customHeight="1">
      <c r="A725" s="395" t="s">
        <v>17</v>
      </c>
      <c r="B725" s="396"/>
      <c r="C725" s="396"/>
      <c r="D725" s="396"/>
      <c r="E725" s="397"/>
      <c r="F725" s="5">
        <f>F705+F724</f>
        <v>18622414.52</v>
      </c>
      <c r="G725" s="5">
        <f>G705+G724</f>
        <v>-13334197.76</v>
      </c>
      <c r="H725" s="5">
        <f>H705+H724</f>
        <v>5288216.7600000007</v>
      </c>
      <c r="I725" s="115" t="s">
        <v>1400</v>
      </c>
    </row>
    <row r="726" spans="1:9" ht="23.25" customHeight="1">
      <c r="F726" s="73"/>
      <c r="G726" s="73"/>
      <c r="H726" s="73"/>
    </row>
    <row r="727" spans="1:9" ht="23.25" customHeight="1">
      <c r="A727" s="66" t="s">
        <v>20</v>
      </c>
      <c r="F727" s="73"/>
      <c r="G727" s="73"/>
      <c r="H727" s="73"/>
    </row>
    <row r="728" spans="1:9" ht="23.25" customHeight="1">
      <c r="A728" s="62" t="s">
        <v>1</v>
      </c>
      <c r="B728" s="61" t="s">
        <v>2</v>
      </c>
      <c r="C728" s="61" t="s">
        <v>3</v>
      </c>
      <c r="D728" s="61" t="s">
        <v>4</v>
      </c>
      <c r="E728" s="61" t="s">
        <v>5</v>
      </c>
      <c r="F728" s="61" t="s">
        <v>6</v>
      </c>
      <c r="G728" s="61" t="s">
        <v>7</v>
      </c>
      <c r="H728" s="61" t="s">
        <v>8</v>
      </c>
    </row>
    <row r="729" spans="1:9" ht="23.25" customHeight="1">
      <c r="A729" s="77">
        <v>1</v>
      </c>
      <c r="B729" s="78">
        <v>100000448765</v>
      </c>
      <c r="C729" s="9">
        <v>0</v>
      </c>
      <c r="D729" s="10" t="s">
        <v>1042</v>
      </c>
      <c r="E729" s="10" t="s">
        <v>1268</v>
      </c>
      <c r="F729" s="51">
        <v>20500</v>
      </c>
      <c r="G729" s="51">
        <v>-8986.2999999999993</v>
      </c>
      <c r="H729" s="51">
        <v>11513.7</v>
      </c>
    </row>
    <row r="730" spans="1:9" ht="23.25" customHeight="1">
      <c r="A730" s="77">
        <v>2</v>
      </c>
      <c r="B730" s="78">
        <v>100000449159</v>
      </c>
      <c r="C730" s="9">
        <v>0</v>
      </c>
      <c r="D730" s="10" t="s">
        <v>1057</v>
      </c>
      <c r="E730" s="10" t="s">
        <v>1267</v>
      </c>
      <c r="F730" s="51">
        <v>27500</v>
      </c>
      <c r="G730" s="51">
        <v>-12371.23</v>
      </c>
      <c r="H730" s="72">
        <v>15128.77</v>
      </c>
    </row>
    <row r="731" spans="1:9" ht="23.25" customHeight="1">
      <c r="A731" s="77">
        <v>3</v>
      </c>
      <c r="B731" s="78">
        <v>100000450945</v>
      </c>
      <c r="C731" s="9">
        <v>0</v>
      </c>
      <c r="D731" s="10" t="s">
        <v>1055</v>
      </c>
      <c r="E731" s="10" t="s">
        <v>1266</v>
      </c>
      <c r="F731" s="51">
        <v>14000</v>
      </c>
      <c r="G731" s="51">
        <v>-6129.32</v>
      </c>
      <c r="H731" s="51">
        <v>7870.68</v>
      </c>
    </row>
    <row r="732" spans="1:9" ht="23.25" customHeight="1">
      <c r="A732" s="77">
        <v>4</v>
      </c>
      <c r="B732" s="78">
        <v>100000451067</v>
      </c>
      <c r="C732" s="9">
        <v>0</v>
      </c>
      <c r="D732" s="10" t="s">
        <v>1055</v>
      </c>
      <c r="E732" s="10" t="s">
        <v>1265</v>
      </c>
      <c r="F732" s="51">
        <v>26900</v>
      </c>
      <c r="G732" s="51">
        <v>-11777.04</v>
      </c>
      <c r="H732" s="72">
        <v>15122.96</v>
      </c>
    </row>
    <row r="733" spans="1:9" ht="23.25" customHeight="1">
      <c r="A733" s="77">
        <v>5</v>
      </c>
      <c r="B733" s="78">
        <v>100000451776</v>
      </c>
      <c r="C733" s="9">
        <v>0</v>
      </c>
      <c r="D733" s="10" t="s">
        <v>1264</v>
      </c>
      <c r="E733" s="10" t="s">
        <v>1263</v>
      </c>
      <c r="F733" s="51">
        <v>14000</v>
      </c>
      <c r="G733" s="51">
        <v>-6098.63</v>
      </c>
      <c r="H733" s="51">
        <v>7901.37</v>
      </c>
    </row>
    <row r="734" spans="1:9" ht="23.25" customHeight="1">
      <c r="A734" s="77">
        <v>6</v>
      </c>
      <c r="B734" s="78">
        <v>100000451777</v>
      </c>
      <c r="C734" s="9">
        <v>0</v>
      </c>
      <c r="D734" s="10" t="s">
        <v>1264</v>
      </c>
      <c r="E734" s="10" t="s">
        <v>1263</v>
      </c>
      <c r="F734" s="51">
        <v>14000</v>
      </c>
      <c r="G734" s="51">
        <v>-6098.63</v>
      </c>
      <c r="H734" s="72">
        <v>7901.37</v>
      </c>
    </row>
    <row r="735" spans="1:9" ht="23.25" customHeight="1">
      <c r="A735" s="77">
        <v>7</v>
      </c>
      <c r="B735" s="78">
        <v>100000451951</v>
      </c>
      <c r="C735" s="9">
        <v>0</v>
      </c>
      <c r="D735" s="10" t="s">
        <v>888</v>
      </c>
      <c r="E735" s="10" t="s">
        <v>1262</v>
      </c>
      <c r="F735" s="51">
        <v>24400</v>
      </c>
      <c r="G735" s="51">
        <v>-10575.56</v>
      </c>
      <c r="H735" s="10">
        <v>13824.44</v>
      </c>
    </row>
    <row r="736" spans="1:9" ht="23.25" customHeight="1">
      <c r="A736" s="77">
        <v>8</v>
      </c>
      <c r="B736" s="78">
        <v>100000453759</v>
      </c>
      <c r="C736" s="9">
        <v>0</v>
      </c>
      <c r="D736" s="10" t="s">
        <v>1008</v>
      </c>
      <c r="E736" s="10" t="s">
        <v>1261</v>
      </c>
      <c r="F736" s="51">
        <v>12100</v>
      </c>
      <c r="G736" s="51">
        <v>-5098.58</v>
      </c>
      <c r="H736" s="72">
        <v>7001.42</v>
      </c>
    </row>
    <row r="737" spans="1:8" ht="23.25" customHeight="1">
      <c r="A737" s="77">
        <v>9</v>
      </c>
      <c r="B737" s="78">
        <v>100000462599</v>
      </c>
      <c r="C737" s="9">
        <v>0</v>
      </c>
      <c r="D737" s="10" t="s">
        <v>961</v>
      </c>
      <c r="E737" s="10" t="s">
        <v>1260</v>
      </c>
      <c r="F737" s="51">
        <v>9345</v>
      </c>
      <c r="G737" s="51">
        <v>-4833.79</v>
      </c>
      <c r="H737" s="10">
        <v>4511.21</v>
      </c>
    </row>
    <row r="738" spans="1:8" ht="23.25" customHeight="1">
      <c r="A738" s="77">
        <v>10</v>
      </c>
      <c r="B738" s="78">
        <v>100000462600</v>
      </c>
      <c r="C738" s="9">
        <v>0</v>
      </c>
      <c r="D738" s="10" t="s">
        <v>961</v>
      </c>
      <c r="E738" s="10" t="s">
        <v>1259</v>
      </c>
      <c r="F738" s="51">
        <v>15887</v>
      </c>
      <c r="G738" s="51">
        <v>-8217.7099999999991</v>
      </c>
      <c r="H738" s="72">
        <v>7669.29</v>
      </c>
    </row>
    <row r="739" spans="1:8" ht="23.25" customHeight="1">
      <c r="A739" s="77">
        <v>11</v>
      </c>
      <c r="B739" s="78">
        <v>100000462601</v>
      </c>
      <c r="C739" s="9">
        <v>0</v>
      </c>
      <c r="D739" s="10" t="s">
        <v>961</v>
      </c>
      <c r="E739" s="10" t="s">
        <v>1258</v>
      </c>
      <c r="F739" s="51">
        <v>12616</v>
      </c>
      <c r="G739" s="51">
        <v>-6525.76</v>
      </c>
      <c r="H739" s="10">
        <v>6090.24</v>
      </c>
    </row>
    <row r="740" spans="1:8" ht="23.25" customHeight="1">
      <c r="A740" s="77">
        <v>12</v>
      </c>
      <c r="B740" s="78">
        <v>100000462602</v>
      </c>
      <c r="C740" s="9">
        <v>0</v>
      </c>
      <c r="D740" s="10" t="s">
        <v>961</v>
      </c>
      <c r="E740" s="10" t="s">
        <v>1257</v>
      </c>
      <c r="F740" s="10">
        <v>12616</v>
      </c>
      <c r="G740" s="10">
        <v>-6525.76</v>
      </c>
      <c r="H740" s="72">
        <v>6090.24</v>
      </c>
    </row>
    <row r="741" spans="1:8" ht="23.25" customHeight="1">
      <c r="A741" s="77">
        <v>13</v>
      </c>
      <c r="B741" s="78">
        <v>100000463575</v>
      </c>
      <c r="C741" s="9">
        <v>0</v>
      </c>
      <c r="D741" s="10" t="s">
        <v>1080</v>
      </c>
      <c r="E741" s="10" t="s">
        <v>1256</v>
      </c>
      <c r="F741" s="51">
        <v>18700</v>
      </c>
      <c r="G741" s="51">
        <v>-7818.14</v>
      </c>
      <c r="H741" s="10">
        <v>10881.86</v>
      </c>
    </row>
    <row r="742" spans="1:8" ht="23.25" customHeight="1">
      <c r="A742" s="77">
        <v>14</v>
      </c>
      <c r="B742" s="78">
        <v>100000463576</v>
      </c>
      <c r="C742" s="9">
        <v>0</v>
      </c>
      <c r="D742" s="10" t="s">
        <v>1078</v>
      </c>
      <c r="E742" s="10" t="s">
        <v>1255</v>
      </c>
      <c r="F742" s="10">
        <v>24000</v>
      </c>
      <c r="G742" s="10">
        <v>-9981.3700000000008</v>
      </c>
      <c r="H742" s="72">
        <v>14018.63</v>
      </c>
    </row>
    <row r="743" spans="1:8" ht="23.25" customHeight="1">
      <c r="A743" s="77">
        <v>15</v>
      </c>
      <c r="B743" s="78">
        <v>100000463577</v>
      </c>
      <c r="C743" s="9">
        <v>0</v>
      </c>
      <c r="D743" s="10" t="s">
        <v>1008</v>
      </c>
      <c r="E743" s="10" t="s">
        <v>1254</v>
      </c>
      <c r="F743" s="51">
        <v>13900</v>
      </c>
      <c r="G743" s="51">
        <v>-5857.04</v>
      </c>
      <c r="H743" s="10">
        <v>8042.96</v>
      </c>
    </row>
    <row r="744" spans="1:8" ht="23.25" customHeight="1">
      <c r="A744" s="77">
        <v>16</v>
      </c>
      <c r="B744" s="78">
        <v>100000557572</v>
      </c>
      <c r="C744" s="9">
        <v>0</v>
      </c>
      <c r="D744" s="10" t="s">
        <v>1412</v>
      </c>
      <c r="E744" s="10" t="s">
        <v>1442</v>
      </c>
      <c r="F744" s="10">
        <v>784096</v>
      </c>
      <c r="G744" s="10">
        <v>-234552.84</v>
      </c>
      <c r="H744" s="72">
        <v>549543.16</v>
      </c>
    </row>
    <row r="745" spans="1:8" ht="23.25" customHeight="1">
      <c r="A745" s="77">
        <v>17</v>
      </c>
      <c r="B745" s="78">
        <v>100000557573</v>
      </c>
      <c r="C745" s="9">
        <v>0</v>
      </c>
      <c r="D745" s="10" t="s">
        <v>1412</v>
      </c>
      <c r="E745" s="10" t="s">
        <v>1443</v>
      </c>
      <c r="F745" s="51">
        <v>1218548.1000000001</v>
      </c>
      <c r="G745" s="51">
        <v>-364513.92</v>
      </c>
      <c r="H745" s="10">
        <v>854034.18</v>
      </c>
    </row>
    <row r="746" spans="1:8" ht="23.25" customHeight="1">
      <c r="A746" s="439" t="s">
        <v>20</v>
      </c>
      <c r="B746" s="440"/>
      <c r="C746" s="440"/>
      <c r="D746" s="440"/>
      <c r="E746" s="441"/>
      <c r="F746" s="75">
        <f>SUM(F729:F745)</f>
        <v>2263108.1</v>
      </c>
      <c r="G746" s="75">
        <f>SUM(G729:G745)</f>
        <v>-715961.61999999988</v>
      </c>
      <c r="H746" s="75">
        <f>SUM(H729:H745)</f>
        <v>1547146.48</v>
      </c>
    </row>
    <row r="747" spans="1:8" ht="23.25" customHeight="1">
      <c r="A747" s="39"/>
      <c r="B747" s="39"/>
      <c r="C747" s="39"/>
      <c r="D747" s="39"/>
      <c r="E747" s="39"/>
      <c r="F747" s="41"/>
      <c r="G747" s="41"/>
      <c r="H747" s="41"/>
    </row>
    <row r="748" spans="1:8" ht="23.25" customHeight="1">
      <c r="A748" s="66" t="s">
        <v>24</v>
      </c>
      <c r="F748" s="73"/>
      <c r="G748" s="73"/>
      <c r="H748" s="73"/>
    </row>
    <row r="749" spans="1:8" ht="23.25" customHeight="1">
      <c r="A749" s="62" t="s">
        <v>1</v>
      </c>
      <c r="B749" s="61" t="s">
        <v>2</v>
      </c>
      <c r="C749" s="61" t="s">
        <v>3</v>
      </c>
      <c r="D749" s="61" t="s">
        <v>4</v>
      </c>
      <c r="E749" s="61" t="s">
        <v>5</v>
      </c>
      <c r="F749" s="61" t="s">
        <v>6</v>
      </c>
      <c r="G749" s="61" t="s">
        <v>7</v>
      </c>
      <c r="H749" s="61" t="s">
        <v>8</v>
      </c>
    </row>
    <row r="750" spans="1:8" ht="23.25" customHeight="1">
      <c r="A750" s="77">
        <v>1</v>
      </c>
      <c r="B750" s="78">
        <v>100000112891</v>
      </c>
      <c r="C750" s="9">
        <v>0</v>
      </c>
      <c r="D750" s="10" t="s">
        <v>61</v>
      </c>
      <c r="E750" s="10" t="s">
        <v>25</v>
      </c>
      <c r="F750" s="51">
        <v>5500</v>
      </c>
      <c r="G750" s="51">
        <v>-5499</v>
      </c>
      <c r="H750" s="72">
        <v>1</v>
      </c>
    </row>
    <row r="751" spans="1:8" ht="23.25" customHeight="1">
      <c r="A751" s="77">
        <v>2</v>
      </c>
      <c r="B751" s="78">
        <v>100000204184</v>
      </c>
      <c r="C751" s="9">
        <v>0</v>
      </c>
      <c r="D751" s="10" t="s">
        <v>1237</v>
      </c>
      <c r="E751" s="10" t="s">
        <v>1273</v>
      </c>
      <c r="F751" s="51">
        <v>979200</v>
      </c>
      <c r="G751" s="51">
        <v>-979199</v>
      </c>
      <c r="H751" s="72">
        <v>1</v>
      </c>
    </row>
    <row r="752" spans="1:8" ht="23.25" customHeight="1">
      <c r="A752" s="77"/>
      <c r="B752" s="78">
        <v>100000204184</v>
      </c>
      <c r="C752" s="9">
        <v>1</v>
      </c>
      <c r="D752" s="10" t="s">
        <v>1237</v>
      </c>
      <c r="E752" s="10" t="s">
        <v>1272</v>
      </c>
      <c r="F752" s="51">
        <v>172800</v>
      </c>
      <c r="G752" s="51">
        <v>-172799</v>
      </c>
      <c r="H752" s="72">
        <v>1</v>
      </c>
    </row>
    <row r="753" spans="1:8" ht="23.25" customHeight="1">
      <c r="A753" s="77">
        <v>3</v>
      </c>
      <c r="B753" s="78">
        <v>100000204318</v>
      </c>
      <c r="C753" s="9">
        <v>0</v>
      </c>
      <c r="D753" s="10" t="s">
        <v>1237</v>
      </c>
      <c r="E753" s="10" t="s">
        <v>1041</v>
      </c>
      <c r="F753" s="51">
        <v>27285</v>
      </c>
      <c r="G753" s="51">
        <v>-27284</v>
      </c>
      <c r="H753" s="72">
        <v>1</v>
      </c>
    </row>
    <row r="754" spans="1:8" ht="23.25" customHeight="1">
      <c r="A754" s="77"/>
      <c r="B754" s="78">
        <v>100000204318</v>
      </c>
      <c r="C754" s="9">
        <v>1</v>
      </c>
      <c r="D754" s="10" t="s">
        <v>1237</v>
      </c>
      <c r="E754" s="10" t="s">
        <v>1041</v>
      </c>
      <c r="F754" s="51">
        <v>4815</v>
      </c>
      <c r="G754" s="51">
        <v>-4814</v>
      </c>
      <c r="H754" s="72">
        <v>1</v>
      </c>
    </row>
    <row r="755" spans="1:8" ht="23.25" customHeight="1">
      <c r="A755" s="77">
        <v>4</v>
      </c>
      <c r="B755" s="78">
        <v>100000204393</v>
      </c>
      <c r="C755" s="9">
        <v>0</v>
      </c>
      <c r="D755" s="10" t="s">
        <v>1237</v>
      </c>
      <c r="E755" s="10" t="s">
        <v>1040</v>
      </c>
      <c r="F755" s="51">
        <v>20009</v>
      </c>
      <c r="G755" s="51">
        <v>-20008</v>
      </c>
      <c r="H755" s="72">
        <v>1</v>
      </c>
    </row>
    <row r="756" spans="1:8" ht="23.25" customHeight="1">
      <c r="A756" s="77"/>
      <c r="B756" s="78">
        <v>100000204393</v>
      </c>
      <c r="C756" s="9">
        <v>1</v>
      </c>
      <c r="D756" s="10" t="s">
        <v>1237</v>
      </c>
      <c r="E756" s="10" t="s">
        <v>1040</v>
      </c>
      <c r="F756" s="51">
        <v>3531</v>
      </c>
      <c r="G756" s="51">
        <v>-3530</v>
      </c>
      <c r="H756" s="72">
        <v>1</v>
      </c>
    </row>
    <row r="757" spans="1:8" ht="23.25" customHeight="1">
      <c r="A757" s="77">
        <v>5</v>
      </c>
      <c r="B757" s="78">
        <v>100000204460</v>
      </c>
      <c r="C757" s="9">
        <v>0</v>
      </c>
      <c r="D757" s="10" t="s">
        <v>1237</v>
      </c>
      <c r="E757" s="10" t="s">
        <v>1271</v>
      </c>
      <c r="F757" s="51">
        <v>10914</v>
      </c>
      <c r="G757" s="51">
        <v>-10913</v>
      </c>
      <c r="H757" s="72">
        <v>1</v>
      </c>
    </row>
    <row r="758" spans="1:8" ht="23.25" customHeight="1">
      <c r="A758" s="77"/>
      <c r="B758" s="78">
        <v>100000204460</v>
      </c>
      <c r="C758" s="9">
        <v>1</v>
      </c>
      <c r="D758" s="10" t="s">
        <v>1237</v>
      </c>
      <c r="E758" s="10" t="s">
        <v>1271</v>
      </c>
      <c r="F758" s="51">
        <v>1926</v>
      </c>
      <c r="G758" s="51">
        <v>-1925</v>
      </c>
      <c r="H758" s="72">
        <v>1</v>
      </c>
    </row>
    <row r="759" spans="1:8" ht="23.25" customHeight="1">
      <c r="A759" s="77">
        <v>6</v>
      </c>
      <c r="B759" s="78">
        <v>100000204491</v>
      </c>
      <c r="C759" s="9">
        <v>0</v>
      </c>
      <c r="D759" s="10" t="s">
        <v>1237</v>
      </c>
      <c r="E759" s="10" t="s">
        <v>1043</v>
      </c>
      <c r="F759" s="51">
        <v>8185.5</v>
      </c>
      <c r="G759" s="51">
        <v>-8184.5</v>
      </c>
      <c r="H759" s="72">
        <v>1</v>
      </c>
    </row>
    <row r="760" spans="1:8" ht="23.25" customHeight="1">
      <c r="A760" s="77"/>
      <c r="B760" s="78">
        <v>100000204491</v>
      </c>
      <c r="C760" s="9">
        <v>1</v>
      </c>
      <c r="D760" s="10" t="s">
        <v>1237</v>
      </c>
      <c r="E760" s="10" t="s">
        <v>1043</v>
      </c>
      <c r="F760" s="51">
        <v>1444.5</v>
      </c>
      <c r="G760" s="51">
        <v>-1443.5</v>
      </c>
      <c r="H760" s="72">
        <v>1</v>
      </c>
    </row>
    <row r="761" spans="1:8" ht="23.25" customHeight="1">
      <c r="A761" s="77">
        <v>7</v>
      </c>
      <c r="B761" s="78">
        <v>100000204516</v>
      </c>
      <c r="C761" s="9">
        <v>0</v>
      </c>
      <c r="D761" s="10" t="s">
        <v>1237</v>
      </c>
      <c r="E761" s="10" t="s">
        <v>1270</v>
      </c>
      <c r="F761" s="51">
        <v>5457</v>
      </c>
      <c r="G761" s="51">
        <v>-5456</v>
      </c>
      <c r="H761" s="72">
        <v>1</v>
      </c>
    </row>
    <row r="762" spans="1:8" ht="23.25" customHeight="1">
      <c r="A762" s="77"/>
      <c r="B762" s="78">
        <v>100000204516</v>
      </c>
      <c r="C762" s="9">
        <v>1</v>
      </c>
      <c r="D762" s="10" t="s">
        <v>1237</v>
      </c>
      <c r="E762" s="10" t="s">
        <v>1270</v>
      </c>
      <c r="F762" s="51">
        <v>963</v>
      </c>
      <c r="G762" s="51">
        <v>-962</v>
      </c>
      <c r="H762" s="72">
        <v>1</v>
      </c>
    </row>
    <row r="763" spans="1:8" ht="23.25" customHeight="1">
      <c r="A763" s="77">
        <v>8</v>
      </c>
      <c r="B763" s="78">
        <v>100000204517</v>
      </c>
      <c r="C763" s="9">
        <v>0</v>
      </c>
      <c r="D763" s="10" t="s">
        <v>1237</v>
      </c>
      <c r="E763" s="10" t="s">
        <v>1269</v>
      </c>
      <c r="F763" s="51">
        <v>5002.25</v>
      </c>
      <c r="G763" s="51">
        <v>-5001.25</v>
      </c>
      <c r="H763" s="72">
        <v>1</v>
      </c>
    </row>
    <row r="764" spans="1:8" ht="23.25" customHeight="1">
      <c r="A764" s="77"/>
      <c r="B764" s="78">
        <v>100000204517</v>
      </c>
      <c r="C764" s="9">
        <v>1</v>
      </c>
      <c r="D764" s="10" t="s">
        <v>1237</v>
      </c>
      <c r="E764" s="10" t="s">
        <v>1269</v>
      </c>
      <c r="F764" s="51">
        <v>882.75</v>
      </c>
      <c r="G764" s="51">
        <v>-881.75</v>
      </c>
      <c r="H764" s="72">
        <v>1</v>
      </c>
    </row>
    <row r="765" spans="1:8" ht="23.25" customHeight="1">
      <c r="A765" s="77">
        <v>9</v>
      </c>
      <c r="B765" s="78">
        <v>100000204518</v>
      </c>
      <c r="C765" s="9">
        <v>0</v>
      </c>
      <c r="D765" s="10" t="s">
        <v>1237</v>
      </c>
      <c r="E765" s="10" t="s">
        <v>1269</v>
      </c>
      <c r="F765" s="51">
        <v>5002.25</v>
      </c>
      <c r="G765" s="51">
        <v>-5001.25</v>
      </c>
      <c r="H765" s="72">
        <v>1</v>
      </c>
    </row>
    <row r="766" spans="1:8" ht="23.25" customHeight="1">
      <c r="A766" s="77"/>
      <c r="B766" s="78">
        <v>100000204518</v>
      </c>
      <c r="C766" s="9">
        <v>1</v>
      </c>
      <c r="D766" s="10" t="s">
        <v>1237</v>
      </c>
      <c r="E766" s="10" t="s">
        <v>1269</v>
      </c>
      <c r="F766" s="51">
        <v>882.75</v>
      </c>
      <c r="G766" s="51">
        <v>-881.75</v>
      </c>
      <c r="H766" s="72">
        <v>1</v>
      </c>
    </row>
    <row r="767" spans="1:8" ht="23.25" customHeight="1">
      <c r="A767" s="77">
        <v>10</v>
      </c>
      <c r="B767" s="78">
        <v>100000204519</v>
      </c>
      <c r="C767" s="9">
        <v>0</v>
      </c>
      <c r="D767" s="10" t="s">
        <v>1237</v>
      </c>
      <c r="E767" s="10" t="s">
        <v>1269</v>
      </c>
      <c r="F767" s="51">
        <v>5002.25</v>
      </c>
      <c r="G767" s="51">
        <v>-5001.25</v>
      </c>
      <c r="H767" s="72">
        <v>1</v>
      </c>
    </row>
    <row r="768" spans="1:8" ht="23.25" customHeight="1">
      <c r="A768" s="77"/>
      <c r="B768" s="78">
        <v>100000204519</v>
      </c>
      <c r="C768" s="9">
        <v>1</v>
      </c>
      <c r="D768" s="10" t="s">
        <v>1237</v>
      </c>
      <c r="E768" s="10" t="s">
        <v>1269</v>
      </c>
      <c r="F768" s="51">
        <v>882.75</v>
      </c>
      <c r="G768" s="51">
        <v>-881.75</v>
      </c>
      <c r="H768" s="72">
        <v>1</v>
      </c>
    </row>
    <row r="769" spans="1:8" ht="23.25" customHeight="1">
      <c r="A769" s="77">
        <v>11</v>
      </c>
      <c r="B769" s="78">
        <v>100000204520</v>
      </c>
      <c r="C769" s="9">
        <v>0</v>
      </c>
      <c r="D769" s="10" t="s">
        <v>1237</v>
      </c>
      <c r="E769" s="10" t="s">
        <v>1269</v>
      </c>
      <c r="F769" s="51">
        <v>5002.25</v>
      </c>
      <c r="G769" s="51">
        <v>-5001.25</v>
      </c>
      <c r="H769" s="72">
        <v>1</v>
      </c>
    </row>
    <row r="770" spans="1:8" ht="23.25" customHeight="1">
      <c r="A770" s="77"/>
      <c r="B770" s="78">
        <v>100000204520</v>
      </c>
      <c r="C770" s="9">
        <v>1</v>
      </c>
      <c r="D770" s="10" t="s">
        <v>1237</v>
      </c>
      <c r="E770" s="10" t="s">
        <v>1269</v>
      </c>
      <c r="F770" s="51">
        <v>882.75</v>
      </c>
      <c r="G770" s="51">
        <v>-881.75</v>
      </c>
      <c r="H770" s="72">
        <v>1</v>
      </c>
    </row>
    <row r="771" spans="1:8" ht="23.25" customHeight="1">
      <c r="A771" s="77">
        <v>12</v>
      </c>
      <c r="B771" s="78">
        <v>100000204521</v>
      </c>
      <c r="C771" s="9">
        <v>0</v>
      </c>
      <c r="D771" s="10" t="s">
        <v>1237</v>
      </c>
      <c r="E771" s="10" t="s">
        <v>1269</v>
      </c>
      <c r="F771" s="51">
        <v>5002.25</v>
      </c>
      <c r="G771" s="51">
        <v>-5001.25</v>
      </c>
      <c r="H771" s="72">
        <v>1</v>
      </c>
    </row>
    <row r="772" spans="1:8" ht="23.25" customHeight="1">
      <c r="A772" s="77"/>
      <c r="B772" s="78">
        <v>100000204521</v>
      </c>
      <c r="C772" s="9">
        <v>1</v>
      </c>
      <c r="D772" s="10" t="s">
        <v>1237</v>
      </c>
      <c r="E772" s="10" t="s">
        <v>1269</v>
      </c>
      <c r="F772" s="51">
        <v>882.75</v>
      </c>
      <c r="G772" s="51">
        <v>-881.75</v>
      </c>
      <c r="H772" s="72">
        <v>1</v>
      </c>
    </row>
    <row r="773" spans="1:8" ht="23.25" customHeight="1">
      <c r="A773" s="77">
        <v>13</v>
      </c>
      <c r="B773" s="78">
        <v>100000204522</v>
      </c>
      <c r="C773" s="9">
        <v>0</v>
      </c>
      <c r="D773" s="10" t="s">
        <v>1237</v>
      </c>
      <c r="E773" s="10" t="s">
        <v>1269</v>
      </c>
      <c r="F773" s="51">
        <v>5002.25</v>
      </c>
      <c r="G773" s="51">
        <v>-5001.25</v>
      </c>
      <c r="H773" s="72">
        <v>1</v>
      </c>
    </row>
    <row r="774" spans="1:8" ht="23.25" customHeight="1">
      <c r="A774" s="77"/>
      <c r="B774" s="78">
        <v>100000204522</v>
      </c>
      <c r="C774" s="9">
        <v>1</v>
      </c>
      <c r="D774" s="10" t="s">
        <v>1237</v>
      </c>
      <c r="E774" s="10" t="s">
        <v>1269</v>
      </c>
      <c r="F774" s="51">
        <v>882.75</v>
      </c>
      <c r="G774" s="51">
        <v>-881.75</v>
      </c>
      <c r="H774" s="72">
        <v>1</v>
      </c>
    </row>
    <row r="775" spans="1:8" ht="23.25" customHeight="1">
      <c r="A775" s="77">
        <v>14</v>
      </c>
      <c r="B775" s="78">
        <v>100000204523</v>
      </c>
      <c r="C775" s="9">
        <v>0</v>
      </c>
      <c r="D775" s="10" t="s">
        <v>1237</v>
      </c>
      <c r="E775" s="10" t="s">
        <v>1269</v>
      </c>
      <c r="F775" s="51">
        <v>5002.25</v>
      </c>
      <c r="G775" s="51">
        <v>-5001.25</v>
      </c>
      <c r="H775" s="72">
        <v>1</v>
      </c>
    </row>
    <row r="776" spans="1:8" ht="23.25" customHeight="1">
      <c r="A776" s="77"/>
      <c r="B776" s="78">
        <v>100000204523</v>
      </c>
      <c r="C776" s="9">
        <v>1</v>
      </c>
      <c r="D776" s="10" t="s">
        <v>1237</v>
      </c>
      <c r="E776" s="10" t="s">
        <v>1269</v>
      </c>
      <c r="F776" s="51">
        <v>882.75</v>
      </c>
      <c r="G776" s="51">
        <v>-881.75</v>
      </c>
      <c r="H776" s="72">
        <v>1</v>
      </c>
    </row>
    <row r="777" spans="1:8" ht="23.25" customHeight="1">
      <c r="A777" s="77">
        <v>15</v>
      </c>
      <c r="B777" s="78">
        <v>100000204524</v>
      </c>
      <c r="C777" s="9">
        <v>0</v>
      </c>
      <c r="D777" s="10" t="s">
        <v>1237</v>
      </c>
      <c r="E777" s="10" t="s">
        <v>1269</v>
      </c>
      <c r="F777" s="51">
        <v>5002.25</v>
      </c>
      <c r="G777" s="51">
        <v>-5001.25</v>
      </c>
      <c r="H777" s="72">
        <v>1</v>
      </c>
    </row>
    <row r="778" spans="1:8" ht="23.25" customHeight="1">
      <c r="A778" s="77"/>
      <c r="B778" s="78">
        <v>100000204524</v>
      </c>
      <c r="C778" s="9">
        <v>1</v>
      </c>
      <c r="D778" s="10" t="s">
        <v>1237</v>
      </c>
      <c r="E778" s="10" t="s">
        <v>1269</v>
      </c>
      <c r="F778" s="51">
        <v>882.75</v>
      </c>
      <c r="G778" s="51">
        <v>-881.75</v>
      </c>
      <c r="H778" s="72">
        <v>1</v>
      </c>
    </row>
    <row r="779" spans="1:8" ht="23.25" customHeight="1">
      <c r="A779" s="77">
        <v>16</v>
      </c>
      <c r="B779" s="78">
        <v>100000204525</v>
      </c>
      <c r="C779" s="9">
        <v>0</v>
      </c>
      <c r="D779" s="10" t="s">
        <v>1237</v>
      </c>
      <c r="E779" s="10" t="s">
        <v>1269</v>
      </c>
      <c r="F779" s="51">
        <v>5002.25</v>
      </c>
      <c r="G779" s="51">
        <v>-5001.25</v>
      </c>
      <c r="H779" s="72">
        <v>1</v>
      </c>
    </row>
    <row r="780" spans="1:8" ht="23.25" customHeight="1">
      <c r="A780" s="77"/>
      <c r="B780" s="78">
        <v>100000204525</v>
      </c>
      <c r="C780" s="9">
        <v>1</v>
      </c>
      <c r="D780" s="10" t="s">
        <v>1237</v>
      </c>
      <c r="E780" s="10" t="s">
        <v>1269</v>
      </c>
      <c r="F780" s="51">
        <v>882.75</v>
      </c>
      <c r="G780" s="51">
        <v>-881.75</v>
      </c>
      <c r="H780" s="72">
        <v>1</v>
      </c>
    </row>
    <row r="781" spans="1:8" ht="23.25" customHeight="1">
      <c r="A781" s="77">
        <v>17</v>
      </c>
      <c r="B781" s="78">
        <v>100000204526</v>
      </c>
      <c r="C781" s="9">
        <v>0</v>
      </c>
      <c r="D781" s="10" t="s">
        <v>1237</v>
      </c>
      <c r="E781" s="10" t="s">
        <v>1269</v>
      </c>
      <c r="F781" s="51">
        <v>5002.25</v>
      </c>
      <c r="G781" s="51">
        <v>-5001.25</v>
      </c>
      <c r="H781" s="72">
        <v>1</v>
      </c>
    </row>
    <row r="782" spans="1:8" ht="23.25" customHeight="1">
      <c r="A782" s="77"/>
      <c r="B782" s="78">
        <v>100000204526</v>
      </c>
      <c r="C782" s="9">
        <v>1</v>
      </c>
      <c r="D782" s="10" t="s">
        <v>1237</v>
      </c>
      <c r="E782" s="10" t="s">
        <v>1269</v>
      </c>
      <c r="F782" s="51">
        <v>882.75</v>
      </c>
      <c r="G782" s="51">
        <v>-881.75</v>
      </c>
      <c r="H782" s="72">
        <v>1</v>
      </c>
    </row>
    <row r="783" spans="1:8" ht="23.25" customHeight="1">
      <c r="A783" s="77">
        <v>18</v>
      </c>
      <c r="B783" s="78">
        <v>100000204527</v>
      </c>
      <c r="C783" s="9">
        <v>0</v>
      </c>
      <c r="D783" s="10" t="s">
        <v>1237</v>
      </c>
      <c r="E783" s="10" t="s">
        <v>1041</v>
      </c>
      <c r="F783" s="51">
        <v>4547.5</v>
      </c>
      <c r="G783" s="51">
        <v>-4546.5</v>
      </c>
      <c r="H783" s="72">
        <v>1</v>
      </c>
    </row>
    <row r="784" spans="1:8" ht="23.25" customHeight="1">
      <c r="A784" s="77"/>
      <c r="B784" s="78">
        <v>100000204527</v>
      </c>
      <c r="C784" s="9">
        <v>1</v>
      </c>
      <c r="D784" s="10" t="s">
        <v>1237</v>
      </c>
      <c r="E784" s="10" t="s">
        <v>1041</v>
      </c>
      <c r="F784" s="51">
        <v>802.5</v>
      </c>
      <c r="G784" s="51">
        <v>-801.5</v>
      </c>
      <c r="H784" s="72">
        <v>1</v>
      </c>
    </row>
    <row r="785" spans="1:9" ht="23.25" customHeight="1">
      <c r="A785" s="77">
        <v>19</v>
      </c>
      <c r="B785" s="78">
        <v>100000303281</v>
      </c>
      <c r="C785" s="9">
        <v>0</v>
      </c>
      <c r="D785" s="10" t="s">
        <v>1030</v>
      </c>
      <c r="E785" s="10" t="s">
        <v>1029</v>
      </c>
      <c r="F785" s="51">
        <v>101061.5</v>
      </c>
      <c r="G785" s="51">
        <v>-101060.5</v>
      </c>
      <c r="H785" s="72">
        <v>1</v>
      </c>
    </row>
    <row r="786" spans="1:9" ht="23.25" customHeight="1">
      <c r="A786" s="439" t="s">
        <v>24</v>
      </c>
      <c r="B786" s="440"/>
      <c r="C786" s="440"/>
      <c r="D786" s="440"/>
      <c r="E786" s="441"/>
      <c r="F786" s="75">
        <f>SUM(F749:F785)</f>
        <v>1407291.5</v>
      </c>
      <c r="G786" s="75">
        <f>SUM(G749:G785)</f>
        <v>-1407255.5</v>
      </c>
      <c r="H786" s="75">
        <f>SUM(H749:H785)</f>
        <v>36</v>
      </c>
    </row>
    <row r="787" spans="1:9" ht="23.25" customHeight="1">
      <c r="A787" s="395" t="s">
        <v>20</v>
      </c>
      <c r="B787" s="396"/>
      <c r="C787" s="396"/>
      <c r="D787" s="396"/>
      <c r="E787" s="397"/>
      <c r="F787" s="5">
        <f>F746+F786</f>
        <v>3670399.6</v>
      </c>
      <c r="G787" s="5">
        <f>G746+G786</f>
        <v>-2123217.12</v>
      </c>
      <c r="H787" s="5">
        <f>H746+H786</f>
        <v>1547182.48</v>
      </c>
      <c r="I787" s="115" t="s">
        <v>1400</v>
      </c>
    </row>
    <row r="788" spans="1:9" ht="23.25" customHeight="1">
      <c r="F788" s="73"/>
      <c r="G788" s="73"/>
      <c r="H788" s="73"/>
    </row>
    <row r="789" spans="1:9" ht="23.25" customHeight="1">
      <c r="A789" s="88" t="s">
        <v>26</v>
      </c>
      <c r="C789" s="87"/>
      <c r="D789" s="87"/>
      <c r="E789" s="87"/>
      <c r="F789" s="83"/>
      <c r="G789" s="83"/>
      <c r="H789" s="83"/>
    </row>
    <row r="790" spans="1:9" ht="23.25" customHeight="1">
      <c r="A790" s="86" t="s">
        <v>1</v>
      </c>
      <c r="B790" s="85" t="s">
        <v>2</v>
      </c>
      <c r="C790" s="85" t="s">
        <v>3</v>
      </c>
      <c r="D790" s="85" t="s">
        <v>4</v>
      </c>
      <c r="E790" s="85" t="s">
        <v>5</v>
      </c>
      <c r="F790" s="85" t="s">
        <v>6</v>
      </c>
      <c r="G790" s="85" t="s">
        <v>7</v>
      </c>
      <c r="H790" s="85" t="s">
        <v>8</v>
      </c>
    </row>
    <row r="791" spans="1:9" ht="23.25" customHeight="1">
      <c r="A791" s="84">
        <v>1</v>
      </c>
      <c r="B791" s="78">
        <v>100000299418</v>
      </c>
      <c r="C791" s="9">
        <v>0</v>
      </c>
      <c r="D791" s="10" t="s">
        <v>32</v>
      </c>
      <c r="E791" s="10" t="s">
        <v>150</v>
      </c>
      <c r="F791" s="51">
        <v>23968</v>
      </c>
      <c r="G791" s="51">
        <v>-22782.6</v>
      </c>
      <c r="H791" s="51">
        <v>1185.4000000000001</v>
      </c>
    </row>
    <row r="792" spans="1:9" ht="23.25" customHeight="1">
      <c r="A792" s="84">
        <v>2</v>
      </c>
      <c r="B792" s="78">
        <v>100000299419</v>
      </c>
      <c r="C792" s="9">
        <v>0</v>
      </c>
      <c r="D792" s="10" t="s">
        <v>32</v>
      </c>
      <c r="E792" s="10" t="s">
        <v>150</v>
      </c>
      <c r="F792" s="51">
        <v>23968</v>
      </c>
      <c r="G792" s="51">
        <v>-22782.6</v>
      </c>
      <c r="H792" s="72">
        <v>1185.4000000000001</v>
      </c>
    </row>
    <row r="793" spans="1:9" ht="23.25" customHeight="1">
      <c r="A793" s="84">
        <v>3</v>
      </c>
      <c r="B793" s="78">
        <v>100000299420</v>
      </c>
      <c r="C793" s="9">
        <v>0</v>
      </c>
      <c r="D793" s="10" t="s">
        <v>32</v>
      </c>
      <c r="E793" s="10" t="s">
        <v>150</v>
      </c>
      <c r="F793" s="51">
        <v>23968</v>
      </c>
      <c r="G793" s="51">
        <v>-22782.6</v>
      </c>
      <c r="H793" s="51">
        <v>1185.4000000000001</v>
      </c>
    </row>
    <row r="794" spans="1:9" ht="23.25" customHeight="1">
      <c r="A794" s="84">
        <v>4</v>
      </c>
      <c r="B794" s="78">
        <v>100000299421</v>
      </c>
      <c r="C794" s="9">
        <v>0</v>
      </c>
      <c r="D794" s="10" t="s">
        <v>32</v>
      </c>
      <c r="E794" s="10" t="s">
        <v>150</v>
      </c>
      <c r="F794" s="51">
        <v>23968</v>
      </c>
      <c r="G794" s="51">
        <v>-22782.6</v>
      </c>
      <c r="H794" s="72">
        <v>1185.4000000000001</v>
      </c>
    </row>
    <row r="795" spans="1:9" ht="23.25" customHeight="1">
      <c r="A795" s="84">
        <v>5</v>
      </c>
      <c r="B795" s="78">
        <v>100000299422</v>
      </c>
      <c r="C795" s="9">
        <v>0</v>
      </c>
      <c r="D795" s="10" t="s">
        <v>32</v>
      </c>
      <c r="E795" s="10" t="s">
        <v>150</v>
      </c>
      <c r="F795" s="51">
        <v>23968</v>
      </c>
      <c r="G795" s="51">
        <v>-22782.6</v>
      </c>
      <c r="H795" s="51">
        <v>1185.4000000000001</v>
      </c>
    </row>
    <row r="796" spans="1:9" ht="23.25" customHeight="1">
      <c r="A796" s="84">
        <v>6</v>
      </c>
      <c r="B796" s="78">
        <v>100000299423</v>
      </c>
      <c r="C796" s="9">
        <v>0</v>
      </c>
      <c r="D796" s="10" t="s">
        <v>32</v>
      </c>
      <c r="E796" s="10" t="s">
        <v>150</v>
      </c>
      <c r="F796" s="51">
        <v>23968</v>
      </c>
      <c r="G796" s="51">
        <v>-22782.6</v>
      </c>
      <c r="H796" s="72">
        <v>1185.4000000000001</v>
      </c>
    </row>
    <row r="797" spans="1:9" ht="23.25" customHeight="1">
      <c r="A797" s="84">
        <v>7</v>
      </c>
      <c r="B797" s="78">
        <v>100000299424</v>
      </c>
      <c r="C797" s="9">
        <v>0</v>
      </c>
      <c r="D797" s="10" t="s">
        <v>32</v>
      </c>
      <c r="E797" s="10" t="s">
        <v>150</v>
      </c>
      <c r="F797" s="51">
        <v>23968</v>
      </c>
      <c r="G797" s="51">
        <v>-22782.6</v>
      </c>
      <c r="H797" s="51">
        <v>1185.4000000000001</v>
      </c>
    </row>
    <row r="798" spans="1:9" ht="23.25" customHeight="1">
      <c r="A798" s="84">
        <v>8</v>
      </c>
      <c r="B798" s="78">
        <v>100000299425</v>
      </c>
      <c r="C798" s="9">
        <v>0</v>
      </c>
      <c r="D798" s="10" t="s">
        <v>32</v>
      </c>
      <c r="E798" s="10" t="s">
        <v>150</v>
      </c>
      <c r="F798" s="51">
        <v>23968</v>
      </c>
      <c r="G798" s="51">
        <v>-22782.6</v>
      </c>
      <c r="H798" s="72">
        <v>1185.4000000000001</v>
      </c>
    </row>
    <row r="799" spans="1:9" ht="23.25" customHeight="1">
      <c r="A799" s="84">
        <v>9</v>
      </c>
      <c r="B799" s="78">
        <v>100000299426</v>
      </c>
      <c r="C799" s="9">
        <v>0</v>
      </c>
      <c r="D799" s="10" t="s">
        <v>32</v>
      </c>
      <c r="E799" s="10" t="s">
        <v>150</v>
      </c>
      <c r="F799" s="51">
        <v>23968</v>
      </c>
      <c r="G799" s="51">
        <v>-22782.6</v>
      </c>
      <c r="H799" s="51">
        <v>1185.4000000000001</v>
      </c>
    </row>
    <row r="800" spans="1:9" ht="23.25" customHeight="1">
      <c r="A800" s="84">
        <v>10</v>
      </c>
      <c r="B800" s="78">
        <v>100000299427</v>
      </c>
      <c r="C800" s="9">
        <v>0</v>
      </c>
      <c r="D800" s="10" t="s">
        <v>32</v>
      </c>
      <c r="E800" s="10" t="s">
        <v>150</v>
      </c>
      <c r="F800" s="51">
        <v>23968</v>
      </c>
      <c r="G800" s="51">
        <v>-22782.6</v>
      </c>
      <c r="H800" s="51">
        <v>1185.4000000000001</v>
      </c>
    </row>
    <row r="801" spans="1:8" ht="23.25" customHeight="1">
      <c r="A801" s="84">
        <v>11</v>
      </c>
      <c r="B801" s="78">
        <v>100000299428</v>
      </c>
      <c r="C801" s="9">
        <v>0</v>
      </c>
      <c r="D801" s="10" t="s">
        <v>32</v>
      </c>
      <c r="E801" s="10" t="s">
        <v>150</v>
      </c>
      <c r="F801" s="51">
        <v>23968</v>
      </c>
      <c r="G801" s="51">
        <v>-22782.6</v>
      </c>
      <c r="H801" s="51">
        <v>1185.4000000000001</v>
      </c>
    </row>
    <row r="802" spans="1:8" ht="23.25" customHeight="1">
      <c r="A802" s="84">
        <v>12</v>
      </c>
      <c r="B802" s="78">
        <v>100000299429</v>
      </c>
      <c r="C802" s="9">
        <v>0</v>
      </c>
      <c r="D802" s="10" t="s">
        <v>32</v>
      </c>
      <c r="E802" s="10" t="s">
        <v>150</v>
      </c>
      <c r="F802" s="51">
        <v>23968</v>
      </c>
      <c r="G802" s="51">
        <v>-22782.6</v>
      </c>
      <c r="H802" s="51">
        <v>1185.4000000000001</v>
      </c>
    </row>
    <row r="803" spans="1:8" ht="23.25" customHeight="1">
      <c r="A803" s="84">
        <v>13</v>
      </c>
      <c r="B803" s="78">
        <v>100000299430</v>
      </c>
      <c r="C803" s="9">
        <v>0</v>
      </c>
      <c r="D803" s="10" t="s">
        <v>32</v>
      </c>
      <c r="E803" s="10" t="s">
        <v>150</v>
      </c>
      <c r="F803" s="51">
        <v>23968</v>
      </c>
      <c r="G803" s="51">
        <v>-22782.6</v>
      </c>
      <c r="H803" s="51">
        <v>1185.4000000000001</v>
      </c>
    </row>
    <row r="804" spans="1:8" ht="23.25" customHeight="1">
      <c r="A804" s="84">
        <v>14</v>
      </c>
      <c r="B804" s="78">
        <v>100000557574</v>
      </c>
      <c r="C804" s="9">
        <v>0</v>
      </c>
      <c r="D804" s="10" t="s">
        <v>1412</v>
      </c>
      <c r="E804" s="10" t="s">
        <v>1446</v>
      </c>
      <c r="F804" s="51">
        <v>727600</v>
      </c>
      <c r="G804" s="51">
        <v>-217652.74</v>
      </c>
      <c r="H804" s="51">
        <v>509947.26</v>
      </c>
    </row>
    <row r="805" spans="1:8" ht="23.25" customHeight="1">
      <c r="A805" s="84">
        <v>15</v>
      </c>
      <c r="B805" s="78">
        <v>100000584111</v>
      </c>
      <c r="C805" s="9">
        <v>0</v>
      </c>
      <c r="D805" s="10" t="s">
        <v>1751</v>
      </c>
      <c r="E805" s="10" t="s">
        <v>2126</v>
      </c>
      <c r="F805" s="51">
        <v>610928.85</v>
      </c>
      <c r="G805" s="51">
        <v>-117676.03</v>
      </c>
      <c r="H805" s="51">
        <v>493252.82</v>
      </c>
    </row>
    <row r="806" spans="1:8" ht="23.25" customHeight="1">
      <c r="A806" s="84"/>
      <c r="B806" s="78">
        <v>100000584111</v>
      </c>
      <c r="C806" s="9">
        <v>1</v>
      </c>
      <c r="D806" s="10" t="s">
        <v>1751</v>
      </c>
      <c r="E806" s="10" t="s">
        <v>2126</v>
      </c>
      <c r="F806" s="51">
        <v>32154.15</v>
      </c>
      <c r="G806" s="51">
        <v>-32153.15</v>
      </c>
      <c r="H806" s="51">
        <v>1</v>
      </c>
    </row>
    <row r="807" spans="1:8" ht="23.25" customHeight="1">
      <c r="A807" s="84">
        <v>16</v>
      </c>
      <c r="B807" s="78">
        <v>100000584112</v>
      </c>
      <c r="C807" s="9">
        <v>0</v>
      </c>
      <c r="D807" s="10" t="s">
        <v>1751</v>
      </c>
      <c r="E807" s="10" t="s">
        <v>2127</v>
      </c>
      <c r="F807" s="51">
        <v>142500</v>
      </c>
      <c r="G807" s="51">
        <v>-27448.09</v>
      </c>
      <c r="H807" s="51">
        <v>115051.91</v>
      </c>
    </row>
    <row r="808" spans="1:8" ht="23.25" customHeight="1">
      <c r="A808" s="84"/>
      <c r="B808" s="78">
        <v>100000584112</v>
      </c>
      <c r="C808" s="9">
        <v>1</v>
      </c>
      <c r="D808" s="10" t="s">
        <v>1751</v>
      </c>
      <c r="E808" s="10" t="s">
        <v>2127</v>
      </c>
      <c r="F808" s="51">
        <v>7500</v>
      </c>
      <c r="G808" s="51">
        <v>-7499</v>
      </c>
      <c r="H808" s="51">
        <v>1</v>
      </c>
    </row>
    <row r="809" spans="1:8" ht="23.25" customHeight="1">
      <c r="A809" s="84">
        <v>17</v>
      </c>
      <c r="B809" s="78">
        <v>100000698708</v>
      </c>
      <c r="C809" s="9">
        <v>0</v>
      </c>
      <c r="D809" s="10" t="s">
        <v>1809</v>
      </c>
      <c r="E809" s="10" t="s">
        <v>1800</v>
      </c>
      <c r="F809" s="51">
        <v>250100</v>
      </c>
      <c r="G809" s="51">
        <v>-17404.22</v>
      </c>
      <c r="H809" s="51">
        <v>232695.78</v>
      </c>
    </row>
    <row r="810" spans="1:8" ht="23.25" customHeight="1">
      <c r="A810" s="84">
        <v>18</v>
      </c>
      <c r="B810" s="78">
        <v>100000698709</v>
      </c>
      <c r="C810" s="9">
        <v>0</v>
      </c>
      <c r="D810" s="10" t="s">
        <v>1809</v>
      </c>
      <c r="E810" s="10" t="s">
        <v>1800</v>
      </c>
      <c r="F810" s="51">
        <v>250100</v>
      </c>
      <c r="G810" s="51">
        <v>-17404.22</v>
      </c>
      <c r="H810" s="51">
        <v>232695.78</v>
      </c>
    </row>
    <row r="811" spans="1:8" ht="23.25" customHeight="1">
      <c r="A811" s="84">
        <v>19</v>
      </c>
      <c r="B811" s="78">
        <v>100000698710</v>
      </c>
      <c r="C811" s="9">
        <v>0</v>
      </c>
      <c r="D811" s="10" t="s">
        <v>1809</v>
      </c>
      <c r="E811" s="10" t="s">
        <v>1800</v>
      </c>
      <c r="F811" s="51">
        <v>250100</v>
      </c>
      <c r="G811" s="51">
        <v>-17404.22</v>
      </c>
      <c r="H811" s="51">
        <v>232695.78</v>
      </c>
    </row>
    <row r="812" spans="1:8" ht="23.25" customHeight="1">
      <c r="A812" s="84">
        <v>20</v>
      </c>
      <c r="B812" s="78">
        <v>100000698711</v>
      </c>
      <c r="C812" s="9">
        <v>0</v>
      </c>
      <c r="D812" s="10" t="s">
        <v>1809</v>
      </c>
      <c r="E812" s="10" t="s">
        <v>1800</v>
      </c>
      <c r="F812" s="51">
        <v>250100</v>
      </c>
      <c r="G812" s="51">
        <v>-17404.22</v>
      </c>
      <c r="H812" s="51">
        <v>232695.78</v>
      </c>
    </row>
    <row r="813" spans="1:8" ht="23.25" customHeight="1">
      <c r="A813" s="84">
        <v>21</v>
      </c>
      <c r="B813" s="78">
        <v>100000698712</v>
      </c>
      <c r="C813" s="9">
        <v>0</v>
      </c>
      <c r="D813" s="10" t="s">
        <v>1809</v>
      </c>
      <c r="E813" s="10" t="s">
        <v>1800</v>
      </c>
      <c r="F813" s="51">
        <v>250100</v>
      </c>
      <c r="G813" s="51">
        <v>-17404.22</v>
      </c>
      <c r="H813" s="51">
        <v>232695.78</v>
      </c>
    </row>
    <row r="814" spans="1:8" ht="23.25" customHeight="1">
      <c r="A814" s="84">
        <v>22</v>
      </c>
      <c r="B814" s="78">
        <v>100000698713</v>
      </c>
      <c r="C814" s="9">
        <v>0</v>
      </c>
      <c r="D814" s="10" t="s">
        <v>1809</v>
      </c>
      <c r="E814" s="10" t="s">
        <v>1800</v>
      </c>
      <c r="F814" s="51">
        <v>250100</v>
      </c>
      <c r="G814" s="51">
        <v>-17404.22</v>
      </c>
      <c r="H814" s="51">
        <v>232695.78</v>
      </c>
    </row>
    <row r="815" spans="1:8" ht="23.25" customHeight="1">
      <c r="A815" s="84">
        <v>23</v>
      </c>
      <c r="B815" s="78">
        <v>100000698714</v>
      </c>
      <c r="C815" s="9">
        <v>0</v>
      </c>
      <c r="D815" s="10" t="s">
        <v>1809</v>
      </c>
      <c r="E815" s="10" t="s">
        <v>1800</v>
      </c>
      <c r="F815" s="51">
        <v>250100</v>
      </c>
      <c r="G815" s="51">
        <v>-17404.22</v>
      </c>
      <c r="H815" s="51">
        <v>232695.78</v>
      </c>
    </row>
    <row r="816" spans="1:8" ht="23.25" customHeight="1">
      <c r="A816" s="84">
        <v>24</v>
      </c>
      <c r="B816" s="78">
        <v>100000698715</v>
      </c>
      <c r="C816" s="9">
        <v>0</v>
      </c>
      <c r="D816" s="10" t="s">
        <v>1809</v>
      </c>
      <c r="E816" s="10" t="s">
        <v>1800</v>
      </c>
      <c r="F816" s="51">
        <v>250100</v>
      </c>
      <c r="G816" s="51">
        <v>-17404.22</v>
      </c>
      <c r="H816" s="51">
        <v>232695.78</v>
      </c>
    </row>
    <row r="817" spans="1:8" ht="23.25" customHeight="1">
      <c r="A817" s="84">
        <v>25</v>
      </c>
      <c r="B817" s="78">
        <v>100000698716</v>
      </c>
      <c r="C817" s="9">
        <v>0</v>
      </c>
      <c r="D817" s="10" t="s">
        <v>1809</v>
      </c>
      <c r="E817" s="10" t="s">
        <v>1800</v>
      </c>
      <c r="F817" s="51">
        <v>250100</v>
      </c>
      <c r="G817" s="51">
        <v>-17404.22</v>
      </c>
      <c r="H817" s="51">
        <v>232695.78</v>
      </c>
    </row>
    <row r="818" spans="1:8" ht="23.25" customHeight="1">
      <c r="A818" s="84">
        <v>26</v>
      </c>
      <c r="B818" s="78">
        <v>100000698717</v>
      </c>
      <c r="C818" s="9">
        <v>0</v>
      </c>
      <c r="D818" s="10" t="s">
        <v>1809</v>
      </c>
      <c r="E818" s="10" t="s">
        <v>1800</v>
      </c>
      <c r="F818" s="51">
        <v>250100</v>
      </c>
      <c r="G818" s="51">
        <v>-17404.22</v>
      </c>
      <c r="H818" s="51">
        <v>232695.78</v>
      </c>
    </row>
    <row r="819" spans="1:8" ht="23.25" customHeight="1">
      <c r="A819" s="84">
        <v>27</v>
      </c>
      <c r="B819" s="78">
        <v>100000698718</v>
      </c>
      <c r="C819" s="9">
        <v>0</v>
      </c>
      <c r="D819" s="10" t="s">
        <v>1809</v>
      </c>
      <c r="E819" s="10" t="s">
        <v>1800</v>
      </c>
      <c r="F819" s="51">
        <v>250100</v>
      </c>
      <c r="G819" s="51">
        <v>-17404.22</v>
      </c>
      <c r="H819" s="51">
        <v>232695.78</v>
      </c>
    </row>
    <row r="820" spans="1:8" ht="23.25" customHeight="1">
      <c r="A820" s="84">
        <v>28</v>
      </c>
      <c r="B820" s="78">
        <v>100000702355</v>
      </c>
      <c r="C820" s="9">
        <v>0</v>
      </c>
      <c r="D820" s="10" t="s">
        <v>1809</v>
      </c>
      <c r="E820" s="10" t="s">
        <v>1810</v>
      </c>
      <c r="F820" s="51">
        <v>41682.76</v>
      </c>
      <c r="G820" s="51">
        <v>-3600.8</v>
      </c>
      <c r="H820" s="51">
        <v>38081.96</v>
      </c>
    </row>
    <row r="821" spans="1:8" ht="23.25" customHeight="1">
      <c r="A821" s="84"/>
      <c r="B821" s="78">
        <v>100000702355</v>
      </c>
      <c r="C821" s="9">
        <v>2</v>
      </c>
      <c r="D821" s="10" t="s">
        <v>1809</v>
      </c>
      <c r="E821" s="10" t="s">
        <v>1810</v>
      </c>
      <c r="F821" s="51">
        <v>29773.4</v>
      </c>
      <c r="G821" s="51">
        <v>-29772.400000000001</v>
      </c>
      <c r="H821" s="51">
        <v>1</v>
      </c>
    </row>
    <row r="822" spans="1:8" ht="23.25" customHeight="1">
      <c r="A822" s="84">
        <v>29</v>
      </c>
      <c r="B822" s="78">
        <v>100000702382</v>
      </c>
      <c r="C822" s="9">
        <v>0</v>
      </c>
      <c r="D822" s="10" t="s">
        <v>1809</v>
      </c>
      <c r="E822" s="10" t="s">
        <v>2021</v>
      </c>
      <c r="F822" s="51">
        <v>87500</v>
      </c>
      <c r="G822" s="51">
        <v>-7558.64</v>
      </c>
      <c r="H822" s="51">
        <v>79941.36</v>
      </c>
    </row>
    <row r="823" spans="1:8" ht="23.25" customHeight="1">
      <c r="A823" s="84"/>
      <c r="B823" s="78">
        <v>100000702382</v>
      </c>
      <c r="C823" s="9">
        <v>2</v>
      </c>
      <c r="D823" s="10" t="s">
        <v>1809</v>
      </c>
      <c r="E823" s="10" t="s">
        <v>2021</v>
      </c>
      <c r="F823" s="51">
        <v>62500</v>
      </c>
      <c r="G823" s="51">
        <v>-62499</v>
      </c>
      <c r="H823" s="51">
        <v>1</v>
      </c>
    </row>
    <row r="824" spans="1:8" ht="23.25" customHeight="1">
      <c r="A824" s="84">
        <v>30</v>
      </c>
      <c r="B824" s="78">
        <v>100000703561</v>
      </c>
      <c r="C824" s="9">
        <v>0</v>
      </c>
      <c r="D824" s="10" t="s">
        <v>1809</v>
      </c>
      <c r="E824" s="10" t="s">
        <v>1799</v>
      </c>
      <c r="F824" s="51">
        <v>296290.63</v>
      </c>
      <c r="G824" s="51">
        <v>-20618.580000000002</v>
      </c>
      <c r="H824" s="51">
        <v>275672.05</v>
      </c>
    </row>
    <row r="825" spans="1:8" ht="23.25" customHeight="1">
      <c r="A825" s="84">
        <v>31</v>
      </c>
      <c r="B825" s="78">
        <v>100000703562</v>
      </c>
      <c r="C825" s="9">
        <v>0</v>
      </c>
      <c r="D825" s="10" t="s">
        <v>1809</v>
      </c>
      <c r="E825" s="10" t="s">
        <v>1799</v>
      </c>
      <c r="F825" s="51">
        <v>296290.63</v>
      </c>
      <c r="G825" s="51">
        <v>-20618.59</v>
      </c>
      <c r="H825" s="51">
        <v>275672.03999999998</v>
      </c>
    </row>
    <row r="826" spans="1:8" ht="23.25" customHeight="1">
      <c r="A826" s="84">
        <v>32</v>
      </c>
      <c r="B826" s="78">
        <v>100000703563</v>
      </c>
      <c r="C826" s="9">
        <v>0</v>
      </c>
      <c r="D826" s="10" t="s">
        <v>1809</v>
      </c>
      <c r="E826" s="10" t="s">
        <v>1799</v>
      </c>
      <c r="F826" s="51">
        <v>296290.63</v>
      </c>
      <c r="G826" s="51">
        <v>-20618.580000000002</v>
      </c>
      <c r="H826" s="51">
        <v>275672.05</v>
      </c>
    </row>
    <row r="827" spans="1:8" ht="23.25" customHeight="1">
      <c r="A827" s="84">
        <v>33</v>
      </c>
      <c r="B827" s="78">
        <v>100000703564</v>
      </c>
      <c r="C827" s="9">
        <v>0</v>
      </c>
      <c r="D827" s="10" t="s">
        <v>1809</v>
      </c>
      <c r="E827" s="10" t="s">
        <v>1799</v>
      </c>
      <c r="F827" s="51">
        <v>296290.63</v>
      </c>
      <c r="G827" s="51">
        <v>-20618.59</v>
      </c>
      <c r="H827" s="51">
        <v>275672.03999999998</v>
      </c>
    </row>
    <row r="828" spans="1:8" ht="23.25" customHeight="1">
      <c r="A828" s="84">
        <v>34</v>
      </c>
      <c r="B828" s="78">
        <v>100000703565</v>
      </c>
      <c r="C828" s="9">
        <v>0</v>
      </c>
      <c r="D828" s="10" t="s">
        <v>1809</v>
      </c>
      <c r="E828" s="10" t="s">
        <v>1799</v>
      </c>
      <c r="F828" s="51">
        <v>296290.63</v>
      </c>
      <c r="G828" s="51">
        <v>-20618.580000000002</v>
      </c>
      <c r="H828" s="51">
        <v>275672.05</v>
      </c>
    </row>
    <row r="829" spans="1:8" ht="23.25" customHeight="1">
      <c r="A829" s="84">
        <v>35</v>
      </c>
      <c r="B829" s="78">
        <v>100000703566</v>
      </c>
      <c r="C829" s="9">
        <v>0</v>
      </c>
      <c r="D829" s="10" t="s">
        <v>1809</v>
      </c>
      <c r="E829" s="10" t="s">
        <v>1799</v>
      </c>
      <c r="F829" s="51">
        <v>296290.63</v>
      </c>
      <c r="G829" s="51">
        <v>-20618.59</v>
      </c>
      <c r="H829" s="51">
        <v>275672.03999999998</v>
      </c>
    </row>
    <row r="830" spans="1:8" ht="23.25" customHeight="1">
      <c r="A830" s="84">
        <v>36</v>
      </c>
      <c r="B830" s="78">
        <v>100000703567</v>
      </c>
      <c r="C830" s="9">
        <v>0</v>
      </c>
      <c r="D830" s="10" t="s">
        <v>1809</v>
      </c>
      <c r="E830" s="10" t="s">
        <v>1799</v>
      </c>
      <c r="F830" s="51">
        <v>296290.63</v>
      </c>
      <c r="G830" s="51">
        <v>-20618.580000000002</v>
      </c>
      <c r="H830" s="51">
        <v>275672.05</v>
      </c>
    </row>
    <row r="831" spans="1:8" ht="23.25" customHeight="1">
      <c r="A831" s="84">
        <v>37</v>
      </c>
      <c r="B831" s="78">
        <v>100000703568</v>
      </c>
      <c r="C831" s="9">
        <v>0</v>
      </c>
      <c r="D831" s="10" t="s">
        <v>1809</v>
      </c>
      <c r="E831" s="10" t="s">
        <v>1799</v>
      </c>
      <c r="F831" s="51">
        <v>296290.63</v>
      </c>
      <c r="G831" s="51">
        <v>-20618.59</v>
      </c>
      <c r="H831" s="51">
        <v>275672.03999999998</v>
      </c>
    </row>
    <row r="832" spans="1:8" ht="23.25" customHeight="1">
      <c r="A832" s="84">
        <v>38</v>
      </c>
      <c r="B832" s="78">
        <v>100000703569</v>
      </c>
      <c r="C832" s="9">
        <v>0</v>
      </c>
      <c r="D832" s="10" t="s">
        <v>1809</v>
      </c>
      <c r="E832" s="10" t="s">
        <v>1799</v>
      </c>
      <c r="F832" s="51">
        <v>296290.63</v>
      </c>
      <c r="G832" s="51">
        <v>-20618.580000000002</v>
      </c>
      <c r="H832" s="51">
        <v>275672.05</v>
      </c>
    </row>
    <row r="833" spans="1:8" ht="23.25" customHeight="1">
      <c r="A833" s="84">
        <v>39</v>
      </c>
      <c r="B833" s="78">
        <v>100000703570</v>
      </c>
      <c r="C833" s="9">
        <v>0</v>
      </c>
      <c r="D833" s="10" t="s">
        <v>1809</v>
      </c>
      <c r="E833" s="10" t="s">
        <v>1799</v>
      </c>
      <c r="F833" s="51">
        <v>296290.63</v>
      </c>
      <c r="G833" s="51">
        <v>-20618.59</v>
      </c>
      <c r="H833" s="51">
        <v>275672.03999999998</v>
      </c>
    </row>
    <row r="834" spans="1:8" ht="23.25" customHeight="1">
      <c r="A834" s="84">
        <v>40</v>
      </c>
      <c r="B834" s="78">
        <v>100000703571</v>
      </c>
      <c r="C834" s="9">
        <v>0</v>
      </c>
      <c r="D834" s="10" t="s">
        <v>1809</v>
      </c>
      <c r="E834" s="10" t="s">
        <v>1799</v>
      </c>
      <c r="F834" s="51">
        <v>296290.63</v>
      </c>
      <c r="G834" s="51">
        <v>-20618.580000000002</v>
      </c>
      <c r="H834" s="51">
        <v>275672.05</v>
      </c>
    </row>
    <row r="835" spans="1:8" ht="23.25" customHeight="1">
      <c r="A835" s="84">
        <v>41</v>
      </c>
      <c r="B835" s="78">
        <v>100000703781</v>
      </c>
      <c r="C835" s="9">
        <v>0</v>
      </c>
      <c r="D835" s="10" t="s">
        <v>1811</v>
      </c>
      <c r="E835" s="10" t="s">
        <v>1812</v>
      </c>
      <c r="F835" s="51">
        <v>37000</v>
      </c>
      <c r="G835" s="51">
        <v>-1236.71</v>
      </c>
      <c r="H835" s="51">
        <v>35763.29</v>
      </c>
    </row>
    <row r="836" spans="1:8" ht="23.25" customHeight="1">
      <c r="A836" s="84">
        <v>42</v>
      </c>
      <c r="B836" s="78">
        <v>100000704383</v>
      </c>
      <c r="C836" s="9">
        <v>0</v>
      </c>
      <c r="D836" s="10" t="s">
        <v>1811</v>
      </c>
      <c r="E836" s="10" t="s">
        <v>2128</v>
      </c>
      <c r="F836" s="51">
        <v>41682.76</v>
      </c>
      <c r="G836" s="51">
        <v>-3672.34</v>
      </c>
      <c r="H836" s="51">
        <v>38010.42</v>
      </c>
    </row>
    <row r="837" spans="1:8" ht="23.25" customHeight="1">
      <c r="A837" s="84"/>
      <c r="B837" s="78">
        <v>100000704383</v>
      </c>
      <c r="C837" s="9">
        <v>1</v>
      </c>
      <c r="D837" s="10" t="s">
        <v>1811</v>
      </c>
      <c r="E837" s="10" t="s">
        <v>2128</v>
      </c>
      <c r="F837" s="51">
        <v>29773.4</v>
      </c>
      <c r="G837" s="51">
        <v>-29772.400000000001</v>
      </c>
      <c r="H837" s="51">
        <v>1</v>
      </c>
    </row>
    <row r="838" spans="1:8" ht="23.25" customHeight="1">
      <c r="A838" s="84">
        <v>43</v>
      </c>
      <c r="B838" s="78">
        <v>100000704391</v>
      </c>
      <c r="C838" s="9">
        <v>0</v>
      </c>
      <c r="D838" s="10" t="s">
        <v>1811</v>
      </c>
      <c r="E838" s="10" t="s">
        <v>2129</v>
      </c>
      <c r="F838" s="51">
        <v>41682.76</v>
      </c>
      <c r="G838" s="51">
        <v>-3672.34</v>
      </c>
      <c r="H838" s="51">
        <v>38010.42</v>
      </c>
    </row>
    <row r="839" spans="1:8" ht="23.25" customHeight="1">
      <c r="A839" s="84"/>
      <c r="B839" s="78">
        <v>100000704391</v>
      </c>
      <c r="C839" s="9">
        <v>1</v>
      </c>
      <c r="D839" s="10" t="s">
        <v>1811</v>
      </c>
      <c r="E839" s="10" t="s">
        <v>2129</v>
      </c>
      <c r="F839" s="51">
        <v>29773.4</v>
      </c>
      <c r="G839" s="51">
        <v>-29772.400000000001</v>
      </c>
      <c r="H839" s="51">
        <v>1</v>
      </c>
    </row>
    <row r="840" spans="1:8" ht="23.25" customHeight="1">
      <c r="A840" s="84">
        <v>44</v>
      </c>
      <c r="B840" s="78">
        <v>100000704394</v>
      </c>
      <c r="C840" s="9">
        <v>0</v>
      </c>
      <c r="D840" s="10" t="s">
        <v>1811</v>
      </c>
      <c r="E840" s="10" t="s">
        <v>2130</v>
      </c>
      <c r="F840" s="51">
        <v>41682.76</v>
      </c>
      <c r="G840" s="51">
        <v>-3672.34</v>
      </c>
      <c r="H840" s="51">
        <v>38010.42</v>
      </c>
    </row>
    <row r="841" spans="1:8" ht="23.25" customHeight="1">
      <c r="A841" s="84"/>
      <c r="B841" s="78">
        <v>100000704394</v>
      </c>
      <c r="C841" s="9">
        <v>1</v>
      </c>
      <c r="D841" s="10" t="s">
        <v>1811</v>
      </c>
      <c r="E841" s="10" t="s">
        <v>2130</v>
      </c>
      <c r="F841" s="51">
        <v>29773.4</v>
      </c>
      <c r="G841" s="51">
        <v>-29772.400000000001</v>
      </c>
      <c r="H841" s="51">
        <v>1</v>
      </c>
    </row>
    <row r="842" spans="1:8" ht="23.25" customHeight="1">
      <c r="A842" s="84">
        <v>45</v>
      </c>
      <c r="B842" s="78">
        <v>100000704397</v>
      </c>
      <c r="C842" s="9">
        <v>0</v>
      </c>
      <c r="D842" s="10" t="s">
        <v>1811</v>
      </c>
      <c r="E842" s="10" t="s">
        <v>2131</v>
      </c>
      <c r="F842" s="51">
        <v>41682.76</v>
      </c>
      <c r="G842" s="51">
        <v>-3672.34</v>
      </c>
      <c r="H842" s="51">
        <v>38010.42</v>
      </c>
    </row>
    <row r="843" spans="1:8" ht="23.25" customHeight="1">
      <c r="A843" s="84"/>
      <c r="B843" s="78">
        <v>100000704397</v>
      </c>
      <c r="C843" s="9">
        <v>1</v>
      </c>
      <c r="D843" s="10" t="s">
        <v>1811</v>
      </c>
      <c r="E843" s="10" t="s">
        <v>2131</v>
      </c>
      <c r="F843" s="51">
        <v>29773.4</v>
      </c>
      <c r="G843" s="51">
        <v>-29772.400000000001</v>
      </c>
      <c r="H843" s="51">
        <v>1</v>
      </c>
    </row>
    <row r="844" spans="1:8" ht="23.25" customHeight="1">
      <c r="A844" s="84">
        <v>46</v>
      </c>
      <c r="B844" s="78">
        <v>100000704401</v>
      </c>
      <c r="C844" s="9">
        <v>0</v>
      </c>
      <c r="D844" s="10" t="s">
        <v>1811</v>
      </c>
      <c r="E844" s="10" t="s">
        <v>2132</v>
      </c>
      <c r="F844" s="51">
        <v>41682.76</v>
      </c>
      <c r="G844" s="51">
        <v>-3672.34</v>
      </c>
      <c r="H844" s="51">
        <v>38010.42</v>
      </c>
    </row>
    <row r="845" spans="1:8" ht="23.25" customHeight="1">
      <c r="A845" s="84"/>
      <c r="B845" s="78">
        <v>100000704401</v>
      </c>
      <c r="C845" s="9">
        <v>1</v>
      </c>
      <c r="D845" s="10" t="s">
        <v>1811</v>
      </c>
      <c r="E845" s="10" t="s">
        <v>2132</v>
      </c>
      <c r="F845" s="51">
        <v>29773.4</v>
      </c>
      <c r="G845" s="51">
        <v>-29772.400000000001</v>
      </c>
      <c r="H845" s="51">
        <v>1</v>
      </c>
    </row>
    <row r="846" spans="1:8" ht="23.25" customHeight="1">
      <c r="A846" s="84">
        <v>47</v>
      </c>
      <c r="B846" s="78">
        <v>100000704501</v>
      </c>
      <c r="C846" s="9">
        <v>0</v>
      </c>
      <c r="D846" s="10" t="s">
        <v>1811</v>
      </c>
      <c r="E846" s="10" t="s">
        <v>2133</v>
      </c>
      <c r="F846" s="51">
        <v>41682.76</v>
      </c>
      <c r="G846" s="51">
        <v>-3672.34</v>
      </c>
      <c r="H846" s="51">
        <v>38010.42</v>
      </c>
    </row>
    <row r="847" spans="1:8" ht="23.25" customHeight="1">
      <c r="A847" s="84"/>
      <c r="B847" s="78">
        <v>100000704501</v>
      </c>
      <c r="C847" s="9">
        <v>1</v>
      </c>
      <c r="D847" s="10" t="s">
        <v>1811</v>
      </c>
      <c r="E847" s="10" t="s">
        <v>2133</v>
      </c>
      <c r="F847" s="51">
        <v>29773.4</v>
      </c>
      <c r="G847" s="51">
        <v>-29772.400000000001</v>
      </c>
      <c r="H847" s="51">
        <v>1</v>
      </c>
    </row>
    <row r="848" spans="1:8" ht="23.25" customHeight="1">
      <c r="A848" s="84">
        <v>48</v>
      </c>
      <c r="B848" s="78">
        <v>100000704502</v>
      </c>
      <c r="C848" s="9">
        <v>0</v>
      </c>
      <c r="D848" s="10" t="s">
        <v>1811</v>
      </c>
      <c r="E848" s="10" t="s">
        <v>2134</v>
      </c>
      <c r="F848" s="51">
        <v>41682.76</v>
      </c>
      <c r="G848" s="51">
        <v>-3672.34</v>
      </c>
      <c r="H848" s="51">
        <v>38010.42</v>
      </c>
    </row>
    <row r="849" spans="1:8" ht="23.25" customHeight="1">
      <c r="A849" s="84"/>
      <c r="B849" s="78">
        <v>100000704502</v>
      </c>
      <c r="C849" s="9">
        <v>1</v>
      </c>
      <c r="D849" s="10" t="s">
        <v>1811</v>
      </c>
      <c r="E849" s="10" t="s">
        <v>2134</v>
      </c>
      <c r="F849" s="51">
        <v>29773.4</v>
      </c>
      <c r="G849" s="51">
        <v>-29772.400000000001</v>
      </c>
      <c r="H849" s="51">
        <v>1</v>
      </c>
    </row>
    <row r="850" spans="1:8" ht="23.25" customHeight="1">
      <c r="A850" s="84">
        <v>49</v>
      </c>
      <c r="B850" s="78">
        <v>100000704503</v>
      </c>
      <c r="C850" s="9">
        <v>0</v>
      </c>
      <c r="D850" s="10" t="s">
        <v>1811</v>
      </c>
      <c r="E850" s="10" t="s">
        <v>2135</v>
      </c>
      <c r="F850" s="51">
        <v>41682.76</v>
      </c>
      <c r="G850" s="51">
        <v>-3672.34</v>
      </c>
      <c r="H850" s="51">
        <v>38010.42</v>
      </c>
    </row>
    <row r="851" spans="1:8" ht="23.25" customHeight="1">
      <c r="A851" s="84"/>
      <c r="B851" s="78">
        <v>100000704503</v>
      </c>
      <c r="C851" s="9">
        <v>1</v>
      </c>
      <c r="D851" s="10" t="s">
        <v>1811</v>
      </c>
      <c r="E851" s="10" t="s">
        <v>2135</v>
      </c>
      <c r="F851" s="51">
        <v>29773.4</v>
      </c>
      <c r="G851" s="51">
        <v>-29772.400000000001</v>
      </c>
      <c r="H851" s="51">
        <v>1</v>
      </c>
    </row>
    <row r="852" spans="1:8" ht="23.25" customHeight="1">
      <c r="A852" s="84">
        <v>50</v>
      </c>
      <c r="B852" s="78">
        <v>100000704597</v>
      </c>
      <c r="C852" s="9">
        <v>0</v>
      </c>
      <c r="D852" s="10" t="s">
        <v>1811</v>
      </c>
      <c r="E852" s="10" t="s">
        <v>2136</v>
      </c>
      <c r="F852" s="51">
        <v>41682.76</v>
      </c>
      <c r="G852" s="51">
        <v>-3672.34</v>
      </c>
      <c r="H852" s="51">
        <v>38010.42</v>
      </c>
    </row>
    <row r="853" spans="1:8" ht="23.25" customHeight="1">
      <c r="A853" s="84"/>
      <c r="B853" s="78">
        <v>100000704597</v>
      </c>
      <c r="C853" s="9">
        <v>1</v>
      </c>
      <c r="D853" s="10" t="s">
        <v>1811</v>
      </c>
      <c r="E853" s="10" t="s">
        <v>2136</v>
      </c>
      <c r="F853" s="51">
        <v>29773.4</v>
      </c>
      <c r="G853" s="51">
        <v>-29772.400000000001</v>
      </c>
      <c r="H853" s="51">
        <v>1</v>
      </c>
    </row>
    <row r="854" spans="1:8" ht="23.25" customHeight="1">
      <c r="A854" s="84">
        <v>51</v>
      </c>
      <c r="B854" s="78">
        <v>100000704601</v>
      </c>
      <c r="C854" s="9">
        <v>0</v>
      </c>
      <c r="D854" s="10" t="s">
        <v>1811</v>
      </c>
      <c r="E854" s="10" t="s">
        <v>2137</v>
      </c>
      <c r="F854" s="51">
        <v>41682.76</v>
      </c>
      <c r="G854" s="51">
        <v>-3672.34</v>
      </c>
      <c r="H854" s="51">
        <v>38010.42</v>
      </c>
    </row>
    <row r="855" spans="1:8" ht="23.25" customHeight="1">
      <c r="A855" s="84"/>
      <c r="B855" s="78">
        <v>100000704601</v>
      </c>
      <c r="C855" s="9">
        <v>1</v>
      </c>
      <c r="D855" s="10" t="s">
        <v>1811</v>
      </c>
      <c r="E855" s="10" t="s">
        <v>2137</v>
      </c>
      <c r="F855" s="51">
        <v>29773.4</v>
      </c>
      <c r="G855" s="51">
        <v>-29772.400000000001</v>
      </c>
      <c r="H855" s="51">
        <v>1</v>
      </c>
    </row>
    <row r="856" spans="1:8" ht="23.25" customHeight="1">
      <c r="A856" s="84">
        <v>52</v>
      </c>
      <c r="B856" s="78">
        <v>100000704602</v>
      </c>
      <c r="C856" s="9">
        <v>0</v>
      </c>
      <c r="D856" s="10" t="s">
        <v>1811</v>
      </c>
      <c r="E856" s="10" t="s">
        <v>2138</v>
      </c>
      <c r="F856" s="51">
        <v>41682.76</v>
      </c>
      <c r="G856" s="51">
        <v>-3672.35</v>
      </c>
      <c r="H856" s="51">
        <v>38010.410000000003</v>
      </c>
    </row>
    <row r="857" spans="1:8" ht="23.25" customHeight="1">
      <c r="A857" s="84"/>
      <c r="B857" s="78">
        <v>100000704602</v>
      </c>
      <c r="C857" s="9">
        <v>1</v>
      </c>
      <c r="D857" s="10" t="s">
        <v>1811</v>
      </c>
      <c r="E857" s="10" t="s">
        <v>2138</v>
      </c>
      <c r="F857" s="51">
        <v>29773.4</v>
      </c>
      <c r="G857" s="51">
        <v>-29772.400000000001</v>
      </c>
      <c r="H857" s="51">
        <v>1</v>
      </c>
    </row>
    <row r="858" spans="1:8" ht="23.25" customHeight="1">
      <c r="A858" s="84">
        <v>53</v>
      </c>
      <c r="B858" s="78">
        <v>100000704681</v>
      </c>
      <c r="C858" s="9">
        <v>0</v>
      </c>
      <c r="D858" s="10" t="s">
        <v>1811</v>
      </c>
      <c r="E858" s="10" t="s">
        <v>2139</v>
      </c>
      <c r="F858" s="51">
        <v>87500</v>
      </c>
      <c r="G858" s="51">
        <v>-7708.94</v>
      </c>
      <c r="H858" s="51">
        <v>79791.06</v>
      </c>
    </row>
    <row r="859" spans="1:8" ht="23.25" customHeight="1">
      <c r="A859" s="84"/>
      <c r="B859" s="78">
        <v>100000704681</v>
      </c>
      <c r="C859" s="9">
        <v>1</v>
      </c>
      <c r="D859" s="10" t="s">
        <v>1811</v>
      </c>
      <c r="E859" s="10" t="s">
        <v>2139</v>
      </c>
      <c r="F859" s="51">
        <v>62500</v>
      </c>
      <c r="G859" s="51">
        <v>-62499</v>
      </c>
      <c r="H859" s="51">
        <v>1</v>
      </c>
    </row>
    <row r="860" spans="1:8" ht="23.25" customHeight="1">
      <c r="A860" s="84">
        <v>54</v>
      </c>
      <c r="B860" s="78">
        <v>100000704682</v>
      </c>
      <c r="C860" s="9">
        <v>0</v>
      </c>
      <c r="D860" s="10" t="s">
        <v>1811</v>
      </c>
      <c r="E860" s="10" t="s">
        <v>2140</v>
      </c>
      <c r="F860" s="51">
        <v>87500</v>
      </c>
      <c r="G860" s="51">
        <v>-7708.94</v>
      </c>
      <c r="H860" s="51">
        <v>79791.06</v>
      </c>
    </row>
    <row r="861" spans="1:8" ht="23.25" customHeight="1">
      <c r="A861" s="84"/>
      <c r="B861" s="78">
        <v>100000704682</v>
      </c>
      <c r="C861" s="9">
        <v>1</v>
      </c>
      <c r="D861" s="10" t="s">
        <v>1811</v>
      </c>
      <c r="E861" s="10" t="s">
        <v>2140</v>
      </c>
      <c r="F861" s="51">
        <v>62500</v>
      </c>
      <c r="G861" s="51">
        <v>-62499</v>
      </c>
      <c r="H861" s="51">
        <v>1</v>
      </c>
    </row>
    <row r="862" spans="1:8" ht="23.25" customHeight="1">
      <c r="A862" s="84">
        <v>55</v>
      </c>
      <c r="B862" s="78">
        <v>100000704683</v>
      </c>
      <c r="C862" s="9">
        <v>0</v>
      </c>
      <c r="D862" s="10" t="s">
        <v>1811</v>
      </c>
      <c r="E862" s="10" t="s">
        <v>2141</v>
      </c>
      <c r="F862" s="51">
        <v>87500</v>
      </c>
      <c r="G862" s="51">
        <v>-7708.94</v>
      </c>
      <c r="H862" s="51">
        <v>79791.06</v>
      </c>
    </row>
    <row r="863" spans="1:8" ht="23.25" customHeight="1">
      <c r="A863" s="84"/>
      <c r="B863" s="78">
        <v>100000704683</v>
      </c>
      <c r="C863" s="9">
        <v>1</v>
      </c>
      <c r="D863" s="10" t="s">
        <v>1811</v>
      </c>
      <c r="E863" s="10" t="s">
        <v>2141</v>
      </c>
      <c r="F863" s="51">
        <v>62500</v>
      </c>
      <c r="G863" s="51">
        <v>-62499</v>
      </c>
      <c r="H863" s="51">
        <v>1</v>
      </c>
    </row>
    <row r="864" spans="1:8" ht="23.25" customHeight="1">
      <c r="A864" s="84">
        <v>56</v>
      </c>
      <c r="B864" s="78">
        <v>100000704684</v>
      </c>
      <c r="C864" s="9">
        <v>0</v>
      </c>
      <c r="D864" s="10" t="s">
        <v>1811</v>
      </c>
      <c r="E864" s="10" t="s">
        <v>2142</v>
      </c>
      <c r="F864" s="51">
        <v>87500</v>
      </c>
      <c r="G864" s="51">
        <v>-7708.94</v>
      </c>
      <c r="H864" s="51">
        <v>79791.06</v>
      </c>
    </row>
    <row r="865" spans="1:8" ht="23.25" customHeight="1">
      <c r="A865" s="84"/>
      <c r="B865" s="78">
        <v>100000704684</v>
      </c>
      <c r="C865" s="9">
        <v>1</v>
      </c>
      <c r="D865" s="10" t="s">
        <v>1811</v>
      </c>
      <c r="E865" s="10" t="s">
        <v>2142</v>
      </c>
      <c r="F865" s="51">
        <v>62500</v>
      </c>
      <c r="G865" s="51">
        <v>-62499</v>
      </c>
      <c r="H865" s="51">
        <v>1</v>
      </c>
    </row>
    <row r="866" spans="1:8" ht="23.25" customHeight="1">
      <c r="A866" s="84">
        <v>57</v>
      </c>
      <c r="B866" s="78">
        <v>100000704685</v>
      </c>
      <c r="C866" s="9">
        <v>0</v>
      </c>
      <c r="D866" s="10" t="s">
        <v>1811</v>
      </c>
      <c r="E866" s="10" t="s">
        <v>2143</v>
      </c>
      <c r="F866" s="51">
        <v>87500</v>
      </c>
      <c r="G866" s="51">
        <v>-7708.94</v>
      </c>
      <c r="H866" s="51">
        <v>79791.06</v>
      </c>
    </row>
    <row r="867" spans="1:8" ht="23.25" customHeight="1">
      <c r="A867" s="84"/>
      <c r="B867" s="78">
        <v>100000704685</v>
      </c>
      <c r="C867" s="9">
        <v>1</v>
      </c>
      <c r="D867" s="10" t="s">
        <v>1811</v>
      </c>
      <c r="E867" s="10" t="s">
        <v>2143</v>
      </c>
      <c r="F867" s="51">
        <v>62500</v>
      </c>
      <c r="G867" s="51">
        <v>-62499</v>
      </c>
      <c r="H867" s="51">
        <v>1</v>
      </c>
    </row>
    <row r="868" spans="1:8" ht="23.25" customHeight="1">
      <c r="A868" s="84">
        <v>58</v>
      </c>
      <c r="B868" s="78">
        <v>100000704686</v>
      </c>
      <c r="C868" s="9">
        <v>0</v>
      </c>
      <c r="D868" s="10" t="s">
        <v>1811</v>
      </c>
      <c r="E868" s="10" t="s">
        <v>2144</v>
      </c>
      <c r="F868" s="51">
        <v>87500</v>
      </c>
      <c r="G868" s="51">
        <v>-7708.94</v>
      </c>
      <c r="H868" s="51">
        <v>79791.06</v>
      </c>
    </row>
    <row r="869" spans="1:8" ht="23.25" customHeight="1">
      <c r="A869" s="84"/>
      <c r="B869" s="78">
        <v>100000704686</v>
      </c>
      <c r="C869" s="9">
        <v>1</v>
      </c>
      <c r="D869" s="10" t="s">
        <v>1811</v>
      </c>
      <c r="E869" s="10" t="s">
        <v>2144</v>
      </c>
      <c r="F869" s="51">
        <v>62500</v>
      </c>
      <c r="G869" s="51">
        <v>-62499</v>
      </c>
      <c r="H869" s="51">
        <v>1</v>
      </c>
    </row>
    <row r="870" spans="1:8" ht="23.25" customHeight="1">
      <c r="A870" s="84">
        <v>59</v>
      </c>
      <c r="B870" s="78">
        <v>100000704687</v>
      </c>
      <c r="C870" s="9">
        <v>0</v>
      </c>
      <c r="D870" s="10" t="s">
        <v>1811</v>
      </c>
      <c r="E870" s="10" t="s">
        <v>2145</v>
      </c>
      <c r="F870" s="51">
        <v>87500</v>
      </c>
      <c r="G870" s="51">
        <v>-7708.94</v>
      </c>
      <c r="H870" s="51">
        <v>79791.06</v>
      </c>
    </row>
    <row r="871" spans="1:8" ht="23.25" customHeight="1">
      <c r="A871" s="84"/>
      <c r="B871" s="78">
        <v>100000704687</v>
      </c>
      <c r="C871" s="9">
        <v>1</v>
      </c>
      <c r="D871" s="10" t="s">
        <v>1811</v>
      </c>
      <c r="E871" s="10" t="s">
        <v>2145</v>
      </c>
      <c r="F871" s="51">
        <v>62500</v>
      </c>
      <c r="G871" s="51">
        <v>-62499</v>
      </c>
      <c r="H871" s="51">
        <v>1</v>
      </c>
    </row>
    <row r="872" spans="1:8" ht="23.25" customHeight="1">
      <c r="A872" s="84">
        <v>60</v>
      </c>
      <c r="B872" s="78">
        <v>100000704688</v>
      </c>
      <c r="C872" s="9">
        <v>0</v>
      </c>
      <c r="D872" s="10" t="s">
        <v>1811</v>
      </c>
      <c r="E872" s="10" t="s">
        <v>2146</v>
      </c>
      <c r="F872" s="51">
        <v>87500</v>
      </c>
      <c r="G872" s="51">
        <v>-7708.94</v>
      </c>
      <c r="H872" s="51">
        <v>79791.06</v>
      </c>
    </row>
    <row r="873" spans="1:8" ht="23.25" customHeight="1">
      <c r="A873" s="84"/>
      <c r="B873" s="78">
        <v>100000704688</v>
      </c>
      <c r="C873" s="9">
        <v>1</v>
      </c>
      <c r="D873" s="10" t="s">
        <v>1811</v>
      </c>
      <c r="E873" s="10" t="s">
        <v>2146</v>
      </c>
      <c r="F873" s="51">
        <v>62500</v>
      </c>
      <c r="G873" s="51">
        <v>-62499</v>
      </c>
      <c r="H873" s="51">
        <v>1</v>
      </c>
    </row>
    <row r="874" spans="1:8" ht="23.25" customHeight="1">
      <c r="A874" s="84">
        <v>61</v>
      </c>
      <c r="B874" s="78">
        <v>100000704689</v>
      </c>
      <c r="C874" s="9">
        <v>0</v>
      </c>
      <c r="D874" s="10" t="s">
        <v>1811</v>
      </c>
      <c r="E874" s="10" t="s">
        <v>2147</v>
      </c>
      <c r="F874" s="51">
        <v>87500</v>
      </c>
      <c r="G874" s="51">
        <v>-7708.94</v>
      </c>
      <c r="H874" s="51">
        <v>79791.06</v>
      </c>
    </row>
    <row r="875" spans="1:8" ht="23.25" customHeight="1">
      <c r="A875" s="84"/>
      <c r="B875" s="78">
        <v>100000704689</v>
      </c>
      <c r="C875" s="9">
        <v>1</v>
      </c>
      <c r="D875" s="10" t="s">
        <v>1811</v>
      </c>
      <c r="E875" s="10" t="s">
        <v>2147</v>
      </c>
      <c r="F875" s="51">
        <v>62500</v>
      </c>
      <c r="G875" s="51">
        <v>-62499</v>
      </c>
      <c r="H875" s="51">
        <v>1</v>
      </c>
    </row>
    <row r="876" spans="1:8" ht="23.25" customHeight="1">
      <c r="A876" s="84">
        <v>62</v>
      </c>
      <c r="B876" s="78">
        <v>100000704690</v>
      </c>
      <c r="C876" s="9">
        <v>0</v>
      </c>
      <c r="D876" s="10" t="s">
        <v>1811</v>
      </c>
      <c r="E876" s="10" t="s">
        <v>2148</v>
      </c>
      <c r="F876" s="51">
        <v>87500</v>
      </c>
      <c r="G876" s="51">
        <v>-7708.93</v>
      </c>
      <c r="H876" s="51">
        <v>79791.070000000007</v>
      </c>
    </row>
    <row r="877" spans="1:8" ht="23.25" customHeight="1">
      <c r="A877" s="84"/>
      <c r="B877" s="78">
        <v>100000704690</v>
      </c>
      <c r="C877" s="9">
        <v>1</v>
      </c>
      <c r="D877" s="10" t="s">
        <v>1811</v>
      </c>
      <c r="E877" s="10" t="s">
        <v>2148</v>
      </c>
      <c r="F877" s="51">
        <v>62500</v>
      </c>
      <c r="G877" s="51">
        <v>-62499</v>
      </c>
      <c r="H877" s="51">
        <v>1</v>
      </c>
    </row>
    <row r="878" spans="1:8" ht="23.25" customHeight="1">
      <c r="A878" s="84">
        <v>63</v>
      </c>
      <c r="B878" s="78">
        <v>100000704691</v>
      </c>
      <c r="C878" s="9">
        <v>0</v>
      </c>
      <c r="D878" s="10" t="s">
        <v>1811</v>
      </c>
      <c r="E878" s="10" t="s">
        <v>2149</v>
      </c>
      <c r="F878" s="51">
        <v>87500</v>
      </c>
      <c r="G878" s="51">
        <v>-7708.94</v>
      </c>
      <c r="H878" s="51">
        <v>79791.06</v>
      </c>
    </row>
    <row r="879" spans="1:8" ht="23.25" customHeight="1">
      <c r="A879" s="84"/>
      <c r="B879" s="78">
        <v>100000704691</v>
      </c>
      <c r="C879" s="9">
        <v>1</v>
      </c>
      <c r="D879" s="10" t="s">
        <v>1811</v>
      </c>
      <c r="E879" s="10" t="s">
        <v>2149</v>
      </c>
      <c r="F879" s="51">
        <v>62500</v>
      </c>
      <c r="G879" s="51">
        <v>-62499</v>
      </c>
      <c r="H879" s="51">
        <v>1</v>
      </c>
    </row>
    <row r="880" spans="1:8" ht="23.25" customHeight="1">
      <c r="A880" s="439" t="s">
        <v>26</v>
      </c>
      <c r="B880" s="440"/>
      <c r="C880" s="440"/>
      <c r="D880" s="440"/>
      <c r="E880" s="441"/>
      <c r="F880" s="75">
        <f>SUM(F791:F879)</f>
        <v>10537037.850000001</v>
      </c>
      <c r="G880" s="75">
        <f>SUM(G791:G879)</f>
        <v>-2361700.69</v>
      </c>
      <c r="H880" s="75">
        <f>SUM(H791:H879)</f>
        <v>8175337.1599999927</v>
      </c>
    </row>
    <row r="881" spans="1:8" ht="23.25" customHeight="1">
      <c r="A881" s="66"/>
      <c r="B881" s="66"/>
      <c r="C881" s="66"/>
      <c r="D881" s="66"/>
      <c r="E881" s="66"/>
      <c r="F881" s="79"/>
      <c r="G881" s="79"/>
      <c r="H881" s="79"/>
    </row>
    <row r="882" spans="1:8" ht="23.25" customHeight="1">
      <c r="A882" s="66" t="s">
        <v>28</v>
      </c>
      <c r="F882" s="73"/>
      <c r="G882" s="73"/>
      <c r="H882" s="73"/>
    </row>
    <row r="883" spans="1:8" ht="23.25" customHeight="1">
      <c r="A883" s="62" t="s">
        <v>1</v>
      </c>
      <c r="B883" s="61" t="s">
        <v>2</v>
      </c>
      <c r="C883" s="61" t="s">
        <v>3</v>
      </c>
      <c r="D883" s="61" t="s">
        <v>4</v>
      </c>
      <c r="E883" s="61" t="s">
        <v>5</v>
      </c>
      <c r="F883" s="61" t="s">
        <v>6</v>
      </c>
      <c r="G883" s="61" t="s">
        <v>7</v>
      </c>
      <c r="H883" s="61" t="s">
        <v>8</v>
      </c>
    </row>
    <row r="884" spans="1:8" ht="23.25" customHeight="1">
      <c r="A884" s="76">
        <v>1</v>
      </c>
      <c r="B884" s="78">
        <v>100000132795</v>
      </c>
      <c r="C884" s="9">
        <v>0</v>
      </c>
      <c r="D884" s="10" t="s">
        <v>162</v>
      </c>
      <c r="E884" s="10" t="s">
        <v>352</v>
      </c>
      <c r="F884" s="51">
        <v>124608</v>
      </c>
      <c r="G884" s="51">
        <v>-124607</v>
      </c>
      <c r="H884" s="72">
        <v>1</v>
      </c>
    </row>
    <row r="885" spans="1:8" ht="23.25" customHeight="1">
      <c r="A885" s="76">
        <v>2</v>
      </c>
      <c r="B885" s="78">
        <v>100000132801</v>
      </c>
      <c r="C885" s="9">
        <v>0</v>
      </c>
      <c r="D885" s="10" t="s">
        <v>162</v>
      </c>
      <c r="E885" s="10" t="s">
        <v>352</v>
      </c>
      <c r="F885" s="51">
        <v>124608</v>
      </c>
      <c r="G885" s="51">
        <v>-124607</v>
      </c>
      <c r="H885" s="72">
        <v>1</v>
      </c>
    </row>
    <row r="886" spans="1:8" ht="23.25" customHeight="1">
      <c r="A886" s="76">
        <v>3</v>
      </c>
      <c r="B886" s="78">
        <v>100000141094</v>
      </c>
      <c r="C886" s="9">
        <v>0</v>
      </c>
      <c r="D886" s="10" t="s">
        <v>1071</v>
      </c>
      <c r="E886" s="10" t="s">
        <v>1250</v>
      </c>
      <c r="F886" s="51">
        <v>17900</v>
      </c>
      <c r="G886" s="51">
        <v>-17899</v>
      </c>
      <c r="H886" s="72">
        <v>1</v>
      </c>
    </row>
    <row r="887" spans="1:8" ht="23.25" customHeight="1">
      <c r="A887" s="76">
        <v>4</v>
      </c>
      <c r="B887" s="78">
        <v>100000141095</v>
      </c>
      <c r="C887" s="9">
        <v>0</v>
      </c>
      <c r="D887" s="10" t="s">
        <v>1071</v>
      </c>
      <c r="E887" s="10" t="s">
        <v>1249</v>
      </c>
      <c r="F887" s="51">
        <v>32000</v>
      </c>
      <c r="G887" s="51">
        <v>-31999</v>
      </c>
      <c r="H887" s="72">
        <v>1</v>
      </c>
    </row>
    <row r="888" spans="1:8" ht="23.25" customHeight="1">
      <c r="A888" s="76">
        <v>5</v>
      </c>
      <c r="B888" s="78">
        <v>100000160280</v>
      </c>
      <c r="C888" s="9">
        <v>0</v>
      </c>
      <c r="D888" s="10" t="s">
        <v>146</v>
      </c>
      <c r="E888" s="10" t="s">
        <v>147</v>
      </c>
      <c r="F888" s="51">
        <v>20800</v>
      </c>
      <c r="G888" s="51">
        <v>-20799</v>
      </c>
      <c r="H888" s="72">
        <v>1</v>
      </c>
    </row>
    <row r="889" spans="1:8" ht="23.25" customHeight="1">
      <c r="A889" s="76">
        <v>6</v>
      </c>
      <c r="B889" s="78">
        <v>100000160281</v>
      </c>
      <c r="C889" s="9">
        <v>0</v>
      </c>
      <c r="D889" s="10" t="s">
        <v>146</v>
      </c>
      <c r="E889" s="10" t="s">
        <v>147</v>
      </c>
      <c r="F889" s="51">
        <v>20800</v>
      </c>
      <c r="G889" s="51">
        <v>-20799</v>
      </c>
      <c r="H889" s="72">
        <v>1</v>
      </c>
    </row>
    <row r="890" spans="1:8" ht="23.25" customHeight="1">
      <c r="A890" s="76">
        <v>7</v>
      </c>
      <c r="B890" s="78">
        <v>100000160282</v>
      </c>
      <c r="C890" s="9">
        <v>0</v>
      </c>
      <c r="D890" s="10" t="s">
        <v>146</v>
      </c>
      <c r="E890" s="10" t="s">
        <v>147</v>
      </c>
      <c r="F890" s="51">
        <v>20800</v>
      </c>
      <c r="G890" s="51">
        <v>-20799</v>
      </c>
      <c r="H890" s="72">
        <v>1</v>
      </c>
    </row>
    <row r="891" spans="1:8" ht="23.25" customHeight="1">
      <c r="A891" s="76">
        <v>8</v>
      </c>
      <c r="B891" s="78">
        <v>100000160283</v>
      </c>
      <c r="C891" s="9">
        <v>0</v>
      </c>
      <c r="D891" s="10" t="s">
        <v>146</v>
      </c>
      <c r="E891" s="10" t="s">
        <v>147</v>
      </c>
      <c r="F891" s="51">
        <v>20800</v>
      </c>
      <c r="G891" s="51">
        <v>-20799</v>
      </c>
      <c r="H891" s="72">
        <v>1</v>
      </c>
    </row>
    <row r="892" spans="1:8" ht="23.25" customHeight="1">
      <c r="A892" s="76">
        <v>9</v>
      </c>
      <c r="B892" s="78">
        <v>100000160284</v>
      </c>
      <c r="C892" s="9">
        <v>0</v>
      </c>
      <c r="D892" s="10" t="s">
        <v>146</v>
      </c>
      <c r="E892" s="10" t="s">
        <v>147</v>
      </c>
      <c r="F892" s="51">
        <v>20800</v>
      </c>
      <c r="G892" s="51">
        <v>-20799</v>
      </c>
      <c r="H892" s="72">
        <v>1</v>
      </c>
    </row>
    <row r="893" spans="1:8" ht="23.25" customHeight="1">
      <c r="A893" s="76">
        <v>10</v>
      </c>
      <c r="B893" s="78">
        <v>100000160285</v>
      </c>
      <c r="C893" s="9">
        <v>0</v>
      </c>
      <c r="D893" s="10" t="s">
        <v>146</v>
      </c>
      <c r="E893" s="10" t="s">
        <v>147</v>
      </c>
      <c r="F893" s="51">
        <v>20800</v>
      </c>
      <c r="G893" s="51">
        <v>-20799</v>
      </c>
      <c r="H893" s="72">
        <v>1</v>
      </c>
    </row>
    <row r="894" spans="1:8" ht="23.25" customHeight="1">
      <c r="A894" s="76">
        <v>11</v>
      </c>
      <c r="B894" s="78">
        <v>100000160286</v>
      </c>
      <c r="C894" s="9">
        <v>0</v>
      </c>
      <c r="D894" s="10" t="s">
        <v>146</v>
      </c>
      <c r="E894" s="10" t="s">
        <v>147</v>
      </c>
      <c r="F894" s="51">
        <v>20800</v>
      </c>
      <c r="G894" s="51">
        <v>-20799</v>
      </c>
      <c r="H894" s="72">
        <v>1</v>
      </c>
    </row>
    <row r="895" spans="1:8" ht="23.25" customHeight="1">
      <c r="A895" s="76">
        <v>12</v>
      </c>
      <c r="B895" s="78">
        <v>100000160287</v>
      </c>
      <c r="C895" s="9">
        <v>0</v>
      </c>
      <c r="D895" s="10" t="s">
        <v>146</v>
      </c>
      <c r="E895" s="10" t="s">
        <v>147</v>
      </c>
      <c r="F895" s="51">
        <v>20800</v>
      </c>
      <c r="G895" s="51">
        <v>-20799</v>
      </c>
      <c r="H895" s="72">
        <v>1</v>
      </c>
    </row>
    <row r="896" spans="1:8" ht="23.25" customHeight="1">
      <c r="A896" s="76">
        <v>13</v>
      </c>
      <c r="B896" s="78">
        <v>100000160523</v>
      </c>
      <c r="C896" s="9">
        <v>0</v>
      </c>
      <c r="D896" s="10" t="s">
        <v>146</v>
      </c>
      <c r="E896" s="10" t="s">
        <v>148</v>
      </c>
      <c r="F896" s="51">
        <v>18382.599999999999</v>
      </c>
      <c r="G896" s="51">
        <v>-18381.599999999999</v>
      </c>
      <c r="H896" s="72">
        <v>1</v>
      </c>
    </row>
    <row r="897" spans="1:9" ht="23.25" customHeight="1">
      <c r="A897" s="76">
        <v>14</v>
      </c>
      <c r="B897" s="78">
        <v>100000160524</v>
      </c>
      <c r="C897" s="9">
        <v>0</v>
      </c>
      <c r="D897" s="10" t="s">
        <v>146</v>
      </c>
      <c r="E897" s="10" t="s">
        <v>148</v>
      </c>
      <c r="F897" s="51">
        <v>18382.599999999999</v>
      </c>
      <c r="G897" s="51">
        <v>-18381.599999999999</v>
      </c>
      <c r="H897" s="72">
        <v>1</v>
      </c>
    </row>
    <row r="898" spans="1:9" ht="23.25" customHeight="1">
      <c r="A898" s="76">
        <v>15</v>
      </c>
      <c r="B898" s="78">
        <v>100000204214</v>
      </c>
      <c r="C898" s="9">
        <v>0</v>
      </c>
      <c r="D898" s="10" t="s">
        <v>1237</v>
      </c>
      <c r="E898" s="10" t="s">
        <v>1253</v>
      </c>
      <c r="F898" s="51">
        <v>50022.5</v>
      </c>
      <c r="G898" s="51">
        <v>-50021.5</v>
      </c>
      <c r="H898" s="72">
        <v>1</v>
      </c>
    </row>
    <row r="899" spans="1:9" ht="23.25" customHeight="1">
      <c r="A899" s="76"/>
      <c r="B899" s="78">
        <v>100000204214</v>
      </c>
      <c r="C899" s="9">
        <v>1</v>
      </c>
      <c r="D899" s="10" t="s">
        <v>1237</v>
      </c>
      <c r="E899" s="10" t="s">
        <v>1253</v>
      </c>
      <c r="F899" s="51">
        <v>8827.5</v>
      </c>
      <c r="G899" s="51">
        <v>-8826.5</v>
      </c>
      <c r="H899" s="72">
        <v>1</v>
      </c>
    </row>
    <row r="900" spans="1:9" ht="23.25" customHeight="1">
      <c r="A900" s="76">
        <v>16</v>
      </c>
      <c r="B900" s="78">
        <v>100000204361</v>
      </c>
      <c r="C900" s="9">
        <v>0</v>
      </c>
      <c r="D900" s="10" t="s">
        <v>1237</v>
      </c>
      <c r="E900" s="10" t="s">
        <v>1252</v>
      </c>
      <c r="F900" s="51">
        <v>23647</v>
      </c>
      <c r="G900" s="51">
        <v>-23646</v>
      </c>
      <c r="H900" s="72">
        <v>1</v>
      </c>
    </row>
    <row r="901" spans="1:9" ht="23.25" customHeight="1">
      <c r="A901" s="76"/>
      <c r="B901" s="78">
        <v>100000204361</v>
      </c>
      <c r="C901" s="9">
        <v>1</v>
      </c>
      <c r="D901" s="10" t="s">
        <v>1237</v>
      </c>
      <c r="E901" s="10" t="s">
        <v>1252</v>
      </c>
      <c r="F901" s="51">
        <v>4173</v>
      </c>
      <c r="G901" s="51">
        <v>-4172</v>
      </c>
      <c r="H901" s="72">
        <v>1</v>
      </c>
    </row>
    <row r="902" spans="1:9" ht="23.25" customHeight="1">
      <c r="A902" s="76">
        <v>17</v>
      </c>
      <c r="B902" s="78">
        <v>100000204372</v>
      </c>
      <c r="C902" s="9">
        <v>0</v>
      </c>
      <c r="D902" s="10" t="s">
        <v>1237</v>
      </c>
      <c r="E902" s="10" t="s">
        <v>1252</v>
      </c>
      <c r="F902" s="51">
        <v>23647</v>
      </c>
      <c r="G902" s="51">
        <v>-23646</v>
      </c>
      <c r="H902" s="72">
        <v>1</v>
      </c>
    </row>
    <row r="903" spans="1:9" ht="23.25" customHeight="1">
      <c r="A903" s="76"/>
      <c r="B903" s="78">
        <v>100000204372</v>
      </c>
      <c r="C903" s="9">
        <v>1</v>
      </c>
      <c r="D903" s="10" t="s">
        <v>1237</v>
      </c>
      <c r="E903" s="10" t="s">
        <v>1252</v>
      </c>
      <c r="F903" s="51">
        <v>4173</v>
      </c>
      <c r="G903" s="51">
        <v>-4172</v>
      </c>
      <c r="H903" s="72">
        <v>1</v>
      </c>
    </row>
    <row r="904" spans="1:9" ht="23.25" customHeight="1">
      <c r="A904" s="76">
        <v>18</v>
      </c>
      <c r="B904" s="78">
        <v>100000204432</v>
      </c>
      <c r="C904" s="9">
        <v>0</v>
      </c>
      <c r="D904" s="10" t="s">
        <v>1237</v>
      </c>
      <c r="E904" s="10" t="s">
        <v>1251</v>
      </c>
      <c r="F904" s="51">
        <v>14552</v>
      </c>
      <c r="G904" s="51">
        <v>-14551</v>
      </c>
      <c r="H904" s="72">
        <v>1</v>
      </c>
    </row>
    <row r="905" spans="1:9" ht="23.25" customHeight="1">
      <c r="A905" s="76"/>
      <c r="B905" s="78">
        <v>100000204432</v>
      </c>
      <c r="C905" s="9">
        <v>1</v>
      </c>
      <c r="D905" s="10" t="s">
        <v>1237</v>
      </c>
      <c r="E905" s="10" t="s">
        <v>1251</v>
      </c>
      <c r="F905" s="51">
        <v>2568</v>
      </c>
      <c r="G905" s="51">
        <v>-2567</v>
      </c>
      <c r="H905" s="72">
        <v>1</v>
      </c>
    </row>
    <row r="906" spans="1:9" ht="23.25" customHeight="1">
      <c r="A906" s="439" t="s">
        <v>28</v>
      </c>
      <c r="B906" s="440"/>
      <c r="C906" s="440"/>
      <c r="D906" s="440"/>
      <c r="E906" s="441"/>
      <c r="F906" s="75">
        <f>SUM(F884:F905)</f>
        <v>633891.19999999995</v>
      </c>
      <c r="G906" s="75">
        <f>SUM(G884:G905)</f>
        <v>-633869.19999999995</v>
      </c>
      <c r="H906" s="75">
        <f>SUM(H884:H905)</f>
        <v>22</v>
      </c>
    </row>
    <row r="907" spans="1:9" ht="23.25" customHeight="1">
      <c r="A907" s="395" t="s">
        <v>26</v>
      </c>
      <c r="B907" s="396"/>
      <c r="C907" s="396"/>
      <c r="D907" s="396"/>
      <c r="E907" s="397"/>
      <c r="F907" s="5">
        <f>F880+F906</f>
        <v>11170929.050000001</v>
      </c>
      <c r="G907" s="5">
        <f>G880+G906</f>
        <v>-2995569.8899999997</v>
      </c>
      <c r="H907" s="5">
        <f>H880+H906</f>
        <v>8175359.1599999927</v>
      </c>
      <c r="I907" s="115" t="s">
        <v>1400</v>
      </c>
    </row>
    <row r="908" spans="1:9" ht="23.25" customHeight="1">
      <c r="F908" s="73"/>
      <c r="G908" s="73"/>
      <c r="H908" s="73"/>
    </row>
    <row r="909" spans="1:9" ht="23.25" customHeight="1">
      <c r="A909" s="66" t="s">
        <v>31</v>
      </c>
      <c r="C909" s="66"/>
      <c r="D909" s="66"/>
      <c r="E909" s="66"/>
      <c r="F909" s="79"/>
      <c r="G909" s="79"/>
      <c r="H909" s="79"/>
    </row>
    <row r="910" spans="1:9" ht="23.25" customHeight="1">
      <c r="A910" s="62" t="s">
        <v>1</v>
      </c>
      <c r="B910" s="61" t="s">
        <v>2</v>
      </c>
      <c r="C910" s="61" t="s">
        <v>3</v>
      </c>
      <c r="D910" s="61" t="s">
        <v>4</v>
      </c>
      <c r="E910" s="61" t="s">
        <v>5</v>
      </c>
      <c r="F910" s="61" t="s">
        <v>6</v>
      </c>
      <c r="G910" s="61" t="s">
        <v>7</v>
      </c>
      <c r="H910" s="61" t="s">
        <v>8</v>
      </c>
    </row>
    <row r="911" spans="1:9" ht="23.25" customHeight="1">
      <c r="A911" s="77">
        <v>1</v>
      </c>
      <c r="B911" s="78">
        <v>100000261164</v>
      </c>
      <c r="C911" s="9">
        <v>0</v>
      </c>
      <c r="D911" s="10" t="s">
        <v>1232</v>
      </c>
      <c r="E911" s="10" t="s">
        <v>1235</v>
      </c>
      <c r="F911" s="51">
        <v>24984.5</v>
      </c>
      <c r="G911" s="51">
        <v>-23875.599999999999</v>
      </c>
      <c r="H911" s="51">
        <v>1108.9000000000001</v>
      </c>
    </row>
    <row r="912" spans="1:9" ht="23.25" customHeight="1">
      <c r="A912" s="77">
        <v>2</v>
      </c>
      <c r="B912" s="78">
        <v>100000261165</v>
      </c>
      <c r="C912" s="9">
        <v>0</v>
      </c>
      <c r="D912" s="10" t="s">
        <v>1232</v>
      </c>
      <c r="E912" s="10" t="s">
        <v>1234</v>
      </c>
      <c r="F912" s="51">
        <v>24984.5</v>
      </c>
      <c r="G912" s="51">
        <v>-23875.599999999999</v>
      </c>
      <c r="H912" s="72">
        <v>1108.9000000000001</v>
      </c>
    </row>
    <row r="913" spans="1:8" ht="23.25" customHeight="1">
      <c r="A913" s="77">
        <v>3</v>
      </c>
      <c r="B913" s="78">
        <v>100000261166</v>
      </c>
      <c r="C913" s="9">
        <v>0</v>
      </c>
      <c r="D913" s="10" t="s">
        <v>1232</v>
      </c>
      <c r="E913" s="10" t="s">
        <v>1233</v>
      </c>
      <c r="F913" s="51">
        <v>24984.5</v>
      </c>
      <c r="G913" s="51">
        <v>-23875.599999999999</v>
      </c>
      <c r="H913" s="51">
        <v>1108.9000000000001</v>
      </c>
    </row>
    <row r="914" spans="1:8" ht="23.25" customHeight="1">
      <c r="A914" s="77">
        <v>4</v>
      </c>
      <c r="B914" s="78">
        <v>100000261167</v>
      </c>
      <c r="C914" s="9">
        <v>0</v>
      </c>
      <c r="D914" s="10" t="s">
        <v>1232</v>
      </c>
      <c r="E914" s="10" t="s">
        <v>1231</v>
      </c>
      <c r="F914" s="51">
        <v>24984.5</v>
      </c>
      <c r="G914" s="51">
        <v>-23875.599999999999</v>
      </c>
      <c r="H914" s="72">
        <v>1108.9000000000001</v>
      </c>
    </row>
    <row r="915" spans="1:8" ht="23.25" customHeight="1">
      <c r="A915" s="77">
        <v>5</v>
      </c>
      <c r="B915" s="78">
        <v>100000306411</v>
      </c>
      <c r="C915" s="9">
        <v>0</v>
      </c>
      <c r="D915" s="10" t="s">
        <v>1226</v>
      </c>
      <c r="E915" s="10" t="s">
        <v>1229</v>
      </c>
      <c r="F915" s="51">
        <v>1462500</v>
      </c>
      <c r="G915" s="51">
        <v>-1266185.98</v>
      </c>
      <c r="H915" s="51">
        <v>196314.02</v>
      </c>
    </row>
    <row r="916" spans="1:8" ht="23.25" customHeight="1">
      <c r="A916" s="77">
        <v>6</v>
      </c>
      <c r="B916" s="78">
        <v>100000306412</v>
      </c>
      <c r="C916" s="9">
        <v>0</v>
      </c>
      <c r="D916" s="10" t="s">
        <v>1226</v>
      </c>
      <c r="E916" s="10" t="s">
        <v>1228</v>
      </c>
      <c r="F916" s="51">
        <v>1462500</v>
      </c>
      <c r="G916" s="51">
        <v>-1266185.98</v>
      </c>
      <c r="H916" s="72">
        <v>196314.02</v>
      </c>
    </row>
    <row r="917" spans="1:8" ht="23.25" customHeight="1">
      <c r="A917" s="77">
        <v>7</v>
      </c>
      <c r="B917" s="78">
        <v>100000306413</v>
      </c>
      <c r="C917" s="9">
        <v>0</v>
      </c>
      <c r="D917" s="10" t="s">
        <v>1226</v>
      </c>
      <c r="E917" s="10" t="s">
        <v>1227</v>
      </c>
      <c r="F917" s="51">
        <v>1462500</v>
      </c>
      <c r="G917" s="51">
        <v>-1266185.98</v>
      </c>
      <c r="H917" s="51">
        <v>196314.02</v>
      </c>
    </row>
    <row r="918" spans="1:8" ht="23.25" customHeight="1">
      <c r="A918" s="77">
        <v>8</v>
      </c>
      <c r="B918" s="78">
        <v>100000306414</v>
      </c>
      <c r="C918" s="9">
        <v>0</v>
      </c>
      <c r="D918" s="10" t="s">
        <v>1226</v>
      </c>
      <c r="E918" s="10" t="s">
        <v>1225</v>
      </c>
      <c r="F918" s="51">
        <v>1462500</v>
      </c>
      <c r="G918" s="51">
        <v>-1266185.98</v>
      </c>
      <c r="H918" s="72">
        <v>196314.02</v>
      </c>
    </row>
    <row r="919" spans="1:8" ht="23.25" customHeight="1">
      <c r="A919" s="77">
        <v>9</v>
      </c>
      <c r="B919" s="78">
        <v>100000329979</v>
      </c>
      <c r="C919" s="9">
        <v>0</v>
      </c>
      <c r="D919" s="10" t="s">
        <v>1036</v>
      </c>
      <c r="E919" s="10" t="s">
        <v>1222</v>
      </c>
      <c r="F919" s="51">
        <v>24610</v>
      </c>
      <c r="G919" s="51">
        <v>-18892.41</v>
      </c>
      <c r="H919" s="51">
        <v>5717.59</v>
      </c>
    </row>
    <row r="920" spans="1:8" ht="23.25" customHeight="1">
      <c r="A920" s="77">
        <v>10</v>
      </c>
      <c r="B920" s="78">
        <v>100000329982</v>
      </c>
      <c r="C920" s="9">
        <v>0</v>
      </c>
      <c r="D920" s="10" t="s">
        <v>1223</v>
      </c>
      <c r="E920" s="10" t="s">
        <v>1222</v>
      </c>
      <c r="F920" s="51">
        <v>24610</v>
      </c>
      <c r="G920" s="51">
        <v>-18767.09</v>
      </c>
      <c r="H920" s="72">
        <v>5842.91</v>
      </c>
    </row>
    <row r="921" spans="1:8" ht="23.25" customHeight="1">
      <c r="A921" s="77">
        <v>11</v>
      </c>
      <c r="B921" s="78">
        <v>100000329985</v>
      </c>
      <c r="C921" s="9">
        <v>0</v>
      </c>
      <c r="D921" s="10" t="s">
        <v>1223</v>
      </c>
      <c r="E921" s="10" t="s">
        <v>1222</v>
      </c>
      <c r="F921" s="51">
        <v>24610</v>
      </c>
      <c r="G921" s="51">
        <v>-18767.09</v>
      </c>
      <c r="H921" s="51">
        <v>5842.91</v>
      </c>
    </row>
    <row r="922" spans="1:8" ht="23.25" customHeight="1">
      <c r="A922" s="77">
        <v>12</v>
      </c>
      <c r="B922" s="78">
        <v>100000329986</v>
      </c>
      <c r="C922" s="9">
        <v>0</v>
      </c>
      <c r="D922" s="10" t="s">
        <v>1223</v>
      </c>
      <c r="E922" s="10" t="s">
        <v>1222</v>
      </c>
      <c r="F922" s="51">
        <v>24610</v>
      </c>
      <c r="G922" s="51">
        <v>-18767.09</v>
      </c>
      <c r="H922" s="72">
        <v>5842.91</v>
      </c>
    </row>
    <row r="923" spans="1:8" ht="23.25" customHeight="1">
      <c r="A923" s="77">
        <v>13</v>
      </c>
      <c r="B923" s="78">
        <v>100000329987</v>
      </c>
      <c r="C923" s="9">
        <v>0</v>
      </c>
      <c r="D923" s="10" t="s">
        <v>1223</v>
      </c>
      <c r="E923" s="10" t="s">
        <v>1222</v>
      </c>
      <c r="F923" s="51">
        <v>24610</v>
      </c>
      <c r="G923" s="51">
        <v>-18767.09</v>
      </c>
      <c r="H923" s="51">
        <v>5842.91</v>
      </c>
    </row>
    <row r="924" spans="1:8" ht="23.25" customHeight="1">
      <c r="A924" s="77">
        <v>14</v>
      </c>
      <c r="B924" s="78">
        <v>100000329988</v>
      </c>
      <c r="C924" s="9">
        <v>0</v>
      </c>
      <c r="D924" s="10" t="s">
        <v>1223</v>
      </c>
      <c r="E924" s="10" t="s">
        <v>1222</v>
      </c>
      <c r="F924" s="51">
        <v>24610</v>
      </c>
      <c r="G924" s="51">
        <v>-18767.09</v>
      </c>
      <c r="H924" s="72">
        <v>5842.91</v>
      </c>
    </row>
    <row r="925" spans="1:8" ht="23.25" customHeight="1">
      <c r="A925" s="77">
        <v>15</v>
      </c>
      <c r="B925" s="78">
        <v>100000329989</v>
      </c>
      <c r="C925" s="9">
        <v>0</v>
      </c>
      <c r="D925" s="10" t="s">
        <v>1223</v>
      </c>
      <c r="E925" s="10" t="s">
        <v>1222</v>
      </c>
      <c r="F925" s="51">
        <v>24610</v>
      </c>
      <c r="G925" s="51">
        <v>-18767.09</v>
      </c>
      <c r="H925" s="51">
        <v>5842.91</v>
      </c>
    </row>
    <row r="926" spans="1:8" ht="23.25" customHeight="1">
      <c r="A926" s="77">
        <v>16</v>
      </c>
      <c r="B926" s="78">
        <v>100000329990</v>
      </c>
      <c r="C926" s="9">
        <v>0</v>
      </c>
      <c r="D926" s="10" t="s">
        <v>1223</v>
      </c>
      <c r="E926" s="10" t="s">
        <v>1222</v>
      </c>
      <c r="F926" s="51">
        <v>24610</v>
      </c>
      <c r="G926" s="51">
        <v>-18767.09</v>
      </c>
      <c r="H926" s="72">
        <v>5842.91</v>
      </c>
    </row>
    <row r="927" spans="1:8" ht="23.25" customHeight="1">
      <c r="A927" s="77">
        <v>17</v>
      </c>
      <c r="B927" s="78">
        <v>100000329991</v>
      </c>
      <c r="C927" s="9">
        <v>0</v>
      </c>
      <c r="D927" s="10" t="s">
        <v>1223</v>
      </c>
      <c r="E927" s="10" t="s">
        <v>1224</v>
      </c>
      <c r="F927" s="51">
        <v>24610</v>
      </c>
      <c r="G927" s="51">
        <v>-18767.09</v>
      </c>
      <c r="H927" s="51">
        <v>5842.91</v>
      </c>
    </row>
    <row r="928" spans="1:8" ht="23.25" customHeight="1">
      <c r="A928" s="77">
        <v>18</v>
      </c>
      <c r="B928" s="78">
        <v>100000329992</v>
      </c>
      <c r="C928" s="9">
        <v>0</v>
      </c>
      <c r="D928" s="10" t="s">
        <v>1223</v>
      </c>
      <c r="E928" s="10" t="s">
        <v>1222</v>
      </c>
      <c r="F928" s="51">
        <v>24610</v>
      </c>
      <c r="G928" s="51">
        <v>-18767.09</v>
      </c>
      <c r="H928" s="72">
        <v>5842.91</v>
      </c>
    </row>
    <row r="929" spans="1:8" ht="23.25" customHeight="1">
      <c r="A929" s="77">
        <v>19</v>
      </c>
      <c r="B929" s="78">
        <v>100000329993</v>
      </c>
      <c r="C929" s="9">
        <v>0</v>
      </c>
      <c r="D929" s="10" t="s">
        <v>1223</v>
      </c>
      <c r="E929" s="10" t="s">
        <v>1222</v>
      </c>
      <c r="F929" s="51">
        <v>24610</v>
      </c>
      <c r="G929" s="51">
        <v>-18767.09</v>
      </c>
      <c r="H929" s="51">
        <v>5842.91</v>
      </c>
    </row>
    <row r="930" spans="1:8" ht="23.25" customHeight="1">
      <c r="A930" s="77">
        <v>20</v>
      </c>
      <c r="B930" s="78">
        <v>100000329994</v>
      </c>
      <c r="C930" s="9">
        <v>0</v>
      </c>
      <c r="D930" s="10" t="s">
        <v>1223</v>
      </c>
      <c r="E930" s="10" t="s">
        <v>1222</v>
      </c>
      <c r="F930" s="51">
        <v>24610</v>
      </c>
      <c r="G930" s="51">
        <v>-18767.09</v>
      </c>
      <c r="H930" s="72">
        <v>5842.91</v>
      </c>
    </row>
    <row r="931" spans="1:8" ht="23.25" customHeight="1">
      <c r="A931" s="77">
        <v>21</v>
      </c>
      <c r="B931" s="78">
        <v>100000362660</v>
      </c>
      <c r="C931" s="9">
        <v>0</v>
      </c>
      <c r="D931" s="10" t="s">
        <v>1210</v>
      </c>
      <c r="E931" s="10" t="s">
        <v>1221</v>
      </c>
      <c r="F931" s="51">
        <v>15800</v>
      </c>
      <c r="G931" s="51">
        <v>-11774.24</v>
      </c>
      <c r="H931" s="51">
        <v>4025.76</v>
      </c>
    </row>
    <row r="932" spans="1:8" ht="23.25" customHeight="1">
      <c r="A932" s="77">
        <v>22</v>
      </c>
      <c r="B932" s="78">
        <v>100000362661</v>
      </c>
      <c r="C932" s="9">
        <v>0</v>
      </c>
      <c r="D932" s="10" t="s">
        <v>1210</v>
      </c>
      <c r="E932" s="10" t="s">
        <v>1220</v>
      </c>
      <c r="F932" s="51">
        <v>15800</v>
      </c>
      <c r="G932" s="51">
        <v>-11774.25</v>
      </c>
      <c r="H932" s="72">
        <v>4025.75</v>
      </c>
    </row>
    <row r="933" spans="1:8" ht="23.25" customHeight="1">
      <c r="A933" s="77">
        <v>23</v>
      </c>
      <c r="B933" s="78">
        <v>100000362662</v>
      </c>
      <c r="C933" s="9">
        <v>0</v>
      </c>
      <c r="D933" s="10" t="s">
        <v>1210</v>
      </c>
      <c r="E933" s="10" t="s">
        <v>1219</v>
      </c>
      <c r="F933" s="51">
        <v>15800</v>
      </c>
      <c r="G933" s="51">
        <v>-11774.25</v>
      </c>
      <c r="H933" s="51">
        <v>4025.75</v>
      </c>
    </row>
    <row r="934" spans="1:8" ht="23.25" customHeight="1">
      <c r="A934" s="77">
        <v>24</v>
      </c>
      <c r="B934" s="78">
        <v>100000362664</v>
      </c>
      <c r="C934" s="9">
        <v>0</v>
      </c>
      <c r="D934" s="10" t="s">
        <v>1210</v>
      </c>
      <c r="E934" s="10" t="s">
        <v>1218</v>
      </c>
      <c r="F934" s="51">
        <v>15800</v>
      </c>
      <c r="G934" s="51">
        <v>-11774.25</v>
      </c>
      <c r="H934" s="72">
        <v>4025.75</v>
      </c>
    </row>
    <row r="935" spans="1:8" ht="23.25" customHeight="1">
      <c r="A935" s="77">
        <v>25</v>
      </c>
      <c r="B935" s="78">
        <v>100000362666</v>
      </c>
      <c r="C935" s="9">
        <v>0</v>
      </c>
      <c r="D935" s="10" t="s">
        <v>1210</v>
      </c>
      <c r="E935" s="10" t="s">
        <v>1217</v>
      </c>
      <c r="F935" s="51">
        <v>15800</v>
      </c>
      <c r="G935" s="51">
        <v>-11774.25</v>
      </c>
      <c r="H935" s="51">
        <v>4025.75</v>
      </c>
    </row>
    <row r="936" spans="1:8" ht="23.25" customHeight="1">
      <c r="A936" s="77">
        <v>26</v>
      </c>
      <c r="B936" s="78">
        <v>100000362667</v>
      </c>
      <c r="C936" s="9">
        <v>0</v>
      </c>
      <c r="D936" s="10" t="s">
        <v>1210</v>
      </c>
      <c r="E936" s="10" t="s">
        <v>1216</v>
      </c>
      <c r="F936" s="51">
        <v>15800</v>
      </c>
      <c r="G936" s="51">
        <v>-11774.25</v>
      </c>
      <c r="H936" s="72">
        <v>4025.75</v>
      </c>
    </row>
    <row r="937" spans="1:8" ht="23.25" customHeight="1">
      <c r="A937" s="77">
        <v>27</v>
      </c>
      <c r="B937" s="78">
        <v>100000362668</v>
      </c>
      <c r="C937" s="9">
        <v>0</v>
      </c>
      <c r="D937" s="10" t="s">
        <v>1210</v>
      </c>
      <c r="E937" s="10" t="s">
        <v>1215</v>
      </c>
      <c r="F937" s="51">
        <v>15800</v>
      </c>
      <c r="G937" s="51">
        <v>-11774.25</v>
      </c>
      <c r="H937" s="51">
        <v>4025.75</v>
      </c>
    </row>
    <row r="938" spans="1:8" ht="23.25" customHeight="1">
      <c r="A938" s="77">
        <v>28</v>
      </c>
      <c r="B938" s="78">
        <v>100000362669</v>
      </c>
      <c r="C938" s="9">
        <v>0</v>
      </c>
      <c r="D938" s="10" t="s">
        <v>1210</v>
      </c>
      <c r="E938" s="10" t="s">
        <v>1214</v>
      </c>
      <c r="F938" s="51">
        <v>15800</v>
      </c>
      <c r="G938" s="51">
        <v>-11774.25</v>
      </c>
      <c r="H938" s="72">
        <v>4025.75</v>
      </c>
    </row>
    <row r="939" spans="1:8" ht="23.25" customHeight="1">
      <c r="A939" s="77">
        <v>29</v>
      </c>
      <c r="B939" s="78">
        <v>100000362670</v>
      </c>
      <c r="C939" s="9">
        <v>0</v>
      </c>
      <c r="D939" s="10" t="s">
        <v>1210</v>
      </c>
      <c r="E939" s="10" t="s">
        <v>1213</v>
      </c>
      <c r="F939" s="51">
        <v>15800</v>
      </c>
      <c r="G939" s="51">
        <v>-11774.25</v>
      </c>
      <c r="H939" s="51">
        <v>4025.75</v>
      </c>
    </row>
    <row r="940" spans="1:8" ht="23.25" customHeight="1">
      <c r="A940" s="77">
        <v>30</v>
      </c>
      <c r="B940" s="78">
        <v>100000362671</v>
      </c>
      <c r="C940" s="9">
        <v>0</v>
      </c>
      <c r="D940" s="10" t="s">
        <v>1210</v>
      </c>
      <c r="E940" s="10" t="s">
        <v>1212</v>
      </c>
      <c r="F940" s="51">
        <v>15800</v>
      </c>
      <c r="G940" s="51">
        <v>-11774.25</v>
      </c>
      <c r="H940" s="72">
        <v>4025.75</v>
      </c>
    </row>
    <row r="941" spans="1:8" ht="23.25" customHeight="1">
      <c r="A941" s="77">
        <v>31</v>
      </c>
      <c r="B941" s="78">
        <v>100000362672</v>
      </c>
      <c r="C941" s="9">
        <v>0</v>
      </c>
      <c r="D941" s="10" t="s">
        <v>1210</v>
      </c>
      <c r="E941" s="10" t="s">
        <v>1211</v>
      </c>
      <c r="F941" s="51">
        <v>15800</v>
      </c>
      <c r="G941" s="51">
        <v>-11774.25</v>
      </c>
      <c r="H941" s="51">
        <v>4025.75</v>
      </c>
    </row>
    <row r="942" spans="1:8" ht="23.25" customHeight="1">
      <c r="A942" s="77">
        <v>32</v>
      </c>
      <c r="B942" s="78">
        <v>100000362673</v>
      </c>
      <c r="C942" s="9">
        <v>0</v>
      </c>
      <c r="D942" s="10" t="s">
        <v>1210</v>
      </c>
      <c r="E942" s="10" t="s">
        <v>1209</v>
      </c>
      <c r="F942" s="51">
        <v>15800</v>
      </c>
      <c r="G942" s="51">
        <v>-11774.25</v>
      </c>
      <c r="H942" s="72">
        <v>4025.75</v>
      </c>
    </row>
    <row r="943" spans="1:8" ht="23.25" customHeight="1">
      <c r="A943" s="77">
        <v>33</v>
      </c>
      <c r="B943" s="78">
        <v>100000365343</v>
      </c>
      <c r="C943" s="9">
        <v>0</v>
      </c>
      <c r="D943" s="10" t="s">
        <v>389</v>
      </c>
      <c r="E943" s="10" t="s">
        <v>1208</v>
      </c>
      <c r="F943" s="51">
        <v>369150</v>
      </c>
      <c r="G943" s="51">
        <v>-266192.55</v>
      </c>
      <c r="H943" s="51">
        <v>102957.45</v>
      </c>
    </row>
    <row r="944" spans="1:8" ht="23.25" customHeight="1">
      <c r="A944" s="77">
        <v>34</v>
      </c>
      <c r="B944" s="78">
        <v>100000365522</v>
      </c>
      <c r="C944" s="9">
        <v>0</v>
      </c>
      <c r="D944" s="10" t="s">
        <v>1207</v>
      </c>
      <c r="E944" s="10" t="s">
        <v>1206</v>
      </c>
      <c r="F944" s="51">
        <v>100000</v>
      </c>
      <c r="G944" s="51">
        <v>-72273.97</v>
      </c>
      <c r="H944" s="72">
        <v>27726.03</v>
      </c>
    </row>
    <row r="945" spans="1:8" ht="23.25" customHeight="1">
      <c r="A945" s="77">
        <v>35</v>
      </c>
      <c r="B945" s="78">
        <v>100000367522</v>
      </c>
      <c r="C945" s="9">
        <v>0</v>
      </c>
      <c r="D945" s="10" t="s">
        <v>1205</v>
      </c>
      <c r="E945" s="10" t="s">
        <v>1204</v>
      </c>
      <c r="F945" s="51">
        <v>59994.9</v>
      </c>
      <c r="G945" s="51">
        <v>-42801.84</v>
      </c>
      <c r="H945" s="51">
        <v>17193.060000000001</v>
      </c>
    </row>
    <row r="946" spans="1:8" ht="23.25" customHeight="1">
      <c r="A946" s="77">
        <v>36</v>
      </c>
      <c r="B946" s="78">
        <v>100000367523</v>
      </c>
      <c r="C946" s="9">
        <v>0</v>
      </c>
      <c r="D946" s="10" t="s">
        <v>1205</v>
      </c>
      <c r="E946" s="10" t="s">
        <v>1204</v>
      </c>
      <c r="F946" s="51">
        <v>59994.9</v>
      </c>
      <c r="G946" s="51">
        <v>-42801.84</v>
      </c>
      <c r="H946" s="72">
        <v>17193.060000000001</v>
      </c>
    </row>
    <row r="947" spans="1:8" ht="23.25" customHeight="1">
      <c r="A947" s="77">
        <v>37</v>
      </c>
      <c r="B947" s="78">
        <v>100000371334</v>
      </c>
      <c r="C947" s="9">
        <v>0</v>
      </c>
      <c r="D947" s="10" t="s">
        <v>1203</v>
      </c>
      <c r="E947" s="10" t="s">
        <v>1202</v>
      </c>
      <c r="F947" s="51">
        <v>2738000</v>
      </c>
      <c r="G947" s="51">
        <v>-1879843.29</v>
      </c>
      <c r="H947" s="51">
        <v>858156.71</v>
      </c>
    </row>
    <row r="948" spans="1:8" ht="23.25" customHeight="1">
      <c r="A948" s="77">
        <v>38</v>
      </c>
      <c r="B948" s="78">
        <v>100000375276</v>
      </c>
      <c r="C948" s="9">
        <v>0</v>
      </c>
      <c r="D948" s="10" t="s">
        <v>1194</v>
      </c>
      <c r="E948" s="10" t="s">
        <v>1193</v>
      </c>
      <c r="F948" s="51">
        <v>2995000</v>
      </c>
      <c r="G948" s="51">
        <v>-1962750.68</v>
      </c>
      <c r="H948" s="72">
        <v>1032249.32</v>
      </c>
    </row>
    <row r="949" spans="1:8" ht="23.25" customHeight="1">
      <c r="A949" s="77">
        <v>39</v>
      </c>
      <c r="B949" s="78">
        <v>100000458725</v>
      </c>
      <c r="C949" s="9">
        <v>0</v>
      </c>
      <c r="D949" s="10" t="s">
        <v>961</v>
      </c>
      <c r="E949" s="10" t="s">
        <v>1192</v>
      </c>
      <c r="F949" s="51">
        <v>14924.98</v>
      </c>
      <c r="G949" s="51">
        <v>-7720.1</v>
      </c>
      <c r="H949" s="51">
        <v>7204.88</v>
      </c>
    </row>
    <row r="950" spans="1:8" ht="23.25" customHeight="1">
      <c r="A950" s="77">
        <v>40</v>
      </c>
      <c r="B950" s="78">
        <v>100000458881</v>
      </c>
      <c r="C950" s="9">
        <v>0</v>
      </c>
      <c r="D950" s="10" t="s">
        <v>961</v>
      </c>
      <c r="E950" s="10" t="s">
        <v>1192</v>
      </c>
      <c r="F950" s="51">
        <v>14924.98</v>
      </c>
      <c r="G950" s="51">
        <v>-7720.1</v>
      </c>
      <c r="H950" s="72">
        <v>7204.88</v>
      </c>
    </row>
    <row r="951" spans="1:8" ht="23.25" customHeight="1">
      <c r="A951" s="77">
        <v>41</v>
      </c>
      <c r="B951" s="78">
        <v>100000458882</v>
      </c>
      <c r="C951" s="9">
        <v>0</v>
      </c>
      <c r="D951" s="10" t="s">
        <v>961</v>
      </c>
      <c r="E951" s="10" t="s">
        <v>1190</v>
      </c>
      <c r="F951" s="51">
        <v>24874.97</v>
      </c>
      <c r="G951" s="51">
        <v>-12866.83</v>
      </c>
      <c r="H951" s="51">
        <v>12008.14</v>
      </c>
    </row>
    <row r="952" spans="1:8" ht="23.25" customHeight="1">
      <c r="A952" s="77">
        <v>42</v>
      </c>
      <c r="B952" s="78">
        <v>100000458883</v>
      </c>
      <c r="C952" s="9">
        <v>0</v>
      </c>
      <c r="D952" s="10" t="s">
        <v>961</v>
      </c>
      <c r="E952" s="10" t="s">
        <v>1190</v>
      </c>
      <c r="F952" s="51">
        <v>24874.97</v>
      </c>
      <c r="G952" s="51">
        <v>-12866.83</v>
      </c>
      <c r="H952" s="72">
        <v>12008.14</v>
      </c>
    </row>
    <row r="953" spans="1:8" ht="23.25" customHeight="1">
      <c r="A953" s="77">
        <v>43</v>
      </c>
      <c r="B953" s="78">
        <v>100000458884</v>
      </c>
      <c r="C953" s="9">
        <v>0</v>
      </c>
      <c r="D953" s="10" t="s">
        <v>961</v>
      </c>
      <c r="E953" s="10" t="s">
        <v>1192</v>
      </c>
      <c r="F953" s="51">
        <v>14924.98</v>
      </c>
      <c r="G953" s="51">
        <v>-7720.1</v>
      </c>
      <c r="H953" s="51">
        <v>7204.88</v>
      </c>
    </row>
    <row r="954" spans="1:8" ht="23.25" customHeight="1">
      <c r="A954" s="77">
        <v>44</v>
      </c>
      <c r="B954" s="78">
        <v>100000458885</v>
      </c>
      <c r="C954" s="9">
        <v>0</v>
      </c>
      <c r="D954" s="10" t="s">
        <v>961</v>
      </c>
      <c r="E954" s="10" t="s">
        <v>1191</v>
      </c>
      <c r="F954" s="51">
        <v>11939.98</v>
      </c>
      <c r="G954" s="51">
        <v>-6176.08</v>
      </c>
      <c r="H954" s="72">
        <v>5763.9</v>
      </c>
    </row>
    <row r="955" spans="1:8" ht="23.25" customHeight="1">
      <c r="A955" s="77">
        <v>45</v>
      </c>
      <c r="B955" s="78">
        <v>100000458886</v>
      </c>
      <c r="C955" s="9">
        <v>0</v>
      </c>
      <c r="D955" s="10" t="s">
        <v>961</v>
      </c>
      <c r="E955" s="10" t="s">
        <v>1190</v>
      </c>
      <c r="F955" s="51">
        <v>24874.97</v>
      </c>
      <c r="G955" s="51">
        <v>-12866.83</v>
      </c>
      <c r="H955" s="51">
        <v>12008.14</v>
      </c>
    </row>
    <row r="956" spans="1:8" ht="23.25" customHeight="1">
      <c r="A956" s="77">
        <v>46</v>
      </c>
      <c r="B956" s="78">
        <v>100000458887</v>
      </c>
      <c r="C956" s="9">
        <v>0</v>
      </c>
      <c r="D956" s="10" t="s">
        <v>961</v>
      </c>
      <c r="E956" s="10" t="s">
        <v>1189</v>
      </c>
      <c r="F956" s="51">
        <v>80241.820000000007</v>
      </c>
      <c r="G956" s="51">
        <v>-41505.9</v>
      </c>
      <c r="H956" s="72">
        <v>38735.919999999998</v>
      </c>
    </row>
    <row r="957" spans="1:8" ht="23.25" customHeight="1">
      <c r="A957" s="77">
        <v>47</v>
      </c>
      <c r="B957" s="78">
        <v>100000458888</v>
      </c>
      <c r="C957" s="9">
        <v>0</v>
      </c>
      <c r="D957" s="10" t="s">
        <v>961</v>
      </c>
      <c r="E957" s="10" t="s">
        <v>1188</v>
      </c>
      <c r="F957" s="51">
        <v>131583.16</v>
      </c>
      <c r="G957" s="51">
        <v>-68062.740000000005</v>
      </c>
      <c r="H957" s="51">
        <v>63520.42</v>
      </c>
    </row>
    <row r="958" spans="1:8" ht="23.25" customHeight="1">
      <c r="A958" s="77">
        <v>48</v>
      </c>
      <c r="B958" s="78">
        <v>100000460321</v>
      </c>
      <c r="C958" s="9">
        <v>0</v>
      </c>
      <c r="D958" s="10" t="s">
        <v>961</v>
      </c>
      <c r="E958" s="10" t="s">
        <v>1187</v>
      </c>
      <c r="F958" s="51">
        <v>119399.82</v>
      </c>
      <c r="G958" s="51">
        <v>-61760.78</v>
      </c>
      <c r="H958" s="72">
        <v>57639.040000000001</v>
      </c>
    </row>
    <row r="959" spans="1:8" ht="23.25" customHeight="1">
      <c r="A959" s="77">
        <v>49</v>
      </c>
      <c r="B959" s="78">
        <v>100000460327</v>
      </c>
      <c r="C959" s="9">
        <v>0</v>
      </c>
      <c r="D959" s="10" t="s">
        <v>961</v>
      </c>
      <c r="E959" s="10" t="s">
        <v>1186</v>
      </c>
      <c r="F959" s="51">
        <v>77112.39</v>
      </c>
      <c r="G959" s="51">
        <v>-39887.18</v>
      </c>
      <c r="H959" s="51">
        <v>37225.21</v>
      </c>
    </row>
    <row r="960" spans="1:8" ht="23.25" customHeight="1">
      <c r="A960" s="77">
        <v>50</v>
      </c>
      <c r="B960" s="78">
        <v>100000460328</v>
      </c>
      <c r="C960" s="9">
        <v>0</v>
      </c>
      <c r="D960" s="10" t="s">
        <v>961</v>
      </c>
      <c r="E960" s="10" t="s">
        <v>1185</v>
      </c>
      <c r="F960" s="51">
        <v>35819.949999999997</v>
      </c>
      <c r="G960" s="51">
        <v>-18528.240000000002</v>
      </c>
      <c r="H960" s="72">
        <v>17291.71</v>
      </c>
    </row>
    <row r="961" spans="1:8" ht="23.25" customHeight="1">
      <c r="A961" s="77">
        <v>51</v>
      </c>
      <c r="B961" s="78">
        <v>100000460329</v>
      </c>
      <c r="C961" s="9">
        <v>0</v>
      </c>
      <c r="D961" s="10" t="s">
        <v>961</v>
      </c>
      <c r="E961" s="10" t="s">
        <v>1184</v>
      </c>
      <c r="F961" s="51">
        <v>89549.87</v>
      </c>
      <c r="G961" s="51">
        <v>-46320.59</v>
      </c>
      <c r="H961" s="51">
        <v>43229.279999999999</v>
      </c>
    </row>
    <row r="962" spans="1:8" ht="23.25" customHeight="1">
      <c r="A962" s="77">
        <v>52</v>
      </c>
      <c r="B962" s="78">
        <v>100000460330</v>
      </c>
      <c r="C962" s="9">
        <v>0</v>
      </c>
      <c r="D962" s="10" t="s">
        <v>961</v>
      </c>
      <c r="E962" s="10" t="s">
        <v>1183</v>
      </c>
      <c r="F962" s="51">
        <v>46267.43</v>
      </c>
      <c r="G962" s="51">
        <v>-23932.31</v>
      </c>
      <c r="H962" s="72">
        <v>22335.119999999999</v>
      </c>
    </row>
    <row r="963" spans="1:8" ht="23.25" customHeight="1">
      <c r="A963" s="77">
        <v>53</v>
      </c>
      <c r="B963" s="78">
        <v>100000460331</v>
      </c>
      <c r="C963" s="9">
        <v>0</v>
      </c>
      <c r="D963" s="10" t="s">
        <v>961</v>
      </c>
      <c r="E963" s="10" t="s">
        <v>1182</v>
      </c>
      <c r="F963" s="51">
        <v>44774.93</v>
      </c>
      <c r="G963" s="51">
        <v>-23160.29</v>
      </c>
      <c r="H963" s="51">
        <v>21614.639999999999</v>
      </c>
    </row>
    <row r="964" spans="1:8" ht="23.25" customHeight="1">
      <c r="A964" s="77">
        <v>54</v>
      </c>
      <c r="B964" s="78">
        <v>100000460332</v>
      </c>
      <c r="C964" s="9">
        <v>0</v>
      </c>
      <c r="D964" s="10" t="s">
        <v>961</v>
      </c>
      <c r="E964" s="10" t="s">
        <v>1182</v>
      </c>
      <c r="F964" s="51">
        <v>44774.93</v>
      </c>
      <c r="G964" s="51">
        <v>-23160.29</v>
      </c>
      <c r="H964" s="72">
        <v>21614.639999999999</v>
      </c>
    </row>
    <row r="965" spans="1:8" ht="23.25" customHeight="1">
      <c r="A965" s="77">
        <v>55</v>
      </c>
      <c r="B965" s="78">
        <v>100000460333</v>
      </c>
      <c r="C965" s="9">
        <v>0</v>
      </c>
      <c r="D965" s="10" t="s">
        <v>961</v>
      </c>
      <c r="E965" s="10" t="s">
        <v>1181</v>
      </c>
      <c r="F965" s="51">
        <v>8457.49</v>
      </c>
      <c r="G965" s="51">
        <v>-4374.7299999999996</v>
      </c>
      <c r="H965" s="51">
        <v>4082.76</v>
      </c>
    </row>
    <row r="966" spans="1:8" ht="23.25" customHeight="1">
      <c r="A966" s="77">
        <v>56</v>
      </c>
      <c r="B966" s="78">
        <v>100000460334</v>
      </c>
      <c r="C966" s="9">
        <v>0</v>
      </c>
      <c r="D966" s="10" t="s">
        <v>961</v>
      </c>
      <c r="E966" s="10" t="s">
        <v>1181</v>
      </c>
      <c r="F966" s="51">
        <v>8457.49</v>
      </c>
      <c r="G966" s="51">
        <v>-4374.7299999999996</v>
      </c>
      <c r="H966" s="72">
        <v>4082.76</v>
      </c>
    </row>
    <row r="967" spans="1:8" ht="23.25" customHeight="1">
      <c r="A967" s="77">
        <v>57</v>
      </c>
      <c r="B967" s="78">
        <v>100000460335</v>
      </c>
      <c r="C967" s="9">
        <v>0</v>
      </c>
      <c r="D967" s="10" t="s">
        <v>961</v>
      </c>
      <c r="E967" s="10" t="s">
        <v>1181</v>
      </c>
      <c r="F967" s="51">
        <v>8457.49</v>
      </c>
      <c r="G967" s="51">
        <v>-4374.7299999999996</v>
      </c>
      <c r="H967" s="51">
        <v>4082.76</v>
      </c>
    </row>
    <row r="968" spans="1:8" ht="23.25" customHeight="1">
      <c r="A968" s="77">
        <v>58</v>
      </c>
      <c r="B968" s="78">
        <v>100000460336</v>
      </c>
      <c r="C968" s="9">
        <v>0</v>
      </c>
      <c r="D968" s="10" t="s">
        <v>961</v>
      </c>
      <c r="E968" s="10" t="s">
        <v>1181</v>
      </c>
      <c r="F968" s="51">
        <v>8457.49</v>
      </c>
      <c r="G968" s="51">
        <v>-4374.7299999999996</v>
      </c>
      <c r="H968" s="72">
        <v>4082.76</v>
      </c>
    </row>
    <row r="969" spans="1:8" ht="23.25" customHeight="1">
      <c r="A969" s="77">
        <v>59</v>
      </c>
      <c r="B969" s="78">
        <v>100000460337</v>
      </c>
      <c r="C969" s="9">
        <v>0</v>
      </c>
      <c r="D969" s="10" t="s">
        <v>961</v>
      </c>
      <c r="E969" s="10" t="s">
        <v>1181</v>
      </c>
      <c r="F969" s="51">
        <v>8457.49</v>
      </c>
      <c r="G969" s="51">
        <v>-4374.7299999999996</v>
      </c>
      <c r="H969" s="51">
        <v>4082.76</v>
      </c>
    </row>
    <row r="970" spans="1:8" ht="23.25" customHeight="1">
      <c r="A970" s="77">
        <v>60</v>
      </c>
      <c r="B970" s="78">
        <v>100000460338</v>
      </c>
      <c r="C970" s="9">
        <v>0</v>
      </c>
      <c r="D970" s="10" t="s">
        <v>961</v>
      </c>
      <c r="E970" s="10" t="s">
        <v>1181</v>
      </c>
      <c r="F970" s="51">
        <v>8457.49</v>
      </c>
      <c r="G970" s="51">
        <v>-4374.7299999999996</v>
      </c>
      <c r="H970" s="72">
        <v>4082.76</v>
      </c>
    </row>
    <row r="971" spans="1:8" ht="23.25" customHeight="1">
      <c r="A971" s="77">
        <v>61</v>
      </c>
      <c r="B971" s="78">
        <v>100000460339</v>
      </c>
      <c r="C971" s="9">
        <v>0</v>
      </c>
      <c r="D971" s="10" t="s">
        <v>961</v>
      </c>
      <c r="E971" s="10" t="s">
        <v>1181</v>
      </c>
      <c r="F971" s="51">
        <v>8457.49</v>
      </c>
      <c r="G971" s="51">
        <v>-4374.7299999999996</v>
      </c>
      <c r="H971" s="51">
        <v>4082.76</v>
      </c>
    </row>
    <row r="972" spans="1:8" ht="23.25" customHeight="1">
      <c r="A972" s="77">
        <v>62</v>
      </c>
      <c r="B972" s="78">
        <v>100000460340</v>
      </c>
      <c r="C972" s="9">
        <v>0</v>
      </c>
      <c r="D972" s="10" t="s">
        <v>961</v>
      </c>
      <c r="E972" s="10" t="s">
        <v>1181</v>
      </c>
      <c r="F972" s="51">
        <v>8457.49</v>
      </c>
      <c r="G972" s="51">
        <v>-4374.7299999999996</v>
      </c>
      <c r="H972" s="72">
        <v>4082.76</v>
      </c>
    </row>
    <row r="973" spans="1:8" ht="23.25" customHeight="1">
      <c r="A973" s="77">
        <v>63</v>
      </c>
      <c r="B973" s="78">
        <v>100000462567</v>
      </c>
      <c r="C973" s="9">
        <v>0</v>
      </c>
      <c r="D973" s="10" t="s">
        <v>961</v>
      </c>
      <c r="E973" s="10" t="s">
        <v>1180</v>
      </c>
      <c r="F973" s="51">
        <v>120000</v>
      </c>
      <c r="G973" s="51">
        <v>-62071.25</v>
      </c>
      <c r="H973" s="51">
        <v>57928.75</v>
      </c>
    </row>
    <row r="974" spans="1:8" ht="23.25" customHeight="1">
      <c r="A974" s="77"/>
      <c r="B974" s="78">
        <v>100000462567</v>
      </c>
      <c r="C974" s="9">
        <v>1</v>
      </c>
      <c r="D974" s="10" t="s">
        <v>961</v>
      </c>
      <c r="E974" s="10" t="s">
        <v>1179</v>
      </c>
      <c r="F974" s="51">
        <v>120000</v>
      </c>
      <c r="G974" s="51">
        <v>-62071.23</v>
      </c>
      <c r="H974" s="72">
        <v>57928.77</v>
      </c>
    </row>
    <row r="975" spans="1:8" ht="23.25" customHeight="1">
      <c r="A975" s="77"/>
      <c r="B975" s="78">
        <v>100000462567</v>
      </c>
      <c r="C975" s="9">
        <v>2</v>
      </c>
      <c r="D975" s="10" t="s">
        <v>961</v>
      </c>
      <c r="E975" s="10" t="s">
        <v>1178</v>
      </c>
      <c r="F975" s="51">
        <v>18000</v>
      </c>
      <c r="G975" s="51">
        <v>-9310.68</v>
      </c>
      <c r="H975" s="51">
        <v>8689.32</v>
      </c>
    </row>
    <row r="976" spans="1:8" ht="23.25" customHeight="1">
      <c r="A976" s="77"/>
      <c r="B976" s="78">
        <v>100000462567</v>
      </c>
      <c r="C976" s="9">
        <v>3</v>
      </c>
      <c r="D976" s="10" t="s">
        <v>961</v>
      </c>
      <c r="E976" s="10" t="s">
        <v>1173</v>
      </c>
      <c r="F976" s="51">
        <v>18000</v>
      </c>
      <c r="G976" s="51">
        <v>-9310.68</v>
      </c>
      <c r="H976" s="72">
        <v>8689.32</v>
      </c>
    </row>
    <row r="977" spans="1:8" ht="23.25" customHeight="1">
      <c r="A977" s="77"/>
      <c r="B977" s="78">
        <v>100000462567</v>
      </c>
      <c r="C977" s="9">
        <v>4</v>
      </c>
      <c r="D977" s="10" t="s">
        <v>961</v>
      </c>
      <c r="E977" s="10" t="s">
        <v>1177</v>
      </c>
      <c r="F977" s="51">
        <v>45000</v>
      </c>
      <c r="G977" s="51">
        <v>-23276.71</v>
      </c>
      <c r="H977" s="51">
        <v>21723.29</v>
      </c>
    </row>
    <row r="978" spans="1:8" ht="23.25" customHeight="1">
      <c r="A978" s="77"/>
      <c r="B978" s="78">
        <v>100000462567</v>
      </c>
      <c r="C978" s="9">
        <v>5</v>
      </c>
      <c r="D978" s="10" t="s">
        <v>961</v>
      </c>
      <c r="E978" s="10" t="s">
        <v>1177</v>
      </c>
      <c r="F978" s="51">
        <v>45000</v>
      </c>
      <c r="G978" s="51">
        <v>-23276.71</v>
      </c>
      <c r="H978" s="72">
        <v>21723.29</v>
      </c>
    </row>
    <row r="979" spans="1:8" ht="23.25" customHeight="1">
      <c r="A979" s="77"/>
      <c r="B979" s="78">
        <v>100000462567</v>
      </c>
      <c r="C979" s="9">
        <v>6</v>
      </c>
      <c r="D979" s="10" t="s">
        <v>961</v>
      </c>
      <c r="E979" s="10" t="s">
        <v>1171</v>
      </c>
      <c r="F979" s="51">
        <v>25000</v>
      </c>
      <c r="G979" s="51">
        <v>-12931.51</v>
      </c>
      <c r="H979" s="51">
        <v>12068.49</v>
      </c>
    </row>
    <row r="980" spans="1:8" ht="23.25" customHeight="1">
      <c r="A980" s="62"/>
      <c r="B980" s="78">
        <v>100000462567</v>
      </c>
      <c r="C980" s="9">
        <v>7</v>
      </c>
      <c r="D980" s="10" t="s">
        <v>961</v>
      </c>
      <c r="E980" s="10" t="s">
        <v>1171</v>
      </c>
      <c r="F980" s="51">
        <v>25000</v>
      </c>
      <c r="G980" s="51">
        <v>-12931.51</v>
      </c>
      <c r="H980" s="72">
        <v>12068.49</v>
      </c>
    </row>
    <row r="981" spans="1:8" ht="23.25" customHeight="1">
      <c r="A981" s="77">
        <v>64</v>
      </c>
      <c r="B981" s="78">
        <v>100000462568</v>
      </c>
      <c r="C981" s="9">
        <v>0</v>
      </c>
      <c r="D981" s="10" t="s">
        <v>961</v>
      </c>
      <c r="E981" s="10" t="s">
        <v>1176</v>
      </c>
      <c r="F981" s="51">
        <v>36000</v>
      </c>
      <c r="G981" s="51">
        <v>-18621.37</v>
      </c>
      <c r="H981" s="10">
        <v>17378.63</v>
      </c>
    </row>
    <row r="982" spans="1:8" ht="23.25" customHeight="1">
      <c r="A982" s="77">
        <v>65</v>
      </c>
      <c r="B982" s="78">
        <v>100000462569</v>
      </c>
      <c r="C982" s="9">
        <v>0</v>
      </c>
      <c r="D982" s="10" t="s">
        <v>961</v>
      </c>
      <c r="E982" s="10" t="s">
        <v>1175</v>
      </c>
      <c r="F982" s="51">
        <v>72000</v>
      </c>
      <c r="G982" s="51">
        <v>-37242.74</v>
      </c>
      <c r="H982" s="10">
        <v>34757.26</v>
      </c>
    </row>
    <row r="983" spans="1:8" ht="23.25" customHeight="1">
      <c r="A983" s="77"/>
      <c r="B983" s="78">
        <v>100000462569</v>
      </c>
      <c r="C983" s="9">
        <v>1</v>
      </c>
      <c r="D983" s="10" t="s">
        <v>961</v>
      </c>
      <c r="E983" s="10" t="s">
        <v>1174</v>
      </c>
      <c r="F983" s="51">
        <v>72000</v>
      </c>
      <c r="G983" s="51">
        <v>-37242.74</v>
      </c>
      <c r="H983" s="10">
        <v>34757.26</v>
      </c>
    </row>
    <row r="984" spans="1:8" ht="23.25" customHeight="1">
      <c r="A984" s="77"/>
      <c r="B984" s="78">
        <v>100000462569</v>
      </c>
      <c r="C984" s="9">
        <v>2</v>
      </c>
      <c r="D984" s="10" t="s">
        <v>961</v>
      </c>
      <c r="E984" s="10" t="s">
        <v>1173</v>
      </c>
      <c r="F984" s="51">
        <v>18000</v>
      </c>
      <c r="G984" s="51">
        <v>-9310.68</v>
      </c>
      <c r="H984" s="10">
        <v>8689.32</v>
      </c>
    </row>
    <row r="985" spans="1:8" ht="23.25" customHeight="1">
      <c r="A985" s="77"/>
      <c r="B985" s="78">
        <v>100000462569</v>
      </c>
      <c r="C985" s="9">
        <v>3</v>
      </c>
      <c r="D985" s="10" t="s">
        <v>961</v>
      </c>
      <c r="E985" s="10" t="s">
        <v>1172</v>
      </c>
      <c r="F985" s="51">
        <v>12000</v>
      </c>
      <c r="G985" s="51">
        <v>-6207.12</v>
      </c>
      <c r="H985" s="10">
        <v>5792.88</v>
      </c>
    </row>
    <row r="986" spans="1:8" ht="23.25" customHeight="1">
      <c r="A986" s="77"/>
      <c r="B986" s="78">
        <v>100000462569</v>
      </c>
      <c r="C986" s="9">
        <v>4</v>
      </c>
      <c r="D986" s="10" t="s">
        <v>961</v>
      </c>
      <c r="E986" s="10" t="s">
        <v>1171</v>
      </c>
      <c r="F986" s="51">
        <v>25000</v>
      </c>
      <c r="G986" s="51">
        <v>-12931.51</v>
      </c>
      <c r="H986" s="10">
        <v>12068.49</v>
      </c>
    </row>
    <row r="987" spans="1:8" ht="23.25" customHeight="1">
      <c r="A987" s="77">
        <v>66</v>
      </c>
      <c r="B987" s="78">
        <v>100000462570</v>
      </c>
      <c r="C987" s="9">
        <v>0</v>
      </c>
      <c r="D987" s="10" t="s">
        <v>961</v>
      </c>
      <c r="E987" s="10" t="s">
        <v>1170</v>
      </c>
      <c r="F987" s="51">
        <v>8500</v>
      </c>
      <c r="G987" s="51">
        <v>-4396.71</v>
      </c>
      <c r="H987" s="10">
        <v>4103.29</v>
      </c>
    </row>
    <row r="988" spans="1:8" ht="23.25" customHeight="1">
      <c r="A988" s="77">
        <v>67</v>
      </c>
      <c r="B988" s="78">
        <v>100000462571</v>
      </c>
      <c r="C988" s="9">
        <v>0</v>
      </c>
      <c r="D988" s="10" t="s">
        <v>961</v>
      </c>
      <c r="E988" s="10" t="s">
        <v>1170</v>
      </c>
      <c r="F988" s="51">
        <v>8500</v>
      </c>
      <c r="G988" s="51">
        <v>-4396.71</v>
      </c>
      <c r="H988" s="10">
        <v>4103.29</v>
      </c>
    </row>
    <row r="989" spans="1:8" ht="23.25" customHeight="1">
      <c r="A989" s="77">
        <v>68</v>
      </c>
      <c r="B989" s="78">
        <v>100000462572</v>
      </c>
      <c r="C989" s="9">
        <v>0</v>
      </c>
      <c r="D989" s="10" t="s">
        <v>961</v>
      </c>
      <c r="E989" s="10" t="s">
        <v>1170</v>
      </c>
      <c r="F989" s="51">
        <v>8500</v>
      </c>
      <c r="G989" s="51">
        <v>-4396.71</v>
      </c>
      <c r="H989" s="10">
        <v>4103.29</v>
      </c>
    </row>
    <row r="990" spans="1:8" ht="23.25" customHeight="1">
      <c r="A990" s="77">
        <v>69</v>
      </c>
      <c r="B990" s="78">
        <v>100000462573</v>
      </c>
      <c r="C990" s="9">
        <v>0</v>
      </c>
      <c r="D990" s="10" t="s">
        <v>961</v>
      </c>
      <c r="E990" s="10" t="s">
        <v>1170</v>
      </c>
      <c r="F990" s="51">
        <v>8500</v>
      </c>
      <c r="G990" s="51">
        <v>-4396.71</v>
      </c>
      <c r="H990" s="10">
        <v>4103.29</v>
      </c>
    </row>
    <row r="991" spans="1:8" ht="23.25" customHeight="1">
      <c r="A991" s="77">
        <v>70</v>
      </c>
      <c r="B991" s="78">
        <v>100000462574</v>
      </c>
      <c r="C991" s="9">
        <v>0</v>
      </c>
      <c r="D991" s="10" t="s">
        <v>961</v>
      </c>
      <c r="E991" s="10" t="s">
        <v>1170</v>
      </c>
      <c r="F991" s="51">
        <v>8500</v>
      </c>
      <c r="G991" s="51">
        <v>-4396.71</v>
      </c>
      <c r="H991" s="51">
        <v>4103.29</v>
      </c>
    </row>
    <row r="992" spans="1:8" ht="23.25" customHeight="1">
      <c r="A992" s="77">
        <v>71</v>
      </c>
      <c r="B992" s="78">
        <v>100000462575</v>
      </c>
      <c r="C992" s="9">
        <v>0</v>
      </c>
      <c r="D992" s="10" t="s">
        <v>961</v>
      </c>
      <c r="E992" s="10" t="s">
        <v>1170</v>
      </c>
      <c r="F992" s="51">
        <v>8500</v>
      </c>
      <c r="G992" s="51">
        <v>-4396.71</v>
      </c>
      <c r="H992" s="51">
        <v>4103.29</v>
      </c>
    </row>
    <row r="993" spans="1:8" ht="23.25" customHeight="1">
      <c r="A993" s="77">
        <v>72</v>
      </c>
      <c r="B993" s="78">
        <v>100000462577</v>
      </c>
      <c r="C993" s="9">
        <v>0</v>
      </c>
      <c r="D993" s="10" t="s">
        <v>961</v>
      </c>
      <c r="E993" s="10" t="s">
        <v>1170</v>
      </c>
      <c r="F993" s="51">
        <v>8500</v>
      </c>
      <c r="G993" s="51">
        <v>-4396.71</v>
      </c>
      <c r="H993" s="51">
        <v>4103.29</v>
      </c>
    </row>
    <row r="994" spans="1:8" ht="23.25" customHeight="1">
      <c r="A994" s="77">
        <v>73</v>
      </c>
      <c r="B994" s="78">
        <v>100000462583</v>
      </c>
      <c r="C994" s="9">
        <v>0</v>
      </c>
      <c r="D994" s="10" t="s">
        <v>961</v>
      </c>
      <c r="E994" s="10" t="s">
        <v>1170</v>
      </c>
      <c r="F994" s="51">
        <v>8500</v>
      </c>
      <c r="G994" s="51">
        <v>-4396.71</v>
      </c>
      <c r="H994" s="51">
        <v>4103.29</v>
      </c>
    </row>
    <row r="995" spans="1:8" ht="23.25" customHeight="1">
      <c r="A995" s="77">
        <v>74</v>
      </c>
      <c r="B995" s="78">
        <v>100000462584</v>
      </c>
      <c r="C995" s="9">
        <v>0</v>
      </c>
      <c r="D995" s="10" t="s">
        <v>961</v>
      </c>
      <c r="E995" s="10" t="s">
        <v>1169</v>
      </c>
      <c r="F995" s="51">
        <v>150000</v>
      </c>
      <c r="G995" s="51">
        <v>-77589.039999999994</v>
      </c>
      <c r="H995" s="51">
        <v>72410.960000000006</v>
      </c>
    </row>
    <row r="996" spans="1:8" ht="23.25" customHeight="1">
      <c r="A996" s="77">
        <v>75</v>
      </c>
      <c r="B996" s="78">
        <v>100000462585</v>
      </c>
      <c r="C996" s="9">
        <v>0</v>
      </c>
      <c r="D996" s="10" t="s">
        <v>961</v>
      </c>
      <c r="E996" s="10" t="s">
        <v>1168</v>
      </c>
      <c r="F996" s="51">
        <v>135000</v>
      </c>
      <c r="G996" s="51">
        <v>-69830.14</v>
      </c>
      <c r="H996" s="51">
        <v>65169.86</v>
      </c>
    </row>
    <row r="997" spans="1:8" ht="23.25" customHeight="1">
      <c r="A997" s="77">
        <v>76</v>
      </c>
      <c r="B997" s="78">
        <v>100000560022</v>
      </c>
      <c r="C997" s="9">
        <v>0</v>
      </c>
      <c r="D997" s="10" t="s">
        <v>1412</v>
      </c>
      <c r="E997" s="10" t="s">
        <v>1637</v>
      </c>
      <c r="F997" s="51">
        <v>57163138.740000002</v>
      </c>
      <c r="G997" s="51">
        <v>-20497143.25</v>
      </c>
      <c r="H997" s="51">
        <v>36665995.490000002</v>
      </c>
    </row>
    <row r="998" spans="1:8" ht="23.25" customHeight="1">
      <c r="A998" s="77">
        <v>77</v>
      </c>
      <c r="B998" s="78">
        <v>100000560024</v>
      </c>
      <c r="C998" s="9">
        <v>0</v>
      </c>
      <c r="D998" s="10" t="s">
        <v>1412</v>
      </c>
      <c r="E998" s="10" t="s">
        <v>1638</v>
      </c>
      <c r="F998" s="51">
        <v>5996133.4400000004</v>
      </c>
      <c r="G998" s="51">
        <v>-2150049.9900000002</v>
      </c>
      <c r="H998" s="51">
        <v>3846083.45</v>
      </c>
    </row>
    <row r="999" spans="1:8" ht="23.25" customHeight="1">
      <c r="A999" s="77">
        <v>78</v>
      </c>
      <c r="B999" s="78">
        <v>100000560025</v>
      </c>
      <c r="C999" s="9">
        <v>0</v>
      </c>
      <c r="D999" s="10" t="s">
        <v>1412</v>
      </c>
      <c r="E999" s="10" t="s">
        <v>1638</v>
      </c>
      <c r="F999" s="51">
        <v>5996133.4400000004</v>
      </c>
      <c r="G999" s="51">
        <v>-2150049.9900000002</v>
      </c>
      <c r="H999" s="51">
        <v>3846083.45</v>
      </c>
    </row>
    <row r="1000" spans="1:8" ht="23.25" customHeight="1">
      <c r="A1000" s="77">
        <v>79</v>
      </c>
      <c r="B1000" s="78">
        <v>100000584089</v>
      </c>
      <c r="C1000" s="9">
        <v>0</v>
      </c>
      <c r="D1000" s="10" t="s">
        <v>1751</v>
      </c>
      <c r="E1000" s="10" t="s">
        <v>2150</v>
      </c>
      <c r="F1000" s="51">
        <v>89133.75</v>
      </c>
      <c r="G1000" s="51">
        <v>-17168.8</v>
      </c>
      <c r="H1000" s="51">
        <v>71964.95</v>
      </c>
    </row>
    <row r="1001" spans="1:8" ht="23.25" customHeight="1">
      <c r="A1001" s="77"/>
      <c r="B1001" s="78">
        <v>100000584089</v>
      </c>
      <c r="C1001" s="9">
        <v>1</v>
      </c>
      <c r="D1001" s="10" t="s">
        <v>1751</v>
      </c>
      <c r="E1001" s="10" t="s">
        <v>2150</v>
      </c>
      <c r="F1001" s="51">
        <v>4691.25</v>
      </c>
      <c r="G1001" s="51">
        <v>-4690.25</v>
      </c>
      <c r="H1001" s="51">
        <v>1</v>
      </c>
    </row>
    <row r="1002" spans="1:8" ht="23.25" customHeight="1">
      <c r="A1002" s="77">
        <v>80</v>
      </c>
      <c r="B1002" s="78">
        <v>100000584090</v>
      </c>
      <c r="C1002" s="9">
        <v>0</v>
      </c>
      <c r="D1002" s="10" t="s">
        <v>1751</v>
      </c>
      <c r="E1002" s="10" t="s">
        <v>2151</v>
      </c>
      <c r="F1002" s="51">
        <v>89133.75</v>
      </c>
      <c r="G1002" s="51">
        <v>-17168.78</v>
      </c>
      <c r="H1002" s="51">
        <v>71964.97</v>
      </c>
    </row>
    <row r="1003" spans="1:8" ht="23.25" customHeight="1">
      <c r="A1003" s="77"/>
      <c r="B1003" s="78">
        <v>100000584090</v>
      </c>
      <c r="C1003" s="9">
        <v>1</v>
      </c>
      <c r="D1003" s="10" t="s">
        <v>1751</v>
      </c>
      <c r="E1003" s="10" t="s">
        <v>2151</v>
      </c>
      <c r="F1003" s="51">
        <v>4691.25</v>
      </c>
      <c r="G1003" s="51">
        <v>-4690.25</v>
      </c>
      <c r="H1003" s="51">
        <v>1</v>
      </c>
    </row>
    <row r="1004" spans="1:8" ht="23.25" customHeight="1">
      <c r="A1004" s="77">
        <v>81</v>
      </c>
      <c r="B1004" s="78">
        <v>100000584091</v>
      </c>
      <c r="C1004" s="9">
        <v>0</v>
      </c>
      <c r="D1004" s="10" t="s">
        <v>1751</v>
      </c>
      <c r="E1004" s="10" t="s">
        <v>2150</v>
      </c>
      <c r="F1004" s="51">
        <v>89133.75</v>
      </c>
      <c r="G1004" s="51">
        <v>-17168.78</v>
      </c>
      <c r="H1004" s="51">
        <v>71964.97</v>
      </c>
    </row>
    <row r="1005" spans="1:8" ht="23.25" customHeight="1">
      <c r="A1005" s="77"/>
      <c r="B1005" s="78">
        <v>100000584091</v>
      </c>
      <c r="C1005" s="9">
        <v>1</v>
      </c>
      <c r="D1005" s="10" t="s">
        <v>1751</v>
      </c>
      <c r="E1005" s="10" t="s">
        <v>2150</v>
      </c>
      <c r="F1005" s="51">
        <v>4691.25</v>
      </c>
      <c r="G1005" s="51">
        <v>-4690.25</v>
      </c>
      <c r="H1005" s="51">
        <v>1</v>
      </c>
    </row>
    <row r="1006" spans="1:8" ht="23.25" customHeight="1">
      <c r="A1006" s="77">
        <v>82</v>
      </c>
      <c r="B1006" s="78">
        <v>100000584092</v>
      </c>
      <c r="C1006" s="9">
        <v>0</v>
      </c>
      <c r="D1006" s="10" t="s">
        <v>1751</v>
      </c>
      <c r="E1006" s="10" t="s">
        <v>2152</v>
      </c>
      <c r="F1006" s="51">
        <v>44688</v>
      </c>
      <c r="G1006" s="51">
        <v>-8607.7199999999993</v>
      </c>
      <c r="H1006" s="51">
        <v>36080.28</v>
      </c>
    </row>
    <row r="1007" spans="1:8" ht="23.25" customHeight="1">
      <c r="A1007" s="77"/>
      <c r="B1007" s="78">
        <v>100000584092</v>
      </c>
      <c r="C1007" s="9">
        <v>1</v>
      </c>
      <c r="D1007" s="10" t="s">
        <v>1751</v>
      </c>
      <c r="E1007" s="10" t="s">
        <v>2152</v>
      </c>
      <c r="F1007" s="51">
        <v>2352</v>
      </c>
      <c r="G1007" s="51">
        <v>-2351</v>
      </c>
      <c r="H1007" s="51">
        <v>1</v>
      </c>
    </row>
    <row r="1008" spans="1:8" ht="23.25" customHeight="1">
      <c r="A1008" s="77">
        <v>83</v>
      </c>
      <c r="B1008" s="78">
        <v>100000584093</v>
      </c>
      <c r="C1008" s="9">
        <v>0</v>
      </c>
      <c r="D1008" s="10" t="s">
        <v>1751</v>
      </c>
      <c r="E1008" s="10" t="s">
        <v>2153</v>
      </c>
      <c r="F1008" s="51">
        <v>44688</v>
      </c>
      <c r="G1008" s="51">
        <v>-8607.7199999999993</v>
      </c>
      <c r="H1008" s="51">
        <v>36080.28</v>
      </c>
    </row>
    <row r="1009" spans="1:8" ht="23.25" customHeight="1">
      <c r="A1009" s="77"/>
      <c r="B1009" s="78">
        <v>100000584093</v>
      </c>
      <c r="C1009" s="9">
        <v>1</v>
      </c>
      <c r="D1009" s="10" t="s">
        <v>1751</v>
      </c>
      <c r="E1009" s="10" t="s">
        <v>2153</v>
      </c>
      <c r="F1009" s="51">
        <v>2352</v>
      </c>
      <c r="G1009" s="51">
        <v>-2351</v>
      </c>
      <c r="H1009" s="51">
        <v>1</v>
      </c>
    </row>
    <row r="1010" spans="1:8" ht="23.25" customHeight="1">
      <c r="A1010" s="77">
        <v>84</v>
      </c>
      <c r="B1010" s="78">
        <v>100000584094</v>
      </c>
      <c r="C1010" s="9">
        <v>0</v>
      </c>
      <c r="D1010" s="10" t="s">
        <v>1751</v>
      </c>
      <c r="E1010" s="10" t="s">
        <v>2154</v>
      </c>
      <c r="F1010" s="51">
        <v>103678.25</v>
      </c>
      <c r="G1010" s="51">
        <v>-19970.32</v>
      </c>
      <c r="H1010" s="51">
        <v>83707.929999999993</v>
      </c>
    </row>
    <row r="1011" spans="1:8" ht="23.25" customHeight="1">
      <c r="A1011" s="77"/>
      <c r="B1011" s="78">
        <v>100000584094</v>
      </c>
      <c r="C1011" s="9">
        <v>1</v>
      </c>
      <c r="D1011" s="10" t="s">
        <v>1751</v>
      </c>
      <c r="E1011" s="10" t="s">
        <v>2154</v>
      </c>
      <c r="F1011" s="51">
        <v>5456.75</v>
      </c>
      <c r="G1011" s="51">
        <v>-5455.75</v>
      </c>
      <c r="H1011" s="51">
        <v>1</v>
      </c>
    </row>
    <row r="1012" spans="1:8" ht="23.25" customHeight="1">
      <c r="A1012" s="77">
        <v>85</v>
      </c>
      <c r="B1012" s="78">
        <v>100000584095</v>
      </c>
      <c r="C1012" s="9">
        <v>0</v>
      </c>
      <c r="D1012" s="10" t="s">
        <v>1751</v>
      </c>
      <c r="E1012" s="10" t="s">
        <v>2155</v>
      </c>
      <c r="F1012" s="51">
        <v>103678.25</v>
      </c>
      <c r="G1012" s="51">
        <v>-19970.32</v>
      </c>
      <c r="H1012" s="51">
        <v>83707.929999999993</v>
      </c>
    </row>
    <row r="1013" spans="1:8" ht="23.25" customHeight="1">
      <c r="A1013" s="77"/>
      <c r="B1013" s="78">
        <v>100000584095</v>
      </c>
      <c r="C1013" s="9">
        <v>1</v>
      </c>
      <c r="D1013" s="10" t="s">
        <v>1751</v>
      </c>
      <c r="E1013" s="10" t="s">
        <v>2155</v>
      </c>
      <c r="F1013" s="51">
        <v>5456.75</v>
      </c>
      <c r="G1013" s="51">
        <v>-5455.75</v>
      </c>
      <c r="H1013" s="51">
        <v>1</v>
      </c>
    </row>
    <row r="1014" spans="1:8" ht="23.25" customHeight="1">
      <c r="A1014" s="77">
        <v>86</v>
      </c>
      <c r="B1014" s="78">
        <v>100000584096</v>
      </c>
      <c r="C1014" s="9">
        <v>0</v>
      </c>
      <c r="D1014" s="10" t="s">
        <v>1751</v>
      </c>
      <c r="E1014" s="10" t="s">
        <v>2156</v>
      </c>
      <c r="F1014" s="51">
        <v>103678.25</v>
      </c>
      <c r="G1014" s="51">
        <v>-19970.32</v>
      </c>
      <c r="H1014" s="51">
        <v>83707.929999999993</v>
      </c>
    </row>
    <row r="1015" spans="1:8" ht="23.25" customHeight="1">
      <c r="A1015" s="77"/>
      <c r="B1015" s="78">
        <v>100000584096</v>
      </c>
      <c r="C1015" s="9">
        <v>1</v>
      </c>
      <c r="D1015" s="10" t="s">
        <v>1751</v>
      </c>
      <c r="E1015" s="10" t="s">
        <v>2156</v>
      </c>
      <c r="F1015" s="51">
        <v>5456.75</v>
      </c>
      <c r="G1015" s="51">
        <v>-5455.75</v>
      </c>
      <c r="H1015" s="51">
        <v>1</v>
      </c>
    </row>
    <row r="1016" spans="1:8" ht="23.25" customHeight="1">
      <c r="A1016" s="77">
        <v>87</v>
      </c>
      <c r="B1016" s="78">
        <v>100000584097</v>
      </c>
      <c r="C1016" s="9">
        <v>0</v>
      </c>
      <c r="D1016" s="10" t="s">
        <v>1751</v>
      </c>
      <c r="E1016" s="10" t="s">
        <v>2157</v>
      </c>
      <c r="F1016" s="51">
        <v>19000</v>
      </c>
      <c r="G1016" s="51">
        <v>-3659.75</v>
      </c>
      <c r="H1016" s="51">
        <v>15340.25</v>
      </c>
    </row>
    <row r="1017" spans="1:8" ht="23.25" customHeight="1">
      <c r="A1017" s="77"/>
      <c r="B1017" s="78">
        <v>100000584097</v>
      </c>
      <c r="C1017" s="9">
        <v>1</v>
      </c>
      <c r="D1017" s="10" t="s">
        <v>1751</v>
      </c>
      <c r="E1017" s="10" t="s">
        <v>2157</v>
      </c>
      <c r="F1017" s="51">
        <v>1000</v>
      </c>
      <c r="G1017" s="51">
        <v>-999</v>
      </c>
      <c r="H1017" s="51">
        <v>1</v>
      </c>
    </row>
    <row r="1018" spans="1:8" ht="23.25" customHeight="1">
      <c r="A1018" s="77">
        <v>88</v>
      </c>
      <c r="B1018" s="78">
        <v>100000584098</v>
      </c>
      <c r="C1018" s="9">
        <v>0</v>
      </c>
      <c r="D1018" s="10" t="s">
        <v>1751</v>
      </c>
      <c r="E1018" s="10" t="s">
        <v>2157</v>
      </c>
      <c r="F1018" s="51">
        <v>19000</v>
      </c>
      <c r="G1018" s="51">
        <v>-3659.75</v>
      </c>
      <c r="H1018" s="51">
        <v>15340.25</v>
      </c>
    </row>
    <row r="1019" spans="1:8" ht="23.25" customHeight="1">
      <c r="A1019" s="77"/>
      <c r="B1019" s="78">
        <v>100000584098</v>
      </c>
      <c r="C1019" s="9">
        <v>1</v>
      </c>
      <c r="D1019" s="10" t="s">
        <v>1751</v>
      </c>
      <c r="E1019" s="10" t="s">
        <v>2157</v>
      </c>
      <c r="F1019" s="51">
        <v>1000</v>
      </c>
      <c r="G1019" s="51">
        <v>-999</v>
      </c>
      <c r="H1019" s="51">
        <v>1</v>
      </c>
    </row>
    <row r="1020" spans="1:8" ht="23.25" customHeight="1">
      <c r="A1020" s="77">
        <v>89</v>
      </c>
      <c r="B1020" s="78">
        <v>100000584099</v>
      </c>
      <c r="C1020" s="9">
        <v>0</v>
      </c>
      <c r="D1020" s="10" t="s">
        <v>1751</v>
      </c>
      <c r="E1020" s="10" t="s">
        <v>2158</v>
      </c>
      <c r="F1020" s="51">
        <v>47500</v>
      </c>
      <c r="G1020" s="51">
        <v>-9149.36</v>
      </c>
      <c r="H1020" s="51">
        <v>38350.639999999999</v>
      </c>
    </row>
    <row r="1021" spans="1:8" ht="23.25" customHeight="1">
      <c r="A1021" s="77"/>
      <c r="B1021" s="78">
        <v>100000584099</v>
      </c>
      <c r="C1021" s="9">
        <v>1</v>
      </c>
      <c r="D1021" s="10" t="s">
        <v>1751</v>
      </c>
      <c r="E1021" s="10" t="s">
        <v>2158</v>
      </c>
      <c r="F1021" s="51">
        <v>2500</v>
      </c>
      <c r="G1021" s="51">
        <v>-2499</v>
      </c>
      <c r="H1021" s="51">
        <v>1</v>
      </c>
    </row>
    <row r="1022" spans="1:8" ht="23.25" customHeight="1">
      <c r="A1022" s="77">
        <v>90</v>
      </c>
      <c r="B1022" s="78">
        <v>100000584100</v>
      </c>
      <c r="C1022" s="9">
        <v>0</v>
      </c>
      <c r="D1022" s="10" t="s">
        <v>1751</v>
      </c>
      <c r="E1022" s="10" t="s">
        <v>2158</v>
      </c>
      <c r="F1022" s="51">
        <v>47500</v>
      </c>
      <c r="G1022" s="51">
        <v>-9149.36</v>
      </c>
      <c r="H1022" s="51">
        <v>38350.639999999999</v>
      </c>
    </row>
    <row r="1023" spans="1:8" ht="23.25" customHeight="1">
      <c r="A1023" s="77"/>
      <c r="B1023" s="78">
        <v>100000584100</v>
      </c>
      <c r="C1023" s="9">
        <v>1</v>
      </c>
      <c r="D1023" s="10" t="s">
        <v>1751</v>
      </c>
      <c r="E1023" s="10" t="s">
        <v>2158</v>
      </c>
      <c r="F1023" s="51">
        <v>2500</v>
      </c>
      <c r="G1023" s="51">
        <v>-2499</v>
      </c>
      <c r="H1023" s="51">
        <v>1</v>
      </c>
    </row>
    <row r="1024" spans="1:8" ht="23.25" customHeight="1">
      <c r="A1024" s="77">
        <v>91</v>
      </c>
      <c r="B1024" s="78">
        <v>100000584101</v>
      </c>
      <c r="C1024" s="9">
        <v>0</v>
      </c>
      <c r="D1024" s="10" t="s">
        <v>1751</v>
      </c>
      <c r="E1024" s="10" t="s">
        <v>2158</v>
      </c>
      <c r="F1024" s="51">
        <v>47500</v>
      </c>
      <c r="G1024" s="51">
        <v>-9149.36</v>
      </c>
      <c r="H1024" s="51">
        <v>38350.639999999999</v>
      </c>
    </row>
    <row r="1025" spans="1:8" ht="23.25" customHeight="1">
      <c r="A1025" s="77"/>
      <c r="B1025" s="78">
        <v>100000584101</v>
      </c>
      <c r="C1025" s="9">
        <v>1</v>
      </c>
      <c r="D1025" s="10" t="s">
        <v>1751</v>
      </c>
      <c r="E1025" s="10" t="s">
        <v>2158</v>
      </c>
      <c r="F1025" s="51">
        <v>2500</v>
      </c>
      <c r="G1025" s="51">
        <v>-2499</v>
      </c>
      <c r="H1025" s="51">
        <v>1</v>
      </c>
    </row>
    <row r="1026" spans="1:8" ht="23.25" customHeight="1">
      <c r="A1026" s="77">
        <v>92</v>
      </c>
      <c r="B1026" s="78">
        <v>100000584102</v>
      </c>
      <c r="C1026" s="9">
        <v>0</v>
      </c>
      <c r="D1026" s="10" t="s">
        <v>1751</v>
      </c>
      <c r="E1026" s="10" t="s">
        <v>2159</v>
      </c>
      <c r="F1026" s="51">
        <v>14250</v>
      </c>
      <c r="G1026" s="51">
        <v>-2744.81</v>
      </c>
      <c r="H1026" s="51">
        <v>11505.19</v>
      </c>
    </row>
    <row r="1027" spans="1:8" ht="23.25" customHeight="1">
      <c r="A1027" s="77"/>
      <c r="B1027" s="78">
        <v>100000584102</v>
      </c>
      <c r="C1027" s="9">
        <v>1</v>
      </c>
      <c r="D1027" s="10" t="s">
        <v>1751</v>
      </c>
      <c r="E1027" s="10" t="s">
        <v>2159</v>
      </c>
      <c r="F1027" s="51">
        <v>750</v>
      </c>
      <c r="G1027" s="51">
        <v>-749</v>
      </c>
      <c r="H1027" s="51">
        <v>1</v>
      </c>
    </row>
    <row r="1028" spans="1:8" ht="23.25" customHeight="1">
      <c r="A1028" s="77">
        <v>93</v>
      </c>
      <c r="B1028" s="78">
        <v>100000584103</v>
      </c>
      <c r="C1028" s="9">
        <v>0</v>
      </c>
      <c r="D1028" s="10" t="s">
        <v>1751</v>
      </c>
      <c r="E1028" s="10" t="s">
        <v>2160</v>
      </c>
      <c r="F1028" s="51">
        <v>28500</v>
      </c>
      <c r="G1028" s="51">
        <v>-5489.63</v>
      </c>
      <c r="H1028" s="51">
        <v>23010.37</v>
      </c>
    </row>
    <row r="1029" spans="1:8" ht="23.25" customHeight="1">
      <c r="A1029" s="77"/>
      <c r="B1029" s="78">
        <v>100000584103</v>
      </c>
      <c r="C1029" s="9">
        <v>1</v>
      </c>
      <c r="D1029" s="10" t="s">
        <v>1751</v>
      </c>
      <c r="E1029" s="10" t="s">
        <v>2160</v>
      </c>
      <c r="F1029" s="51">
        <v>1500</v>
      </c>
      <c r="G1029" s="51">
        <v>-1499</v>
      </c>
      <c r="H1029" s="51">
        <v>1</v>
      </c>
    </row>
    <row r="1030" spans="1:8" ht="23.25" customHeight="1">
      <c r="A1030" s="77">
        <v>94</v>
      </c>
      <c r="B1030" s="78">
        <v>100000584104</v>
      </c>
      <c r="C1030" s="9">
        <v>0</v>
      </c>
      <c r="D1030" s="10" t="s">
        <v>1751</v>
      </c>
      <c r="E1030" s="10" t="s">
        <v>2161</v>
      </c>
      <c r="F1030" s="51">
        <v>155524.5</v>
      </c>
      <c r="G1030" s="51">
        <v>-29956.86</v>
      </c>
      <c r="H1030" s="51">
        <v>125567.64</v>
      </c>
    </row>
    <row r="1031" spans="1:8" ht="23.25" customHeight="1">
      <c r="A1031" s="77"/>
      <c r="B1031" s="78">
        <v>100000584104</v>
      </c>
      <c r="C1031" s="9">
        <v>1</v>
      </c>
      <c r="D1031" s="10" t="s">
        <v>1751</v>
      </c>
      <c r="E1031" s="10" t="s">
        <v>2161</v>
      </c>
      <c r="F1031" s="51">
        <v>8185.5</v>
      </c>
      <c r="G1031" s="51">
        <v>-8184.5</v>
      </c>
      <c r="H1031" s="51">
        <v>1</v>
      </c>
    </row>
    <row r="1032" spans="1:8" ht="23.25" customHeight="1">
      <c r="A1032" s="77">
        <v>95</v>
      </c>
      <c r="B1032" s="78">
        <v>100000584105</v>
      </c>
      <c r="C1032" s="9">
        <v>0</v>
      </c>
      <c r="D1032" s="10" t="s">
        <v>1751</v>
      </c>
      <c r="E1032" s="10" t="s">
        <v>2162</v>
      </c>
      <c r="F1032" s="51">
        <v>31511.5</v>
      </c>
      <c r="G1032" s="51">
        <v>-6069.69</v>
      </c>
      <c r="H1032" s="51">
        <v>25441.81</v>
      </c>
    </row>
    <row r="1033" spans="1:8" ht="23.25" customHeight="1">
      <c r="A1033" s="77"/>
      <c r="B1033" s="78">
        <v>100000584105</v>
      </c>
      <c r="C1033" s="9">
        <v>1</v>
      </c>
      <c r="D1033" s="10" t="s">
        <v>1751</v>
      </c>
      <c r="E1033" s="10" t="s">
        <v>2162</v>
      </c>
      <c r="F1033" s="51">
        <v>1658.5</v>
      </c>
      <c r="G1033" s="51">
        <v>-1657.5</v>
      </c>
      <c r="H1033" s="51">
        <v>1</v>
      </c>
    </row>
    <row r="1034" spans="1:8" ht="23.25" customHeight="1">
      <c r="A1034" s="77">
        <v>96</v>
      </c>
      <c r="B1034" s="78">
        <v>100000584106</v>
      </c>
      <c r="C1034" s="9">
        <v>0</v>
      </c>
      <c r="D1034" s="10" t="s">
        <v>1751</v>
      </c>
      <c r="E1034" s="10" t="s">
        <v>2163</v>
      </c>
      <c r="F1034" s="51">
        <v>42750</v>
      </c>
      <c r="G1034" s="51">
        <v>-8234.43</v>
      </c>
      <c r="H1034" s="51">
        <v>34515.57</v>
      </c>
    </row>
    <row r="1035" spans="1:8" ht="23.25" customHeight="1">
      <c r="A1035" s="77"/>
      <c r="B1035" s="78">
        <v>100000584106</v>
      </c>
      <c r="C1035" s="9">
        <v>1</v>
      </c>
      <c r="D1035" s="10" t="s">
        <v>1751</v>
      </c>
      <c r="E1035" s="10" t="s">
        <v>2163</v>
      </c>
      <c r="F1035" s="51">
        <v>2250</v>
      </c>
      <c r="G1035" s="51">
        <v>-2249</v>
      </c>
      <c r="H1035" s="51">
        <v>1</v>
      </c>
    </row>
    <row r="1036" spans="1:8" ht="23.25" customHeight="1">
      <c r="A1036" s="77">
        <v>97</v>
      </c>
      <c r="B1036" s="78">
        <v>100000584107</v>
      </c>
      <c r="C1036" s="9">
        <v>0</v>
      </c>
      <c r="D1036" s="10" t="s">
        <v>1751</v>
      </c>
      <c r="E1036" s="10" t="s">
        <v>2164</v>
      </c>
      <c r="F1036" s="51">
        <v>14250</v>
      </c>
      <c r="G1036" s="51">
        <v>-2744.81</v>
      </c>
      <c r="H1036" s="51">
        <v>11505.19</v>
      </c>
    </row>
    <row r="1037" spans="1:8" ht="23.25" customHeight="1">
      <c r="A1037" s="77"/>
      <c r="B1037" s="78">
        <v>100000584107</v>
      </c>
      <c r="C1037" s="9">
        <v>1</v>
      </c>
      <c r="D1037" s="10" t="s">
        <v>1751</v>
      </c>
      <c r="E1037" s="10" t="s">
        <v>2164</v>
      </c>
      <c r="F1037" s="51">
        <v>750</v>
      </c>
      <c r="G1037" s="51">
        <v>-749</v>
      </c>
      <c r="H1037" s="51">
        <v>1</v>
      </c>
    </row>
    <row r="1038" spans="1:8" ht="23.25" customHeight="1">
      <c r="A1038" s="77">
        <v>98</v>
      </c>
      <c r="B1038" s="78">
        <v>100000584108</v>
      </c>
      <c r="C1038" s="9">
        <v>0</v>
      </c>
      <c r="D1038" s="10" t="s">
        <v>1751</v>
      </c>
      <c r="E1038" s="10" t="s">
        <v>2165</v>
      </c>
      <c r="F1038" s="51">
        <v>14250</v>
      </c>
      <c r="G1038" s="51">
        <v>-2744.81</v>
      </c>
      <c r="H1038" s="51">
        <v>11505.19</v>
      </c>
    </row>
    <row r="1039" spans="1:8" ht="23.25" customHeight="1">
      <c r="A1039" s="77"/>
      <c r="B1039" s="78">
        <v>100000584108</v>
      </c>
      <c r="C1039" s="9">
        <v>1</v>
      </c>
      <c r="D1039" s="10" t="s">
        <v>1751</v>
      </c>
      <c r="E1039" s="10" t="s">
        <v>2165</v>
      </c>
      <c r="F1039" s="51">
        <v>750</v>
      </c>
      <c r="G1039" s="51">
        <v>-749</v>
      </c>
      <c r="H1039" s="51">
        <v>1</v>
      </c>
    </row>
    <row r="1040" spans="1:8" ht="23.25" customHeight="1">
      <c r="A1040" s="77">
        <v>99</v>
      </c>
      <c r="B1040" s="78">
        <v>100000584109</v>
      </c>
      <c r="C1040" s="9">
        <v>0</v>
      </c>
      <c r="D1040" s="10" t="s">
        <v>1751</v>
      </c>
      <c r="E1040" s="10" t="s">
        <v>2165</v>
      </c>
      <c r="F1040" s="51">
        <v>14250</v>
      </c>
      <c r="G1040" s="51">
        <v>-2744.81</v>
      </c>
      <c r="H1040" s="51">
        <v>11505.19</v>
      </c>
    </row>
    <row r="1041" spans="1:8" ht="23.25" customHeight="1">
      <c r="A1041" s="77"/>
      <c r="B1041" s="78">
        <v>100000584109</v>
      </c>
      <c r="C1041" s="9">
        <v>1</v>
      </c>
      <c r="D1041" s="10" t="s">
        <v>1751</v>
      </c>
      <c r="E1041" s="10" t="s">
        <v>2165</v>
      </c>
      <c r="F1041" s="51">
        <v>750</v>
      </c>
      <c r="G1041" s="51">
        <v>-749</v>
      </c>
      <c r="H1041" s="51">
        <v>1</v>
      </c>
    </row>
    <row r="1042" spans="1:8" ht="23.25" customHeight="1">
      <c r="A1042" s="77">
        <v>100</v>
      </c>
      <c r="B1042" s="78">
        <v>100000632809</v>
      </c>
      <c r="C1042" s="9">
        <v>0</v>
      </c>
      <c r="D1042" s="10" t="s">
        <v>1681</v>
      </c>
      <c r="E1042" s="10" t="s">
        <v>1467</v>
      </c>
      <c r="F1042" s="51">
        <v>3495870</v>
      </c>
      <c r="G1042" s="51">
        <v>-947130.49</v>
      </c>
      <c r="H1042" s="51">
        <v>2548739.5099999998</v>
      </c>
    </row>
    <row r="1043" spans="1:8" ht="23.25" customHeight="1">
      <c r="A1043" s="77">
        <v>101</v>
      </c>
      <c r="B1043" s="78">
        <v>100000632817</v>
      </c>
      <c r="C1043" s="9">
        <v>0</v>
      </c>
      <c r="D1043" s="10" t="s">
        <v>1681</v>
      </c>
      <c r="E1043" s="10" t="s">
        <v>190</v>
      </c>
      <c r="F1043" s="51">
        <v>101493</v>
      </c>
      <c r="G1043" s="51">
        <v>-27497.34</v>
      </c>
      <c r="H1043" s="51">
        <v>73995.66</v>
      </c>
    </row>
    <row r="1044" spans="1:8" ht="23.25" customHeight="1">
      <c r="A1044" s="77">
        <v>102</v>
      </c>
      <c r="B1044" s="78">
        <v>100000632822</v>
      </c>
      <c r="C1044" s="9">
        <v>0</v>
      </c>
      <c r="D1044" s="10" t="s">
        <v>1681</v>
      </c>
      <c r="E1044" s="10" t="s">
        <v>2166</v>
      </c>
      <c r="F1044" s="51">
        <v>5993725.5</v>
      </c>
      <c r="G1044" s="51">
        <v>-1644115.07</v>
      </c>
      <c r="H1044" s="51">
        <v>4349610.43</v>
      </c>
    </row>
    <row r="1045" spans="1:8" ht="23.25" customHeight="1">
      <c r="A1045" s="77">
        <v>103</v>
      </c>
      <c r="B1045" s="78">
        <v>100000647651</v>
      </c>
      <c r="C1045" s="9">
        <v>0</v>
      </c>
      <c r="D1045" s="10" t="s">
        <v>1863</v>
      </c>
      <c r="E1045" s="10" t="s">
        <v>1865</v>
      </c>
      <c r="F1045" s="51">
        <v>70000</v>
      </c>
      <c r="G1045" s="51">
        <v>-7824.66</v>
      </c>
      <c r="H1045" s="51">
        <v>62175.34</v>
      </c>
    </row>
    <row r="1046" spans="1:8" ht="23.25" customHeight="1">
      <c r="A1046" s="77">
        <v>104</v>
      </c>
      <c r="B1046" s="78">
        <v>100000647652</v>
      </c>
      <c r="C1046" s="9">
        <v>0</v>
      </c>
      <c r="D1046" s="10" t="s">
        <v>1863</v>
      </c>
      <c r="E1046" s="10" t="s">
        <v>1866</v>
      </c>
      <c r="F1046" s="51">
        <v>12000</v>
      </c>
      <c r="G1046" s="51">
        <v>-1341.37</v>
      </c>
      <c r="H1046" s="51">
        <v>10658.63</v>
      </c>
    </row>
    <row r="1047" spans="1:8" ht="23.25" customHeight="1">
      <c r="A1047" s="77">
        <v>105</v>
      </c>
      <c r="B1047" s="78">
        <v>100000669339</v>
      </c>
      <c r="C1047" s="9">
        <v>0</v>
      </c>
      <c r="D1047" s="10" t="s">
        <v>1808</v>
      </c>
      <c r="E1047" s="10" t="s">
        <v>2040</v>
      </c>
      <c r="F1047" s="51">
        <v>29960</v>
      </c>
      <c r="G1047" s="51">
        <v>-11555.05</v>
      </c>
      <c r="H1047" s="51">
        <v>18404.95</v>
      </c>
    </row>
    <row r="1048" spans="1:8" ht="23.25" customHeight="1">
      <c r="A1048" s="77">
        <v>106</v>
      </c>
      <c r="B1048" s="78">
        <v>100000669457</v>
      </c>
      <c r="C1048" s="9">
        <v>0</v>
      </c>
      <c r="D1048" s="10" t="s">
        <v>1808</v>
      </c>
      <c r="E1048" s="10" t="s">
        <v>332</v>
      </c>
      <c r="F1048" s="51">
        <v>8500000</v>
      </c>
      <c r="G1048" s="51">
        <v>-3943013.7</v>
      </c>
      <c r="H1048" s="51">
        <v>4556986.3</v>
      </c>
    </row>
    <row r="1049" spans="1:8" ht="23.25" customHeight="1">
      <c r="A1049" s="77">
        <v>107</v>
      </c>
      <c r="B1049" s="78">
        <v>100000702102</v>
      </c>
      <c r="C1049" s="9">
        <v>0</v>
      </c>
      <c r="D1049" s="10" t="s">
        <v>1809</v>
      </c>
      <c r="E1049" s="10" t="s">
        <v>1876</v>
      </c>
      <c r="F1049" s="51">
        <v>21889.53</v>
      </c>
      <c r="G1049" s="51">
        <v>-1890.89</v>
      </c>
      <c r="H1049" s="51">
        <v>19998.64</v>
      </c>
    </row>
    <row r="1050" spans="1:8" ht="23.25" customHeight="1">
      <c r="A1050" s="77"/>
      <c r="B1050" s="78">
        <v>100000702102</v>
      </c>
      <c r="C1050" s="9">
        <v>2</v>
      </c>
      <c r="D1050" s="10" t="s">
        <v>1809</v>
      </c>
      <c r="E1050" s="10" t="s">
        <v>1876</v>
      </c>
      <c r="F1050" s="51">
        <v>15635.37</v>
      </c>
      <c r="G1050" s="51">
        <v>-15634.37</v>
      </c>
      <c r="H1050" s="51">
        <v>1</v>
      </c>
    </row>
    <row r="1051" spans="1:8" ht="23.25" customHeight="1">
      <c r="A1051" s="77">
        <v>108</v>
      </c>
      <c r="B1051" s="78">
        <v>100000702116</v>
      </c>
      <c r="C1051" s="9">
        <v>0</v>
      </c>
      <c r="D1051" s="10" t="s">
        <v>1809</v>
      </c>
      <c r="E1051" s="10" t="s">
        <v>2167</v>
      </c>
      <c r="F1051" s="51">
        <v>308962.59999999998</v>
      </c>
      <c r="G1051" s="51">
        <v>-26689.73</v>
      </c>
      <c r="H1051" s="51">
        <v>282272.87</v>
      </c>
    </row>
    <row r="1052" spans="1:8" ht="23.25" customHeight="1">
      <c r="A1052" s="77"/>
      <c r="B1052" s="78">
        <v>100000702116</v>
      </c>
      <c r="C1052" s="9">
        <v>1</v>
      </c>
      <c r="D1052" s="10" t="s">
        <v>1809</v>
      </c>
      <c r="E1052" s="10" t="s">
        <v>2167</v>
      </c>
      <c r="F1052" s="51">
        <v>220687.57</v>
      </c>
      <c r="G1052" s="51">
        <v>-220686.57</v>
      </c>
      <c r="H1052" s="51">
        <v>1</v>
      </c>
    </row>
    <row r="1053" spans="1:8" ht="23.25" customHeight="1">
      <c r="A1053" s="77">
        <v>109</v>
      </c>
      <c r="B1053" s="78">
        <v>100000702128</v>
      </c>
      <c r="C1053" s="9">
        <v>0</v>
      </c>
      <c r="D1053" s="10" t="s">
        <v>1809</v>
      </c>
      <c r="E1053" s="10" t="s">
        <v>354</v>
      </c>
      <c r="F1053" s="51">
        <v>7829.72</v>
      </c>
      <c r="G1053" s="51">
        <v>-676.33</v>
      </c>
      <c r="H1053" s="51">
        <v>7153.39</v>
      </c>
    </row>
    <row r="1054" spans="1:8" ht="23.25" customHeight="1">
      <c r="A1054" s="77"/>
      <c r="B1054" s="78">
        <v>100000702128</v>
      </c>
      <c r="C1054" s="9">
        <v>2</v>
      </c>
      <c r="D1054" s="10" t="s">
        <v>1809</v>
      </c>
      <c r="E1054" s="10" t="s">
        <v>354</v>
      </c>
      <c r="F1054" s="51">
        <v>5592.81</v>
      </c>
      <c r="G1054" s="51">
        <v>-5591.81</v>
      </c>
      <c r="H1054" s="51">
        <v>1</v>
      </c>
    </row>
    <row r="1055" spans="1:8" ht="23.25" customHeight="1">
      <c r="A1055" s="77">
        <v>110</v>
      </c>
      <c r="B1055" s="78">
        <v>100000702142</v>
      </c>
      <c r="C1055" s="9">
        <v>0</v>
      </c>
      <c r="D1055" s="10" t="s">
        <v>1809</v>
      </c>
      <c r="E1055" s="10" t="s">
        <v>1877</v>
      </c>
      <c r="F1055" s="51">
        <v>33092.620000000003</v>
      </c>
      <c r="G1055" s="51">
        <v>-2858.65</v>
      </c>
      <c r="H1055" s="51">
        <v>30233.97</v>
      </c>
    </row>
    <row r="1056" spans="1:8" ht="23.25" customHeight="1">
      <c r="A1056" s="77"/>
      <c r="B1056" s="78">
        <v>100000702142</v>
      </c>
      <c r="C1056" s="9">
        <v>2</v>
      </c>
      <c r="D1056" s="10" t="s">
        <v>1809</v>
      </c>
      <c r="E1056" s="10" t="s">
        <v>1877</v>
      </c>
      <c r="F1056" s="51">
        <v>23637.57</v>
      </c>
      <c r="G1056" s="51">
        <v>-23636.57</v>
      </c>
      <c r="H1056" s="51">
        <v>1</v>
      </c>
    </row>
    <row r="1057" spans="1:8" ht="23.25" customHeight="1">
      <c r="A1057" s="77">
        <v>111</v>
      </c>
      <c r="B1057" s="78">
        <v>100000702181</v>
      </c>
      <c r="C1057" s="9">
        <v>0</v>
      </c>
      <c r="D1057" s="10" t="s">
        <v>1809</v>
      </c>
      <c r="E1057" s="10" t="s">
        <v>1878</v>
      </c>
      <c r="F1057" s="51">
        <v>14000</v>
      </c>
      <c r="G1057" s="51">
        <v>-1209.3599999999999</v>
      </c>
      <c r="H1057" s="51">
        <v>12790.64</v>
      </c>
    </row>
    <row r="1058" spans="1:8" ht="23.25" customHeight="1">
      <c r="A1058" s="77"/>
      <c r="B1058" s="78">
        <v>100000702181</v>
      </c>
      <c r="C1058" s="9">
        <v>2</v>
      </c>
      <c r="D1058" s="10" t="s">
        <v>1809</v>
      </c>
      <c r="E1058" s="10" t="s">
        <v>1878</v>
      </c>
      <c r="F1058" s="51">
        <v>10000</v>
      </c>
      <c r="G1058" s="51">
        <v>-9999</v>
      </c>
      <c r="H1058" s="51">
        <v>1</v>
      </c>
    </row>
    <row r="1059" spans="1:8" ht="23.25" customHeight="1">
      <c r="A1059" s="77">
        <v>112</v>
      </c>
      <c r="B1059" s="78">
        <v>100000702375</v>
      </c>
      <c r="C1059" s="9">
        <v>0</v>
      </c>
      <c r="D1059" s="10" t="s">
        <v>1809</v>
      </c>
      <c r="E1059" s="10" t="s">
        <v>1873</v>
      </c>
      <c r="F1059" s="51">
        <v>787499.95</v>
      </c>
      <c r="G1059" s="51">
        <v>-68028.160000000003</v>
      </c>
      <c r="H1059" s="51">
        <v>719471.79</v>
      </c>
    </row>
    <row r="1060" spans="1:8" ht="23.25" customHeight="1">
      <c r="A1060" s="77"/>
      <c r="B1060" s="78">
        <v>100000702375</v>
      </c>
      <c r="C1060" s="9">
        <v>1</v>
      </c>
      <c r="D1060" s="10" t="s">
        <v>1809</v>
      </c>
      <c r="E1060" s="10" t="s">
        <v>1873</v>
      </c>
      <c r="F1060" s="51">
        <v>562499.96</v>
      </c>
      <c r="G1060" s="51">
        <v>-562498.96</v>
      </c>
      <c r="H1060" s="51">
        <v>1</v>
      </c>
    </row>
    <row r="1061" spans="1:8" ht="23.25" customHeight="1">
      <c r="A1061" s="77">
        <v>113</v>
      </c>
      <c r="B1061" s="78">
        <v>100000704603</v>
      </c>
      <c r="C1061" s="9">
        <v>0</v>
      </c>
      <c r="D1061" s="10" t="s">
        <v>1811</v>
      </c>
      <c r="E1061" s="10" t="s">
        <v>2168</v>
      </c>
      <c r="F1061" s="51">
        <v>14000</v>
      </c>
      <c r="G1061" s="51">
        <v>-1233.43</v>
      </c>
      <c r="H1061" s="51">
        <v>12766.57</v>
      </c>
    </row>
    <row r="1062" spans="1:8" ht="23.25" customHeight="1">
      <c r="A1062" s="77"/>
      <c r="B1062" s="78">
        <v>100000704603</v>
      </c>
      <c r="C1062" s="9">
        <v>1</v>
      </c>
      <c r="D1062" s="10" t="s">
        <v>1811</v>
      </c>
      <c r="E1062" s="10" t="s">
        <v>2168</v>
      </c>
      <c r="F1062" s="51">
        <v>10000</v>
      </c>
      <c r="G1062" s="51">
        <v>-9999</v>
      </c>
      <c r="H1062" s="51">
        <v>1</v>
      </c>
    </row>
    <row r="1063" spans="1:8" ht="23.25" customHeight="1">
      <c r="A1063" s="77">
        <v>114</v>
      </c>
      <c r="B1063" s="78">
        <v>100000704644</v>
      </c>
      <c r="C1063" s="9">
        <v>0</v>
      </c>
      <c r="D1063" s="10" t="s">
        <v>1811</v>
      </c>
      <c r="E1063" s="10" t="s">
        <v>2169</v>
      </c>
      <c r="F1063" s="51">
        <v>14000</v>
      </c>
      <c r="G1063" s="51">
        <v>-1233.43</v>
      </c>
      <c r="H1063" s="51">
        <v>12766.57</v>
      </c>
    </row>
    <row r="1064" spans="1:8" ht="23.25" customHeight="1">
      <c r="A1064" s="77"/>
      <c r="B1064" s="78">
        <v>100000704644</v>
      </c>
      <c r="C1064" s="9">
        <v>1</v>
      </c>
      <c r="D1064" s="10" t="s">
        <v>1811</v>
      </c>
      <c r="E1064" s="10" t="s">
        <v>2169</v>
      </c>
      <c r="F1064" s="51">
        <v>10000</v>
      </c>
      <c r="G1064" s="51">
        <v>-9999</v>
      </c>
      <c r="H1064" s="51">
        <v>1</v>
      </c>
    </row>
    <row r="1065" spans="1:8" ht="23.25" customHeight="1">
      <c r="A1065" s="77">
        <v>115</v>
      </c>
      <c r="B1065" s="78">
        <v>100000704653</v>
      </c>
      <c r="C1065" s="9">
        <v>0</v>
      </c>
      <c r="D1065" s="10" t="s">
        <v>1811</v>
      </c>
      <c r="E1065" s="10" t="s">
        <v>2170</v>
      </c>
      <c r="F1065" s="51">
        <v>14000</v>
      </c>
      <c r="G1065" s="51">
        <v>-1233.43</v>
      </c>
      <c r="H1065" s="51">
        <v>12766.57</v>
      </c>
    </row>
    <row r="1066" spans="1:8" ht="23.25" customHeight="1">
      <c r="A1066" s="77"/>
      <c r="B1066" s="78">
        <v>100000704653</v>
      </c>
      <c r="C1066" s="9">
        <v>1</v>
      </c>
      <c r="D1066" s="10" t="s">
        <v>1811</v>
      </c>
      <c r="E1066" s="10" t="s">
        <v>2170</v>
      </c>
      <c r="F1066" s="51">
        <v>10000</v>
      </c>
      <c r="G1066" s="51">
        <v>-9999</v>
      </c>
      <c r="H1066" s="51">
        <v>1</v>
      </c>
    </row>
    <row r="1067" spans="1:8" ht="23.25" customHeight="1">
      <c r="A1067" s="77">
        <v>116</v>
      </c>
      <c r="B1067" s="78">
        <v>100000704655</v>
      </c>
      <c r="C1067" s="9">
        <v>0</v>
      </c>
      <c r="D1067" s="10" t="s">
        <v>1811</v>
      </c>
      <c r="E1067" s="10" t="s">
        <v>2171</v>
      </c>
      <c r="F1067" s="51">
        <v>14000</v>
      </c>
      <c r="G1067" s="51">
        <v>-1233.43</v>
      </c>
      <c r="H1067" s="51">
        <v>12766.57</v>
      </c>
    </row>
    <row r="1068" spans="1:8" ht="23.25" customHeight="1">
      <c r="A1068" s="77"/>
      <c r="B1068" s="78">
        <v>100000704655</v>
      </c>
      <c r="C1068" s="9">
        <v>1</v>
      </c>
      <c r="D1068" s="10" t="s">
        <v>1811</v>
      </c>
      <c r="E1068" s="10" t="s">
        <v>2171</v>
      </c>
      <c r="F1068" s="51">
        <v>10000</v>
      </c>
      <c r="G1068" s="51">
        <v>-9999</v>
      </c>
      <c r="H1068" s="51">
        <v>1</v>
      </c>
    </row>
    <row r="1069" spans="1:8" ht="23.25" customHeight="1">
      <c r="A1069" s="77">
        <v>117</v>
      </c>
      <c r="B1069" s="78">
        <v>100000704661</v>
      </c>
      <c r="C1069" s="9">
        <v>0</v>
      </c>
      <c r="D1069" s="10" t="s">
        <v>1811</v>
      </c>
      <c r="E1069" s="10" t="s">
        <v>2172</v>
      </c>
      <c r="F1069" s="51">
        <v>14000</v>
      </c>
      <c r="G1069" s="51">
        <v>-1233.43</v>
      </c>
      <c r="H1069" s="51">
        <v>12766.57</v>
      </c>
    </row>
    <row r="1070" spans="1:8" ht="23.25" customHeight="1">
      <c r="A1070" s="77"/>
      <c r="B1070" s="78">
        <v>100000704661</v>
      </c>
      <c r="C1070" s="9">
        <v>1</v>
      </c>
      <c r="D1070" s="10" t="s">
        <v>1811</v>
      </c>
      <c r="E1070" s="10" t="s">
        <v>2172</v>
      </c>
      <c r="F1070" s="51">
        <v>10000</v>
      </c>
      <c r="G1070" s="51">
        <v>-9999</v>
      </c>
      <c r="H1070" s="51">
        <v>1</v>
      </c>
    </row>
    <row r="1071" spans="1:8" ht="23.25" customHeight="1">
      <c r="A1071" s="77">
        <v>118</v>
      </c>
      <c r="B1071" s="78">
        <v>100000704675</v>
      </c>
      <c r="C1071" s="9">
        <v>0</v>
      </c>
      <c r="D1071" s="10" t="s">
        <v>1811</v>
      </c>
      <c r="E1071" s="10" t="s">
        <v>2173</v>
      </c>
      <c r="F1071" s="51">
        <v>14000</v>
      </c>
      <c r="G1071" s="51">
        <v>-1233.43</v>
      </c>
      <c r="H1071" s="51">
        <v>12766.57</v>
      </c>
    </row>
    <row r="1072" spans="1:8" ht="23.25" customHeight="1">
      <c r="A1072" s="77"/>
      <c r="B1072" s="78">
        <v>100000704675</v>
      </c>
      <c r="C1072" s="9">
        <v>1</v>
      </c>
      <c r="D1072" s="10" t="s">
        <v>1811</v>
      </c>
      <c r="E1072" s="10" t="s">
        <v>2173</v>
      </c>
      <c r="F1072" s="51">
        <v>10000</v>
      </c>
      <c r="G1072" s="51">
        <v>-9999</v>
      </c>
      <c r="H1072" s="51">
        <v>1</v>
      </c>
    </row>
    <row r="1073" spans="1:8" ht="23.25" customHeight="1">
      <c r="A1073" s="77">
        <v>119</v>
      </c>
      <c r="B1073" s="78">
        <v>100000704676</v>
      </c>
      <c r="C1073" s="9">
        <v>0</v>
      </c>
      <c r="D1073" s="10" t="s">
        <v>1811</v>
      </c>
      <c r="E1073" s="10" t="s">
        <v>2174</v>
      </c>
      <c r="F1073" s="51">
        <v>14000</v>
      </c>
      <c r="G1073" s="51">
        <v>-1233.43</v>
      </c>
      <c r="H1073" s="51">
        <v>12766.57</v>
      </c>
    </row>
    <row r="1074" spans="1:8" ht="23.25" customHeight="1">
      <c r="A1074" s="77"/>
      <c r="B1074" s="78">
        <v>100000704676</v>
      </c>
      <c r="C1074" s="9">
        <v>1</v>
      </c>
      <c r="D1074" s="10" t="s">
        <v>1811</v>
      </c>
      <c r="E1074" s="10" t="s">
        <v>2174</v>
      </c>
      <c r="F1074" s="51">
        <v>10000</v>
      </c>
      <c r="G1074" s="51">
        <v>-9999</v>
      </c>
      <c r="H1074" s="51">
        <v>1</v>
      </c>
    </row>
    <row r="1075" spans="1:8" ht="23.25" customHeight="1">
      <c r="A1075" s="77">
        <v>120</v>
      </c>
      <c r="B1075" s="78">
        <v>100000704677</v>
      </c>
      <c r="C1075" s="9">
        <v>0</v>
      </c>
      <c r="D1075" s="10" t="s">
        <v>1811</v>
      </c>
      <c r="E1075" s="10" t="s">
        <v>2175</v>
      </c>
      <c r="F1075" s="51">
        <v>14000</v>
      </c>
      <c r="G1075" s="51">
        <v>-1233.43</v>
      </c>
      <c r="H1075" s="51">
        <v>12766.57</v>
      </c>
    </row>
    <row r="1076" spans="1:8" ht="23.25" customHeight="1">
      <c r="A1076" s="77"/>
      <c r="B1076" s="78">
        <v>100000704677</v>
      </c>
      <c r="C1076" s="9">
        <v>1</v>
      </c>
      <c r="D1076" s="10" t="s">
        <v>1811</v>
      </c>
      <c r="E1076" s="10" t="s">
        <v>2175</v>
      </c>
      <c r="F1076" s="51">
        <v>10000</v>
      </c>
      <c r="G1076" s="51">
        <v>-9999</v>
      </c>
      <c r="H1076" s="51">
        <v>1</v>
      </c>
    </row>
    <row r="1077" spans="1:8" ht="23.25" customHeight="1">
      <c r="A1077" s="77">
        <v>121</v>
      </c>
      <c r="B1077" s="78">
        <v>100000704678</v>
      </c>
      <c r="C1077" s="9">
        <v>0</v>
      </c>
      <c r="D1077" s="10" t="s">
        <v>1811</v>
      </c>
      <c r="E1077" s="10" t="s">
        <v>2176</v>
      </c>
      <c r="F1077" s="51">
        <v>14000</v>
      </c>
      <c r="G1077" s="51">
        <v>-1233.44</v>
      </c>
      <c r="H1077" s="51">
        <v>12766.56</v>
      </c>
    </row>
    <row r="1078" spans="1:8" ht="23.25" customHeight="1">
      <c r="A1078" s="77"/>
      <c r="B1078" s="78">
        <v>100000704678</v>
      </c>
      <c r="C1078" s="9">
        <v>1</v>
      </c>
      <c r="D1078" s="10" t="s">
        <v>1811</v>
      </c>
      <c r="E1078" s="10" t="s">
        <v>2176</v>
      </c>
      <c r="F1078" s="51">
        <v>10000</v>
      </c>
      <c r="G1078" s="51">
        <v>-9999</v>
      </c>
      <c r="H1078" s="51">
        <v>1</v>
      </c>
    </row>
    <row r="1079" spans="1:8" ht="23.25" customHeight="1">
      <c r="A1079" s="77">
        <v>122</v>
      </c>
      <c r="B1079" s="78">
        <v>100000704679</v>
      </c>
      <c r="C1079" s="9">
        <v>0</v>
      </c>
      <c r="D1079" s="10" t="s">
        <v>1811</v>
      </c>
      <c r="E1079" s="10" t="s">
        <v>2177</v>
      </c>
      <c r="F1079" s="51">
        <v>14000</v>
      </c>
      <c r="G1079" s="51">
        <v>-1233.43</v>
      </c>
      <c r="H1079" s="51">
        <v>12766.57</v>
      </c>
    </row>
    <row r="1080" spans="1:8" ht="23.25" customHeight="1">
      <c r="A1080" s="77"/>
      <c r="B1080" s="78">
        <v>100000704679</v>
      </c>
      <c r="C1080" s="9">
        <v>1</v>
      </c>
      <c r="D1080" s="10" t="s">
        <v>1811</v>
      </c>
      <c r="E1080" s="10" t="s">
        <v>2177</v>
      </c>
      <c r="F1080" s="51">
        <v>10000</v>
      </c>
      <c r="G1080" s="51">
        <v>-9999</v>
      </c>
      <c r="H1080" s="51">
        <v>1</v>
      </c>
    </row>
    <row r="1081" spans="1:8" ht="23.25" customHeight="1">
      <c r="A1081" s="77">
        <v>123</v>
      </c>
      <c r="B1081" s="78">
        <v>100000704680</v>
      </c>
      <c r="C1081" s="9">
        <v>0</v>
      </c>
      <c r="D1081" s="10" t="s">
        <v>1811</v>
      </c>
      <c r="E1081" s="10" t="s">
        <v>2178</v>
      </c>
      <c r="F1081" s="51">
        <v>14000</v>
      </c>
      <c r="G1081" s="51">
        <v>-1233.44</v>
      </c>
      <c r="H1081" s="51">
        <v>12766.56</v>
      </c>
    </row>
    <row r="1082" spans="1:8" ht="23.25" customHeight="1">
      <c r="A1082" s="77"/>
      <c r="B1082" s="78">
        <v>100000704680</v>
      </c>
      <c r="C1082" s="9">
        <v>1</v>
      </c>
      <c r="D1082" s="10" t="s">
        <v>1811</v>
      </c>
      <c r="E1082" s="10" t="s">
        <v>2178</v>
      </c>
      <c r="F1082" s="51">
        <v>10000</v>
      </c>
      <c r="G1082" s="51">
        <v>-9999</v>
      </c>
      <c r="H1082" s="51">
        <v>1</v>
      </c>
    </row>
    <row r="1083" spans="1:8" ht="23.25" customHeight="1">
      <c r="A1083" s="77">
        <v>124</v>
      </c>
      <c r="B1083" s="78">
        <v>100000704695</v>
      </c>
      <c r="C1083" s="9">
        <v>0</v>
      </c>
      <c r="D1083" s="10" t="s">
        <v>1811</v>
      </c>
      <c r="E1083" s="10" t="s">
        <v>2179</v>
      </c>
      <c r="F1083" s="51">
        <v>21889.53</v>
      </c>
      <c r="G1083" s="51">
        <v>-1928.51</v>
      </c>
      <c r="H1083" s="51">
        <v>19961.02</v>
      </c>
    </row>
    <row r="1084" spans="1:8" ht="23.25" customHeight="1">
      <c r="A1084" s="77"/>
      <c r="B1084" s="78">
        <v>100000704695</v>
      </c>
      <c r="C1084" s="9">
        <v>1</v>
      </c>
      <c r="D1084" s="10" t="s">
        <v>1811</v>
      </c>
      <c r="E1084" s="10" t="s">
        <v>2179</v>
      </c>
      <c r="F1084" s="51">
        <v>15635.37</v>
      </c>
      <c r="G1084" s="51">
        <v>-15634.37</v>
      </c>
      <c r="H1084" s="51">
        <v>1</v>
      </c>
    </row>
    <row r="1085" spans="1:8" ht="23.25" customHeight="1">
      <c r="A1085" s="77">
        <v>125</v>
      </c>
      <c r="B1085" s="78">
        <v>100000704696</v>
      </c>
      <c r="C1085" s="9">
        <v>0</v>
      </c>
      <c r="D1085" s="10" t="s">
        <v>1811</v>
      </c>
      <c r="E1085" s="10" t="s">
        <v>2180</v>
      </c>
      <c r="F1085" s="51">
        <v>21889.53</v>
      </c>
      <c r="G1085" s="51">
        <v>-1928.51</v>
      </c>
      <c r="H1085" s="51">
        <v>19961.02</v>
      </c>
    </row>
    <row r="1086" spans="1:8" ht="23.25" customHeight="1">
      <c r="A1086" s="77"/>
      <c r="B1086" s="78">
        <v>100000704696</v>
      </c>
      <c r="C1086" s="9">
        <v>1</v>
      </c>
      <c r="D1086" s="10" t="s">
        <v>1811</v>
      </c>
      <c r="E1086" s="10" t="s">
        <v>2180</v>
      </c>
      <c r="F1086" s="51">
        <v>15635.37</v>
      </c>
      <c r="G1086" s="51">
        <v>-15634.37</v>
      </c>
      <c r="H1086" s="51">
        <v>1</v>
      </c>
    </row>
    <row r="1087" spans="1:8" ht="23.25" customHeight="1">
      <c r="A1087" s="77">
        <v>126</v>
      </c>
      <c r="B1087" s="78">
        <v>100000704697</v>
      </c>
      <c r="C1087" s="9">
        <v>0</v>
      </c>
      <c r="D1087" s="10" t="s">
        <v>1811</v>
      </c>
      <c r="E1087" s="10" t="s">
        <v>2181</v>
      </c>
      <c r="F1087" s="51">
        <v>21889.53</v>
      </c>
      <c r="G1087" s="51">
        <v>-1928.51</v>
      </c>
      <c r="H1087" s="51">
        <v>19961.02</v>
      </c>
    </row>
    <row r="1088" spans="1:8" ht="23.25" customHeight="1">
      <c r="A1088" s="77"/>
      <c r="B1088" s="78">
        <v>100000704697</v>
      </c>
      <c r="C1088" s="9">
        <v>1</v>
      </c>
      <c r="D1088" s="10" t="s">
        <v>1811</v>
      </c>
      <c r="E1088" s="10" t="s">
        <v>2181</v>
      </c>
      <c r="F1088" s="51">
        <v>15635.37</v>
      </c>
      <c r="G1088" s="51">
        <v>-15634.37</v>
      </c>
      <c r="H1088" s="51">
        <v>1</v>
      </c>
    </row>
    <row r="1089" spans="1:8" ht="23.25" customHeight="1">
      <c r="A1089" s="77">
        <v>127</v>
      </c>
      <c r="B1089" s="78">
        <v>100000704698</v>
      </c>
      <c r="C1089" s="9">
        <v>0</v>
      </c>
      <c r="D1089" s="10" t="s">
        <v>1811</v>
      </c>
      <c r="E1089" s="10" t="s">
        <v>2182</v>
      </c>
      <c r="F1089" s="51">
        <v>21889.53</v>
      </c>
      <c r="G1089" s="51">
        <v>-1928.51</v>
      </c>
      <c r="H1089" s="51">
        <v>19961.02</v>
      </c>
    </row>
    <row r="1090" spans="1:8" ht="23.25" customHeight="1">
      <c r="A1090" s="77"/>
      <c r="B1090" s="78">
        <v>100000704698</v>
      </c>
      <c r="C1090" s="9">
        <v>1</v>
      </c>
      <c r="D1090" s="10" t="s">
        <v>1811</v>
      </c>
      <c r="E1090" s="10" t="s">
        <v>2182</v>
      </c>
      <c r="F1090" s="51">
        <v>15635.37</v>
      </c>
      <c r="G1090" s="51">
        <v>-15634.37</v>
      </c>
      <c r="H1090" s="51">
        <v>1</v>
      </c>
    </row>
    <row r="1091" spans="1:8" ht="23.25" customHeight="1">
      <c r="A1091" s="77">
        <v>128</v>
      </c>
      <c r="B1091" s="78">
        <v>100000704699</v>
      </c>
      <c r="C1091" s="9">
        <v>0</v>
      </c>
      <c r="D1091" s="10" t="s">
        <v>1811</v>
      </c>
      <c r="E1091" s="10" t="s">
        <v>2183</v>
      </c>
      <c r="F1091" s="51">
        <v>21889.53</v>
      </c>
      <c r="G1091" s="51">
        <v>-1928.51</v>
      </c>
      <c r="H1091" s="51">
        <v>19961.02</v>
      </c>
    </row>
    <row r="1092" spans="1:8" ht="23.25" customHeight="1">
      <c r="A1092" s="77"/>
      <c r="B1092" s="78">
        <v>100000704699</v>
      </c>
      <c r="C1092" s="9">
        <v>1</v>
      </c>
      <c r="D1092" s="10" t="s">
        <v>1811</v>
      </c>
      <c r="E1092" s="10" t="s">
        <v>2183</v>
      </c>
      <c r="F1092" s="51">
        <v>15635.37</v>
      </c>
      <c r="G1092" s="51">
        <v>-15634.37</v>
      </c>
      <c r="H1092" s="51">
        <v>1</v>
      </c>
    </row>
    <row r="1093" spans="1:8" ht="23.25" customHeight="1">
      <c r="A1093" s="77">
        <v>129</v>
      </c>
      <c r="B1093" s="78">
        <v>100000704700</v>
      </c>
      <c r="C1093" s="9">
        <v>0</v>
      </c>
      <c r="D1093" s="10" t="s">
        <v>1811</v>
      </c>
      <c r="E1093" s="10" t="s">
        <v>2184</v>
      </c>
      <c r="F1093" s="51">
        <v>21889.53</v>
      </c>
      <c r="G1093" s="51">
        <v>-1928.51</v>
      </c>
      <c r="H1093" s="51">
        <v>19961.02</v>
      </c>
    </row>
    <row r="1094" spans="1:8" ht="23.25" customHeight="1">
      <c r="A1094" s="77"/>
      <c r="B1094" s="78">
        <v>100000704700</v>
      </c>
      <c r="C1094" s="9">
        <v>1</v>
      </c>
      <c r="D1094" s="10" t="s">
        <v>1811</v>
      </c>
      <c r="E1094" s="10" t="s">
        <v>2184</v>
      </c>
      <c r="F1094" s="51">
        <v>15635.37</v>
      </c>
      <c r="G1094" s="51">
        <v>-15634.37</v>
      </c>
      <c r="H1094" s="51">
        <v>1</v>
      </c>
    </row>
    <row r="1095" spans="1:8" ht="23.25" customHeight="1">
      <c r="A1095" s="77">
        <v>130</v>
      </c>
      <c r="B1095" s="78">
        <v>100000704701</v>
      </c>
      <c r="C1095" s="9">
        <v>0</v>
      </c>
      <c r="D1095" s="10" t="s">
        <v>1811</v>
      </c>
      <c r="E1095" s="10" t="s">
        <v>2185</v>
      </c>
      <c r="F1095" s="51">
        <v>21889.53</v>
      </c>
      <c r="G1095" s="51">
        <v>-1928.51</v>
      </c>
      <c r="H1095" s="51">
        <v>19961.02</v>
      </c>
    </row>
    <row r="1096" spans="1:8" ht="23.25" customHeight="1">
      <c r="A1096" s="77"/>
      <c r="B1096" s="78">
        <v>100000704701</v>
      </c>
      <c r="C1096" s="9">
        <v>1</v>
      </c>
      <c r="D1096" s="10" t="s">
        <v>1811</v>
      </c>
      <c r="E1096" s="10" t="s">
        <v>2185</v>
      </c>
      <c r="F1096" s="51">
        <v>15635.37</v>
      </c>
      <c r="G1096" s="51">
        <v>-15634.37</v>
      </c>
      <c r="H1096" s="51">
        <v>1</v>
      </c>
    </row>
    <row r="1097" spans="1:8" ht="23.25" customHeight="1">
      <c r="A1097" s="77">
        <v>131</v>
      </c>
      <c r="B1097" s="78">
        <v>100000704702</v>
      </c>
      <c r="C1097" s="9">
        <v>0</v>
      </c>
      <c r="D1097" s="10" t="s">
        <v>1811</v>
      </c>
      <c r="E1097" s="10" t="s">
        <v>2186</v>
      </c>
      <c r="F1097" s="51">
        <v>21889.53</v>
      </c>
      <c r="G1097" s="51">
        <v>-1928.51</v>
      </c>
      <c r="H1097" s="51">
        <v>19961.02</v>
      </c>
    </row>
    <row r="1098" spans="1:8" ht="23.25" customHeight="1">
      <c r="A1098" s="77"/>
      <c r="B1098" s="78">
        <v>100000704702</v>
      </c>
      <c r="C1098" s="9">
        <v>1</v>
      </c>
      <c r="D1098" s="10" t="s">
        <v>1811</v>
      </c>
      <c r="E1098" s="10" t="s">
        <v>2186</v>
      </c>
      <c r="F1098" s="51">
        <v>15635.37</v>
      </c>
      <c r="G1098" s="51">
        <v>-15634.37</v>
      </c>
      <c r="H1098" s="51">
        <v>1</v>
      </c>
    </row>
    <row r="1099" spans="1:8" ht="23.25" customHeight="1">
      <c r="A1099" s="77">
        <v>132</v>
      </c>
      <c r="B1099" s="78">
        <v>100000704703</v>
      </c>
      <c r="C1099" s="9">
        <v>0</v>
      </c>
      <c r="D1099" s="10" t="s">
        <v>1811</v>
      </c>
      <c r="E1099" s="10" t="s">
        <v>2187</v>
      </c>
      <c r="F1099" s="51">
        <v>21889.53</v>
      </c>
      <c r="G1099" s="51">
        <v>-1928.51</v>
      </c>
      <c r="H1099" s="51">
        <v>19961.02</v>
      </c>
    </row>
    <row r="1100" spans="1:8" ht="23.25" customHeight="1">
      <c r="A1100" s="77"/>
      <c r="B1100" s="78">
        <v>100000704703</v>
      </c>
      <c r="C1100" s="9">
        <v>1</v>
      </c>
      <c r="D1100" s="10" t="s">
        <v>1811</v>
      </c>
      <c r="E1100" s="10" t="s">
        <v>2187</v>
      </c>
      <c r="F1100" s="51">
        <v>15635.37</v>
      </c>
      <c r="G1100" s="51">
        <v>-15634.37</v>
      </c>
      <c r="H1100" s="51">
        <v>1</v>
      </c>
    </row>
    <row r="1101" spans="1:8" ht="23.25" customHeight="1">
      <c r="A1101" s="77">
        <v>133</v>
      </c>
      <c r="B1101" s="78">
        <v>100000704704</v>
      </c>
      <c r="C1101" s="9">
        <v>0</v>
      </c>
      <c r="D1101" s="10" t="s">
        <v>1811</v>
      </c>
      <c r="E1101" s="10" t="s">
        <v>2188</v>
      </c>
      <c r="F1101" s="51">
        <v>21889.53</v>
      </c>
      <c r="G1101" s="51">
        <v>-1928.51</v>
      </c>
      <c r="H1101" s="51">
        <v>19961.02</v>
      </c>
    </row>
    <row r="1102" spans="1:8" ht="23.25" customHeight="1">
      <c r="A1102" s="77"/>
      <c r="B1102" s="78">
        <v>100000704704</v>
      </c>
      <c r="C1102" s="9">
        <v>1</v>
      </c>
      <c r="D1102" s="10" t="s">
        <v>1811</v>
      </c>
      <c r="E1102" s="10" t="s">
        <v>2188</v>
      </c>
      <c r="F1102" s="51">
        <v>15635.37</v>
      </c>
      <c r="G1102" s="51">
        <v>-15634.37</v>
      </c>
      <c r="H1102" s="51">
        <v>1</v>
      </c>
    </row>
    <row r="1103" spans="1:8" ht="23.25" customHeight="1">
      <c r="A1103" s="77">
        <v>134</v>
      </c>
      <c r="B1103" s="78">
        <v>100000704705</v>
      </c>
      <c r="C1103" s="9">
        <v>0</v>
      </c>
      <c r="D1103" s="10" t="s">
        <v>1811</v>
      </c>
      <c r="E1103" s="10" t="s">
        <v>2189</v>
      </c>
      <c r="F1103" s="51">
        <v>21889.53</v>
      </c>
      <c r="G1103" s="51">
        <v>-1928.51</v>
      </c>
      <c r="H1103" s="51">
        <v>19961.02</v>
      </c>
    </row>
    <row r="1104" spans="1:8" ht="23.25" customHeight="1">
      <c r="A1104" s="77"/>
      <c r="B1104" s="78">
        <v>100000704705</v>
      </c>
      <c r="C1104" s="9">
        <v>1</v>
      </c>
      <c r="D1104" s="10" t="s">
        <v>1811</v>
      </c>
      <c r="E1104" s="10" t="s">
        <v>2189</v>
      </c>
      <c r="F1104" s="51">
        <v>15635.37</v>
      </c>
      <c r="G1104" s="51">
        <v>-15634.37</v>
      </c>
      <c r="H1104" s="51">
        <v>1</v>
      </c>
    </row>
    <row r="1105" spans="1:8" ht="23.25" customHeight="1">
      <c r="A1105" s="77">
        <v>135</v>
      </c>
      <c r="B1105" s="78">
        <v>100000704910</v>
      </c>
      <c r="C1105" s="9">
        <v>0</v>
      </c>
      <c r="D1105" s="10" t="s">
        <v>1811</v>
      </c>
      <c r="E1105" s="10" t="s">
        <v>2190</v>
      </c>
      <c r="F1105" s="51">
        <v>7829.96</v>
      </c>
      <c r="G1105" s="51">
        <v>-689.83</v>
      </c>
      <c r="H1105" s="51">
        <v>7140.13</v>
      </c>
    </row>
    <row r="1106" spans="1:8" ht="23.25" customHeight="1">
      <c r="A1106" s="77"/>
      <c r="B1106" s="78">
        <v>100000704910</v>
      </c>
      <c r="C1106" s="9">
        <v>1</v>
      </c>
      <c r="D1106" s="10" t="s">
        <v>1811</v>
      </c>
      <c r="E1106" s="10" t="s">
        <v>2190</v>
      </c>
      <c r="F1106" s="51">
        <v>5592.81</v>
      </c>
      <c r="G1106" s="51">
        <v>-5591.81</v>
      </c>
      <c r="H1106" s="51">
        <v>1</v>
      </c>
    </row>
    <row r="1107" spans="1:8" ht="23.25" customHeight="1">
      <c r="A1107" s="77">
        <v>136</v>
      </c>
      <c r="B1107" s="78">
        <v>100000704936</v>
      </c>
      <c r="C1107" s="9">
        <v>0</v>
      </c>
      <c r="D1107" s="10" t="s">
        <v>1811</v>
      </c>
      <c r="E1107" s="10" t="s">
        <v>2191</v>
      </c>
      <c r="F1107" s="51">
        <v>7829.96</v>
      </c>
      <c r="G1107" s="51">
        <v>-689.84</v>
      </c>
      <c r="H1107" s="51">
        <v>7140.12</v>
      </c>
    </row>
    <row r="1108" spans="1:8" ht="23.25" customHeight="1">
      <c r="A1108" s="77"/>
      <c r="B1108" s="78">
        <v>100000704936</v>
      </c>
      <c r="C1108" s="9">
        <v>1</v>
      </c>
      <c r="D1108" s="10" t="s">
        <v>1811</v>
      </c>
      <c r="E1108" s="10" t="s">
        <v>2191</v>
      </c>
      <c r="F1108" s="51">
        <v>5592.81</v>
      </c>
      <c r="G1108" s="51">
        <v>-5591.81</v>
      </c>
      <c r="H1108" s="51">
        <v>1</v>
      </c>
    </row>
    <row r="1109" spans="1:8" ht="23.25" customHeight="1">
      <c r="A1109" s="77">
        <v>137</v>
      </c>
      <c r="B1109" s="78">
        <v>100000704937</v>
      </c>
      <c r="C1109" s="9">
        <v>0</v>
      </c>
      <c r="D1109" s="10" t="s">
        <v>1811</v>
      </c>
      <c r="E1109" s="10" t="s">
        <v>2192</v>
      </c>
      <c r="F1109" s="51">
        <v>7829.96</v>
      </c>
      <c r="G1109" s="51">
        <v>-689.83</v>
      </c>
      <c r="H1109" s="51">
        <v>7140.13</v>
      </c>
    </row>
    <row r="1110" spans="1:8" ht="23.25" customHeight="1">
      <c r="A1110" s="77"/>
      <c r="B1110" s="78">
        <v>100000704937</v>
      </c>
      <c r="C1110" s="9">
        <v>1</v>
      </c>
      <c r="D1110" s="10" t="s">
        <v>1811</v>
      </c>
      <c r="E1110" s="10" t="s">
        <v>2192</v>
      </c>
      <c r="F1110" s="51">
        <v>5592.81</v>
      </c>
      <c r="G1110" s="51">
        <v>-5591.81</v>
      </c>
      <c r="H1110" s="51">
        <v>1</v>
      </c>
    </row>
    <row r="1111" spans="1:8" ht="23.25" customHeight="1">
      <c r="A1111" s="77">
        <v>138</v>
      </c>
      <c r="B1111" s="78">
        <v>100000704942</v>
      </c>
      <c r="C1111" s="9">
        <v>0</v>
      </c>
      <c r="D1111" s="10" t="s">
        <v>1811</v>
      </c>
      <c r="E1111" s="10" t="s">
        <v>2193</v>
      </c>
      <c r="F1111" s="51">
        <v>7829.96</v>
      </c>
      <c r="G1111" s="51">
        <v>-689.84</v>
      </c>
      <c r="H1111" s="51">
        <v>7140.12</v>
      </c>
    </row>
    <row r="1112" spans="1:8" ht="23.25" customHeight="1">
      <c r="A1112" s="77"/>
      <c r="B1112" s="78">
        <v>100000704942</v>
      </c>
      <c r="C1112" s="9">
        <v>1</v>
      </c>
      <c r="D1112" s="10" t="s">
        <v>1811</v>
      </c>
      <c r="E1112" s="10" t="s">
        <v>2193</v>
      </c>
      <c r="F1112" s="51">
        <v>5592.81</v>
      </c>
      <c r="G1112" s="51">
        <v>-5591.81</v>
      </c>
      <c r="H1112" s="51">
        <v>1</v>
      </c>
    </row>
    <row r="1113" spans="1:8" ht="23.25" customHeight="1">
      <c r="A1113" s="77">
        <v>139</v>
      </c>
      <c r="B1113" s="78">
        <v>100000704943</v>
      </c>
      <c r="C1113" s="9">
        <v>0</v>
      </c>
      <c r="D1113" s="10" t="s">
        <v>1811</v>
      </c>
      <c r="E1113" s="10" t="s">
        <v>2194</v>
      </c>
      <c r="F1113" s="51">
        <v>7829.96</v>
      </c>
      <c r="G1113" s="51">
        <v>-689.83</v>
      </c>
      <c r="H1113" s="51">
        <v>7140.13</v>
      </c>
    </row>
    <row r="1114" spans="1:8" ht="23.25" customHeight="1">
      <c r="A1114" s="77"/>
      <c r="B1114" s="78">
        <v>100000704943</v>
      </c>
      <c r="C1114" s="9">
        <v>1</v>
      </c>
      <c r="D1114" s="10" t="s">
        <v>1811</v>
      </c>
      <c r="E1114" s="10" t="s">
        <v>2194</v>
      </c>
      <c r="F1114" s="51">
        <v>5592.81</v>
      </c>
      <c r="G1114" s="51">
        <v>-5591.81</v>
      </c>
      <c r="H1114" s="51">
        <v>1</v>
      </c>
    </row>
    <row r="1115" spans="1:8" ht="23.25" customHeight="1">
      <c r="A1115" s="77">
        <v>140</v>
      </c>
      <c r="B1115" s="78">
        <v>100000704944</v>
      </c>
      <c r="C1115" s="9">
        <v>0</v>
      </c>
      <c r="D1115" s="10" t="s">
        <v>1811</v>
      </c>
      <c r="E1115" s="10" t="s">
        <v>2195</v>
      </c>
      <c r="F1115" s="51">
        <v>7829.96</v>
      </c>
      <c r="G1115" s="51">
        <v>-689.84</v>
      </c>
      <c r="H1115" s="51">
        <v>7140.12</v>
      </c>
    </row>
    <row r="1116" spans="1:8" ht="23.25" customHeight="1">
      <c r="A1116" s="77"/>
      <c r="B1116" s="78">
        <v>100000704944</v>
      </c>
      <c r="C1116" s="9">
        <v>1</v>
      </c>
      <c r="D1116" s="10" t="s">
        <v>1811</v>
      </c>
      <c r="E1116" s="10" t="s">
        <v>2195</v>
      </c>
      <c r="F1116" s="51">
        <v>5592.81</v>
      </c>
      <c r="G1116" s="51">
        <v>-5591.81</v>
      </c>
      <c r="H1116" s="51">
        <v>1</v>
      </c>
    </row>
    <row r="1117" spans="1:8" ht="23.25" customHeight="1">
      <c r="A1117" s="77">
        <v>141</v>
      </c>
      <c r="B1117" s="78">
        <v>100000704945</v>
      </c>
      <c r="C1117" s="9">
        <v>0</v>
      </c>
      <c r="D1117" s="10" t="s">
        <v>1811</v>
      </c>
      <c r="E1117" s="10" t="s">
        <v>2196</v>
      </c>
      <c r="F1117" s="51">
        <v>7829.96</v>
      </c>
      <c r="G1117" s="51">
        <v>-689.83</v>
      </c>
      <c r="H1117" s="51">
        <v>7140.13</v>
      </c>
    </row>
    <row r="1118" spans="1:8" ht="23.25" customHeight="1">
      <c r="A1118" s="77"/>
      <c r="B1118" s="78">
        <v>100000704945</v>
      </c>
      <c r="C1118" s="9">
        <v>1</v>
      </c>
      <c r="D1118" s="10" t="s">
        <v>1811</v>
      </c>
      <c r="E1118" s="10" t="s">
        <v>2196</v>
      </c>
      <c r="F1118" s="51">
        <v>5592.81</v>
      </c>
      <c r="G1118" s="51">
        <v>-5591.81</v>
      </c>
      <c r="H1118" s="51">
        <v>1</v>
      </c>
    </row>
    <row r="1119" spans="1:8" ht="23.25" customHeight="1">
      <c r="A1119" s="77">
        <v>142</v>
      </c>
      <c r="B1119" s="78">
        <v>100000704954</v>
      </c>
      <c r="C1119" s="9">
        <v>0</v>
      </c>
      <c r="D1119" s="10" t="s">
        <v>1811</v>
      </c>
      <c r="E1119" s="10" t="s">
        <v>2197</v>
      </c>
      <c r="F1119" s="51">
        <v>7829.96</v>
      </c>
      <c r="G1119" s="51">
        <v>-689.84</v>
      </c>
      <c r="H1119" s="51">
        <v>7140.12</v>
      </c>
    </row>
    <row r="1120" spans="1:8" ht="23.25" customHeight="1">
      <c r="A1120" s="77"/>
      <c r="B1120" s="78">
        <v>100000704954</v>
      </c>
      <c r="C1120" s="9">
        <v>1</v>
      </c>
      <c r="D1120" s="10" t="s">
        <v>1811</v>
      </c>
      <c r="E1120" s="10" t="s">
        <v>2197</v>
      </c>
      <c r="F1120" s="51">
        <v>5592.81</v>
      </c>
      <c r="G1120" s="51">
        <v>-5591.81</v>
      </c>
      <c r="H1120" s="51">
        <v>1</v>
      </c>
    </row>
    <row r="1121" spans="1:8" ht="23.25" customHeight="1">
      <c r="A1121" s="77">
        <v>143</v>
      </c>
      <c r="B1121" s="78">
        <v>100000704956</v>
      </c>
      <c r="C1121" s="9">
        <v>0</v>
      </c>
      <c r="D1121" s="10" t="s">
        <v>1811</v>
      </c>
      <c r="E1121" s="10" t="s">
        <v>2198</v>
      </c>
      <c r="F1121" s="51">
        <v>7829.96</v>
      </c>
      <c r="G1121" s="51">
        <v>-689.83</v>
      </c>
      <c r="H1121" s="51">
        <v>7140.13</v>
      </c>
    </row>
    <row r="1122" spans="1:8" ht="23.25" customHeight="1">
      <c r="A1122" s="77"/>
      <c r="B1122" s="78">
        <v>100000704956</v>
      </c>
      <c r="C1122" s="9">
        <v>1</v>
      </c>
      <c r="D1122" s="10" t="s">
        <v>1811</v>
      </c>
      <c r="E1122" s="10" t="s">
        <v>2198</v>
      </c>
      <c r="F1122" s="51">
        <v>5592.81</v>
      </c>
      <c r="G1122" s="51">
        <v>-5591.81</v>
      </c>
      <c r="H1122" s="51">
        <v>1</v>
      </c>
    </row>
    <row r="1123" spans="1:8" ht="23.25" customHeight="1">
      <c r="A1123" s="77">
        <v>144</v>
      </c>
      <c r="B1123" s="78">
        <v>100000704958</v>
      </c>
      <c r="C1123" s="9">
        <v>0</v>
      </c>
      <c r="D1123" s="10" t="s">
        <v>1811</v>
      </c>
      <c r="E1123" s="10" t="s">
        <v>2199</v>
      </c>
      <c r="F1123" s="51">
        <v>7829.96</v>
      </c>
      <c r="G1123" s="51">
        <v>-689.84</v>
      </c>
      <c r="H1123" s="51">
        <v>7140.12</v>
      </c>
    </row>
    <row r="1124" spans="1:8" ht="23.25" customHeight="1">
      <c r="A1124" s="77"/>
      <c r="B1124" s="78">
        <v>100000704958</v>
      </c>
      <c r="C1124" s="9">
        <v>1</v>
      </c>
      <c r="D1124" s="10" t="s">
        <v>1811</v>
      </c>
      <c r="E1124" s="10" t="s">
        <v>2199</v>
      </c>
      <c r="F1124" s="51">
        <v>5592.81</v>
      </c>
      <c r="G1124" s="51">
        <v>-5591.81</v>
      </c>
      <c r="H1124" s="51">
        <v>1</v>
      </c>
    </row>
    <row r="1125" spans="1:8" ht="23.25" customHeight="1">
      <c r="A1125" s="77">
        <v>145</v>
      </c>
      <c r="B1125" s="78">
        <v>100000704967</v>
      </c>
      <c r="C1125" s="9">
        <v>0</v>
      </c>
      <c r="D1125" s="10" t="s">
        <v>1811</v>
      </c>
      <c r="E1125" s="10" t="s">
        <v>2200</v>
      </c>
      <c r="F1125" s="51">
        <v>7829.96</v>
      </c>
      <c r="G1125" s="51">
        <v>-689.83</v>
      </c>
      <c r="H1125" s="51">
        <v>7140.13</v>
      </c>
    </row>
    <row r="1126" spans="1:8" ht="23.25" customHeight="1">
      <c r="A1126" s="77"/>
      <c r="B1126" s="78">
        <v>100000704967</v>
      </c>
      <c r="C1126" s="9">
        <v>1</v>
      </c>
      <c r="D1126" s="10" t="s">
        <v>1811</v>
      </c>
      <c r="E1126" s="10" t="s">
        <v>2200</v>
      </c>
      <c r="F1126" s="51">
        <v>5592.81</v>
      </c>
      <c r="G1126" s="51">
        <v>-5591.81</v>
      </c>
      <c r="H1126" s="51">
        <v>1</v>
      </c>
    </row>
    <row r="1127" spans="1:8" ht="23.25" customHeight="1">
      <c r="A1127" s="77">
        <v>146</v>
      </c>
      <c r="B1127" s="78">
        <v>100000705578</v>
      </c>
      <c r="C1127" s="9">
        <v>0</v>
      </c>
      <c r="D1127" s="10" t="s">
        <v>1811</v>
      </c>
      <c r="E1127" s="10" t="s">
        <v>2201</v>
      </c>
      <c r="F1127" s="51">
        <v>33092.620000000003</v>
      </c>
      <c r="G1127" s="51">
        <v>-2915.53</v>
      </c>
      <c r="H1127" s="51">
        <v>30177.09</v>
      </c>
    </row>
    <row r="1128" spans="1:8" ht="23.25" customHeight="1">
      <c r="A1128" s="77"/>
      <c r="B1128" s="78">
        <v>100000705578</v>
      </c>
      <c r="C1128" s="9">
        <v>1</v>
      </c>
      <c r="D1128" s="10" t="s">
        <v>1811</v>
      </c>
      <c r="E1128" s="10" t="s">
        <v>2201</v>
      </c>
      <c r="F1128" s="51">
        <v>23637.57</v>
      </c>
      <c r="G1128" s="51">
        <v>-23636.57</v>
      </c>
      <c r="H1128" s="51">
        <v>1</v>
      </c>
    </row>
    <row r="1129" spans="1:8" ht="23.25" customHeight="1">
      <c r="A1129" s="77">
        <v>147</v>
      </c>
      <c r="B1129" s="78">
        <v>100000705581</v>
      </c>
      <c r="C1129" s="9">
        <v>0</v>
      </c>
      <c r="D1129" s="10" t="s">
        <v>1811</v>
      </c>
      <c r="E1129" s="10" t="s">
        <v>2202</v>
      </c>
      <c r="F1129" s="51">
        <v>33092.620000000003</v>
      </c>
      <c r="G1129" s="51">
        <v>-2915.53</v>
      </c>
      <c r="H1129" s="51">
        <v>30177.09</v>
      </c>
    </row>
    <row r="1130" spans="1:8" ht="23.25" customHeight="1">
      <c r="A1130" s="77"/>
      <c r="B1130" s="78">
        <v>100000705581</v>
      </c>
      <c r="C1130" s="9">
        <v>1</v>
      </c>
      <c r="D1130" s="10" t="s">
        <v>1811</v>
      </c>
      <c r="E1130" s="10" t="s">
        <v>2202</v>
      </c>
      <c r="F1130" s="51">
        <v>23637.57</v>
      </c>
      <c r="G1130" s="51">
        <v>-23636.57</v>
      </c>
      <c r="H1130" s="51">
        <v>1</v>
      </c>
    </row>
    <row r="1131" spans="1:8" ht="23.25" customHeight="1">
      <c r="A1131" s="77">
        <v>148</v>
      </c>
      <c r="B1131" s="78">
        <v>100000705582</v>
      </c>
      <c r="C1131" s="9">
        <v>0</v>
      </c>
      <c r="D1131" s="10" t="s">
        <v>1811</v>
      </c>
      <c r="E1131" s="10" t="s">
        <v>2203</v>
      </c>
      <c r="F1131" s="51">
        <v>33092.620000000003</v>
      </c>
      <c r="G1131" s="51">
        <v>-2915.53</v>
      </c>
      <c r="H1131" s="51">
        <v>30177.09</v>
      </c>
    </row>
    <row r="1132" spans="1:8" ht="23.25" customHeight="1">
      <c r="A1132" s="77"/>
      <c r="B1132" s="78">
        <v>100000705582</v>
      </c>
      <c r="C1132" s="9">
        <v>1</v>
      </c>
      <c r="D1132" s="10" t="s">
        <v>1811</v>
      </c>
      <c r="E1132" s="10" t="s">
        <v>2203</v>
      </c>
      <c r="F1132" s="51">
        <v>23637.57</v>
      </c>
      <c r="G1132" s="51">
        <v>-23636.57</v>
      </c>
      <c r="H1132" s="51">
        <v>1</v>
      </c>
    </row>
    <row r="1133" spans="1:8" ht="23.25" customHeight="1">
      <c r="A1133" s="77">
        <v>149</v>
      </c>
      <c r="B1133" s="78">
        <v>100000705585</v>
      </c>
      <c r="C1133" s="9">
        <v>0</v>
      </c>
      <c r="D1133" s="10" t="s">
        <v>1811</v>
      </c>
      <c r="E1133" s="10" t="s">
        <v>2204</v>
      </c>
      <c r="F1133" s="51">
        <v>33092.620000000003</v>
      </c>
      <c r="G1133" s="51">
        <v>-2915.53</v>
      </c>
      <c r="H1133" s="51">
        <v>30177.09</v>
      </c>
    </row>
    <row r="1134" spans="1:8" ht="23.25" customHeight="1">
      <c r="A1134" s="77"/>
      <c r="B1134" s="78">
        <v>100000705585</v>
      </c>
      <c r="C1134" s="9">
        <v>1</v>
      </c>
      <c r="D1134" s="10" t="s">
        <v>1811</v>
      </c>
      <c r="E1134" s="10" t="s">
        <v>2204</v>
      </c>
      <c r="F1134" s="51">
        <v>23637.57</v>
      </c>
      <c r="G1134" s="51">
        <v>-23636.57</v>
      </c>
      <c r="H1134" s="51">
        <v>1</v>
      </c>
    </row>
    <row r="1135" spans="1:8" ht="23.25" customHeight="1">
      <c r="A1135" s="77">
        <v>150</v>
      </c>
      <c r="B1135" s="78">
        <v>100000705588</v>
      </c>
      <c r="C1135" s="9">
        <v>0</v>
      </c>
      <c r="D1135" s="10" t="s">
        <v>1811</v>
      </c>
      <c r="E1135" s="10" t="s">
        <v>2205</v>
      </c>
      <c r="F1135" s="51">
        <v>33092.620000000003</v>
      </c>
      <c r="G1135" s="51">
        <v>-2915.53</v>
      </c>
      <c r="H1135" s="51">
        <v>30177.09</v>
      </c>
    </row>
    <row r="1136" spans="1:8" ht="23.25" customHeight="1">
      <c r="A1136" s="77"/>
      <c r="B1136" s="78">
        <v>100000705588</v>
      </c>
      <c r="C1136" s="9">
        <v>1</v>
      </c>
      <c r="D1136" s="10" t="s">
        <v>1811</v>
      </c>
      <c r="E1136" s="10" t="s">
        <v>2205</v>
      </c>
      <c r="F1136" s="51">
        <v>23637.57</v>
      </c>
      <c r="G1136" s="51">
        <v>-23636.57</v>
      </c>
      <c r="H1136" s="51">
        <v>1</v>
      </c>
    </row>
    <row r="1137" spans="1:8" ht="23.25" customHeight="1">
      <c r="A1137" s="77">
        <v>151</v>
      </c>
      <c r="B1137" s="78">
        <v>100000705591</v>
      </c>
      <c r="C1137" s="9">
        <v>0</v>
      </c>
      <c r="D1137" s="10" t="s">
        <v>1811</v>
      </c>
      <c r="E1137" s="10" t="s">
        <v>2206</v>
      </c>
      <c r="F1137" s="51">
        <v>33092.620000000003</v>
      </c>
      <c r="G1137" s="51">
        <v>-2915.53</v>
      </c>
      <c r="H1137" s="51">
        <v>30177.09</v>
      </c>
    </row>
    <row r="1138" spans="1:8" ht="23.25" customHeight="1">
      <c r="A1138" s="77"/>
      <c r="B1138" s="78">
        <v>100000705591</v>
      </c>
      <c r="C1138" s="9">
        <v>1</v>
      </c>
      <c r="D1138" s="10" t="s">
        <v>1811</v>
      </c>
      <c r="E1138" s="10" t="s">
        <v>2206</v>
      </c>
      <c r="F1138" s="51">
        <v>23637.57</v>
      </c>
      <c r="G1138" s="51">
        <v>-23636.57</v>
      </c>
      <c r="H1138" s="51">
        <v>1</v>
      </c>
    </row>
    <row r="1139" spans="1:8" ht="23.25" customHeight="1">
      <c r="A1139" s="77">
        <v>152</v>
      </c>
      <c r="B1139" s="78">
        <v>100000705593</v>
      </c>
      <c r="C1139" s="9">
        <v>0</v>
      </c>
      <c r="D1139" s="10" t="s">
        <v>1811</v>
      </c>
      <c r="E1139" s="10" t="s">
        <v>2207</v>
      </c>
      <c r="F1139" s="51">
        <v>33092.620000000003</v>
      </c>
      <c r="G1139" s="51">
        <v>-2915.53</v>
      </c>
      <c r="H1139" s="51">
        <v>30177.09</v>
      </c>
    </row>
    <row r="1140" spans="1:8" ht="23.25" customHeight="1">
      <c r="A1140" s="77"/>
      <c r="B1140" s="78">
        <v>100000705593</v>
      </c>
      <c r="C1140" s="9">
        <v>1</v>
      </c>
      <c r="D1140" s="10" t="s">
        <v>1811</v>
      </c>
      <c r="E1140" s="10" t="s">
        <v>2207</v>
      </c>
      <c r="F1140" s="51">
        <v>23637.57</v>
      </c>
      <c r="G1140" s="51">
        <v>-23636.57</v>
      </c>
      <c r="H1140" s="51">
        <v>1</v>
      </c>
    </row>
    <row r="1141" spans="1:8" ht="23.25" customHeight="1">
      <c r="A1141" s="77">
        <v>153</v>
      </c>
      <c r="B1141" s="78">
        <v>100000705594</v>
      </c>
      <c r="C1141" s="9">
        <v>0</v>
      </c>
      <c r="D1141" s="10" t="s">
        <v>1811</v>
      </c>
      <c r="E1141" s="10" t="s">
        <v>2208</v>
      </c>
      <c r="F1141" s="51">
        <v>33092.620000000003</v>
      </c>
      <c r="G1141" s="51">
        <v>-2915.53</v>
      </c>
      <c r="H1141" s="51">
        <v>30177.09</v>
      </c>
    </row>
    <row r="1142" spans="1:8" ht="23.25" customHeight="1">
      <c r="A1142" s="77"/>
      <c r="B1142" s="78">
        <v>100000705594</v>
      </c>
      <c r="C1142" s="9">
        <v>1</v>
      </c>
      <c r="D1142" s="10" t="s">
        <v>1811</v>
      </c>
      <c r="E1142" s="10" t="s">
        <v>2208</v>
      </c>
      <c r="F1142" s="51">
        <v>23637.57</v>
      </c>
      <c r="G1142" s="51">
        <v>-23636.57</v>
      </c>
      <c r="H1142" s="51">
        <v>1</v>
      </c>
    </row>
    <row r="1143" spans="1:8" ht="23.25" customHeight="1">
      <c r="A1143" s="77">
        <v>154</v>
      </c>
      <c r="B1143" s="78">
        <v>100000705596</v>
      </c>
      <c r="C1143" s="9">
        <v>0</v>
      </c>
      <c r="D1143" s="10" t="s">
        <v>1811</v>
      </c>
      <c r="E1143" s="10" t="s">
        <v>2209</v>
      </c>
      <c r="F1143" s="51">
        <v>33092.620000000003</v>
      </c>
      <c r="G1143" s="51">
        <v>-2915.53</v>
      </c>
      <c r="H1143" s="51">
        <v>30177.09</v>
      </c>
    </row>
    <row r="1144" spans="1:8" ht="23.25" customHeight="1">
      <c r="A1144" s="77"/>
      <c r="B1144" s="78">
        <v>100000705596</v>
      </c>
      <c r="C1144" s="9">
        <v>1</v>
      </c>
      <c r="D1144" s="10" t="s">
        <v>1811</v>
      </c>
      <c r="E1144" s="10" t="s">
        <v>2209</v>
      </c>
      <c r="F1144" s="51">
        <v>23637.57</v>
      </c>
      <c r="G1144" s="51">
        <v>-23636.57</v>
      </c>
      <c r="H1144" s="51">
        <v>1</v>
      </c>
    </row>
    <row r="1145" spans="1:8" ht="23.25" customHeight="1">
      <c r="A1145" s="77">
        <v>155</v>
      </c>
      <c r="B1145" s="78">
        <v>100000705599</v>
      </c>
      <c r="C1145" s="9">
        <v>0</v>
      </c>
      <c r="D1145" s="10" t="s">
        <v>1811</v>
      </c>
      <c r="E1145" s="10" t="s">
        <v>2210</v>
      </c>
      <c r="F1145" s="51">
        <v>33092.620000000003</v>
      </c>
      <c r="G1145" s="51">
        <v>-2915.53</v>
      </c>
      <c r="H1145" s="51">
        <v>30177.09</v>
      </c>
    </row>
    <row r="1146" spans="1:8" ht="23.25" customHeight="1">
      <c r="A1146" s="77"/>
      <c r="B1146" s="78">
        <v>100000705599</v>
      </c>
      <c r="C1146" s="9">
        <v>1</v>
      </c>
      <c r="D1146" s="10" t="s">
        <v>1811</v>
      </c>
      <c r="E1146" s="10" t="s">
        <v>2210</v>
      </c>
      <c r="F1146" s="51">
        <v>23637.57</v>
      </c>
      <c r="G1146" s="51">
        <v>-23636.57</v>
      </c>
      <c r="H1146" s="51">
        <v>1</v>
      </c>
    </row>
    <row r="1147" spans="1:8" ht="23.25" customHeight="1">
      <c r="A1147" s="77">
        <v>156</v>
      </c>
      <c r="B1147" s="78">
        <v>100000705600</v>
      </c>
      <c r="C1147" s="9">
        <v>0</v>
      </c>
      <c r="D1147" s="10" t="s">
        <v>1811</v>
      </c>
      <c r="E1147" s="10" t="s">
        <v>2211</v>
      </c>
      <c r="F1147" s="51">
        <v>33092.620000000003</v>
      </c>
      <c r="G1147" s="51">
        <v>-2915.53</v>
      </c>
      <c r="H1147" s="51">
        <v>30177.09</v>
      </c>
    </row>
    <row r="1148" spans="1:8" ht="23.25" customHeight="1">
      <c r="A1148" s="77"/>
      <c r="B1148" s="78">
        <v>100000705600</v>
      </c>
      <c r="C1148" s="9">
        <v>1</v>
      </c>
      <c r="D1148" s="10" t="s">
        <v>1811</v>
      </c>
      <c r="E1148" s="10" t="s">
        <v>2211</v>
      </c>
      <c r="F1148" s="51">
        <v>23637.57</v>
      </c>
      <c r="G1148" s="51">
        <v>-23636.57</v>
      </c>
      <c r="H1148" s="51">
        <v>1</v>
      </c>
    </row>
    <row r="1149" spans="1:8" ht="23.25" customHeight="1">
      <c r="A1149" s="77">
        <v>157</v>
      </c>
      <c r="B1149" s="78">
        <v>100000706281</v>
      </c>
      <c r="C1149" s="9">
        <v>0</v>
      </c>
      <c r="D1149" s="10" t="s">
        <v>1811</v>
      </c>
      <c r="E1149" s="10" t="s">
        <v>2212</v>
      </c>
      <c r="F1149" s="51">
        <v>3683.33</v>
      </c>
      <c r="G1149" s="51">
        <v>-217.29</v>
      </c>
      <c r="H1149" s="51">
        <v>3466.04</v>
      </c>
    </row>
    <row r="1150" spans="1:8" ht="23.25" customHeight="1">
      <c r="A1150" s="77"/>
      <c r="B1150" s="78">
        <v>100000706281</v>
      </c>
      <c r="C1150" s="9">
        <v>1</v>
      </c>
      <c r="D1150" s="10" t="s">
        <v>1811</v>
      </c>
      <c r="E1150" s="10" t="s">
        <v>2212</v>
      </c>
      <c r="F1150" s="51">
        <v>2816.67</v>
      </c>
      <c r="G1150" s="51">
        <v>-2815.67</v>
      </c>
      <c r="H1150" s="51">
        <v>1</v>
      </c>
    </row>
    <row r="1151" spans="1:8" ht="23.25" customHeight="1">
      <c r="A1151" s="77">
        <v>158</v>
      </c>
      <c r="B1151" s="78">
        <v>100000706282</v>
      </c>
      <c r="C1151" s="9">
        <v>0</v>
      </c>
      <c r="D1151" s="10" t="s">
        <v>1811</v>
      </c>
      <c r="E1151" s="10" t="s">
        <v>2213</v>
      </c>
      <c r="F1151" s="51">
        <v>3683.33</v>
      </c>
      <c r="G1151" s="51">
        <v>-217.29</v>
      </c>
      <c r="H1151" s="51">
        <v>3466.04</v>
      </c>
    </row>
    <row r="1152" spans="1:8" ht="23.25" customHeight="1">
      <c r="A1152" s="77"/>
      <c r="B1152" s="78">
        <v>100000706282</v>
      </c>
      <c r="C1152" s="9">
        <v>1</v>
      </c>
      <c r="D1152" s="10" t="s">
        <v>1811</v>
      </c>
      <c r="E1152" s="10" t="s">
        <v>2213</v>
      </c>
      <c r="F1152" s="51">
        <v>2816.67</v>
      </c>
      <c r="G1152" s="51">
        <v>-2815.67</v>
      </c>
      <c r="H1152" s="51">
        <v>1</v>
      </c>
    </row>
    <row r="1153" spans="1:8" ht="23.25" customHeight="1">
      <c r="A1153" s="77">
        <v>159</v>
      </c>
      <c r="B1153" s="78">
        <v>100000706283</v>
      </c>
      <c r="C1153" s="9">
        <v>0</v>
      </c>
      <c r="D1153" s="10" t="s">
        <v>1811</v>
      </c>
      <c r="E1153" s="10" t="s">
        <v>2214</v>
      </c>
      <c r="F1153" s="51">
        <v>3683.33</v>
      </c>
      <c r="G1153" s="51">
        <v>-217.29</v>
      </c>
      <c r="H1153" s="51">
        <v>3466.04</v>
      </c>
    </row>
    <row r="1154" spans="1:8" ht="23.25" customHeight="1">
      <c r="A1154" s="77"/>
      <c r="B1154" s="78">
        <v>100000706283</v>
      </c>
      <c r="C1154" s="9">
        <v>1</v>
      </c>
      <c r="D1154" s="10" t="s">
        <v>1811</v>
      </c>
      <c r="E1154" s="10" t="s">
        <v>2214</v>
      </c>
      <c r="F1154" s="51">
        <v>2816.67</v>
      </c>
      <c r="G1154" s="51">
        <v>-2815.67</v>
      </c>
      <c r="H1154" s="51">
        <v>1</v>
      </c>
    </row>
    <row r="1155" spans="1:8" ht="23.25" customHeight="1">
      <c r="A1155" s="77">
        <v>160</v>
      </c>
      <c r="B1155" s="78">
        <v>100000706284</v>
      </c>
      <c r="C1155" s="9">
        <v>0</v>
      </c>
      <c r="D1155" s="10" t="s">
        <v>1811</v>
      </c>
      <c r="E1155" s="10" t="s">
        <v>2215</v>
      </c>
      <c r="F1155" s="51">
        <v>3683.33</v>
      </c>
      <c r="G1155" s="51">
        <v>-217.29</v>
      </c>
      <c r="H1155" s="51">
        <v>3466.04</v>
      </c>
    </row>
    <row r="1156" spans="1:8" ht="23.25" customHeight="1">
      <c r="A1156" s="77"/>
      <c r="B1156" s="78">
        <v>100000706284</v>
      </c>
      <c r="C1156" s="9">
        <v>1</v>
      </c>
      <c r="D1156" s="10" t="s">
        <v>1811</v>
      </c>
      <c r="E1156" s="10" t="s">
        <v>2215</v>
      </c>
      <c r="F1156" s="51">
        <v>2816.67</v>
      </c>
      <c r="G1156" s="51">
        <v>-2815.67</v>
      </c>
      <c r="H1156" s="51">
        <v>1</v>
      </c>
    </row>
    <row r="1157" spans="1:8" ht="23.25" customHeight="1">
      <c r="A1157" s="77">
        <v>161</v>
      </c>
      <c r="B1157" s="78">
        <v>100000706285</v>
      </c>
      <c r="C1157" s="9">
        <v>0</v>
      </c>
      <c r="D1157" s="10" t="s">
        <v>1811</v>
      </c>
      <c r="E1157" s="10" t="s">
        <v>2216</v>
      </c>
      <c r="F1157" s="51">
        <v>3683.33</v>
      </c>
      <c r="G1157" s="51">
        <v>-217.29</v>
      </c>
      <c r="H1157" s="51">
        <v>3466.04</v>
      </c>
    </row>
    <row r="1158" spans="1:8" ht="23.25" customHeight="1">
      <c r="A1158" s="77"/>
      <c r="B1158" s="78">
        <v>100000706285</v>
      </c>
      <c r="C1158" s="9">
        <v>1</v>
      </c>
      <c r="D1158" s="10" t="s">
        <v>1811</v>
      </c>
      <c r="E1158" s="10" t="s">
        <v>2216</v>
      </c>
      <c r="F1158" s="51">
        <v>2816.67</v>
      </c>
      <c r="G1158" s="51">
        <v>-2815.67</v>
      </c>
      <c r="H1158" s="51">
        <v>1</v>
      </c>
    </row>
    <row r="1159" spans="1:8" ht="23.25" customHeight="1">
      <c r="A1159" s="77">
        <v>162</v>
      </c>
      <c r="B1159" s="78">
        <v>100000706286</v>
      </c>
      <c r="C1159" s="9">
        <v>0</v>
      </c>
      <c r="D1159" s="10" t="s">
        <v>1811</v>
      </c>
      <c r="E1159" s="10" t="s">
        <v>2217</v>
      </c>
      <c r="F1159" s="51">
        <v>3683.33</v>
      </c>
      <c r="G1159" s="51">
        <v>-217.29</v>
      </c>
      <c r="H1159" s="51">
        <v>3466.04</v>
      </c>
    </row>
    <row r="1160" spans="1:8" ht="23.25" customHeight="1">
      <c r="A1160" s="77"/>
      <c r="B1160" s="78">
        <v>100000706286</v>
      </c>
      <c r="C1160" s="9">
        <v>1</v>
      </c>
      <c r="D1160" s="10" t="s">
        <v>1811</v>
      </c>
      <c r="E1160" s="10" t="s">
        <v>2218</v>
      </c>
      <c r="F1160" s="51">
        <v>2816.67</v>
      </c>
      <c r="G1160" s="51">
        <v>-2815.67</v>
      </c>
      <c r="H1160" s="51">
        <v>1</v>
      </c>
    </row>
    <row r="1161" spans="1:8" ht="23.25" customHeight="1">
      <c r="A1161" s="77">
        <v>163</v>
      </c>
      <c r="B1161" s="78">
        <v>100000706287</v>
      </c>
      <c r="C1161" s="9">
        <v>0</v>
      </c>
      <c r="D1161" s="10" t="s">
        <v>1811</v>
      </c>
      <c r="E1161" s="10" t="s">
        <v>2219</v>
      </c>
      <c r="F1161" s="51">
        <v>3683.33</v>
      </c>
      <c r="G1161" s="51">
        <v>-217.29</v>
      </c>
      <c r="H1161" s="51">
        <v>3466.04</v>
      </c>
    </row>
    <row r="1162" spans="1:8" ht="23.25" customHeight="1">
      <c r="A1162" s="77"/>
      <c r="B1162" s="78">
        <v>100000706287</v>
      </c>
      <c r="C1162" s="9">
        <v>1</v>
      </c>
      <c r="D1162" s="10" t="s">
        <v>1811</v>
      </c>
      <c r="E1162" s="10" t="s">
        <v>2219</v>
      </c>
      <c r="F1162" s="51">
        <v>2816.67</v>
      </c>
      <c r="G1162" s="51">
        <v>-2815.67</v>
      </c>
      <c r="H1162" s="51">
        <v>1</v>
      </c>
    </row>
    <row r="1163" spans="1:8" ht="23.25" customHeight="1">
      <c r="A1163" s="77">
        <v>164</v>
      </c>
      <c r="B1163" s="78">
        <v>100000706288</v>
      </c>
      <c r="C1163" s="9">
        <v>0</v>
      </c>
      <c r="D1163" s="10" t="s">
        <v>1811</v>
      </c>
      <c r="E1163" s="10" t="s">
        <v>2220</v>
      </c>
      <c r="F1163" s="51">
        <v>3683.33</v>
      </c>
      <c r="G1163" s="51">
        <v>-217.29</v>
      </c>
      <c r="H1163" s="51">
        <v>3466.04</v>
      </c>
    </row>
    <row r="1164" spans="1:8" ht="23.25" customHeight="1">
      <c r="A1164" s="77"/>
      <c r="B1164" s="78">
        <v>100000706288</v>
      </c>
      <c r="C1164" s="9">
        <v>1</v>
      </c>
      <c r="D1164" s="10" t="s">
        <v>1811</v>
      </c>
      <c r="E1164" s="10" t="s">
        <v>2220</v>
      </c>
      <c r="F1164" s="51">
        <v>2816.67</v>
      </c>
      <c r="G1164" s="51">
        <v>-2815.67</v>
      </c>
      <c r="H1164" s="51">
        <v>1</v>
      </c>
    </row>
    <row r="1165" spans="1:8" ht="23.25" customHeight="1">
      <c r="A1165" s="77">
        <v>165</v>
      </c>
      <c r="B1165" s="78">
        <v>100000706289</v>
      </c>
      <c r="C1165" s="9">
        <v>0</v>
      </c>
      <c r="D1165" s="10" t="s">
        <v>1811</v>
      </c>
      <c r="E1165" s="10" t="s">
        <v>2221</v>
      </c>
      <c r="F1165" s="51">
        <v>3683.33</v>
      </c>
      <c r="G1165" s="51">
        <v>-217.29</v>
      </c>
      <c r="H1165" s="51">
        <v>3466.04</v>
      </c>
    </row>
    <row r="1166" spans="1:8" ht="23.25" customHeight="1">
      <c r="A1166" s="77"/>
      <c r="B1166" s="78">
        <v>100000706289</v>
      </c>
      <c r="C1166" s="9">
        <v>1</v>
      </c>
      <c r="D1166" s="10" t="s">
        <v>1811</v>
      </c>
      <c r="E1166" s="10" t="s">
        <v>2221</v>
      </c>
      <c r="F1166" s="51">
        <v>2816.67</v>
      </c>
      <c r="G1166" s="51">
        <v>-2815.67</v>
      </c>
      <c r="H1166" s="51">
        <v>1</v>
      </c>
    </row>
    <row r="1167" spans="1:8" ht="23.25" customHeight="1">
      <c r="A1167" s="77">
        <v>166</v>
      </c>
      <c r="B1167" s="78">
        <v>100000706290</v>
      </c>
      <c r="C1167" s="9">
        <v>0</v>
      </c>
      <c r="D1167" s="10" t="s">
        <v>1811</v>
      </c>
      <c r="E1167" s="10" t="s">
        <v>2222</v>
      </c>
      <c r="F1167" s="51">
        <v>3683.33</v>
      </c>
      <c r="G1167" s="51">
        <v>-217.29</v>
      </c>
      <c r="H1167" s="51">
        <v>3466.04</v>
      </c>
    </row>
    <row r="1168" spans="1:8" ht="23.25" customHeight="1">
      <c r="A1168" s="77"/>
      <c r="B1168" s="78">
        <v>100000706290</v>
      </c>
      <c r="C1168" s="9">
        <v>1</v>
      </c>
      <c r="D1168" s="10" t="s">
        <v>1811</v>
      </c>
      <c r="E1168" s="10" t="s">
        <v>2222</v>
      </c>
      <c r="F1168" s="51">
        <v>2816.67</v>
      </c>
      <c r="G1168" s="51">
        <v>-2815.67</v>
      </c>
      <c r="H1168" s="51">
        <v>1</v>
      </c>
    </row>
    <row r="1169" spans="1:8" ht="23.25" customHeight="1">
      <c r="A1169" s="77">
        <v>167</v>
      </c>
      <c r="B1169" s="78">
        <v>100000706291</v>
      </c>
      <c r="C1169" s="9">
        <v>0</v>
      </c>
      <c r="D1169" s="10" t="s">
        <v>1811</v>
      </c>
      <c r="E1169" s="10" t="s">
        <v>2223</v>
      </c>
      <c r="F1169" s="51">
        <v>3683.33</v>
      </c>
      <c r="G1169" s="51">
        <v>-217.29</v>
      </c>
      <c r="H1169" s="51">
        <v>3466.04</v>
      </c>
    </row>
    <row r="1170" spans="1:8" ht="23.25" customHeight="1">
      <c r="A1170" s="77"/>
      <c r="B1170" s="78">
        <v>100000706291</v>
      </c>
      <c r="C1170" s="9">
        <v>1</v>
      </c>
      <c r="D1170" s="10" t="s">
        <v>1811</v>
      </c>
      <c r="E1170" s="10" t="s">
        <v>2223</v>
      </c>
      <c r="F1170" s="51">
        <v>2816.67</v>
      </c>
      <c r="G1170" s="51">
        <v>-2815.67</v>
      </c>
      <c r="H1170" s="51">
        <v>1</v>
      </c>
    </row>
    <row r="1171" spans="1:8" ht="23.25" customHeight="1">
      <c r="A1171" s="77">
        <v>168</v>
      </c>
      <c r="B1171" s="78">
        <v>100000706292</v>
      </c>
      <c r="C1171" s="9">
        <v>0</v>
      </c>
      <c r="D1171" s="10" t="s">
        <v>1811</v>
      </c>
      <c r="E1171" s="10" t="s">
        <v>2224</v>
      </c>
      <c r="F1171" s="51">
        <v>3683.33</v>
      </c>
      <c r="G1171" s="51">
        <v>-217.29</v>
      </c>
      <c r="H1171" s="51">
        <v>3466.04</v>
      </c>
    </row>
    <row r="1172" spans="1:8" ht="23.25" customHeight="1">
      <c r="A1172" s="77"/>
      <c r="B1172" s="78">
        <v>100000706292</v>
      </c>
      <c r="C1172" s="9">
        <v>1</v>
      </c>
      <c r="D1172" s="10" t="s">
        <v>1811</v>
      </c>
      <c r="E1172" s="10" t="s">
        <v>2224</v>
      </c>
      <c r="F1172" s="51">
        <v>2816.67</v>
      </c>
      <c r="G1172" s="51">
        <v>-2815.67</v>
      </c>
      <c r="H1172" s="51">
        <v>1</v>
      </c>
    </row>
    <row r="1173" spans="1:8" ht="23.25" customHeight="1">
      <c r="A1173" s="77">
        <v>169</v>
      </c>
      <c r="B1173" s="78">
        <v>100000710581</v>
      </c>
      <c r="C1173" s="9">
        <v>0</v>
      </c>
      <c r="D1173" s="10" t="s">
        <v>1811</v>
      </c>
      <c r="E1173" s="10" t="s">
        <v>331</v>
      </c>
      <c r="F1173" s="51">
        <v>500000</v>
      </c>
      <c r="G1173" s="51">
        <v>-59726.03</v>
      </c>
      <c r="H1173" s="51">
        <v>440273.97</v>
      </c>
    </row>
    <row r="1174" spans="1:8" ht="23.25" customHeight="1">
      <c r="A1174" s="77">
        <v>170</v>
      </c>
      <c r="B1174" s="78">
        <v>100000710585</v>
      </c>
      <c r="C1174" s="9">
        <v>0</v>
      </c>
      <c r="D1174" s="10" t="s">
        <v>1811</v>
      </c>
      <c r="E1174" s="10" t="s">
        <v>330</v>
      </c>
      <c r="F1174" s="51">
        <v>2501100</v>
      </c>
      <c r="G1174" s="51">
        <v>-298761.53999999998</v>
      </c>
      <c r="H1174" s="51">
        <v>2202338.46</v>
      </c>
    </row>
    <row r="1175" spans="1:8" ht="23.25" customHeight="1">
      <c r="A1175" s="77">
        <v>171</v>
      </c>
      <c r="B1175" s="78">
        <v>100000710587</v>
      </c>
      <c r="C1175" s="9">
        <v>0</v>
      </c>
      <c r="D1175" s="10" t="s">
        <v>1811</v>
      </c>
      <c r="E1175" s="10" t="s">
        <v>233</v>
      </c>
      <c r="F1175" s="51">
        <v>25000</v>
      </c>
      <c r="G1175" s="51">
        <v>-2986.31</v>
      </c>
      <c r="H1175" s="51">
        <v>22013.69</v>
      </c>
    </row>
    <row r="1176" spans="1:8" ht="23.25" customHeight="1">
      <c r="A1176" s="77">
        <v>172</v>
      </c>
      <c r="B1176" s="78">
        <v>100000710840</v>
      </c>
      <c r="C1176" s="9">
        <v>0</v>
      </c>
      <c r="D1176" s="10" t="s">
        <v>1811</v>
      </c>
      <c r="E1176" s="10" t="s">
        <v>1459</v>
      </c>
      <c r="F1176" s="51">
        <v>109653.57</v>
      </c>
      <c r="G1176" s="51">
        <v>-8231.52</v>
      </c>
      <c r="H1176" s="51">
        <v>101422.05</v>
      </c>
    </row>
    <row r="1177" spans="1:8" ht="23.25" customHeight="1">
      <c r="A1177" s="77">
        <v>173</v>
      </c>
      <c r="B1177" s="78">
        <v>100000710844</v>
      </c>
      <c r="C1177" s="9">
        <v>0</v>
      </c>
      <c r="D1177" s="10" t="s">
        <v>1811</v>
      </c>
      <c r="E1177" s="10" t="s">
        <v>1460</v>
      </c>
      <c r="F1177" s="51">
        <v>109653.57</v>
      </c>
      <c r="G1177" s="51">
        <v>-8231.52</v>
      </c>
      <c r="H1177" s="51">
        <v>101422.05</v>
      </c>
    </row>
    <row r="1178" spans="1:8" ht="23.25" customHeight="1">
      <c r="A1178" s="77">
        <v>174</v>
      </c>
      <c r="B1178" s="78">
        <v>100000710850</v>
      </c>
      <c r="C1178" s="9">
        <v>0</v>
      </c>
      <c r="D1178" s="10" t="s">
        <v>1811</v>
      </c>
      <c r="E1178" s="10" t="s">
        <v>1460</v>
      </c>
      <c r="F1178" s="51">
        <v>109653.57</v>
      </c>
      <c r="G1178" s="51">
        <v>-8231.52</v>
      </c>
      <c r="H1178" s="51">
        <v>101422.05</v>
      </c>
    </row>
    <row r="1179" spans="1:8" ht="23.25" customHeight="1">
      <c r="A1179" s="77">
        <v>175</v>
      </c>
      <c r="B1179" s="78">
        <v>100000710852</v>
      </c>
      <c r="C1179" s="9">
        <v>0</v>
      </c>
      <c r="D1179" s="10" t="s">
        <v>1811</v>
      </c>
      <c r="E1179" s="10" t="s">
        <v>1460</v>
      </c>
      <c r="F1179" s="51">
        <v>109653.57</v>
      </c>
      <c r="G1179" s="51">
        <v>-8231.5300000000007</v>
      </c>
      <c r="H1179" s="51">
        <v>101422.04</v>
      </c>
    </row>
    <row r="1180" spans="1:8" ht="23.25" customHeight="1">
      <c r="A1180" s="77">
        <v>176</v>
      </c>
      <c r="B1180" s="78">
        <v>100000710854</v>
      </c>
      <c r="C1180" s="9">
        <v>0</v>
      </c>
      <c r="D1180" s="10" t="s">
        <v>1811</v>
      </c>
      <c r="E1180" s="10" t="s">
        <v>1460</v>
      </c>
      <c r="F1180" s="51">
        <v>109653.57</v>
      </c>
      <c r="G1180" s="51">
        <v>-8231.5300000000007</v>
      </c>
      <c r="H1180" s="51">
        <v>101422.04</v>
      </c>
    </row>
    <row r="1181" spans="1:8" ht="23.25" customHeight="1">
      <c r="A1181" s="77">
        <v>177</v>
      </c>
      <c r="B1181" s="78">
        <v>100000710856</v>
      </c>
      <c r="C1181" s="9">
        <v>0</v>
      </c>
      <c r="D1181" s="10" t="s">
        <v>1811</v>
      </c>
      <c r="E1181" s="10" t="s">
        <v>1460</v>
      </c>
      <c r="F1181" s="51">
        <v>109653.57</v>
      </c>
      <c r="G1181" s="51">
        <v>-8231.5300000000007</v>
      </c>
      <c r="H1181" s="51">
        <v>101422.04</v>
      </c>
    </row>
    <row r="1182" spans="1:8" ht="23.25" customHeight="1">
      <c r="A1182" s="77">
        <v>178</v>
      </c>
      <c r="B1182" s="78">
        <v>100000710858</v>
      </c>
      <c r="C1182" s="9">
        <v>0</v>
      </c>
      <c r="D1182" s="10" t="s">
        <v>1811</v>
      </c>
      <c r="E1182" s="10" t="s">
        <v>1460</v>
      </c>
      <c r="F1182" s="51">
        <v>109653.57</v>
      </c>
      <c r="G1182" s="51">
        <v>-8231.5300000000007</v>
      </c>
      <c r="H1182" s="51">
        <v>101422.04</v>
      </c>
    </row>
    <row r="1183" spans="1:8" ht="23.25" customHeight="1">
      <c r="A1183" s="77">
        <v>179</v>
      </c>
      <c r="B1183" s="78">
        <v>100000710861</v>
      </c>
      <c r="C1183" s="9">
        <v>0</v>
      </c>
      <c r="D1183" s="10" t="s">
        <v>1811</v>
      </c>
      <c r="E1183" s="10" t="s">
        <v>1460</v>
      </c>
      <c r="F1183" s="51">
        <v>109653.57</v>
      </c>
      <c r="G1183" s="51">
        <v>-8231.52</v>
      </c>
      <c r="H1183" s="51">
        <v>101422.05</v>
      </c>
    </row>
    <row r="1184" spans="1:8" ht="23.25" customHeight="1">
      <c r="A1184" s="77">
        <v>180</v>
      </c>
      <c r="B1184" s="78">
        <v>100000710865</v>
      </c>
      <c r="C1184" s="9">
        <v>0</v>
      </c>
      <c r="D1184" s="10" t="s">
        <v>1811</v>
      </c>
      <c r="E1184" s="10" t="s">
        <v>1461</v>
      </c>
      <c r="F1184" s="51">
        <v>75760.649999999994</v>
      </c>
      <c r="G1184" s="51">
        <v>-5687.23</v>
      </c>
      <c r="H1184" s="51">
        <v>70073.42</v>
      </c>
    </row>
    <row r="1185" spans="1:8" ht="23.25" customHeight="1">
      <c r="A1185" s="77">
        <v>181</v>
      </c>
      <c r="B1185" s="78">
        <v>100000710866</v>
      </c>
      <c r="C1185" s="9">
        <v>0</v>
      </c>
      <c r="D1185" s="10" t="s">
        <v>1811</v>
      </c>
      <c r="E1185" s="10" t="s">
        <v>1461</v>
      </c>
      <c r="F1185" s="51">
        <v>75760.649999999994</v>
      </c>
      <c r="G1185" s="51">
        <v>-5687.23</v>
      </c>
      <c r="H1185" s="51">
        <v>70073.42</v>
      </c>
    </row>
    <row r="1186" spans="1:8" ht="23.25" customHeight="1">
      <c r="A1186" s="77">
        <v>182</v>
      </c>
      <c r="B1186" s="78">
        <v>100000710867</v>
      </c>
      <c r="C1186" s="9">
        <v>0</v>
      </c>
      <c r="D1186" s="10" t="s">
        <v>1811</v>
      </c>
      <c r="E1186" s="10" t="s">
        <v>1461</v>
      </c>
      <c r="F1186" s="51">
        <v>75760.649999999994</v>
      </c>
      <c r="G1186" s="51">
        <v>-5687.23</v>
      </c>
      <c r="H1186" s="51">
        <v>70073.42</v>
      </c>
    </row>
    <row r="1187" spans="1:8" ht="23.25" customHeight="1">
      <c r="A1187" s="77">
        <v>183</v>
      </c>
      <c r="B1187" s="78">
        <v>100000710868</v>
      </c>
      <c r="C1187" s="9">
        <v>0</v>
      </c>
      <c r="D1187" s="10" t="s">
        <v>1811</v>
      </c>
      <c r="E1187" s="10" t="s">
        <v>1461</v>
      </c>
      <c r="F1187" s="51">
        <v>75760.649999999994</v>
      </c>
      <c r="G1187" s="51">
        <v>-5687.23</v>
      </c>
      <c r="H1187" s="51">
        <v>70073.42</v>
      </c>
    </row>
    <row r="1188" spans="1:8" ht="23.25" customHeight="1">
      <c r="A1188" s="77">
        <v>184</v>
      </c>
      <c r="B1188" s="78">
        <v>100000710871</v>
      </c>
      <c r="C1188" s="9">
        <v>0</v>
      </c>
      <c r="D1188" s="10" t="s">
        <v>1811</v>
      </c>
      <c r="E1188" s="10" t="s">
        <v>2225</v>
      </c>
      <c r="F1188" s="51">
        <v>59811.040000000001</v>
      </c>
      <c r="G1188" s="51">
        <v>-4489.92</v>
      </c>
      <c r="H1188" s="51">
        <v>55321.120000000003</v>
      </c>
    </row>
    <row r="1189" spans="1:8" ht="23.25" customHeight="1">
      <c r="A1189" s="77">
        <v>185</v>
      </c>
      <c r="B1189" s="78">
        <v>100000710876</v>
      </c>
      <c r="C1189" s="9">
        <v>0</v>
      </c>
      <c r="D1189" s="10" t="s">
        <v>1811</v>
      </c>
      <c r="E1189" s="10" t="s">
        <v>2225</v>
      </c>
      <c r="F1189" s="51">
        <v>59811.040000000001</v>
      </c>
      <c r="G1189" s="51">
        <v>-4489.92</v>
      </c>
      <c r="H1189" s="51">
        <v>55321.120000000003</v>
      </c>
    </row>
    <row r="1190" spans="1:8" ht="23.25" customHeight="1">
      <c r="A1190" s="77">
        <v>186</v>
      </c>
      <c r="B1190" s="78">
        <v>100000710880</v>
      </c>
      <c r="C1190" s="9">
        <v>0</v>
      </c>
      <c r="D1190" s="10" t="s">
        <v>1811</v>
      </c>
      <c r="E1190" s="10" t="s">
        <v>2225</v>
      </c>
      <c r="F1190" s="51">
        <v>59811.040000000001</v>
      </c>
      <c r="G1190" s="51">
        <v>-4489.92</v>
      </c>
      <c r="H1190" s="51">
        <v>55321.120000000003</v>
      </c>
    </row>
    <row r="1191" spans="1:8" ht="23.25" customHeight="1">
      <c r="A1191" s="77">
        <v>187</v>
      </c>
      <c r="B1191" s="78">
        <v>100000710883</v>
      </c>
      <c r="C1191" s="9">
        <v>0</v>
      </c>
      <c r="D1191" s="10" t="s">
        <v>1811</v>
      </c>
      <c r="E1191" s="10" t="s">
        <v>2225</v>
      </c>
      <c r="F1191" s="51">
        <v>59811.040000000001</v>
      </c>
      <c r="G1191" s="51">
        <v>-4489.92</v>
      </c>
      <c r="H1191" s="51">
        <v>55321.120000000003</v>
      </c>
    </row>
    <row r="1192" spans="1:8" ht="23.25" customHeight="1">
      <c r="A1192" s="77">
        <v>188</v>
      </c>
      <c r="B1192" s="78">
        <v>100000710887</v>
      </c>
      <c r="C1192" s="9">
        <v>0</v>
      </c>
      <c r="D1192" s="10" t="s">
        <v>1811</v>
      </c>
      <c r="E1192" s="10" t="s">
        <v>2081</v>
      </c>
      <c r="F1192" s="51">
        <v>158927.89000000001</v>
      </c>
      <c r="G1192" s="51">
        <v>-11930.48</v>
      </c>
      <c r="H1192" s="51">
        <v>146997.41</v>
      </c>
    </row>
    <row r="1193" spans="1:8" ht="23.25" customHeight="1">
      <c r="A1193" s="77">
        <v>189</v>
      </c>
      <c r="B1193" s="78">
        <v>100000710895</v>
      </c>
      <c r="C1193" s="9">
        <v>0</v>
      </c>
      <c r="D1193" s="10" t="s">
        <v>1811</v>
      </c>
      <c r="E1193" s="10" t="s">
        <v>2081</v>
      </c>
      <c r="F1193" s="51">
        <v>158927.89000000001</v>
      </c>
      <c r="G1193" s="51">
        <v>-11930.48</v>
      </c>
      <c r="H1193" s="51">
        <v>146997.41</v>
      </c>
    </row>
    <row r="1194" spans="1:8" ht="23.25" customHeight="1">
      <c r="A1194" s="445" t="s">
        <v>31</v>
      </c>
      <c r="B1194" s="446"/>
      <c r="C1194" s="446"/>
      <c r="D1194" s="446"/>
      <c r="E1194" s="447"/>
      <c r="F1194" s="75">
        <f>SUM(F911:F1193)</f>
        <v>111514071.22999997</v>
      </c>
      <c r="G1194" s="75">
        <f>SUM(G911:G1193)</f>
        <v>-44572797.490000017</v>
      </c>
      <c r="H1194" s="75">
        <f>SUM(H911:H1193)</f>
        <v>66941273.740000047</v>
      </c>
    </row>
    <row r="1195" spans="1:8" ht="23.25" customHeight="1">
      <c r="F1195" s="73"/>
      <c r="G1195" s="73"/>
      <c r="H1195" s="73"/>
    </row>
    <row r="1196" spans="1:8" ht="23.25" customHeight="1">
      <c r="A1196" s="66" t="s">
        <v>348</v>
      </c>
      <c r="F1196" s="73"/>
      <c r="G1196" s="73"/>
      <c r="H1196" s="73"/>
    </row>
    <row r="1197" spans="1:8" ht="23.25" customHeight="1">
      <c r="A1197" s="62" t="s">
        <v>1</v>
      </c>
      <c r="B1197" s="61" t="s">
        <v>2</v>
      </c>
      <c r="C1197" s="61" t="s">
        <v>3</v>
      </c>
      <c r="D1197" s="61" t="s">
        <v>4</v>
      </c>
      <c r="E1197" s="61" t="s">
        <v>5</v>
      </c>
      <c r="F1197" s="61" t="s">
        <v>6</v>
      </c>
      <c r="G1197" s="61" t="s">
        <v>7</v>
      </c>
      <c r="H1197" s="61" t="s">
        <v>8</v>
      </c>
    </row>
    <row r="1198" spans="1:8" ht="23.25" customHeight="1">
      <c r="A1198" s="77">
        <v>1</v>
      </c>
      <c r="B1198" s="78">
        <v>100000013156</v>
      </c>
      <c r="C1198" s="9">
        <v>0</v>
      </c>
      <c r="D1198" s="10" t="s">
        <v>1167</v>
      </c>
      <c r="E1198" s="10" t="s">
        <v>1166</v>
      </c>
      <c r="F1198" s="51">
        <v>82500</v>
      </c>
      <c r="G1198" s="51">
        <v>-82499</v>
      </c>
      <c r="H1198" s="72">
        <v>1</v>
      </c>
    </row>
    <row r="1199" spans="1:8" ht="23.25" customHeight="1">
      <c r="A1199" s="77">
        <v>2</v>
      </c>
      <c r="B1199" s="78">
        <v>100000013157</v>
      </c>
      <c r="C1199" s="9">
        <v>0</v>
      </c>
      <c r="D1199" s="10" t="s">
        <v>1165</v>
      </c>
      <c r="E1199" s="10" t="s">
        <v>1164</v>
      </c>
      <c r="F1199" s="51">
        <v>77700</v>
      </c>
      <c r="G1199" s="51">
        <v>-77699</v>
      </c>
      <c r="H1199" s="72">
        <v>1</v>
      </c>
    </row>
    <row r="1200" spans="1:8" ht="23.25" customHeight="1">
      <c r="A1200" s="77">
        <v>3</v>
      </c>
      <c r="B1200" s="78">
        <v>100000013158</v>
      </c>
      <c r="C1200" s="9">
        <v>0</v>
      </c>
      <c r="D1200" s="10" t="s">
        <v>1163</v>
      </c>
      <c r="E1200" s="10" t="s">
        <v>1162</v>
      </c>
      <c r="F1200" s="51">
        <v>3800000</v>
      </c>
      <c r="G1200" s="51">
        <v>-3799999</v>
      </c>
      <c r="H1200" s="72">
        <v>1</v>
      </c>
    </row>
    <row r="1201" spans="1:8" ht="23.25" customHeight="1">
      <c r="A1201" s="77">
        <v>4</v>
      </c>
      <c r="B1201" s="78">
        <v>100000131295</v>
      </c>
      <c r="C1201" s="9">
        <v>0</v>
      </c>
      <c r="D1201" s="10" t="s">
        <v>353</v>
      </c>
      <c r="E1201" s="10" t="s">
        <v>383</v>
      </c>
      <c r="F1201" s="51">
        <v>111815</v>
      </c>
      <c r="G1201" s="51">
        <v>-111814</v>
      </c>
      <c r="H1201" s="72">
        <v>1</v>
      </c>
    </row>
    <row r="1202" spans="1:8" ht="23.25" customHeight="1">
      <c r="A1202" s="77">
        <v>5</v>
      </c>
      <c r="B1202" s="78">
        <v>100000131684</v>
      </c>
      <c r="C1202" s="9">
        <v>0</v>
      </c>
      <c r="D1202" s="10" t="s">
        <v>355</v>
      </c>
      <c r="E1202" s="10" t="s">
        <v>158</v>
      </c>
      <c r="F1202" s="51">
        <v>1500000</v>
      </c>
      <c r="G1202" s="51">
        <v>-1499999</v>
      </c>
      <c r="H1202" s="72">
        <v>1</v>
      </c>
    </row>
    <row r="1203" spans="1:8" ht="23.25" customHeight="1">
      <c r="A1203" s="77">
        <v>6</v>
      </c>
      <c r="B1203" s="78">
        <v>100000131708</v>
      </c>
      <c r="C1203" s="9">
        <v>0</v>
      </c>
      <c r="D1203" s="10" t="s">
        <v>355</v>
      </c>
      <c r="E1203" s="10" t="s">
        <v>158</v>
      </c>
      <c r="F1203" s="51">
        <v>1500000</v>
      </c>
      <c r="G1203" s="51">
        <v>-1499999</v>
      </c>
      <c r="H1203" s="72">
        <v>1</v>
      </c>
    </row>
    <row r="1204" spans="1:8" ht="23.25" customHeight="1">
      <c r="A1204" s="77">
        <v>7</v>
      </c>
      <c r="B1204" s="78">
        <v>100000131709</v>
      </c>
      <c r="C1204" s="9">
        <v>0</v>
      </c>
      <c r="D1204" s="10" t="s">
        <v>355</v>
      </c>
      <c r="E1204" s="10" t="s">
        <v>158</v>
      </c>
      <c r="F1204" s="51">
        <v>1500000</v>
      </c>
      <c r="G1204" s="51">
        <v>-1499999</v>
      </c>
      <c r="H1204" s="72">
        <v>1</v>
      </c>
    </row>
    <row r="1205" spans="1:8" ht="23.25" customHeight="1">
      <c r="A1205" s="77">
        <v>8</v>
      </c>
      <c r="B1205" s="78">
        <v>100000131710</v>
      </c>
      <c r="C1205" s="9">
        <v>0</v>
      </c>
      <c r="D1205" s="10" t="s">
        <v>355</v>
      </c>
      <c r="E1205" s="10" t="s">
        <v>158</v>
      </c>
      <c r="F1205" s="51">
        <v>1500000</v>
      </c>
      <c r="G1205" s="51">
        <v>-1499999</v>
      </c>
      <c r="H1205" s="72">
        <v>1</v>
      </c>
    </row>
    <row r="1206" spans="1:8" ht="23.25" customHeight="1">
      <c r="A1206" s="77">
        <v>9</v>
      </c>
      <c r="B1206" s="78">
        <v>100000131750</v>
      </c>
      <c r="C1206" s="9">
        <v>0</v>
      </c>
      <c r="D1206" s="10" t="s">
        <v>356</v>
      </c>
      <c r="E1206" s="10" t="s">
        <v>158</v>
      </c>
      <c r="F1206" s="51">
        <v>1500000</v>
      </c>
      <c r="G1206" s="51">
        <v>-1499999</v>
      </c>
      <c r="H1206" s="72">
        <v>1</v>
      </c>
    </row>
    <row r="1207" spans="1:8" ht="23.25" customHeight="1">
      <c r="A1207" s="77">
        <v>10</v>
      </c>
      <c r="B1207" s="78">
        <v>100000131751</v>
      </c>
      <c r="C1207" s="9">
        <v>0</v>
      </c>
      <c r="D1207" s="10" t="s">
        <v>356</v>
      </c>
      <c r="E1207" s="10" t="s">
        <v>158</v>
      </c>
      <c r="F1207" s="51">
        <v>1500000</v>
      </c>
      <c r="G1207" s="51">
        <v>-1499999</v>
      </c>
      <c r="H1207" s="72">
        <v>1</v>
      </c>
    </row>
    <row r="1208" spans="1:8" ht="23.25" customHeight="1">
      <c r="A1208" s="77">
        <v>11</v>
      </c>
      <c r="B1208" s="78">
        <v>100000131752</v>
      </c>
      <c r="C1208" s="9">
        <v>0</v>
      </c>
      <c r="D1208" s="10" t="s">
        <v>356</v>
      </c>
      <c r="E1208" s="10" t="s">
        <v>158</v>
      </c>
      <c r="F1208" s="51">
        <v>1500000</v>
      </c>
      <c r="G1208" s="51">
        <v>-1499999</v>
      </c>
      <c r="H1208" s="72">
        <v>1</v>
      </c>
    </row>
    <row r="1209" spans="1:8" ht="23.25" customHeight="1">
      <c r="A1209" s="77">
        <v>12</v>
      </c>
      <c r="B1209" s="78">
        <v>100000131753</v>
      </c>
      <c r="C1209" s="9">
        <v>0</v>
      </c>
      <c r="D1209" s="10" t="s">
        <v>356</v>
      </c>
      <c r="E1209" s="10" t="s">
        <v>158</v>
      </c>
      <c r="F1209" s="51">
        <v>1500000</v>
      </c>
      <c r="G1209" s="51">
        <v>-1499999</v>
      </c>
      <c r="H1209" s="72">
        <v>1</v>
      </c>
    </row>
    <row r="1210" spans="1:8" ht="23.25" customHeight="1">
      <c r="A1210" s="77">
        <v>13</v>
      </c>
      <c r="B1210" s="78">
        <v>100000132637</v>
      </c>
      <c r="C1210" s="9">
        <v>0</v>
      </c>
      <c r="D1210" s="10" t="s">
        <v>159</v>
      </c>
      <c r="E1210" s="10" t="s">
        <v>161</v>
      </c>
      <c r="F1210" s="51">
        <v>251285.71</v>
      </c>
      <c r="G1210" s="51">
        <v>-251284.71</v>
      </c>
      <c r="H1210" s="72">
        <v>1</v>
      </c>
    </row>
    <row r="1211" spans="1:8" ht="23.25" customHeight="1">
      <c r="A1211" s="77">
        <v>14</v>
      </c>
      <c r="B1211" s="78">
        <v>100000132766</v>
      </c>
      <c r="C1211" s="9">
        <v>0</v>
      </c>
      <c r="D1211" s="10" t="s">
        <v>162</v>
      </c>
      <c r="E1211" s="10" t="s">
        <v>164</v>
      </c>
      <c r="F1211" s="51">
        <v>11999.52</v>
      </c>
      <c r="G1211" s="51">
        <v>-11998.52</v>
      </c>
      <c r="H1211" s="72">
        <v>1</v>
      </c>
    </row>
    <row r="1212" spans="1:8" ht="23.25" customHeight="1">
      <c r="A1212" s="77">
        <v>15</v>
      </c>
      <c r="B1212" s="78">
        <v>100000132767</v>
      </c>
      <c r="C1212" s="9">
        <v>0</v>
      </c>
      <c r="D1212" s="10" t="s">
        <v>162</v>
      </c>
      <c r="E1212" s="10" t="s">
        <v>164</v>
      </c>
      <c r="F1212" s="51">
        <v>11999.52</v>
      </c>
      <c r="G1212" s="51">
        <v>-11998.52</v>
      </c>
      <c r="H1212" s="72">
        <v>1</v>
      </c>
    </row>
    <row r="1213" spans="1:8" ht="23.25" customHeight="1">
      <c r="A1213" s="77">
        <v>16</v>
      </c>
      <c r="B1213" s="78">
        <v>100000132768</v>
      </c>
      <c r="C1213" s="9">
        <v>0</v>
      </c>
      <c r="D1213" s="10" t="s">
        <v>162</v>
      </c>
      <c r="E1213" s="10" t="s">
        <v>164</v>
      </c>
      <c r="F1213" s="51">
        <v>11999.52</v>
      </c>
      <c r="G1213" s="51">
        <v>-11998.52</v>
      </c>
      <c r="H1213" s="72">
        <v>1</v>
      </c>
    </row>
    <row r="1214" spans="1:8" ht="23.25" customHeight="1">
      <c r="A1214" s="77">
        <v>17</v>
      </c>
      <c r="B1214" s="78">
        <v>100000132769</v>
      </c>
      <c r="C1214" s="9">
        <v>0</v>
      </c>
      <c r="D1214" s="10" t="s">
        <v>162</v>
      </c>
      <c r="E1214" s="10" t="s">
        <v>164</v>
      </c>
      <c r="F1214" s="51">
        <v>11999.52</v>
      </c>
      <c r="G1214" s="51">
        <v>-11998.52</v>
      </c>
      <c r="H1214" s="72">
        <v>1</v>
      </c>
    </row>
    <row r="1215" spans="1:8" ht="23.25" customHeight="1">
      <c r="A1215" s="77">
        <v>18</v>
      </c>
      <c r="B1215" s="78">
        <v>100000132770</v>
      </c>
      <c r="C1215" s="9">
        <v>0</v>
      </c>
      <c r="D1215" s="10" t="s">
        <v>162</v>
      </c>
      <c r="E1215" s="10" t="s">
        <v>164</v>
      </c>
      <c r="F1215" s="51">
        <v>11999.52</v>
      </c>
      <c r="G1215" s="51">
        <v>-11998.52</v>
      </c>
      <c r="H1215" s="72">
        <v>1</v>
      </c>
    </row>
    <row r="1216" spans="1:8" ht="23.25" customHeight="1">
      <c r="A1216" s="77">
        <v>19</v>
      </c>
      <c r="B1216" s="78">
        <v>100000132984</v>
      </c>
      <c r="C1216" s="9">
        <v>0</v>
      </c>
      <c r="D1216" s="10" t="s">
        <v>165</v>
      </c>
      <c r="E1216" s="10" t="s">
        <v>167</v>
      </c>
      <c r="F1216" s="51">
        <v>20900</v>
      </c>
      <c r="G1216" s="51">
        <v>-20899</v>
      </c>
      <c r="H1216" s="72">
        <v>1</v>
      </c>
    </row>
    <row r="1217" spans="1:8" ht="23.25" customHeight="1">
      <c r="A1217" s="77">
        <v>20</v>
      </c>
      <c r="B1217" s="78">
        <v>100000132985</v>
      </c>
      <c r="C1217" s="9">
        <v>0</v>
      </c>
      <c r="D1217" s="10" t="s">
        <v>165</v>
      </c>
      <c r="E1217" s="10" t="s">
        <v>167</v>
      </c>
      <c r="F1217" s="51">
        <v>20900</v>
      </c>
      <c r="G1217" s="51">
        <v>-20899</v>
      </c>
      <c r="H1217" s="72">
        <v>1</v>
      </c>
    </row>
    <row r="1218" spans="1:8" ht="23.25" customHeight="1">
      <c r="A1218" s="77">
        <v>21</v>
      </c>
      <c r="B1218" s="78">
        <v>100000132986</v>
      </c>
      <c r="C1218" s="9">
        <v>0</v>
      </c>
      <c r="D1218" s="10" t="s">
        <v>165</v>
      </c>
      <c r="E1218" s="10" t="s">
        <v>167</v>
      </c>
      <c r="F1218" s="51">
        <v>20900</v>
      </c>
      <c r="G1218" s="51">
        <v>-20899</v>
      </c>
      <c r="H1218" s="72">
        <v>1</v>
      </c>
    </row>
    <row r="1219" spans="1:8" ht="23.25" customHeight="1">
      <c r="A1219" s="77">
        <v>22</v>
      </c>
      <c r="B1219" s="78">
        <v>100000132987</v>
      </c>
      <c r="C1219" s="9">
        <v>0</v>
      </c>
      <c r="D1219" s="10" t="s">
        <v>165</v>
      </c>
      <c r="E1219" s="10" t="s">
        <v>167</v>
      </c>
      <c r="F1219" s="51">
        <v>20900</v>
      </c>
      <c r="G1219" s="51">
        <v>-20899</v>
      </c>
      <c r="H1219" s="72">
        <v>1</v>
      </c>
    </row>
    <row r="1220" spans="1:8" ht="23.25" customHeight="1">
      <c r="A1220" s="77">
        <v>23</v>
      </c>
      <c r="B1220" s="78">
        <v>100000133005</v>
      </c>
      <c r="C1220" s="9">
        <v>0</v>
      </c>
      <c r="D1220" s="10" t="s">
        <v>168</v>
      </c>
      <c r="E1220" s="10" t="s">
        <v>357</v>
      </c>
      <c r="F1220" s="51">
        <v>208650</v>
      </c>
      <c r="G1220" s="51">
        <v>-208649</v>
      </c>
      <c r="H1220" s="72">
        <v>1</v>
      </c>
    </row>
    <row r="1221" spans="1:8" ht="23.25" customHeight="1">
      <c r="A1221" s="77">
        <v>24</v>
      </c>
      <c r="B1221" s="78">
        <v>100000133006</v>
      </c>
      <c r="C1221" s="9">
        <v>0</v>
      </c>
      <c r="D1221" s="10" t="s">
        <v>168</v>
      </c>
      <c r="E1221" s="10" t="s">
        <v>357</v>
      </c>
      <c r="F1221" s="51">
        <v>208650</v>
      </c>
      <c r="G1221" s="51">
        <v>-208649</v>
      </c>
      <c r="H1221" s="72">
        <v>1</v>
      </c>
    </row>
    <row r="1222" spans="1:8" ht="23.25" customHeight="1">
      <c r="A1222" s="77">
        <v>25</v>
      </c>
      <c r="B1222" s="78">
        <v>100000133028</v>
      </c>
      <c r="C1222" s="9">
        <v>0</v>
      </c>
      <c r="D1222" s="10" t="s">
        <v>168</v>
      </c>
      <c r="E1222" s="10" t="s">
        <v>169</v>
      </c>
      <c r="F1222" s="51">
        <v>29960</v>
      </c>
      <c r="G1222" s="51">
        <v>-29959</v>
      </c>
      <c r="H1222" s="72">
        <v>1</v>
      </c>
    </row>
    <row r="1223" spans="1:8" ht="23.25" customHeight="1">
      <c r="A1223" s="77">
        <v>26</v>
      </c>
      <c r="B1223" s="78">
        <v>100000133029</v>
      </c>
      <c r="C1223" s="9">
        <v>0</v>
      </c>
      <c r="D1223" s="10" t="s">
        <v>168</v>
      </c>
      <c r="E1223" s="10" t="s">
        <v>169</v>
      </c>
      <c r="F1223" s="51">
        <v>29960</v>
      </c>
      <c r="G1223" s="51">
        <v>-29959</v>
      </c>
      <c r="H1223" s="72">
        <v>1</v>
      </c>
    </row>
    <row r="1224" spans="1:8" ht="23.25" customHeight="1">
      <c r="A1224" s="77">
        <v>27</v>
      </c>
      <c r="B1224" s="78">
        <v>100000133147</v>
      </c>
      <c r="C1224" s="9">
        <v>0</v>
      </c>
      <c r="D1224" s="10" t="s">
        <v>171</v>
      </c>
      <c r="E1224" s="10" t="s">
        <v>172</v>
      </c>
      <c r="F1224" s="51">
        <v>25252</v>
      </c>
      <c r="G1224" s="51">
        <v>-25251</v>
      </c>
      <c r="H1224" s="72">
        <v>1</v>
      </c>
    </row>
    <row r="1225" spans="1:8" ht="23.25" customHeight="1">
      <c r="A1225" s="77">
        <v>28</v>
      </c>
      <c r="B1225" s="78">
        <v>100000133148</v>
      </c>
      <c r="C1225" s="9">
        <v>0</v>
      </c>
      <c r="D1225" s="10" t="s">
        <v>171</v>
      </c>
      <c r="E1225" s="10" t="s">
        <v>172</v>
      </c>
      <c r="F1225" s="51">
        <v>25252</v>
      </c>
      <c r="G1225" s="51">
        <v>-25251</v>
      </c>
      <c r="H1225" s="72">
        <v>1</v>
      </c>
    </row>
    <row r="1226" spans="1:8" ht="23.25" customHeight="1">
      <c r="A1226" s="77">
        <v>29</v>
      </c>
      <c r="B1226" s="78">
        <v>100000133149</v>
      </c>
      <c r="C1226" s="9">
        <v>0</v>
      </c>
      <c r="D1226" s="10" t="s">
        <v>171</v>
      </c>
      <c r="E1226" s="10" t="s">
        <v>172</v>
      </c>
      <c r="F1226" s="51">
        <v>25252</v>
      </c>
      <c r="G1226" s="51">
        <v>-25251</v>
      </c>
      <c r="H1226" s="72">
        <v>1</v>
      </c>
    </row>
    <row r="1227" spans="1:8" ht="23.25" customHeight="1">
      <c r="A1227" s="77">
        <v>30</v>
      </c>
      <c r="B1227" s="78">
        <v>100000133150</v>
      </c>
      <c r="C1227" s="9">
        <v>0</v>
      </c>
      <c r="D1227" s="10" t="s">
        <v>171</v>
      </c>
      <c r="E1227" s="10" t="s">
        <v>172</v>
      </c>
      <c r="F1227" s="51">
        <v>25252</v>
      </c>
      <c r="G1227" s="51">
        <v>-25251</v>
      </c>
      <c r="H1227" s="72">
        <v>1</v>
      </c>
    </row>
    <row r="1228" spans="1:8" ht="23.25" customHeight="1">
      <c r="A1228" s="77">
        <v>31</v>
      </c>
      <c r="B1228" s="78">
        <v>100000133151</v>
      </c>
      <c r="C1228" s="9">
        <v>0</v>
      </c>
      <c r="D1228" s="10" t="s">
        <v>171</v>
      </c>
      <c r="E1228" s="10" t="s">
        <v>172</v>
      </c>
      <c r="F1228" s="51">
        <v>25252</v>
      </c>
      <c r="G1228" s="51">
        <v>-25251</v>
      </c>
      <c r="H1228" s="72">
        <v>1</v>
      </c>
    </row>
    <row r="1229" spans="1:8" ht="23.25" customHeight="1">
      <c r="A1229" s="77">
        <v>32</v>
      </c>
      <c r="B1229" s="78">
        <v>100000133171</v>
      </c>
      <c r="C1229" s="9">
        <v>0</v>
      </c>
      <c r="D1229" s="10" t="s">
        <v>171</v>
      </c>
      <c r="E1229" s="10" t="s">
        <v>173</v>
      </c>
      <c r="F1229" s="51">
        <v>21400</v>
      </c>
      <c r="G1229" s="51">
        <v>-21399</v>
      </c>
      <c r="H1229" s="72">
        <v>1</v>
      </c>
    </row>
    <row r="1230" spans="1:8" ht="23.25" customHeight="1">
      <c r="A1230" s="77">
        <v>33</v>
      </c>
      <c r="B1230" s="78">
        <v>100000133172</v>
      </c>
      <c r="C1230" s="9">
        <v>0</v>
      </c>
      <c r="D1230" s="10" t="s">
        <v>171</v>
      </c>
      <c r="E1230" s="10" t="s">
        <v>173</v>
      </c>
      <c r="F1230" s="51">
        <v>21400</v>
      </c>
      <c r="G1230" s="51">
        <v>-21399</v>
      </c>
      <c r="H1230" s="72">
        <v>1</v>
      </c>
    </row>
    <row r="1231" spans="1:8" ht="23.25" customHeight="1">
      <c r="A1231" s="77">
        <v>34</v>
      </c>
      <c r="B1231" s="78">
        <v>100000133173</v>
      </c>
      <c r="C1231" s="9">
        <v>0</v>
      </c>
      <c r="D1231" s="10" t="s">
        <v>171</v>
      </c>
      <c r="E1231" s="10" t="s">
        <v>173</v>
      </c>
      <c r="F1231" s="51">
        <v>21400</v>
      </c>
      <c r="G1231" s="51">
        <v>-21399</v>
      </c>
      <c r="H1231" s="72">
        <v>1</v>
      </c>
    </row>
    <row r="1232" spans="1:8" ht="23.25" customHeight="1">
      <c r="A1232" s="77">
        <v>35</v>
      </c>
      <c r="B1232" s="78">
        <v>100000133174</v>
      </c>
      <c r="C1232" s="9">
        <v>0</v>
      </c>
      <c r="D1232" s="10" t="s">
        <v>171</v>
      </c>
      <c r="E1232" s="10" t="s">
        <v>173</v>
      </c>
      <c r="F1232" s="51">
        <v>21400</v>
      </c>
      <c r="G1232" s="51">
        <v>-21399</v>
      </c>
      <c r="H1232" s="72">
        <v>1</v>
      </c>
    </row>
    <row r="1233" spans="1:8" ht="23.25" customHeight="1">
      <c r="A1233" s="77">
        <v>36</v>
      </c>
      <c r="B1233" s="78">
        <v>100000133196</v>
      </c>
      <c r="C1233" s="9">
        <v>0</v>
      </c>
      <c r="D1233" s="10" t="s">
        <v>370</v>
      </c>
      <c r="E1233" s="10" t="s">
        <v>174</v>
      </c>
      <c r="F1233" s="51">
        <v>29425</v>
      </c>
      <c r="G1233" s="51">
        <v>-29424</v>
      </c>
      <c r="H1233" s="72">
        <v>1</v>
      </c>
    </row>
    <row r="1234" spans="1:8" ht="23.25" customHeight="1">
      <c r="A1234" s="77">
        <v>37</v>
      </c>
      <c r="B1234" s="78">
        <v>100000133197</v>
      </c>
      <c r="C1234" s="9">
        <v>0</v>
      </c>
      <c r="D1234" s="10" t="s">
        <v>370</v>
      </c>
      <c r="E1234" s="10" t="s">
        <v>174</v>
      </c>
      <c r="F1234" s="51">
        <v>29425</v>
      </c>
      <c r="G1234" s="51">
        <v>-29424</v>
      </c>
      <c r="H1234" s="72">
        <v>1</v>
      </c>
    </row>
    <row r="1235" spans="1:8" ht="23.25" customHeight="1">
      <c r="A1235" s="77">
        <v>38</v>
      </c>
      <c r="B1235" s="78">
        <v>100000133198</v>
      </c>
      <c r="C1235" s="9">
        <v>0</v>
      </c>
      <c r="D1235" s="10" t="s">
        <v>370</v>
      </c>
      <c r="E1235" s="10" t="s">
        <v>174</v>
      </c>
      <c r="F1235" s="51">
        <v>29425</v>
      </c>
      <c r="G1235" s="51">
        <v>-29424</v>
      </c>
      <c r="H1235" s="72">
        <v>1</v>
      </c>
    </row>
    <row r="1236" spans="1:8" ht="23.25" customHeight="1">
      <c r="A1236" s="77">
        <v>39</v>
      </c>
      <c r="B1236" s="78">
        <v>100000133199</v>
      </c>
      <c r="C1236" s="9">
        <v>0</v>
      </c>
      <c r="D1236" s="10" t="s">
        <v>370</v>
      </c>
      <c r="E1236" s="10" t="s">
        <v>174</v>
      </c>
      <c r="F1236" s="51">
        <v>29425</v>
      </c>
      <c r="G1236" s="51">
        <v>-29424</v>
      </c>
      <c r="H1236" s="72">
        <v>1</v>
      </c>
    </row>
    <row r="1237" spans="1:8" ht="23.25" customHeight="1">
      <c r="A1237" s="77">
        <v>40</v>
      </c>
      <c r="B1237" s="78">
        <v>100000133247</v>
      </c>
      <c r="C1237" s="9">
        <v>0</v>
      </c>
      <c r="D1237" s="10" t="s">
        <v>175</v>
      </c>
      <c r="E1237" s="10" t="s">
        <v>177</v>
      </c>
      <c r="F1237" s="51">
        <v>29960</v>
      </c>
      <c r="G1237" s="51">
        <v>-29959</v>
      </c>
      <c r="H1237" s="72">
        <v>1</v>
      </c>
    </row>
    <row r="1238" spans="1:8" ht="23.25" customHeight="1">
      <c r="A1238" s="77">
        <v>41</v>
      </c>
      <c r="B1238" s="78">
        <v>100000133263</v>
      </c>
      <c r="C1238" s="9">
        <v>0</v>
      </c>
      <c r="D1238" s="10" t="s">
        <v>175</v>
      </c>
      <c r="E1238" s="10" t="s">
        <v>177</v>
      </c>
      <c r="F1238" s="51">
        <v>29960</v>
      </c>
      <c r="G1238" s="51">
        <v>-29959</v>
      </c>
      <c r="H1238" s="72">
        <v>1</v>
      </c>
    </row>
    <row r="1239" spans="1:8" ht="23.25" customHeight="1">
      <c r="A1239" s="77">
        <v>42</v>
      </c>
      <c r="B1239" s="78">
        <v>100000133298</v>
      </c>
      <c r="C1239" s="9">
        <v>0</v>
      </c>
      <c r="D1239" s="10" t="s">
        <v>178</v>
      </c>
      <c r="E1239" s="10" t="s">
        <v>358</v>
      </c>
      <c r="F1239" s="51">
        <v>25000</v>
      </c>
      <c r="G1239" s="51">
        <v>-24999</v>
      </c>
      <c r="H1239" s="72">
        <v>1</v>
      </c>
    </row>
    <row r="1240" spans="1:8" ht="23.25" customHeight="1">
      <c r="A1240" s="77">
        <v>43</v>
      </c>
      <c r="B1240" s="78">
        <v>100000133321</v>
      </c>
      <c r="C1240" s="9">
        <v>0</v>
      </c>
      <c r="D1240" s="10" t="s">
        <v>178</v>
      </c>
      <c r="E1240" s="10" t="s">
        <v>166</v>
      </c>
      <c r="F1240" s="51">
        <v>1159750</v>
      </c>
      <c r="G1240" s="51">
        <v>-1159749</v>
      </c>
      <c r="H1240" s="72">
        <v>1</v>
      </c>
    </row>
    <row r="1241" spans="1:8" ht="23.25" customHeight="1">
      <c r="A1241" s="77">
        <v>44</v>
      </c>
      <c r="B1241" s="78">
        <v>100000141086</v>
      </c>
      <c r="C1241" s="9">
        <v>0</v>
      </c>
      <c r="D1241" s="10" t="s">
        <v>363</v>
      </c>
      <c r="E1241" s="10" t="s">
        <v>1161</v>
      </c>
      <c r="F1241" s="51">
        <v>30000</v>
      </c>
      <c r="G1241" s="51">
        <v>-29999</v>
      </c>
      <c r="H1241" s="72">
        <v>1</v>
      </c>
    </row>
    <row r="1242" spans="1:8" ht="23.25" customHeight="1">
      <c r="A1242" s="77">
        <v>45</v>
      </c>
      <c r="B1242" s="78">
        <v>100000141087</v>
      </c>
      <c r="C1242" s="9">
        <v>0</v>
      </c>
      <c r="D1242" s="10" t="s">
        <v>1071</v>
      </c>
      <c r="E1242" s="10" t="s">
        <v>1160</v>
      </c>
      <c r="F1242" s="51">
        <v>30000</v>
      </c>
      <c r="G1242" s="51">
        <v>-29999</v>
      </c>
      <c r="H1242" s="72">
        <v>1</v>
      </c>
    </row>
    <row r="1243" spans="1:8" ht="23.25" customHeight="1">
      <c r="A1243" s="77">
        <v>46</v>
      </c>
      <c r="B1243" s="78">
        <v>100000141088</v>
      </c>
      <c r="C1243" s="9">
        <v>0</v>
      </c>
      <c r="D1243" s="10" t="s">
        <v>363</v>
      </c>
      <c r="E1243" s="10" t="s">
        <v>1159</v>
      </c>
      <c r="F1243" s="51">
        <v>16000</v>
      </c>
      <c r="G1243" s="51">
        <v>-15999</v>
      </c>
      <c r="H1243" s="72">
        <v>1</v>
      </c>
    </row>
    <row r="1244" spans="1:8" ht="23.25" customHeight="1">
      <c r="A1244" s="77">
        <v>47</v>
      </c>
      <c r="B1244" s="78">
        <v>100000141129</v>
      </c>
      <c r="C1244" s="9">
        <v>0</v>
      </c>
      <c r="D1244" s="10" t="s">
        <v>1071</v>
      </c>
      <c r="E1244" s="10" t="s">
        <v>1158</v>
      </c>
      <c r="F1244" s="51">
        <v>14600</v>
      </c>
      <c r="G1244" s="51">
        <v>-14599</v>
      </c>
      <c r="H1244" s="72">
        <v>1</v>
      </c>
    </row>
    <row r="1245" spans="1:8" ht="23.25" customHeight="1">
      <c r="A1245" s="77">
        <v>48</v>
      </c>
      <c r="B1245" s="78">
        <v>100000141130</v>
      </c>
      <c r="C1245" s="9">
        <v>0</v>
      </c>
      <c r="D1245" s="10" t="s">
        <v>1071</v>
      </c>
      <c r="E1245" s="10" t="s">
        <v>1158</v>
      </c>
      <c r="F1245" s="51">
        <v>14600</v>
      </c>
      <c r="G1245" s="51">
        <v>-14599</v>
      </c>
      <c r="H1245" s="72">
        <v>1</v>
      </c>
    </row>
    <row r="1246" spans="1:8" ht="23.25" customHeight="1">
      <c r="A1246" s="77">
        <v>49</v>
      </c>
      <c r="B1246" s="78">
        <v>100000157296</v>
      </c>
      <c r="C1246" s="9">
        <v>0</v>
      </c>
      <c r="D1246" s="10" t="s">
        <v>144</v>
      </c>
      <c r="E1246" s="10" t="s">
        <v>186</v>
      </c>
      <c r="F1246" s="51">
        <v>30000</v>
      </c>
      <c r="G1246" s="51">
        <v>-29999</v>
      </c>
      <c r="H1246" s="72">
        <v>1</v>
      </c>
    </row>
    <row r="1247" spans="1:8" ht="23.25" customHeight="1">
      <c r="A1247" s="77">
        <v>50</v>
      </c>
      <c r="B1247" s="78">
        <v>100000157297</v>
      </c>
      <c r="C1247" s="9">
        <v>0</v>
      </c>
      <c r="D1247" s="10" t="s">
        <v>144</v>
      </c>
      <c r="E1247" s="10" t="s">
        <v>186</v>
      </c>
      <c r="F1247" s="51">
        <v>30000</v>
      </c>
      <c r="G1247" s="51">
        <v>-29999</v>
      </c>
      <c r="H1247" s="72">
        <v>1</v>
      </c>
    </row>
    <row r="1248" spans="1:8" ht="23.25" customHeight="1">
      <c r="A1248" s="77">
        <v>51</v>
      </c>
      <c r="B1248" s="78">
        <v>100000157298</v>
      </c>
      <c r="C1248" s="9">
        <v>0</v>
      </c>
      <c r="D1248" s="10" t="s">
        <v>144</v>
      </c>
      <c r="E1248" s="10" t="s">
        <v>186</v>
      </c>
      <c r="F1248" s="51">
        <v>30000</v>
      </c>
      <c r="G1248" s="51">
        <v>-29999</v>
      </c>
      <c r="H1248" s="72">
        <v>1</v>
      </c>
    </row>
    <row r="1249" spans="1:8" ht="23.25" customHeight="1">
      <c r="A1249" s="77">
        <v>52</v>
      </c>
      <c r="B1249" s="78">
        <v>100000157304</v>
      </c>
      <c r="C1249" s="9">
        <v>0</v>
      </c>
      <c r="D1249" s="10" t="s">
        <v>144</v>
      </c>
      <c r="E1249" s="10" t="s">
        <v>253</v>
      </c>
      <c r="F1249" s="51">
        <v>303600</v>
      </c>
      <c r="G1249" s="51">
        <v>-303599</v>
      </c>
      <c r="H1249" s="72">
        <v>1</v>
      </c>
    </row>
    <row r="1250" spans="1:8" ht="23.25" customHeight="1">
      <c r="A1250" s="77">
        <v>53</v>
      </c>
      <c r="B1250" s="78">
        <v>100000157305</v>
      </c>
      <c r="C1250" s="9">
        <v>0</v>
      </c>
      <c r="D1250" s="10" t="s">
        <v>144</v>
      </c>
      <c r="E1250" s="10" t="s">
        <v>253</v>
      </c>
      <c r="F1250" s="51">
        <v>303600</v>
      </c>
      <c r="G1250" s="51">
        <v>-303599</v>
      </c>
      <c r="H1250" s="72">
        <v>1</v>
      </c>
    </row>
    <row r="1251" spans="1:8" ht="23.25" customHeight="1">
      <c r="A1251" s="77">
        <v>54</v>
      </c>
      <c r="B1251" s="78">
        <v>100000157434</v>
      </c>
      <c r="C1251" s="9">
        <v>0</v>
      </c>
      <c r="D1251" s="10" t="s">
        <v>144</v>
      </c>
      <c r="E1251" s="10" t="s">
        <v>187</v>
      </c>
      <c r="F1251" s="51">
        <v>16200</v>
      </c>
      <c r="G1251" s="51">
        <v>-16199</v>
      </c>
      <c r="H1251" s="72">
        <v>1</v>
      </c>
    </row>
    <row r="1252" spans="1:8" ht="23.25" customHeight="1">
      <c r="A1252" s="77">
        <v>55</v>
      </c>
      <c r="B1252" s="78">
        <v>100000157435</v>
      </c>
      <c r="C1252" s="9">
        <v>0</v>
      </c>
      <c r="D1252" s="10" t="s">
        <v>144</v>
      </c>
      <c r="E1252" s="10" t="s">
        <v>187</v>
      </c>
      <c r="F1252" s="51">
        <v>16200</v>
      </c>
      <c r="G1252" s="51">
        <v>-16199</v>
      </c>
      <c r="H1252" s="72">
        <v>1</v>
      </c>
    </row>
    <row r="1253" spans="1:8" ht="23.25" customHeight="1">
      <c r="A1253" s="77">
        <v>56</v>
      </c>
      <c r="B1253" s="78">
        <v>100000157436</v>
      </c>
      <c r="C1253" s="9">
        <v>0</v>
      </c>
      <c r="D1253" s="10" t="s">
        <v>144</v>
      </c>
      <c r="E1253" s="10" t="s">
        <v>187</v>
      </c>
      <c r="F1253" s="51">
        <v>16200</v>
      </c>
      <c r="G1253" s="51">
        <v>-16199</v>
      </c>
      <c r="H1253" s="72">
        <v>1</v>
      </c>
    </row>
    <row r="1254" spans="1:8" ht="23.25" customHeight="1">
      <c r="A1254" s="77">
        <v>57</v>
      </c>
      <c r="B1254" s="78">
        <v>100000157437</v>
      </c>
      <c r="C1254" s="9">
        <v>0</v>
      </c>
      <c r="D1254" s="10" t="s">
        <v>144</v>
      </c>
      <c r="E1254" s="10" t="s">
        <v>187</v>
      </c>
      <c r="F1254" s="51">
        <v>16200</v>
      </c>
      <c r="G1254" s="51">
        <v>-16199</v>
      </c>
      <c r="H1254" s="72">
        <v>1</v>
      </c>
    </row>
    <row r="1255" spans="1:8" ht="23.25" customHeight="1">
      <c r="A1255" s="77">
        <v>58</v>
      </c>
      <c r="B1255" s="78">
        <v>100000158196</v>
      </c>
      <c r="C1255" s="9">
        <v>0</v>
      </c>
      <c r="D1255" s="10" t="s">
        <v>189</v>
      </c>
      <c r="E1255" s="10" t="s">
        <v>188</v>
      </c>
      <c r="F1255" s="51">
        <v>5029</v>
      </c>
      <c r="G1255" s="51">
        <v>-5028</v>
      </c>
      <c r="H1255" s="72">
        <v>1</v>
      </c>
    </row>
    <row r="1256" spans="1:8" ht="23.25" customHeight="1">
      <c r="A1256" s="77">
        <v>59</v>
      </c>
      <c r="B1256" s="78">
        <v>100000158197</v>
      </c>
      <c r="C1256" s="9">
        <v>0</v>
      </c>
      <c r="D1256" s="10" t="s">
        <v>189</v>
      </c>
      <c r="E1256" s="10" t="s">
        <v>188</v>
      </c>
      <c r="F1256" s="51">
        <v>5029</v>
      </c>
      <c r="G1256" s="51">
        <v>-5028</v>
      </c>
      <c r="H1256" s="72">
        <v>1</v>
      </c>
    </row>
    <row r="1257" spans="1:8" ht="23.25" customHeight="1">
      <c r="A1257" s="77">
        <v>60</v>
      </c>
      <c r="B1257" s="78">
        <v>100000158198</v>
      </c>
      <c r="C1257" s="9">
        <v>0</v>
      </c>
      <c r="D1257" s="10" t="s">
        <v>189</v>
      </c>
      <c r="E1257" s="10" t="s">
        <v>188</v>
      </c>
      <c r="F1257" s="51">
        <v>5029</v>
      </c>
      <c r="G1257" s="51">
        <v>-5028</v>
      </c>
      <c r="H1257" s="72">
        <v>1</v>
      </c>
    </row>
    <row r="1258" spans="1:8" ht="23.25" customHeight="1">
      <c r="A1258" s="77">
        <v>61</v>
      </c>
      <c r="B1258" s="78">
        <v>100000158397</v>
      </c>
      <c r="C1258" s="9">
        <v>0</v>
      </c>
      <c r="D1258" s="10" t="s">
        <v>189</v>
      </c>
      <c r="E1258" s="10" t="s">
        <v>190</v>
      </c>
      <c r="F1258" s="51">
        <v>39269</v>
      </c>
      <c r="G1258" s="51">
        <v>-39268</v>
      </c>
      <c r="H1258" s="72">
        <v>1</v>
      </c>
    </row>
    <row r="1259" spans="1:8" ht="23.25" customHeight="1">
      <c r="A1259" s="77">
        <v>62</v>
      </c>
      <c r="B1259" s="78">
        <v>100000158398</v>
      </c>
      <c r="C1259" s="9">
        <v>0</v>
      </c>
      <c r="D1259" s="10" t="s">
        <v>189</v>
      </c>
      <c r="E1259" s="10" t="s">
        <v>190</v>
      </c>
      <c r="F1259" s="51">
        <v>39269</v>
      </c>
      <c r="G1259" s="51">
        <v>-39268</v>
      </c>
      <c r="H1259" s="72">
        <v>1</v>
      </c>
    </row>
    <row r="1260" spans="1:8" ht="23.25" customHeight="1">
      <c r="A1260" s="77">
        <v>63</v>
      </c>
      <c r="B1260" s="78">
        <v>100000158399</v>
      </c>
      <c r="C1260" s="9">
        <v>0</v>
      </c>
      <c r="D1260" s="10" t="s">
        <v>189</v>
      </c>
      <c r="E1260" s="10" t="s">
        <v>190</v>
      </c>
      <c r="F1260" s="51">
        <v>39269</v>
      </c>
      <c r="G1260" s="51">
        <v>-39268</v>
      </c>
      <c r="H1260" s="72">
        <v>1</v>
      </c>
    </row>
    <row r="1261" spans="1:8" ht="23.25" customHeight="1">
      <c r="A1261" s="77">
        <v>64</v>
      </c>
      <c r="B1261" s="78">
        <v>100000158400</v>
      </c>
      <c r="C1261" s="9">
        <v>0</v>
      </c>
      <c r="D1261" s="10" t="s">
        <v>189</v>
      </c>
      <c r="E1261" s="10" t="s">
        <v>190</v>
      </c>
      <c r="F1261" s="51">
        <v>39269</v>
      </c>
      <c r="G1261" s="51">
        <v>-39268</v>
      </c>
      <c r="H1261" s="72">
        <v>1</v>
      </c>
    </row>
    <row r="1262" spans="1:8" ht="23.25" customHeight="1">
      <c r="A1262" s="77">
        <v>65</v>
      </c>
      <c r="B1262" s="78">
        <v>100000158438</v>
      </c>
      <c r="C1262" s="9">
        <v>0</v>
      </c>
      <c r="D1262" s="10" t="s">
        <v>189</v>
      </c>
      <c r="E1262" s="10" t="s">
        <v>190</v>
      </c>
      <c r="F1262" s="51">
        <v>39269</v>
      </c>
      <c r="G1262" s="51">
        <v>-39268</v>
      </c>
      <c r="H1262" s="72">
        <v>1</v>
      </c>
    </row>
    <row r="1263" spans="1:8" ht="23.25" customHeight="1">
      <c r="A1263" s="77">
        <v>66</v>
      </c>
      <c r="B1263" s="78">
        <v>100000158527</v>
      </c>
      <c r="C1263" s="9">
        <v>0</v>
      </c>
      <c r="D1263" s="10" t="s">
        <v>189</v>
      </c>
      <c r="E1263" s="10" t="s">
        <v>187</v>
      </c>
      <c r="F1263" s="51">
        <v>15900</v>
      </c>
      <c r="G1263" s="51">
        <v>-15899</v>
      </c>
      <c r="H1263" s="72">
        <v>1</v>
      </c>
    </row>
    <row r="1264" spans="1:8" ht="23.25" customHeight="1">
      <c r="A1264" s="77">
        <v>67</v>
      </c>
      <c r="B1264" s="78">
        <v>100000158528</v>
      </c>
      <c r="C1264" s="9">
        <v>0</v>
      </c>
      <c r="D1264" s="10" t="s">
        <v>189</v>
      </c>
      <c r="E1264" s="10" t="s">
        <v>187</v>
      </c>
      <c r="F1264" s="51">
        <v>15900</v>
      </c>
      <c r="G1264" s="51">
        <v>-15899</v>
      </c>
      <c r="H1264" s="72">
        <v>1</v>
      </c>
    </row>
    <row r="1265" spans="1:8" ht="23.25" customHeight="1">
      <c r="A1265" s="77">
        <v>68</v>
      </c>
      <c r="B1265" s="78">
        <v>100000158533</v>
      </c>
      <c r="C1265" s="9">
        <v>0</v>
      </c>
      <c r="D1265" s="10" t="s">
        <v>189</v>
      </c>
      <c r="E1265" s="10" t="s">
        <v>187</v>
      </c>
      <c r="F1265" s="51">
        <v>15900</v>
      </c>
      <c r="G1265" s="51">
        <v>-15899</v>
      </c>
      <c r="H1265" s="72">
        <v>1</v>
      </c>
    </row>
    <row r="1266" spans="1:8" ht="23.25" customHeight="1">
      <c r="A1266" s="77">
        <v>69</v>
      </c>
      <c r="B1266" s="78">
        <v>100000160715</v>
      </c>
      <c r="C1266" s="9">
        <v>0</v>
      </c>
      <c r="D1266" s="10" t="s">
        <v>146</v>
      </c>
      <c r="E1266" s="10" t="s">
        <v>186</v>
      </c>
      <c r="F1266" s="51">
        <v>29318</v>
      </c>
      <c r="G1266" s="51">
        <v>-29317</v>
      </c>
      <c r="H1266" s="72">
        <v>1</v>
      </c>
    </row>
    <row r="1267" spans="1:8" ht="23.25" customHeight="1">
      <c r="A1267" s="77">
        <v>70</v>
      </c>
      <c r="B1267" s="78">
        <v>100000160716</v>
      </c>
      <c r="C1267" s="9">
        <v>0</v>
      </c>
      <c r="D1267" s="10" t="s">
        <v>146</v>
      </c>
      <c r="E1267" s="10" t="s">
        <v>186</v>
      </c>
      <c r="F1267" s="51">
        <v>29318</v>
      </c>
      <c r="G1267" s="51">
        <v>-29317</v>
      </c>
      <c r="H1267" s="72">
        <v>1</v>
      </c>
    </row>
    <row r="1268" spans="1:8" ht="23.25" customHeight="1">
      <c r="A1268" s="77">
        <v>71</v>
      </c>
      <c r="B1268" s="78">
        <v>100000160717</v>
      </c>
      <c r="C1268" s="9">
        <v>0</v>
      </c>
      <c r="D1268" s="10" t="s">
        <v>146</v>
      </c>
      <c r="E1268" s="10" t="s">
        <v>186</v>
      </c>
      <c r="F1268" s="51">
        <v>29318</v>
      </c>
      <c r="G1268" s="51">
        <v>-29317</v>
      </c>
      <c r="H1268" s="72">
        <v>1</v>
      </c>
    </row>
    <row r="1269" spans="1:8" ht="23.25" customHeight="1">
      <c r="A1269" s="77">
        <v>72</v>
      </c>
      <c r="B1269" s="78">
        <v>100000160718</v>
      </c>
      <c r="C1269" s="9">
        <v>0</v>
      </c>
      <c r="D1269" s="10" t="s">
        <v>146</v>
      </c>
      <c r="E1269" s="10" t="s">
        <v>186</v>
      </c>
      <c r="F1269" s="51">
        <v>29318</v>
      </c>
      <c r="G1269" s="51">
        <v>-29317</v>
      </c>
      <c r="H1269" s="72">
        <v>1</v>
      </c>
    </row>
    <row r="1270" spans="1:8" ht="23.25" customHeight="1">
      <c r="A1270" s="77">
        <v>73</v>
      </c>
      <c r="B1270" s="78">
        <v>100000161120</v>
      </c>
      <c r="C1270" s="9">
        <v>0</v>
      </c>
      <c r="D1270" s="10" t="s">
        <v>146</v>
      </c>
      <c r="E1270" s="10" t="s">
        <v>169</v>
      </c>
      <c r="F1270" s="51">
        <v>38948</v>
      </c>
      <c r="G1270" s="51">
        <v>-38947</v>
      </c>
      <c r="H1270" s="72">
        <v>1</v>
      </c>
    </row>
    <row r="1271" spans="1:8" ht="23.25" customHeight="1">
      <c r="A1271" s="77">
        <v>74</v>
      </c>
      <c r="B1271" s="78">
        <v>100000161126</v>
      </c>
      <c r="C1271" s="9">
        <v>0</v>
      </c>
      <c r="D1271" s="10" t="s">
        <v>146</v>
      </c>
      <c r="E1271" s="10" t="s">
        <v>187</v>
      </c>
      <c r="F1271" s="51">
        <v>15300</v>
      </c>
      <c r="G1271" s="51">
        <v>-15299</v>
      </c>
      <c r="H1271" s="72">
        <v>1</v>
      </c>
    </row>
    <row r="1272" spans="1:8" ht="23.25" customHeight="1">
      <c r="A1272" s="77">
        <v>75</v>
      </c>
      <c r="B1272" s="78">
        <v>100000161127</v>
      </c>
      <c r="C1272" s="9">
        <v>0</v>
      </c>
      <c r="D1272" s="10" t="s">
        <v>146</v>
      </c>
      <c r="E1272" s="10" t="s">
        <v>187</v>
      </c>
      <c r="F1272" s="51">
        <v>15300</v>
      </c>
      <c r="G1272" s="51">
        <v>-15299</v>
      </c>
      <c r="H1272" s="72">
        <v>1</v>
      </c>
    </row>
    <row r="1273" spans="1:8" ht="23.25" customHeight="1">
      <c r="A1273" s="77">
        <v>76</v>
      </c>
      <c r="B1273" s="78">
        <v>100000174889</v>
      </c>
      <c r="C1273" s="9">
        <v>0</v>
      </c>
      <c r="D1273" s="10" t="s">
        <v>193</v>
      </c>
      <c r="E1273" s="10" t="s">
        <v>188</v>
      </c>
      <c r="F1273" s="51">
        <v>9362.5</v>
      </c>
      <c r="G1273" s="51">
        <v>-9361.5</v>
      </c>
      <c r="H1273" s="72">
        <v>1</v>
      </c>
    </row>
    <row r="1274" spans="1:8" ht="23.25" customHeight="1">
      <c r="A1274" s="77">
        <v>77</v>
      </c>
      <c r="B1274" s="78">
        <v>100000174890</v>
      </c>
      <c r="C1274" s="9">
        <v>0</v>
      </c>
      <c r="D1274" s="10" t="s">
        <v>193</v>
      </c>
      <c r="E1274" s="10" t="s">
        <v>188</v>
      </c>
      <c r="F1274" s="51">
        <v>9362.5</v>
      </c>
      <c r="G1274" s="51">
        <v>-9361.5</v>
      </c>
      <c r="H1274" s="72">
        <v>1</v>
      </c>
    </row>
    <row r="1275" spans="1:8" ht="23.25" customHeight="1">
      <c r="A1275" s="77">
        <v>78</v>
      </c>
      <c r="B1275" s="78">
        <v>100000174897</v>
      </c>
      <c r="C1275" s="9">
        <v>0</v>
      </c>
      <c r="D1275" s="10" t="s">
        <v>193</v>
      </c>
      <c r="E1275" s="10" t="s">
        <v>78</v>
      </c>
      <c r="F1275" s="51">
        <v>242890</v>
      </c>
      <c r="G1275" s="51">
        <v>-242889</v>
      </c>
      <c r="H1275" s="72">
        <v>1</v>
      </c>
    </row>
    <row r="1276" spans="1:8" ht="23.25" customHeight="1">
      <c r="A1276" s="77">
        <v>79</v>
      </c>
      <c r="B1276" s="78">
        <v>100000174915</v>
      </c>
      <c r="C1276" s="9">
        <v>0</v>
      </c>
      <c r="D1276" s="10" t="s">
        <v>193</v>
      </c>
      <c r="E1276" s="10" t="s">
        <v>194</v>
      </c>
      <c r="F1276" s="51">
        <v>24500</v>
      </c>
      <c r="G1276" s="51">
        <v>-24499</v>
      </c>
      <c r="H1276" s="72">
        <v>1</v>
      </c>
    </row>
    <row r="1277" spans="1:8" ht="23.25" customHeight="1">
      <c r="A1277" s="77">
        <v>80</v>
      </c>
      <c r="B1277" s="78">
        <v>100000175525</v>
      </c>
      <c r="C1277" s="9">
        <v>0</v>
      </c>
      <c r="D1277" s="10" t="s">
        <v>195</v>
      </c>
      <c r="E1277" s="10" t="s">
        <v>196</v>
      </c>
      <c r="F1277" s="51">
        <v>22684</v>
      </c>
      <c r="G1277" s="51">
        <v>-22683</v>
      </c>
      <c r="H1277" s="72">
        <v>1</v>
      </c>
    </row>
    <row r="1278" spans="1:8" ht="23.25" customHeight="1">
      <c r="A1278" s="77">
        <v>81</v>
      </c>
      <c r="B1278" s="78">
        <v>100000175526</v>
      </c>
      <c r="C1278" s="9">
        <v>0</v>
      </c>
      <c r="D1278" s="10" t="s">
        <v>195</v>
      </c>
      <c r="E1278" s="10" t="s">
        <v>196</v>
      </c>
      <c r="F1278" s="51">
        <v>22684</v>
      </c>
      <c r="G1278" s="51">
        <v>-22683</v>
      </c>
      <c r="H1278" s="72">
        <v>1</v>
      </c>
    </row>
    <row r="1279" spans="1:8" ht="23.25" customHeight="1">
      <c r="A1279" s="77">
        <v>82</v>
      </c>
      <c r="B1279" s="78">
        <v>100000175527</v>
      </c>
      <c r="C1279" s="9">
        <v>0</v>
      </c>
      <c r="D1279" s="10" t="s">
        <v>195</v>
      </c>
      <c r="E1279" s="10" t="s">
        <v>196</v>
      </c>
      <c r="F1279" s="51">
        <v>22684</v>
      </c>
      <c r="G1279" s="51">
        <v>-22683</v>
      </c>
      <c r="H1279" s="72">
        <v>1</v>
      </c>
    </row>
    <row r="1280" spans="1:8" ht="23.25" customHeight="1">
      <c r="A1280" s="77">
        <v>83</v>
      </c>
      <c r="B1280" s="78">
        <v>100000175534</v>
      </c>
      <c r="C1280" s="9">
        <v>0</v>
      </c>
      <c r="D1280" s="10" t="s">
        <v>195</v>
      </c>
      <c r="E1280" s="10" t="s">
        <v>197</v>
      </c>
      <c r="F1280" s="51">
        <v>612500</v>
      </c>
      <c r="G1280" s="51">
        <v>-612499</v>
      </c>
      <c r="H1280" s="72">
        <v>1</v>
      </c>
    </row>
    <row r="1281" spans="1:8" ht="23.25" customHeight="1">
      <c r="A1281" s="77">
        <v>84</v>
      </c>
      <c r="B1281" s="78">
        <v>100000175544</v>
      </c>
      <c r="C1281" s="9">
        <v>0</v>
      </c>
      <c r="D1281" s="10" t="s">
        <v>195</v>
      </c>
      <c r="E1281" s="10" t="s">
        <v>190</v>
      </c>
      <c r="F1281" s="51">
        <v>35845</v>
      </c>
      <c r="G1281" s="51">
        <v>-35844</v>
      </c>
      <c r="H1281" s="72">
        <v>1</v>
      </c>
    </row>
    <row r="1282" spans="1:8" ht="23.25" customHeight="1">
      <c r="A1282" s="77">
        <v>85</v>
      </c>
      <c r="B1282" s="78">
        <v>100000178850</v>
      </c>
      <c r="C1282" s="9">
        <v>0</v>
      </c>
      <c r="D1282" s="10" t="s">
        <v>198</v>
      </c>
      <c r="E1282" s="10" t="s">
        <v>199</v>
      </c>
      <c r="F1282" s="51">
        <v>29075.87</v>
      </c>
      <c r="G1282" s="51">
        <v>-29074.87</v>
      </c>
      <c r="H1282" s="72">
        <v>1</v>
      </c>
    </row>
    <row r="1283" spans="1:8" ht="23.25" customHeight="1">
      <c r="A1283" s="77">
        <v>86</v>
      </c>
      <c r="B1283" s="78">
        <v>100000178851</v>
      </c>
      <c r="C1283" s="9">
        <v>0</v>
      </c>
      <c r="D1283" s="10" t="s">
        <v>198</v>
      </c>
      <c r="E1283" s="10" t="s">
        <v>199</v>
      </c>
      <c r="F1283" s="51">
        <v>29075.87</v>
      </c>
      <c r="G1283" s="51">
        <v>-29074.87</v>
      </c>
      <c r="H1283" s="72">
        <v>1</v>
      </c>
    </row>
    <row r="1284" spans="1:8" ht="23.25" customHeight="1">
      <c r="A1284" s="77">
        <v>87</v>
      </c>
      <c r="B1284" s="78">
        <v>100000178852</v>
      </c>
      <c r="C1284" s="9">
        <v>0</v>
      </c>
      <c r="D1284" s="10" t="s">
        <v>198</v>
      </c>
      <c r="E1284" s="10" t="s">
        <v>199</v>
      </c>
      <c r="F1284" s="51">
        <v>29075.87</v>
      </c>
      <c r="G1284" s="51">
        <v>-29074.87</v>
      </c>
      <c r="H1284" s="72">
        <v>1</v>
      </c>
    </row>
    <row r="1285" spans="1:8" ht="23.25" customHeight="1">
      <c r="A1285" s="77">
        <v>88</v>
      </c>
      <c r="B1285" s="78">
        <v>100000178853</v>
      </c>
      <c r="C1285" s="9">
        <v>0</v>
      </c>
      <c r="D1285" s="10" t="s">
        <v>198</v>
      </c>
      <c r="E1285" s="10" t="s">
        <v>199</v>
      </c>
      <c r="F1285" s="51">
        <v>29075.87</v>
      </c>
      <c r="G1285" s="51">
        <v>-29074.87</v>
      </c>
      <c r="H1285" s="72">
        <v>1</v>
      </c>
    </row>
    <row r="1286" spans="1:8" ht="23.25" customHeight="1">
      <c r="A1286" s="77">
        <v>89</v>
      </c>
      <c r="B1286" s="78">
        <v>100000178854</v>
      </c>
      <c r="C1286" s="9">
        <v>0</v>
      </c>
      <c r="D1286" s="10" t="s">
        <v>198</v>
      </c>
      <c r="E1286" s="10" t="s">
        <v>199</v>
      </c>
      <c r="F1286" s="51">
        <v>29075.87</v>
      </c>
      <c r="G1286" s="51">
        <v>-29074.87</v>
      </c>
      <c r="H1286" s="72">
        <v>1</v>
      </c>
    </row>
    <row r="1287" spans="1:8" ht="23.25" customHeight="1">
      <c r="A1287" s="77">
        <v>90</v>
      </c>
      <c r="B1287" s="78">
        <v>100000178855</v>
      </c>
      <c r="C1287" s="9">
        <v>0</v>
      </c>
      <c r="D1287" s="10" t="s">
        <v>198</v>
      </c>
      <c r="E1287" s="10" t="s">
        <v>199</v>
      </c>
      <c r="F1287" s="51">
        <v>29075.87</v>
      </c>
      <c r="G1287" s="51">
        <v>-29074.87</v>
      </c>
      <c r="H1287" s="72">
        <v>1</v>
      </c>
    </row>
    <row r="1288" spans="1:8" ht="23.25" customHeight="1">
      <c r="A1288" s="77">
        <v>91</v>
      </c>
      <c r="B1288" s="78">
        <v>100000178856</v>
      </c>
      <c r="C1288" s="9">
        <v>0</v>
      </c>
      <c r="D1288" s="10" t="s">
        <v>198</v>
      </c>
      <c r="E1288" s="10" t="s">
        <v>199</v>
      </c>
      <c r="F1288" s="51">
        <v>29075.87</v>
      </c>
      <c r="G1288" s="51">
        <v>-29074.87</v>
      </c>
      <c r="H1288" s="72">
        <v>1</v>
      </c>
    </row>
    <row r="1289" spans="1:8" ht="23.25" customHeight="1">
      <c r="A1289" s="77">
        <v>92</v>
      </c>
      <c r="B1289" s="78">
        <v>100000178857</v>
      </c>
      <c r="C1289" s="9">
        <v>0</v>
      </c>
      <c r="D1289" s="10" t="s">
        <v>198</v>
      </c>
      <c r="E1289" s="10" t="s">
        <v>199</v>
      </c>
      <c r="F1289" s="51">
        <v>29075.87</v>
      </c>
      <c r="G1289" s="51">
        <v>-29074.87</v>
      </c>
      <c r="H1289" s="72">
        <v>1</v>
      </c>
    </row>
    <row r="1290" spans="1:8" ht="23.25" customHeight="1">
      <c r="A1290" s="77">
        <v>93</v>
      </c>
      <c r="B1290" s="78">
        <v>100000178858</v>
      </c>
      <c r="C1290" s="9">
        <v>0</v>
      </c>
      <c r="D1290" s="10" t="s">
        <v>198</v>
      </c>
      <c r="E1290" s="10" t="s">
        <v>199</v>
      </c>
      <c r="F1290" s="51">
        <v>29075.87</v>
      </c>
      <c r="G1290" s="51">
        <v>-29074.87</v>
      </c>
      <c r="H1290" s="72">
        <v>1</v>
      </c>
    </row>
    <row r="1291" spans="1:8" ht="23.25" customHeight="1">
      <c r="A1291" s="77">
        <v>94</v>
      </c>
      <c r="B1291" s="78">
        <v>100000204202</v>
      </c>
      <c r="C1291" s="9">
        <v>0</v>
      </c>
      <c r="D1291" s="10" t="s">
        <v>1237</v>
      </c>
      <c r="E1291" s="10" t="s">
        <v>1248</v>
      </c>
      <c r="F1291" s="51">
        <v>246500</v>
      </c>
      <c r="G1291" s="51">
        <v>-246499</v>
      </c>
      <c r="H1291" s="72">
        <v>1</v>
      </c>
    </row>
    <row r="1292" spans="1:8" ht="23.25" customHeight="1">
      <c r="A1292" s="77"/>
      <c r="B1292" s="78">
        <v>100000204202</v>
      </c>
      <c r="C1292" s="9">
        <v>1</v>
      </c>
      <c r="D1292" s="10" t="s">
        <v>1237</v>
      </c>
      <c r="E1292" s="10" t="s">
        <v>1248</v>
      </c>
      <c r="F1292" s="51">
        <v>43500</v>
      </c>
      <c r="G1292" s="51">
        <v>-43499</v>
      </c>
      <c r="H1292" s="72">
        <v>1</v>
      </c>
    </row>
    <row r="1293" spans="1:8" ht="23.25" customHeight="1">
      <c r="A1293" s="77">
        <v>95</v>
      </c>
      <c r="B1293" s="78">
        <v>100000204206</v>
      </c>
      <c r="C1293" s="9">
        <v>0</v>
      </c>
      <c r="D1293" s="10" t="s">
        <v>1237</v>
      </c>
      <c r="E1293" s="10" t="s">
        <v>1247</v>
      </c>
      <c r="F1293" s="51">
        <v>195500</v>
      </c>
      <c r="G1293" s="51">
        <v>-195499</v>
      </c>
      <c r="H1293" s="72">
        <v>1</v>
      </c>
    </row>
    <row r="1294" spans="1:8" ht="23.25" customHeight="1">
      <c r="A1294" s="77"/>
      <c r="B1294" s="78">
        <v>100000204206</v>
      </c>
      <c r="C1294" s="9">
        <v>1</v>
      </c>
      <c r="D1294" s="10" t="s">
        <v>1237</v>
      </c>
      <c r="E1294" s="10" t="s">
        <v>1247</v>
      </c>
      <c r="F1294" s="51">
        <v>34500</v>
      </c>
      <c r="G1294" s="51">
        <v>-34499</v>
      </c>
      <c r="H1294" s="72">
        <v>1</v>
      </c>
    </row>
    <row r="1295" spans="1:8" ht="23.25" customHeight="1">
      <c r="A1295" s="77">
        <v>96</v>
      </c>
      <c r="B1295" s="78">
        <v>100000204207</v>
      </c>
      <c r="C1295" s="9">
        <v>0</v>
      </c>
      <c r="D1295" s="10" t="s">
        <v>1237</v>
      </c>
      <c r="E1295" s="10" t="s">
        <v>1247</v>
      </c>
      <c r="F1295" s="51">
        <v>161500</v>
      </c>
      <c r="G1295" s="51">
        <v>-161499</v>
      </c>
      <c r="H1295" s="72">
        <v>1</v>
      </c>
    </row>
    <row r="1296" spans="1:8" ht="23.25" customHeight="1">
      <c r="A1296" s="77"/>
      <c r="B1296" s="78">
        <v>100000204207</v>
      </c>
      <c r="C1296" s="9">
        <v>1</v>
      </c>
      <c r="D1296" s="10" t="s">
        <v>1237</v>
      </c>
      <c r="E1296" s="10" t="s">
        <v>1247</v>
      </c>
      <c r="F1296" s="51">
        <v>28500</v>
      </c>
      <c r="G1296" s="51">
        <v>-28499</v>
      </c>
      <c r="H1296" s="72">
        <v>1</v>
      </c>
    </row>
    <row r="1297" spans="1:8" ht="23.25" customHeight="1">
      <c r="A1297" s="77">
        <v>97</v>
      </c>
      <c r="B1297" s="78">
        <v>100000204208</v>
      </c>
      <c r="C1297" s="9">
        <v>0</v>
      </c>
      <c r="D1297" s="10" t="s">
        <v>1237</v>
      </c>
      <c r="E1297" s="10" t="s">
        <v>1246</v>
      </c>
      <c r="F1297" s="51">
        <v>153000</v>
      </c>
      <c r="G1297" s="51">
        <v>-152999</v>
      </c>
      <c r="H1297" s="72">
        <v>1</v>
      </c>
    </row>
    <row r="1298" spans="1:8" ht="23.25" customHeight="1">
      <c r="A1298" s="77"/>
      <c r="B1298" s="78">
        <v>100000204208</v>
      </c>
      <c r="C1298" s="9">
        <v>1</v>
      </c>
      <c r="D1298" s="10" t="s">
        <v>1237</v>
      </c>
      <c r="E1298" s="10" t="s">
        <v>1247</v>
      </c>
      <c r="F1298" s="51">
        <v>27000</v>
      </c>
      <c r="G1298" s="51">
        <v>-26999</v>
      </c>
      <c r="H1298" s="72">
        <v>1</v>
      </c>
    </row>
    <row r="1299" spans="1:8" ht="23.25" customHeight="1">
      <c r="A1299" s="77">
        <v>98</v>
      </c>
      <c r="B1299" s="78">
        <v>100000204209</v>
      </c>
      <c r="C1299" s="9">
        <v>0</v>
      </c>
      <c r="D1299" s="10" t="s">
        <v>1237</v>
      </c>
      <c r="E1299" s="10" t="s">
        <v>1246</v>
      </c>
      <c r="F1299" s="51">
        <v>153000</v>
      </c>
      <c r="G1299" s="51">
        <v>-152999</v>
      </c>
      <c r="H1299" s="72">
        <v>1</v>
      </c>
    </row>
    <row r="1300" spans="1:8" ht="23.25" customHeight="1">
      <c r="A1300" s="77"/>
      <c r="B1300" s="78">
        <v>100000204209</v>
      </c>
      <c r="C1300" s="9">
        <v>1</v>
      </c>
      <c r="D1300" s="10" t="s">
        <v>1237</v>
      </c>
      <c r="E1300" s="10" t="s">
        <v>1246</v>
      </c>
      <c r="F1300" s="51">
        <v>27000</v>
      </c>
      <c r="G1300" s="51">
        <v>-26999</v>
      </c>
      <c r="H1300" s="72">
        <v>1</v>
      </c>
    </row>
    <row r="1301" spans="1:8" ht="23.25" customHeight="1">
      <c r="A1301" s="77">
        <v>99</v>
      </c>
      <c r="B1301" s="78">
        <v>100000204210</v>
      </c>
      <c r="C1301" s="9">
        <v>0</v>
      </c>
      <c r="D1301" s="10" t="s">
        <v>1237</v>
      </c>
      <c r="E1301" s="10" t="s">
        <v>1038</v>
      </c>
      <c r="F1301" s="51">
        <v>109650</v>
      </c>
      <c r="G1301" s="51">
        <v>-109649</v>
      </c>
      <c r="H1301" s="72">
        <v>1</v>
      </c>
    </row>
    <row r="1302" spans="1:8" ht="23.25" customHeight="1">
      <c r="A1302" s="77"/>
      <c r="B1302" s="78">
        <v>100000204210</v>
      </c>
      <c r="C1302" s="9">
        <v>1</v>
      </c>
      <c r="D1302" s="10" t="s">
        <v>1237</v>
      </c>
      <c r="E1302" s="10" t="s">
        <v>1038</v>
      </c>
      <c r="F1302" s="51">
        <v>19350</v>
      </c>
      <c r="G1302" s="51">
        <v>-19349</v>
      </c>
      <c r="H1302" s="72">
        <v>1</v>
      </c>
    </row>
    <row r="1303" spans="1:8" ht="23.25" customHeight="1">
      <c r="A1303" s="77">
        <v>100</v>
      </c>
      <c r="B1303" s="78">
        <v>100000204211</v>
      </c>
      <c r="C1303" s="9">
        <v>0</v>
      </c>
      <c r="D1303" s="10" t="s">
        <v>1237</v>
      </c>
      <c r="E1303" s="10" t="s">
        <v>1037</v>
      </c>
      <c r="F1303" s="51">
        <v>102000</v>
      </c>
      <c r="G1303" s="51">
        <v>-101999</v>
      </c>
      <c r="H1303" s="72">
        <v>1</v>
      </c>
    </row>
    <row r="1304" spans="1:8" ht="23.25" customHeight="1">
      <c r="A1304" s="77"/>
      <c r="B1304" s="78">
        <v>100000204211</v>
      </c>
      <c r="C1304" s="9">
        <v>1</v>
      </c>
      <c r="D1304" s="10" t="s">
        <v>1237</v>
      </c>
      <c r="E1304" s="10" t="s">
        <v>1037</v>
      </c>
      <c r="F1304" s="51">
        <v>18000</v>
      </c>
      <c r="G1304" s="51">
        <v>-17999</v>
      </c>
      <c r="H1304" s="72">
        <v>1</v>
      </c>
    </row>
    <row r="1305" spans="1:8" ht="23.25" customHeight="1">
      <c r="A1305" s="77">
        <v>101</v>
      </c>
      <c r="B1305" s="78">
        <v>100000204212</v>
      </c>
      <c r="C1305" s="9">
        <v>0</v>
      </c>
      <c r="D1305" s="10" t="s">
        <v>1237</v>
      </c>
      <c r="E1305" s="10" t="s">
        <v>384</v>
      </c>
      <c r="F1305" s="51">
        <v>76500</v>
      </c>
      <c r="G1305" s="51">
        <v>-76499</v>
      </c>
      <c r="H1305" s="72">
        <v>1</v>
      </c>
    </row>
    <row r="1306" spans="1:8" ht="23.25" customHeight="1">
      <c r="A1306" s="77"/>
      <c r="B1306" s="78">
        <v>100000204212</v>
      </c>
      <c r="C1306" s="9">
        <v>1</v>
      </c>
      <c r="D1306" s="10" t="s">
        <v>1237</v>
      </c>
      <c r="E1306" s="10" t="s">
        <v>384</v>
      </c>
      <c r="F1306" s="51">
        <v>13500</v>
      </c>
      <c r="G1306" s="51">
        <v>-13499</v>
      </c>
      <c r="H1306" s="72">
        <v>1</v>
      </c>
    </row>
    <row r="1307" spans="1:8" ht="23.25" customHeight="1">
      <c r="A1307" s="77">
        <v>102</v>
      </c>
      <c r="B1307" s="78">
        <v>100000204213</v>
      </c>
      <c r="C1307" s="9">
        <v>0</v>
      </c>
      <c r="D1307" s="10" t="s">
        <v>1237</v>
      </c>
      <c r="E1307" s="10" t="s">
        <v>371</v>
      </c>
      <c r="F1307" s="51">
        <v>51000</v>
      </c>
      <c r="G1307" s="51">
        <v>-50999</v>
      </c>
      <c r="H1307" s="72">
        <v>1</v>
      </c>
    </row>
    <row r="1308" spans="1:8" ht="23.25" customHeight="1">
      <c r="A1308" s="77"/>
      <c r="B1308" s="78">
        <v>100000204213</v>
      </c>
      <c r="C1308" s="9">
        <v>1</v>
      </c>
      <c r="D1308" s="10" t="s">
        <v>1237</v>
      </c>
      <c r="E1308" s="10" t="s">
        <v>1245</v>
      </c>
      <c r="F1308" s="51">
        <v>9000</v>
      </c>
      <c r="G1308" s="51">
        <v>-8999</v>
      </c>
      <c r="H1308" s="72">
        <v>1</v>
      </c>
    </row>
    <row r="1309" spans="1:8" ht="23.25" customHeight="1">
      <c r="A1309" s="77">
        <v>103</v>
      </c>
      <c r="B1309" s="78">
        <v>100000204217</v>
      </c>
      <c r="C1309" s="9">
        <v>0</v>
      </c>
      <c r="D1309" s="10" t="s">
        <v>1237</v>
      </c>
      <c r="E1309" s="10" t="s">
        <v>1242</v>
      </c>
      <c r="F1309" s="51">
        <v>40800</v>
      </c>
      <c r="G1309" s="51">
        <v>-40799</v>
      </c>
      <c r="H1309" s="72">
        <v>1</v>
      </c>
    </row>
    <row r="1310" spans="1:8" ht="23.25" customHeight="1">
      <c r="A1310" s="77"/>
      <c r="B1310" s="78">
        <v>100000204217</v>
      </c>
      <c r="C1310" s="9">
        <v>1</v>
      </c>
      <c r="D1310" s="10" t="s">
        <v>1237</v>
      </c>
      <c r="E1310" s="10" t="s">
        <v>1244</v>
      </c>
      <c r="F1310" s="51">
        <v>7200</v>
      </c>
      <c r="G1310" s="51">
        <v>-7199</v>
      </c>
      <c r="H1310" s="72">
        <v>1</v>
      </c>
    </row>
    <row r="1311" spans="1:8" ht="23.25" customHeight="1">
      <c r="A1311" s="77">
        <v>104</v>
      </c>
      <c r="B1311" s="78">
        <v>100000204218</v>
      </c>
      <c r="C1311" s="9">
        <v>0</v>
      </c>
      <c r="D1311" s="10" t="s">
        <v>1237</v>
      </c>
      <c r="E1311" s="10" t="s">
        <v>1242</v>
      </c>
      <c r="F1311" s="51">
        <v>40800</v>
      </c>
      <c r="G1311" s="51">
        <v>-40799</v>
      </c>
      <c r="H1311" s="72">
        <v>1</v>
      </c>
    </row>
    <row r="1312" spans="1:8" ht="23.25" customHeight="1">
      <c r="A1312" s="77"/>
      <c r="B1312" s="78">
        <v>100000204218</v>
      </c>
      <c r="C1312" s="9">
        <v>1</v>
      </c>
      <c r="D1312" s="10" t="s">
        <v>1237</v>
      </c>
      <c r="E1312" s="10" t="s">
        <v>1243</v>
      </c>
      <c r="F1312" s="51">
        <v>7200</v>
      </c>
      <c r="G1312" s="51">
        <v>-7199</v>
      </c>
      <c r="H1312" s="72">
        <v>1</v>
      </c>
    </row>
    <row r="1313" spans="1:8" ht="23.25" customHeight="1">
      <c r="A1313" s="77">
        <v>105</v>
      </c>
      <c r="B1313" s="78">
        <v>100000204219</v>
      </c>
      <c r="C1313" s="9">
        <v>0</v>
      </c>
      <c r="D1313" s="10" t="s">
        <v>1237</v>
      </c>
      <c r="E1313" s="10" t="s">
        <v>1242</v>
      </c>
      <c r="F1313" s="51">
        <v>40800</v>
      </c>
      <c r="G1313" s="51">
        <v>-40799</v>
      </c>
      <c r="H1313" s="72">
        <v>1</v>
      </c>
    </row>
    <row r="1314" spans="1:8" ht="23.25" customHeight="1">
      <c r="A1314" s="77"/>
      <c r="B1314" s="78">
        <v>100000204219</v>
      </c>
      <c r="C1314" s="9">
        <v>1</v>
      </c>
      <c r="D1314" s="10" t="s">
        <v>1237</v>
      </c>
      <c r="E1314" s="10" t="s">
        <v>1243</v>
      </c>
      <c r="F1314" s="51">
        <v>7200</v>
      </c>
      <c r="G1314" s="51">
        <v>-7199</v>
      </c>
      <c r="H1314" s="72">
        <v>1</v>
      </c>
    </row>
    <row r="1315" spans="1:8" ht="23.25" customHeight="1">
      <c r="A1315" s="77">
        <v>106</v>
      </c>
      <c r="B1315" s="78">
        <v>100000204220</v>
      </c>
      <c r="C1315" s="9">
        <v>0</v>
      </c>
      <c r="D1315" s="10" t="s">
        <v>1237</v>
      </c>
      <c r="E1315" s="10" t="s">
        <v>1242</v>
      </c>
      <c r="F1315" s="51">
        <v>38250</v>
      </c>
      <c r="G1315" s="51">
        <v>-38249</v>
      </c>
      <c r="H1315" s="72">
        <v>1</v>
      </c>
    </row>
    <row r="1316" spans="1:8" ht="23.25" customHeight="1">
      <c r="A1316" s="77"/>
      <c r="B1316" s="78">
        <v>100000204220</v>
      </c>
      <c r="C1316" s="9">
        <v>1</v>
      </c>
      <c r="D1316" s="10" t="s">
        <v>1237</v>
      </c>
      <c r="E1316" s="10" t="s">
        <v>1243</v>
      </c>
      <c r="F1316" s="51">
        <v>6750</v>
      </c>
      <c r="G1316" s="51">
        <v>-6749</v>
      </c>
      <c r="H1316" s="72">
        <v>1</v>
      </c>
    </row>
    <row r="1317" spans="1:8" ht="23.25" customHeight="1">
      <c r="A1317" s="77">
        <v>107</v>
      </c>
      <c r="B1317" s="78">
        <v>100000204221</v>
      </c>
      <c r="C1317" s="9">
        <v>0</v>
      </c>
      <c r="D1317" s="10" t="s">
        <v>1237</v>
      </c>
      <c r="E1317" s="10" t="s">
        <v>1242</v>
      </c>
      <c r="F1317" s="51">
        <v>38250</v>
      </c>
      <c r="G1317" s="51">
        <v>-38249</v>
      </c>
      <c r="H1317" s="72">
        <v>1</v>
      </c>
    </row>
    <row r="1318" spans="1:8" ht="23.25" customHeight="1">
      <c r="A1318" s="77"/>
      <c r="B1318" s="78">
        <v>100000204221</v>
      </c>
      <c r="C1318" s="9">
        <v>1</v>
      </c>
      <c r="D1318" s="10" t="s">
        <v>1237</v>
      </c>
      <c r="E1318" s="10" t="s">
        <v>1242</v>
      </c>
      <c r="F1318" s="51">
        <v>6750</v>
      </c>
      <c r="G1318" s="51">
        <v>-6749</v>
      </c>
      <c r="H1318" s="72">
        <v>1</v>
      </c>
    </row>
    <row r="1319" spans="1:8" ht="23.25" customHeight="1">
      <c r="A1319" s="77">
        <v>108</v>
      </c>
      <c r="B1319" s="78">
        <v>100000204245</v>
      </c>
      <c r="C1319" s="9">
        <v>0</v>
      </c>
      <c r="D1319" s="10" t="s">
        <v>1237</v>
      </c>
      <c r="E1319" s="10" t="s">
        <v>385</v>
      </c>
      <c r="F1319" s="51">
        <v>34000</v>
      </c>
      <c r="G1319" s="51">
        <v>-33999</v>
      </c>
      <c r="H1319" s="72">
        <v>1</v>
      </c>
    </row>
    <row r="1320" spans="1:8" ht="23.25" customHeight="1">
      <c r="A1320" s="77"/>
      <c r="B1320" s="78">
        <v>100000204245</v>
      </c>
      <c r="C1320" s="9">
        <v>1</v>
      </c>
      <c r="D1320" s="10" t="s">
        <v>1237</v>
      </c>
      <c r="E1320" s="10" t="s">
        <v>385</v>
      </c>
      <c r="F1320" s="51">
        <v>6000</v>
      </c>
      <c r="G1320" s="51">
        <v>-5999</v>
      </c>
      <c r="H1320" s="72">
        <v>1</v>
      </c>
    </row>
    <row r="1321" spans="1:8" ht="23.25" customHeight="1">
      <c r="A1321" s="77">
        <v>109</v>
      </c>
      <c r="B1321" s="78">
        <v>100000204246</v>
      </c>
      <c r="C1321" s="9">
        <v>0</v>
      </c>
      <c r="D1321" s="10" t="s">
        <v>1237</v>
      </c>
      <c r="E1321" s="10" t="s">
        <v>1241</v>
      </c>
      <c r="F1321" s="51">
        <v>34000</v>
      </c>
      <c r="G1321" s="51">
        <v>-33999</v>
      </c>
      <c r="H1321" s="72">
        <v>1</v>
      </c>
    </row>
    <row r="1322" spans="1:8" ht="23.25" customHeight="1">
      <c r="A1322" s="77"/>
      <c r="B1322" s="78">
        <v>100000204246</v>
      </c>
      <c r="C1322" s="9">
        <v>1</v>
      </c>
      <c r="D1322" s="10" t="s">
        <v>1237</v>
      </c>
      <c r="E1322" s="10" t="s">
        <v>1241</v>
      </c>
      <c r="F1322" s="51">
        <v>6000</v>
      </c>
      <c r="G1322" s="51">
        <v>-5999</v>
      </c>
      <c r="H1322" s="72">
        <v>1</v>
      </c>
    </row>
    <row r="1323" spans="1:8" ht="23.25" customHeight="1">
      <c r="A1323" s="77">
        <v>110</v>
      </c>
      <c r="B1323" s="78">
        <v>100000204247</v>
      </c>
      <c r="C1323" s="9">
        <v>0</v>
      </c>
      <c r="D1323" s="10" t="s">
        <v>1237</v>
      </c>
      <c r="E1323" s="10" t="s">
        <v>385</v>
      </c>
      <c r="F1323" s="51">
        <v>34000</v>
      </c>
      <c r="G1323" s="51">
        <v>-33999</v>
      </c>
      <c r="H1323" s="72">
        <v>1</v>
      </c>
    </row>
    <row r="1324" spans="1:8" ht="23.25" customHeight="1">
      <c r="A1324" s="77"/>
      <c r="B1324" s="78">
        <v>100000204247</v>
      </c>
      <c r="C1324" s="9">
        <v>1</v>
      </c>
      <c r="D1324" s="10" t="s">
        <v>1237</v>
      </c>
      <c r="E1324" s="10" t="s">
        <v>385</v>
      </c>
      <c r="F1324" s="51">
        <v>6000</v>
      </c>
      <c r="G1324" s="51">
        <v>-5999</v>
      </c>
      <c r="H1324" s="72">
        <v>1</v>
      </c>
    </row>
    <row r="1325" spans="1:8" ht="23.25" customHeight="1">
      <c r="A1325" s="77">
        <v>111</v>
      </c>
      <c r="B1325" s="78">
        <v>100000204248</v>
      </c>
      <c r="C1325" s="9">
        <v>0</v>
      </c>
      <c r="D1325" s="10" t="s">
        <v>1237</v>
      </c>
      <c r="E1325" s="10" t="s">
        <v>1240</v>
      </c>
      <c r="F1325" s="51">
        <v>34000</v>
      </c>
      <c r="G1325" s="51">
        <v>-33999</v>
      </c>
      <c r="H1325" s="72">
        <v>1</v>
      </c>
    </row>
    <row r="1326" spans="1:8" ht="23.25" customHeight="1">
      <c r="A1326" s="77"/>
      <c r="B1326" s="78">
        <v>100000204248</v>
      </c>
      <c r="C1326" s="9">
        <v>1</v>
      </c>
      <c r="D1326" s="10" t="s">
        <v>1237</v>
      </c>
      <c r="E1326" s="10" t="s">
        <v>1240</v>
      </c>
      <c r="F1326" s="51">
        <v>6000</v>
      </c>
      <c r="G1326" s="51">
        <v>-5999</v>
      </c>
      <c r="H1326" s="72">
        <v>1</v>
      </c>
    </row>
    <row r="1327" spans="1:8" ht="23.25" customHeight="1">
      <c r="A1327" s="77">
        <v>112</v>
      </c>
      <c r="B1327" s="78">
        <v>100000204249</v>
      </c>
      <c r="C1327" s="9">
        <v>0</v>
      </c>
      <c r="D1327" s="10" t="s">
        <v>1237</v>
      </c>
      <c r="E1327" s="10" t="s">
        <v>1240</v>
      </c>
      <c r="F1327" s="51">
        <v>34000</v>
      </c>
      <c r="G1327" s="51">
        <v>-33999</v>
      </c>
      <c r="H1327" s="72">
        <v>1</v>
      </c>
    </row>
    <row r="1328" spans="1:8" ht="23.25" customHeight="1">
      <c r="A1328" s="77"/>
      <c r="B1328" s="78">
        <v>100000204249</v>
      </c>
      <c r="C1328" s="9">
        <v>1</v>
      </c>
      <c r="D1328" s="10" t="s">
        <v>1237</v>
      </c>
      <c r="E1328" s="10" t="s">
        <v>1240</v>
      </c>
      <c r="F1328" s="51">
        <v>6000</v>
      </c>
      <c r="G1328" s="51">
        <v>-5999</v>
      </c>
      <c r="H1328" s="72">
        <v>1</v>
      </c>
    </row>
    <row r="1329" spans="1:8" ht="23.25" customHeight="1">
      <c r="A1329" s="77">
        <v>113</v>
      </c>
      <c r="B1329" s="78">
        <v>100000204250</v>
      </c>
      <c r="C1329" s="9">
        <v>0</v>
      </c>
      <c r="D1329" s="10" t="s">
        <v>1237</v>
      </c>
      <c r="E1329" s="10" t="s">
        <v>1240</v>
      </c>
      <c r="F1329" s="51">
        <v>34000</v>
      </c>
      <c r="G1329" s="51">
        <v>-33999</v>
      </c>
      <c r="H1329" s="72">
        <v>1</v>
      </c>
    </row>
    <row r="1330" spans="1:8" ht="23.25" customHeight="1">
      <c r="A1330" s="77"/>
      <c r="B1330" s="78">
        <v>100000204250</v>
      </c>
      <c r="C1330" s="9">
        <v>1</v>
      </c>
      <c r="D1330" s="10" t="s">
        <v>1237</v>
      </c>
      <c r="E1330" s="10" t="s">
        <v>1240</v>
      </c>
      <c r="F1330" s="51">
        <v>6000</v>
      </c>
      <c r="G1330" s="51">
        <v>-5999</v>
      </c>
      <c r="H1330" s="72">
        <v>1</v>
      </c>
    </row>
    <row r="1331" spans="1:8" ht="23.25" customHeight="1">
      <c r="A1331" s="77">
        <v>114</v>
      </c>
      <c r="B1331" s="78">
        <v>100000204251</v>
      </c>
      <c r="C1331" s="9">
        <v>0</v>
      </c>
      <c r="D1331" s="10" t="s">
        <v>1237</v>
      </c>
      <c r="E1331" s="10" t="s">
        <v>1240</v>
      </c>
      <c r="F1331" s="51">
        <v>34000</v>
      </c>
      <c r="G1331" s="51">
        <v>-33999</v>
      </c>
      <c r="H1331" s="72">
        <v>1</v>
      </c>
    </row>
    <row r="1332" spans="1:8" ht="23.25" customHeight="1">
      <c r="A1332" s="77"/>
      <c r="B1332" s="78">
        <v>100000204251</v>
      </c>
      <c r="C1332" s="9">
        <v>1</v>
      </c>
      <c r="D1332" s="10" t="s">
        <v>1237</v>
      </c>
      <c r="E1332" s="10" t="s">
        <v>1240</v>
      </c>
      <c r="F1332" s="51">
        <v>6000</v>
      </c>
      <c r="G1332" s="51">
        <v>-5999</v>
      </c>
      <c r="H1332" s="72">
        <v>1</v>
      </c>
    </row>
    <row r="1333" spans="1:8" ht="23.25" customHeight="1">
      <c r="A1333" s="77">
        <v>115</v>
      </c>
      <c r="B1333" s="78">
        <v>100000204252</v>
      </c>
      <c r="C1333" s="9">
        <v>0</v>
      </c>
      <c r="D1333" s="10" t="s">
        <v>1237</v>
      </c>
      <c r="E1333" s="10" t="s">
        <v>386</v>
      </c>
      <c r="F1333" s="51">
        <v>32300</v>
      </c>
      <c r="G1333" s="51">
        <v>-32299</v>
      </c>
      <c r="H1333" s="72">
        <v>1</v>
      </c>
    </row>
    <row r="1334" spans="1:8" ht="23.25" customHeight="1">
      <c r="A1334" s="77"/>
      <c r="B1334" s="78">
        <v>100000204252</v>
      </c>
      <c r="C1334" s="9">
        <v>1</v>
      </c>
      <c r="D1334" s="10" t="s">
        <v>1237</v>
      </c>
      <c r="E1334" s="10" t="s">
        <v>386</v>
      </c>
      <c r="F1334" s="51">
        <v>5700</v>
      </c>
      <c r="G1334" s="51">
        <v>-5699</v>
      </c>
      <c r="H1334" s="72">
        <v>1</v>
      </c>
    </row>
    <row r="1335" spans="1:8" ht="23.25" customHeight="1">
      <c r="A1335" s="77">
        <v>116</v>
      </c>
      <c r="B1335" s="78">
        <v>100000204253</v>
      </c>
      <c r="C1335" s="9">
        <v>0</v>
      </c>
      <c r="D1335" s="10" t="s">
        <v>1237</v>
      </c>
      <c r="E1335" s="10" t="s">
        <v>386</v>
      </c>
      <c r="F1335" s="51">
        <v>32300</v>
      </c>
      <c r="G1335" s="51">
        <v>-32299</v>
      </c>
      <c r="H1335" s="72">
        <v>1</v>
      </c>
    </row>
    <row r="1336" spans="1:8" ht="23.25" customHeight="1">
      <c r="A1336" s="77"/>
      <c r="B1336" s="78">
        <v>100000204253</v>
      </c>
      <c r="C1336" s="9">
        <v>1</v>
      </c>
      <c r="D1336" s="10" t="s">
        <v>1237</v>
      </c>
      <c r="E1336" s="10" t="s">
        <v>386</v>
      </c>
      <c r="F1336" s="51">
        <v>5700</v>
      </c>
      <c r="G1336" s="51">
        <v>-5699</v>
      </c>
      <c r="H1336" s="72">
        <v>1</v>
      </c>
    </row>
    <row r="1337" spans="1:8" ht="23.25" customHeight="1">
      <c r="A1337" s="77">
        <v>117</v>
      </c>
      <c r="B1337" s="78">
        <v>100000204254</v>
      </c>
      <c r="C1337" s="9">
        <v>0</v>
      </c>
      <c r="D1337" s="10" t="s">
        <v>1237</v>
      </c>
      <c r="E1337" s="10" t="s">
        <v>1239</v>
      </c>
      <c r="F1337" s="51">
        <v>31450</v>
      </c>
      <c r="G1337" s="51">
        <v>-31449</v>
      </c>
      <c r="H1337" s="72">
        <v>1</v>
      </c>
    </row>
    <row r="1338" spans="1:8" ht="23.25" customHeight="1">
      <c r="A1338" s="77"/>
      <c r="B1338" s="78">
        <v>100000204254</v>
      </c>
      <c r="C1338" s="9">
        <v>1</v>
      </c>
      <c r="D1338" s="10" t="s">
        <v>1237</v>
      </c>
      <c r="E1338" s="10" t="s">
        <v>1239</v>
      </c>
      <c r="F1338" s="51">
        <v>5550</v>
      </c>
      <c r="G1338" s="51">
        <v>-5549</v>
      </c>
      <c r="H1338" s="72">
        <v>1</v>
      </c>
    </row>
    <row r="1339" spans="1:8" ht="23.25" customHeight="1">
      <c r="A1339" s="77">
        <v>118</v>
      </c>
      <c r="B1339" s="78">
        <v>100000204373</v>
      </c>
      <c r="C1339" s="9">
        <v>0</v>
      </c>
      <c r="D1339" s="10" t="s">
        <v>1237</v>
      </c>
      <c r="E1339" s="10" t="s">
        <v>1238</v>
      </c>
      <c r="F1339" s="51">
        <v>22100</v>
      </c>
      <c r="G1339" s="51">
        <v>-22099</v>
      </c>
      <c r="H1339" s="72">
        <v>1</v>
      </c>
    </row>
    <row r="1340" spans="1:8" ht="23.25" customHeight="1">
      <c r="A1340" s="77"/>
      <c r="B1340" s="78">
        <v>100000204373</v>
      </c>
      <c r="C1340" s="9">
        <v>1</v>
      </c>
      <c r="D1340" s="10" t="s">
        <v>1237</v>
      </c>
      <c r="E1340" s="10" t="s">
        <v>1238</v>
      </c>
      <c r="F1340" s="51">
        <v>3900</v>
      </c>
      <c r="G1340" s="51">
        <v>-3899</v>
      </c>
      <c r="H1340" s="72">
        <v>1</v>
      </c>
    </row>
    <row r="1341" spans="1:8" ht="23.25" customHeight="1">
      <c r="A1341" s="77">
        <v>119</v>
      </c>
      <c r="B1341" s="78">
        <v>100000204374</v>
      </c>
      <c r="C1341" s="9">
        <v>0</v>
      </c>
      <c r="D1341" s="10" t="s">
        <v>1237</v>
      </c>
      <c r="E1341" s="10" t="s">
        <v>1238</v>
      </c>
      <c r="F1341" s="51">
        <v>22100</v>
      </c>
      <c r="G1341" s="51">
        <v>-22099</v>
      </c>
      <c r="H1341" s="72">
        <v>1</v>
      </c>
    </row>
    <row r="1342" spans="1:8" ht="23.25" customHeight="1">
      <c r="A1342" s="77"/>
      <c r="B1342" s="78">
        <v>100000204374</v>
      </c>
      <c r="C1342" s="9">
        <v>1</v>
      </c>
      <c r="D1342" s="10" t="s">
        <v>1237</v>
      </c>
      <c r="E1342" s="10" t="s">
        <v>1238</v>
      </c>
      <c r="F1342" s="51">
        <v>3900</v>
      </c>
      <c r="G1342" s="51">
        <v>-3899</v>
      </c>
      <c r="H1342" s="72">
        <v>1</v>
      </c>
    </row>
    <row r="1343" spans="1:8" ht="23.25" customHeight="1">
      <c r="A1343" s="77">
        <v>120</v>
      </c>
      <c r="B1343" s="78">
        <v>100000204375</v>
      </c>
      <c r="C1343" s="9">
        <v>0</v>
      </c>
      <c r="D1343" s="10" t="s">
        <v>1237</v>
      </c>
      <c r="E1343" s="10" t="s">
        <v>1238</v>
      </c>
      <c r="F1343" s="51">
        <v>22100</v>
      </c>
      <c r="G1343" s="51">
        <v>-22099</v>
      </c>
      <c r="H1343" s="72">
        <v>1</v>
      </c>
    </row>
    <row r="1344" spans="1:8" ht="23.25" customHeight="1">
      <c r="A1344" s="77"/>
      <c r="B1344" s="78">
        <v>100000204375</v>
      </c>
      <c r="C1344" s="9">
        <v>1</v>
      </c>
      <c r="D1344" s="10" t="s">
        <v>1237</v>
      </c>
      <c r="E1344" s="10" t="s">
        <v>1238</v>
      </c>
      <c r="F1344" s="51">
        <v>3900</v>
      </c>
      <c r="G1344" s="51">
        <v>-3899</v>
      </c>
      <c r="H1344" s="72">
        <v>1</v>
      </c>
    </row>
    <row r="1345" spans="1:8" ht="23.25" customHeight="1">
      <c r="A1345" s="77">
        <v>121</v>
      </c>
      <c r="B1345" s="78">
        <v>100000204382</v>
      </c>
      <c r="C1345" s="9">
        <v>0</v>
      </c>
      <c r="D1345" s="10" t="s">
        <v>1237</v>
      </c>
      <c r="E1345" s="10" t="s">
        <v>1238</v>
      </c>
      <c r="F1345" s="51">
        <v>22100</v>
      </c>
      <c r="G1345" s="51">
        <v>-22099</v>
      </c>
      <c r="H1345" s="72">
        <v>1</v>
      </c>
    </row>
    <row r="1346" spans="1:8" ht="23.25" customHeight="1">
      <c r="A1346" s="77"/>
      <c r="B1346" s="78">
        <v>100000204382</v>
      </c>
      <c r="C1346" s="9">
        <v>1</v>
      </c>
      <c r="D1346" s="10" t="s">
        <v>1237</v>
      </c>
      <c r="E1346" s="10" t="s">
        <v>1238</v>
      </c>
      <c r="F1346" s="51">
        <v>3900</v>
      </c>
      <c r="G1346" s="51">
        <v>-3899</v>
      </c>
      <c r="H1346" s="72">
        <v>1</v>
      </c>
    </row>
    <row r="1347" spans="1:8" ht="23.25" customHeight="1">
      <c r="A1347" s="77">
        <v>122</v>
      </c>
      <c r="B1347" s="78">
        <v>100000204389</v>
      </c>
      <c r="C1347" s="9">
        <v>0</v>
      </c>
      <c r="D1347" s="10" t="s">
        <v>1237</v>
      </c>
      <c r="E1347" s="10" t="s">
        <v>1238</v>
      </c>
      <c r="F1347" s="51">
        <v>22100</v>
      </c>
      <c r="G1347" s="51">
        <v>-22099</v>
      </c>
      <c r="H1347" s="72">
        <v>1</v>
      </c>
    </row>
    <row r="1348" spans="1:8" ht="23.25" customHeight="1">
      <c r="A1348" s="77"/>
      <c r="B1348" s="78">
        <v>100000204389</v>
      </c>
      <c r="C1348" s="9">
        <v>1</v>
      </c>
      <c r="D1348" s="10" t="s">
        <v>1237</v>
      </c>
      <c r="E1348" s="10" t="s">
        <v>1238</v>
      </c>
      <c r="F1348" s="51">
        <v>3900</v>
      </c>
      <c r="G1348" s="51">
        <v>-3899</v>
      </c>
      <c r="H1348" s="72">
        <v>1</v>
      </c>
    </row>
    <row r="1349" spans="1:8" ht="23.25" customHeight="1">
      <c r="A1349" s="77">
        <v>123</v>
      </c>
      <c r="B1349" s="78">
        <v>100000204391</v>
      </c>
      <c r="C1349" s="9">
        <v>0</v>
      </c>
      <c r="D1349" s="10" t="s">
        <v>1237</v>
      </c>
      <c r="E1349" s="10" t="s">
        <v>1238</v>
      </c>
      <c r="F1349" s="51">
        <v>22100</v>
      </c>
      <c r="G1349" s="51">
        <v>-22099</v>
      </c>
      <c r="H1349" s="72">
        <v>1</v>
      </c>
    </row>
    <row r="1350" spans="1:8" ht="23.25" customHeight="1">
      <c r="A1350" s="77"/>
      <c r="B1350" s="78">
        <v>100000204391</v>
      </c>
      <c r="C1350" s="9">
        <v>1</v>
      </c>
      <c r="D1350" s="10" t="s">
        <v>1237</v>
      </c>
      <c r="E1350" s="10" t="s">
        <v>1238</v>
      </c>
      <c r="F1350" s="51">
        <v>3900</v>
      </c>
      <c r="G1350" s="51">
        <v>-3899</v>
      </c>
      <c r="H1350" s="72">
        <v>1</v>
      </c>
    </row>
    <row r="1351" spans="1:8" ht="23.25" customHeight="1">
      <c r="A1351" s="77">
        <v>124</v>
      </c>
      <c r="B1351" s="78">
        <v>100000204392</v>
      </c>
      <c r="C1351" s="9">
        <v>0</v>
      </c>
      <c r="D1351" s="10" t="s">
        <v>1237</v>
      </c>
      <c r="E1351" s="10" t="s">
        <v>1238</v>
      </c>
      <c r="F1351" s="51">
        <v>21250</v>
      </c>
      <c r="G1351" s="51">
        <v>-21249</v>
      </c>
      <c r="H1351" s="72">
        <v>1</v>
      </c>
    </row>
    <row r="1352" spans="1:8" ht="23.25" customHeight="1">
      <c r="A1352" s="77"/>
      <c r="B1352" s="78">
        <v>100000204392</v>
      </c>
      <c r="C1352" s="9">
        <v>1</v>
      </c>
      <c r="D1352" s="10" t="s">
        <v>1237</v>
      </c>
      <c r="E1352" s="10" t="s">
        <v>1238</v>
      </c>
      <c r="F1352" s="51">
        <v>3750</v>
      </c>
      <c r="G1352" s="51">
        <v>-3749</v>
      </c>
      <c r="H1352" s="72">
        <v>1</v>
      </c>
    </row>
    <row r="1353" spans="1:8" ht="23.25" customHeight="1">
      <c r="A1353" s="77">
        <v>125</v>
      </c>
      <c r="B1353" s="78">
        <v>100000204433</v>
      </c>
      <c r="C1353" s="9">
        <v>0</v>
      </c>
      <c r="D1353" s="10" t="s">
        <v>1237</v>
      </c>
      <c r="E1353" s="10" t="s">
        <v>1236</v>
      </c>
      <c r="F1353" s="51">
        <v>14450</v>
      </c>
      <c r="G1353" s="51">
        <v>-14449</v>
      </c>
      <c r="H1353" s="72">
        <v>1</v>
      </c>
    </row>
    <row r="1354" spans="1:8" ht="23.25" customHeight="1">
      <c r="A1354" s="77"/>
      <c r="B1354" s="78">
        <v>100000204433</v>
      </c>
      <c r="C1354" s="9">
        <v>1</v>
      </c>
      <c r="D1354" s="10" t="s">
        <v>1237</v>
      </c>
      <c r="E1354" s="10" t="s">
        <v>1236</v>
      </c>
      <c r="F1354" s="51">
        <v>2550</v>
      </c>
      <c r="G1354" s="51">
        <v>-2549</v>
      </c>
      <c r="H1354" s="72">
        <v>1</v>
      </c>
    </row>
    <row r="1355" spans="1:8" ht="23.25" customHeight="1">
      <c r="A1355" s="77">
        <v>126</v>
      </c>
      <c r="B1355" s="78">
        <v>100000204434</v>
      </c>
      <c r="C1355" s="9">
        <v>0</v>
      </c>
      <c r="D1355" s="10" t="s">
        <v>1237</v>
      </c>
      <c r="E1355" s="10" t="s">
        <v>1236</v>
      </c>
      <c r="F1355" s="51">
        <v>14450</v>
      </c>
      <c r="G1355" s="51">
        <v>-14449</v>
      </c>
      <c r="H1355" s="72">
        <v>1</v>
      </c>
    </row>
    <row r="1356" spans="1:8" ht="23.25" customHeight="1">
      <c r="A1356" s="77"/>
      <c r="B1356" s="78">
        <v>100000204434</v>
      </c>
      <c r="C1356" s="9">
        <v>1</v>
      </c>
      <c r="D1356" s="10" t="s">
        <v>1237</v>
      </c>
      <c r="E1356" s="10" t="s">
        <v>1236</v>
      </c>
      <c r="F1356" s="51">
        <v>2550</v>
      </c>
      <c r="G1356" s="51">
        <v>-2549</v>
      </c>
      <c r="H1356" s="72">
        <v>1</v>
      </c>
    </row>
    <row r="1357" spans="1:8" ht="23.25" customHeight="1">
      <c r="A1357" s="77">
        <v>127</v>
      </c>
      <c r="B1357" s="78">
        <v>100000204435</v>
      </c>
      <c r="C1357" s="9">
        <v>0</v>
      </c>
      <c r="D1357" s="10" t="s">
        <v>1237</v>
      </c>
      <c r="E1357" s="10" t="s">
        <v>1236</v>
      </c>
      <c r="F1357" s="51">
        <v>14450</v>
      </c>
      <c r="G1357" s="51">
        <v>-14449</v>
      </c>
      <c r="H1357" s="72">
        <v>1</v>
      </c>
    </row>
    <row r="1358" spans="1:8" ht="23.25" customHeight="1">
      <c r="A1358" s="77"/>
      <c r="B1358" s="78">
        <v>100000204435</v>
      </c>
      <c r="C1358" s="9">
        <v>1</v>
      </c>
      <c r="D1358" s="10" t="s">
        <v>1237</v>
      </c>
      <c r="E1358" s="10" t="s">
        <v>1236</v>
      </c>
      <c r="F1358" s="51">
        <v>2550</v>
      </c>
      <c r="G1358" s="51">
        <v>-2549</v>
      </c>
      <c r="H1358" s="72">
        <v>1</v>
      </c>
    </row>
    <row r="1359" spans="1:8" ht="23.25" customHeight="1">
      <c r="A1359" s="77">
        <v>128</v>
      </c>
      <c r="B1359" s="78">
        <v>100000204436</v>
      </c>
      <c r="C1359" s="9">
        <v>0</v>
      </c>
      <c r="D1359" s="10" t="s">
        <v>1237</v>
      </c>
      <c r="E1359" s="10" t="s">
        <v>1236</v>
      </c>
      <c r="F1359" s="51">
        <v>14450</v>
      </c>
      <c r="G1359" s="51">
        <v>-14449</v>
      </c>
      <c r="H1359" s="72">
        <v>1</v>
      </c>
    </row>
    <row r="1360" spans="1:8" ht="23.25" customHeight="1">
      <c r="A1360" s="77"/>
      <c r="B1360" s="78">
        <v>100000204436</v>
      </c>
      <c r="C1360" s="9">
        <v>1</v>
      </c>
      <c r="D1360" s="10" t="s">
        <v>1237</v>
      </c>
      <c r="E1360" s="10" t="s">
        <v>1236</v>
      </c>
      <c r="F1360" s="51">
        <v>2550</v>
      </c>
      <c r="G1360" s="51">
        <v>-2549</v>
      </c>
      <c r="H1360" s="72">
        <v>1</v>
      </c>
    </row>
    <row r="1361" spans="1:8" ht="23.25" customHeight="1">
      <c r="A1361" s="77">
        <v>129</v>
      </c>
      <c r="B1361" s="78">
        <v>100000208964</v>
      </c>
      <c r="C1361" s="9">
        <v>0</v>
      </c>
      <c r="D1361" s="10" t="s">
        <v>121</v>
      </c>
      <c r="E1361" s="10" t="s">
        <v>207</v>
      </c>
      <c r="F1361" s="51">
        <v>22470</v>
      </c>
      <c r="G1361" s="51">
        <v>-22469</v>
      </c>
      <c r="H1361" s="72">
        <v>1</v>
      </c>
    </row>
    <row r="1362" spans="1:8" ht="23.25" customHeight="1">
      <c r="A1362" s="77">
        <v>130</v>
      </c>
      <c r="B1362" s="78">
        <v>100000209000</v>
      </c>
      <c r="C1362" s="9">
        <v>0</v>
      </c>
      <c r="D1362" s="10" t="s">
        <v>121</v>
      </c>
      <c r="E1362" s="10" t="s">
        <v>387</v>
      </c>
      <c r="F1362" s="51">
        <v>1425000</v>
      </c>
      <c r="G1362" s="51">
        <v>-1424999</v>
      </c>
      <c r="H1362" s="72">
        <v>1</v>
      </c>
    </row>
    <row r="1363" spans="1:8" ht="23.25" customHeight="1">
      <c r="A1363" s="77">
        <v>131</v>
      </c>
      <c r="B1363" s="78">
        <v>100000209096</v>
      </c>
      <c r="C1363" s="9">
        <v>0</v>
      </c>
      <c r="D1363" s="10" t="s">
        <v>121</v>
      </c>
      <c r="E1363" s="10" t="s">
        <v>360</v>
      </c>
      <c r="F1363" s="51">
        <v>5000000</v>
      </c>
      <c r="G1363" s="51">
        <v>-4999999</v>
      </c>
      <c r="H1363" s="72">
        <v>1</v>
      </c>
    </row>
    <row r="1364" spans="1:8" ht="23.25" customHeight="1">
      <c r="A1364" s="77">
        <v>132</v>
      </c>
      <c r="B1364" s="78">
        <v>100000226732</v>
      </c>
      <c r="C1364" s="9">
        <v>0</v>
      </c>
      <c r="D1364" s="10" t="s">
        <v>208</v>
      </c>
      <c r="E1364" s="10" t="s">
        <v>188</v>
      </c>
      <c r="F1364" s="51">
        <v>8719.9699999999993</v>
      </c>
      <c r="G1364" s="51">
        <v>-8718.9699999999993</v>
      </c>
      <c r="H1364" s="72">
        <v>1</v>
      </c>
    </row>
    <row r="1365" spans="1:8" ht="23.25" customHeight="1">
      <c r="A1365" s="77">
        <v>133</v>
      </c>
      <c r="B1365" s="78">
        <v>100000226733</v>
      </c>
      <c r="C1365" s="9">
        <v>0</v>
      </c>
      <c r="D1365" s="10" t="s">
        <v>208</v>
      </c>
      <c r="E1365" s="10" t="s">
        <v>188</v>
      </c>
      <c r="F1365" s="51">
        <v>8719.9699999999993</v>
      </c>
      <c r="G1365" s="51">
        <v>-8718.9699999999993</v>
      </c>
      <c r="H1365" s="72">
        <v>1</v>
      </c>
    </row>
    <row r="1366" spans="1:8" ht="23.25" customHeight="1">
      <c r="A1366" s="77">
        <v>134</v>
      </c>
      <c r="B1366" s="78">
        <v>100000226734</v>
      </c>
      <c r="C1366" s="9">
        <v>0</v>
      </c>
      <c r="D1366" s="10" t="s">
        <v>208</v>
      </c>
      <c r="E1366" s="10" t="s">
        <v>188</v>
      </c>
      <c r="F1366" s="51">
        <v>8719.9699999999993</v>
      </c>
      <c r="G1366" s="51">
        <v>-8718.9699999999993</v>
      </c>
      <c r="H1366" s="72">
        <v>1</v>
      </c>
    </row>
    <row r="1367" spans="1:8" ht="23.25" customHeight="1">
      <c r="A1367" s="77">
        <v>135</v>
      </c>
      <c r="B1367" s="78">
        <v>100000226735</v>
      </c>
      <c r="C1367" s="9">
        <v>0</v>
      </c>
      <c r="D1367" s="10" t="s">
        <v>208</v>
      </c>
      <c r="E1367" s="10" t="s">
        <v>188</v>
      </c>
      <c r="F1367" s="51">
        <v>8719.9699999999993</v>
      </c>
      <c r="G1367" s="51">
        <v>-8718.9699999999993</v>
      </c>
      <c r="H1367" s="72">
        <v>1</v>
      </c>
    </row>
    <row r="1368" spans="1:8" ht="23.25" customHeight="1">
      <c r="A1368" s="77">
        <v>136</v>
      </c>
      <c r="B1368" s="78">
        <v>100000226736</v>
      </c>
      <c r="C1368" s="9">
        <v>0</v>
      </c>
      <c r="D1368" s="10" t="s">
        <v>208</v>
      </c>
      <c r="E1368" s="10" t="s">
        <v>188</v>
      </c>
      <c r="F1368" s="51">
        <v>8719.9699999999993</v>
      </c>
      <c r="G1368" s="51">
        <v>-8718.9699999999993</v>
      </c>
      <c r="H1368" s="72">
        <v>1</v>
      </c>
    </row>
    <row r="1369" spans="1:8" ht="23.25" customHeight="1">
      <c r="A1369" s="77">
        <v>137</v>
      </c>
      <c r="B1369" s="78">
        <v>100000226737</v>
      </c>
      <c r="C1369" s="9">
        <v>0</v>
      </c>
      <c r="D1369" s="10" t="s">
        <v>208</v>
      </c>
      <c r="E1369" s="10" t="s">
        <v>188</v>
      </c>
      <c r="F1369" s="51">
        <v>8719.9699999999993</v>
      </c>
      <c r="G1369" s="51">
        <v>-8718.9699999999993</v>
      </c>
      <c r="H1369" s="72">
        <v>1</v>
      </c>
    </row>
    <row r="1370" spans="1:8" ht="23.25" customHeight="1">
      <c r="A1370" s="77">
        <v>138</v>
      </c>
      <c r="B1370" s="78">
        <v>100000226738</v>
      </c>
      <c r="C1370" s="9">
        <v>0</v>
      </c>
      <c r="D1370" s="10" t="s">
        <v>208</v>
      </c>
      <c r="E1370" s="10" t="s">
        <v>188</v>
      </c>
      <c r="F1370" s="51">
        <v>8719.9699999999993</v>
      </c>
      <c r="G1370" s="51">
        <v>-8718.9699999999993</v>
      </c>
      <c r="H1370" s="72">
        <v>1</v>
      </c>
    </row>
    <row r="1371" spans="1:8" ht="23.25" customHeight="1">
      <c r="A1371" s="77">
        <v>139</v>
      </c>
      <c r="B1371" s="78">
        <v>100000226739</v>
      </c>
      <c r="C1371" s="9">
        <v>0</v>
      </c>
      <c r="D1371" s="10" t="s">
        <v>208</v>
      </c>
      <c r="E1371" s="10" t="s">
        <v>188</v>
      </c>
      <c r="F1371" s="51">
        <v>8719.9699999999993</v>
      </c>
      <c r="G1371" s="51">
        <v>-8718.9699999999993</v>
      </c>
      <c r="H1371" s="72">
        <v>1</v>
      </c>
    </row>
    <row r="1372" spans="1:8" ht="23.25" customHeight="1">
      <c r="A1372" s="77">
        <v>140</v>
      </c>
      <c r="B1372" s="78">
        <v>100000226740</v>
      </c>
      <c r="C1372" s="9">
        <v>0</v>
      </c>
      <c r="D1372" s="10" t="s">
        <v>208</v>
      </c>
      <c r="E1372" s="10" t="s">
        <v>188</v>
      </c>
      <c r="F1372" s="51">
        <v>8719.9699999999993</v>
      </c>
      <c r="G1372" s="51">
        <v>-8718.9699999999993</v>
      </c>
      <c r="H1372" s="72">
        <v>1</v>
      </c>
    </row>
    <row r="1373" spans="1:8" ht="23.25" customHeight="1">
      <c r="A1373" s="77">
        <v>141</v>
      </c>
      <c r="B1373" s="78">
        <v>100000226741</v>
      </c>
      <c r="C1373" s="9">
        <v>0</v>
      </c>
      <c r="D1373" s="10" t="s">
        <v>208</v>
      </c>
      <c r="E1373" s="10" t="s">
        <v>188</v>
      </c>
      <c r="F1373" s="51">
        <v>8719.9699999999993</v>
      </c>
      <c r="G1373" s="51">
        <v>-8718.9699999999993</v>
      </c>
      <c r="H1373" s="72">
        <v>1</v>
      </c>
    </row>
    <row r="1374" spans="1:8" ht="23.25" customHeight="1">
      <c r="A1374" s="77">
        <v>142</v>
      </c>
      <c r="B1374" s="78">
        <v>100000226775</v>
      </c>
      <c r="C1374" s="9">
        <v>0</v>
      </c>
      <c r="D1374" s="10" t="s">
        <v>208</v>
      </c>
      <c r="E1374" s="10" t="s">
        <v>1039</v>
      </c>
      <c r="F1374" s="51">
        <v>24931</v>
      </c>
      <c r="G1374" s="51">
        <v>-24930</v>
      </c>
      <c r="H1374" s="72">
        <v>1</v>
      </c>
    </row>
    <row r="1375" spans="1:8" ht="23.25" customHeight="1">
      <c r="A1375" s="77">
        <v>143</v>
      </c>
      <c r="B1375" s="78">
        <v>100000226776</v>
      </c>
      <c r="C1375" s="9">
        <v>0</v>
      </c>
      <c r="D1375" s="10" t="s">
        <v>208</v>
      </c>
      <c r="E1375" s="10" t="s">
        <v>1039</v>
      </c>
      <c r="F1375" s="51">
        <v>24931</v>
      </c>
      <c r="G1375" s="51">
        <v>-24930</v>
      </c>
      <c r="H1375" s="72">
        <v>1</v>
      </c>
    </row>
    <row r="1376" spans="1:8" ht="23.25" customHeight="1">
      <c r="A1376" s="77">
        <v>144</v>
      </c>
      <c r="B1376" s="78">
        <v>100000226777</v>
      </c>
      <c r="C1376" s="9">
        <v>0</v>
      </c>
      <c r="D1376" s="10" t="s">
        <v>208</v>
      </c>
      <c r="E1376" s="10" t="s">
        <v>1039</v>
      </c>
      <c r="F1376" s="51">
        <v>24931</v>
      </c>
      <c r="G1376" s="51">
        <v>-24930</v>
      </c>
      <c r="H1376" s="72">
        <v>1</v>
      </c>
    </row>
    <row r="1377" spans="1:8" ht="23.25" customHeight="1">
      <c r="A1377" s="77">
        <v>145</v>
      </c>
      <c r="B1377" s="78">
        <v>100000236086</v>
      </c>
      <c r="C1377" s="9">
        <v>0</v>
      </c>
      <c r="D1377" s="10" t="s">
        <v>209</v>
      </c>
      <c r="E1377" s="10" t="s">
        <v>210</v>
      </c>
      <c r="F1377" s="51">
        <v>1167000</v>
      </c>
      <c r="G1377" s="51">
        <v>-1166999</v>
      </c>
      <c r="H1377" s="72">
        <v>1</v>
      </c>
    </row>
    <row r="1378" spans="1:8" ht="23.25" customHeight="1">
      <c r="A1378" s="77">
        <v>146</v>
      </c>
      <c r="B1378" s="100">
        <v>100000236092</v>
      </c>
      <c r="C1378" s="101">
        <v>0</v>
      </c>
      <c r="D1378" s="90" t="s">
        <v>209</v>
      </c>
      <c r="E1378" s="90" t="s">
        <v>210</v>
      </c>
      <c r="F1378" s="102">
        <v>1167000</v>
      </c>
      <c r="G1378" s="102">
        <v>-1166999</v>
      </c>
      <c r="H1378" s="103">
        <v>1</v>
      </c>
    </row>
    <row r="1379" spans="1:8" ht="23.25" customHeight="1">
      <c r="A1379" s="99">
        <v>147</v>
      </c>
      <c r="B1379" s="100">
        <v>100000298880</v>
      </c>
      <c r="C1379" s="101">
        <v>0</v>
      </c>
      <c r="D1379" s="90" t="s">
        <v>32</v>
      </c>
      <c r="E1379" s="90" t="s">
        <v>388</v>
      </c>
      <c r="F1379" s="102">
        <v>184361</v>
      </c>
      <c r="G1379" s="102">
        <v>-184360</v>
      </c>
      <c r="H1379" s="103">
        <v>1</v>
      </c>
    </row>
    <row r="1380" spans="1:8" ht="23.25" customHeight="1">
      <c r="A1380" s="77">
        <v>148</v>
      </c>
      <c r="B1380" s="100">
        <v>100000299108</v>
      </c>
      <c r="C1380" s="101">
        <v>0</v>
      </c>
      <c r="D1380" s="90" t="s">
        <v>32</v>
      </c>
      <c r="E1380" s="90" t="s">
        <v>282</v>
      </c>
      <c r="F1380" s="102">
        <v>3374775.67</v>
      </c>
      <c r="G1380" s="102">
        <v>-3374774.67</v>
      </c>
      <c r="H1380" s="103">
        <v>1</v>
      </c>
    </row>
    <row r="1381" spans="1:8" ht="23.25" customHeight="1">
      <c r="A1381" s="77">
        <v>149</v>
      </c>
      <c r="B1381" s="100">
        <v>100000299267</v>
      </c>
      <c r="C1381" s="101">
        <v>0</v>
      </c>
      <c r="D1381" s="90" t="s">
        <v>32</v>
      </c>
      <c r="E1381" s="90" t="s">
        <v>211</v>
      </c>
      <c r="F1381" s="102">
        <v>10165</v>
      </c>
      <c r="G1381" s="102">
        <v>-10164</v>
      </c>
      <c r="H1381" s="103">
        <v>1</v>
      </c>
    </row>
    <row r="1382" spans="1:8" ht="23.25" customHeight="1">
      <c r="A1382" s="99">
        <v>150</v>
      </c>
      <c r="B1382" s="100">
        <v>100000299268</v>
      </c>
      <c r="C1382" s="101">
        <v>0</v>
      </c>
      <c r="D1382" s="90" t="s">
        <v>32</v>
      </c>
      <c r="E1382" s="90" t="s">
        <v>211</v>
      </c>
      <c r="F1382" s="102">
        <v>10165</v>
      </c>
      <c r="G1382" s="102">
        <v>-10164</v>
      </c>
      <c r="H1382" s="103">
        <v>1</v>
      </c>
    </row>
    <row r="1383" spans="1:8" ht="23.25" customHeight="1">
      <c r="A1383" s="77">
        <v>151</v>
      </c>
      <c r="B1383" s="100">
        <v>100000302419</v>
      </c>
      <c r="C1383" s="101">
        <v>0</v>
      </c>
      <c r="D1383" s="90" t="s">
        <v>32</v>
      </c>
      <c r="E1383" s="90" t="s">
        <v>1230</v>
      </c>
      <c r="F1383" s="102">
        <v>14800000</v>
      </c>
      <c r="G1383" s="102">
        <v>-14799999</v>
      </c>
      <c r="H1383" s="103">
        <v>1</v>
      </c>
    </row>
    <row r="1384" spans="1:8" ht="23.25" customHeight="1">
      <c r="A1384" s="77">
        <v>152</v>
      </c>
      <c r="B1384" s="100">
        <v>100000302420</v>
      </c>
      <c r="C1384" s="101">
        <v>0</v>
      </c>
      <c r="D1384" s="90" t="s">
        <v>32</v>
      </c>
      <c r="E1384" s="90" t="s">
        <v>1230</v>
      </c>
      <c r="F1384" s="102">
        <v>13200000</v>
      </c>
      <c r="G1384" s="102">
        <v>-13199999</v>
      </c>
      <c r="H1384" s="103">
        <v>1</v>
      </c>
    </row>
    <row r="1385" spans="1:8" ht="23.25" customHeight="1">
      <c r="A1385" s="99">
        <v>153</v>
      </c>
      <c r="B1385" s="100">
        <v>100000302421</v>
      </c>
      <c r="C1385" s="101">
        <v>0</v>
      </c>
      <c r="D1385" s="90" t="s">
        <v>32</v>
      </c>
      <c r="E1385" s="90" t="s">
        <v>1230</v>
      </c>
      <c r="F1385" s="102">
        <v>11700000</v>
      </c>
      <c r="G1385" s="102">
        <v>-11699999</v>
      </c>
      <c r="H1385" s="103">
        <v>1</v>
      </c>
    </row>
    <row r="1386" spans="1:8" ht="23.25" customHeight="1">
      <c r="A1386" s="99">
        <v>154</v>
      </c>
      <c r="B1386" s="100">
        <v>100000373303</v>
      </c>
      <c r="C1386" s="101">
        <v>0</v>
      </c>
      <c r="D1386" s="90" t="s">
        <v>390</v>
      </c>
      <c r="E1386" s="90" t="s">
        <v>1157</v>
      </c>
      <c r="F1386" s="102">
        <v>4128000</v>
      </c>
      <c r="G1386" s="102">
        <v>-4127999</v>
      </c>
      <c r="H1386" s="103">
        <v>1</v>
      </c>
    </row>
    <row r="1387" spans="1:8" ht="23.25" customHeight="1">
      <c r="A1387" s="99">
        <v>155</v>
      </c>
      <c r="B1387" s="100">
        <v>100000373315</v>
      </c>
      <c r="C1387" s="101">
        <v>0</v>
      </c>
      <c r="D1387" s="90" t="s">
        <v>390</v>
      </c>
      <c r="E1387" s="90" t="s">
        <v>1201</v>
      </c>
      <c r="F1387" s="102">
        <v>9612.17</v>
      </c>
      <c r="G1387" s="102">
        <v>-9611.17</v>
      </c>
      <c r="H1387" s="103">
        <v>1</v>
      </c>
    </row>
    <row r="1388" spans="1:8" ht="23.25" customHeight="1">
      <c r="A1388" s="99"/>
      <c r="B1388" s="100">
        <v>100000373315</v>
      </c>
      <c r="C1388" s="101">
        <v>1</v>
      </c>
      <c r="D1388" s="90" t="s">
        <v>390</v>
      </c>
      <c r="E1388" s="90" t="s">
        <v>1201</v>
      </c>
      <c r="F1388" s="102">
        <v>72777.83</v>
      </c>
      <c r="G1388" s="102">
        <v>-72776.83</v>
      </c>
      <c r="H1388" s="103">
        <v>1</v>
      </c>
    </row>
    <row r="1389" spans="1:8" ht="23.25" customHeight="1">
      <c r="A1389" s="99">
        <v>156</v>
      </c>
      <c r="B1389" s="100">
        <v>100000373322</v>
      </c>
      <c r="C1389" s="101">
        <v>0</v>
      </c>
      <c r="D1389" s="90" t="s">
        <v>390</v>
      </c>
      <c r="E1389" s="90" t="s">
        <v>1200</v>
      </c>
      <c r="F1389" s="102">
        <v>495000</v>
      </c>
      <c r="G1389" s="102">
        <v>-494999</v>
      </c>
      <c r="H1389" s="103">
        <v>1</v>
      </c>
    </row>
    <row r="1390" spans="1:8" ht="23.25" customHeight="1">
      <c r="A1390" s="99"/>
      <c r="B1390" s="100">
        <v>100000373322</v>
      </c>
      <c r="C1390" s="101">
        <v>1</v>
      </c>
      <c r="D1390" s="90" t="s">
        <v>390</v>
      </c>
      <c r="E1390" s="90" t="s">
        <v>1200</v>
      </c>
      <c r="F1390" s="102">
        <v>2475000</v>
      </c>
      <c r="G1390" s="102">
        <v>-2474999</v>
      </c>
      <c r="H1390" s="103">
        <v>1</v>
      </c>
    </row>
    <row r="1391" spans="1:8" ht="23.25" customHeight="1">
      <c r="A1391" s="99">
        <v>157</v>
      </c>
      <c r="B1391" s="100">
        <v>100000373323</v>
      </c>
      <c r="C1391" s="101">
        <v>0</v>
      </c>
      <c r="D1391" s="90" t="s">
        <v>390</v>
      </c>
      <c r="E1391" s="90" t="s">
        <v>1199</v>
      </c>
      <c r="F1391" s="102">
        <v>74750</v>
      </c>
      <c r="G1391" s="102">
        <v>-74749</v>
      </c>
      <c r="H1391" s="103">
        <v>1</v>
      </c>
    </row>
    <row r="1392" spans="1:8" ht="23.25" customHeight="1">
      <c r="A1392" s="99"/>
      <c r="B1392" s="100">
        <v>100000373323</v>
      </c>
      <c r="C1392" s="101">
        <v>1</v>
      </c>
      <c r="D1392" s="90" t="s">
        <v>390</v>
      </c>
      <c r="E1392" s="90" t="s">
        <v>1199</v>
      </c>
      <c r="F1392" s="102">
        <v>120250</v>
      </c>
      <c r="G1392" s="102">
        <v>-120249</v>
      </c>
      <c r="H1392" s="103">
        <v>1</v>
      </c>
    </row>
    <row r="1393" spans="1:9" ht="23.25" customHeight="1">
      <c r="A1393" s="99">
        <v>158</v>
      </c>
      <c r="B1393" s="100">
        <v>100000373324</v>
      </c>
      <c r="C1393" s="101">
        <v>0</v>
      </c>
      <c r="D1393" s="90" t="s">
        <v>390</v>
      </c>
      <c r="E1393" s="90" t="s">
        <v>1198</v>
      </c>
      <c r="F1393" s="102">
        <v>23502.55</v>
      </c>
      <c r="G1393" s="102">
        <v>-23501.55</v>
      </c>
      <c r="H1393" s="103">
        <v>1</v>
      </c>
    </row>
    <row r="1394" spans="1:9" ht="23.25" customHeight="1">
      <c r="A1394" s="99"/>
      <c r="B1394" s="100">
        <v>100000373324</v>
      </c>
      <c r="C1394" s="101">
        <v>1</v>
      </c>
      <c r="D1394" s="90" t="s">
        <v>390</v>
      </c>
      <c r="E1394" s="90" t="s">
        <v>1198</v>
      </c>
      <c r="F1394" s="102">
        <v>37808.449999999997</v>
      </c>
      <c r="G1394" s="102">
        <v>-37807.449999999997</v>
      </c>
      <c r="H1394" s="103">
        <v>1</v>
      </c>
    </row>
    <row r="1395" spans="1:9" ht="23.25" customHeight="1">
      <c r="A1395" s="99">
        <v>159</v>
      </c>
      <c r="B1395" s="100">
        <v>100000373325</v>
      </c>
      <c r="C1395" s="101">
        <v>0</v>
      </c>
      <c r="D1395" s="90" t="s">
        <v>390</v>
      </c>
      <c r="E1395" s="90" t="s">
        <v>1197</v>
      </c>
      <c r="F1395" s="102">
        <v>33733.33</v>
      </c>
      <c r="G1395" s="102">
        <v>-33732.33</v>
      </c>
      <c r="H1395" s="103">
        <v>1</v>
      </c>
    </row>
    <row r="1396" spans="1:9" ht="23.25" customHeight="1">
      <c r="A1396" s="99"/>
      <c r="B1396" s="100">
        <v>100000373325</v>
      </c>
      <c r="C1396" s="101">
        <v>1</v>
      </c>
      <c r="D1396" s="90" t="s">
        <v>390</v>
      </c>
      <c r="E1396" s="90" t="s">
        <v>1197</v>
      </c>
      <c r="F1396" s="102">
        <v>54266.67</v>
      </c>
      <c r="G1396" s="102">
        <v>-54265.67</v>
      </c>
      <c r="H1396" s="103">
        <v>1</v>
      </c>
    </row>
    <row r="1397" spans="1:9" ht="23.25" customHeight="1">
      <c r="A1397" s="77">
        <v>160</v>
      </c>
      <c r="B1397" s="100">
        <v>100000373326</v>
      </c>
      <c r="C1397" s="101">
        <v>0</v>
      </c>
      <c r="D1397" s="90" t="s">
        <v>390</v>
      </c>
      <c r="E1397" s="90" t="s">
        <v>1196</v>
      </c>
      <c r="F1397" s="102">
        <v>17842.25</v>
      </c>
      <c r="G1397" s="102">
        <v>-17841.25</v>
      </c>
      <c r="H1397" s="103">
        <v>1</v>
      </c>
    </row>
    <row r="1398" spans="1:9" ht="23.25" customHeight="1">
      <c r="A1398" s="77"/>
      <c r="B1398" s="100">
        <v>100000373326</v>
      </c>
      <c r="C1398" s="101">
        <v>1</v>
      </c>
      <c r="D1398" s="90" t="s">
        <v>390</v>
      </c>
      <c r="E1398" s="90" t="s">
        <v>1196</v>
      </c>
      <c r="F1398" s="102">
        <v>28702.75</v>
      </c>
      <c r="G1398" s="102">
        <v>-28701.75</v>
      </c>
      <c r="H1398" s="103">
        <v>1</v>
      </c>
    </row>
    <row r="1399" spans="1:9" ht="23.25" customHeight="1">
      <c r="A1399" s="99">
        <v>161</v>
      </c>
      <c r="B1399" s="100">
        <v>100000373327</v>
      </c>
      <c r="C1399" s="101">
        <v>0</v>
      </c>
      <c r="D1399" s="90" t="s">
        <v>390</v>
      </c>
      <c r="E1399" s="90" t="s">
        <v>1195</v>
      </c>
      <c r="F1399" s="102">
        <v>3666.67</v>
      </c>
      <c r="G1399" s="102">
        <v>-3665.67</v>
      </c>
      <c r="H1399" s="103">
        <v>1</v>
      </c>
    </row>
    <row r="1400" spans="1:9" ht="23.25" customHeight="1">
      <c r="A1400" s="77"/>
      <c r="B1400" s="100">
        <v>100000373327</v>
      </c>
      <c r="C1400" s="101">
        <v>1</v>
      </c>
      <c r="D1400" s="90" t="s">
        <v>390</v>
      </c>
      <c r="E1400" s="90" t="s">
        <v>1195</v>
      </c>
      <c r="F1400" s="102">
        <v>6333.33</v>
      </c>
      <c r="G1400" s="102">
        <v>-6332.33</v>
      </c>
      <c r="H1400" s="103">
        <v>1</v>
      </c>
    </row>
    <row r="1401" spans="1:9" ht="23.25" customHeight="1">
      <c r="A1401" s="77">
        <v>162</v>
      </c>
      <c r="B1401" s="100">
        <v>100000373328</v>
      </c>
      <c r="C1401" s="101">
        <v>0</v>
      </c>
      <c r="D1401" s="90" t="s">
        <v>390</v>
      </c>
      <c r="E1401" s="90" t="s">
        <v>1195</v>
      </c>
      <c r="F1401" s="102">
        <v>3666.67</v>
      </c>
      <c r="G1401" s="102">
        <v>-3665.67</v>
      </c>
      <c r="H1401" s="103">
        <v>1</v>
      </c>
    </row>
    <row r="1402" spans="1:9" ht="23.25" customHeight="1">
      <c r="A1402" s="99"/>
      <c r="B1402" s="100">
        <v>100000373328</v>
      </c>
      <c r="C1402" s="101">
        <v>1</v>
      </c>
      <c r="D1402" s="90" t="s">
        <v>390</v>
      </c>
      <c r="E1402" s="90" t="s">
        <v>1195</v>
      </c>
      <c r="F1402" s="102">
        <v>6333.33</v>
      </c>
      <c r="G1402" s="102">
        <v>-6332.33</v>
      </c>
      <c r="H1402" s="103">
        <v>1</v>
      </c>
    </row>
    <row r="1403" spans="1:9" ht="23.25" customHeight="1">
      <c r="A1403" s="445" t="s">
        <v>348</v>
      </c>
      <c r="B1403" s="446"/>
      <c r="C1403" s="446"/>
      <c r="D1403" s="446"/>
      <c r="E1403" s="447"/>
      <c r="F1403" s="75">
        <f>SUM(F1198:F1402)</f>
        <v>83254870.50999999</v>
      </c>
      <c r="G1403" s="75">
        <f>SUM(G1198:G1402)</f>
        <v>-83254665.50999999</v>
      </c>
      <c r="H1403" s="75">
        <f>SUM(H1198:H1402)</f>
        <v>205</v>
      </c>
    </row>
    <row r="1404" spans="1:9" ht="23.25" customHeight="1">
      <c r="A1404" s="395" t="s">
        <v>31</v>
      </c>
      <c r="B1404" s="396"/>
      <c r="C1404" s="396"/>
      <c r="D1404" s="396"/>
      <c r="E1404" s="397"/>
      <c r="F1404" s="5">
        <f>F1194+F1403</f>
        <v>194768941.73999995</v>
      </c>
      <c r="G1404" s="5">
        <f>G1194+G1403</f>
        <v>-127827463</v>
      </c>
      <c r="H1404" s="5">
        <f>H1194+H1403</f>
        <v>66941478.740000047</v>
      </c>
      <c r="I1404" s="115" t="s">
        <v>1400</v>
      </c>
    </row>
    <row r="1405" spans="1:9" ht="23.25" customHeight="1">
      <c r="F1405" s="73"/>
      <c r="G1405" s="73"/>
      <c r="H1405" s="73"/>
    </row>
    <row r="1406" spans="1:9" ht="23.25" customHeight="1">
      <c r="A1406" s="66" t="s">
        <v>34</v>
      </c>
      <c r="F1406" s="73"/>
      <c r="G1406" s="73"/>
      <c r="H1406" s="73"/>
    </row>
    <row r="1407" spans="1:9" ht="23.25" customHeight="1">
      <c r="A1407" s="62" t="s">
        <v>1</v>
      </c>
      <c r="B1407" s="61" t="s">
        <v>2</v>
      </c>
      <c r="C1407" s="61" t="s">
        <v>3</v>
      </c>
      <c r="D1407" s="61" t="s">
        <v>4</v>
      </c>
      <c r="E1407" s="61" t="s">
        <v>5</v>
      </c>
      <c r="F1407" s="61" t="s">
        <v>6</v>
      </c>
      <c r="G1407" s="61" t="s">
        <v>7</v>
      </c>
      <c r="H1407" s="61" t="s">
        <v>8</v>
      </c>
    </row>
    <row r="1408" spans="1:9" ht="23.25" customHeight="1">
      <c r="A1408" s="77">
        <v>1</v>
      </c>
      <c r="B1408" s="78">
        <v>100000363130</v>
      </c>
      <c r="C1408" s="9">
        <v>0</v>
      </c>
      <c r="D1408" s="10" t="s">
        <v>392</v>
      </c>
      <c r="E1408" s="10" t="s">
        <v>1145</v>
      </c>
      <c r="F1408" s="51">
        <v>497700</v>
      </c>
      <c r="G1408" s="51">
        <v>-376343.01</v>
      </c>
      <c r="H1408" s="10">
        <v>121356.99</v>
      </c>
    </row>
    <row r="1409" spans="1:8" ht="23.25" customHeight="1">
      <c r="A1409" s="77">
        <v>2</v>
      </c>
      <c r="B1409" s="78">
        <v>100000365307</v>
      </c>
      <c r="C1409" s="9">
        <v>0</v>
      </c>
      <c r="D1409" s="10" t="s">
        <v>275</v>
      </c>
      <c r="E1409" s="10" t="s">
        <v>1144</v>
      </c>
      <c r="F1409" s="51">
        <v>497700</v>
      </c>
      <c r="G1409" s="51">
        <v>-366252.66</v>
      </c>
      <c r="H1409" s="10">
        <v>131447.34</v>
      </c>
    </row>
    <row r="1410" spans="1:8" ht="23.25" customHeight="1">
      <c r="A1410" s="77">
        <v>3</v>
      </c>
      <c r="B1410" s="78">
        <v>100000365342</v>
      </c>
      <c r="C1410" s="9">
        <v>0</v>
      </c>
      <c r="D1410" s="10" t="s">
        <v>1143</v>
      </c>
      <c r="E1410" s="10" t="s">
        <v>1142</v>
      </c>
      <c r="F1410" s="51">
        <v>195000</v>
      </c>
      <c r="G1410" s="51">
        <v>-144246.57999999999</v>
      </c>
      <c r="H1410" s="10">
        <v>50753.42</v>
      </c>
    </row>
    <row r="1411" spans="1:8" ht="23.25" customHeight="1">
      <c r="A1411" s="77">
        <v>4</v>
      </c>
      <c r="B1411" s="78">
        <v>100000399161</v>
      </c>
      <c r="C1411" s="9">
        <v>0</v>
      </c>
      <c r="D1411" s="10" t="s">
        <v>1118</v>
      </c>
      <c r="E1411" s="10" t="s">
        <v>1141</v>
      </c>
      <c r="F1411" s="51">
        <v>26500</v>
      </c>
      <c r="G1411" s="51">
        <v>-25943.38</v>
      </c>
      <c r="H1411" s="10">
        <v>556.62</v>
      </c>
    </row>
    <row r="1412" spans="1:8" ht="23.25" customHeight="1">
      <c r="A1412" s="77">
        <v>5</v>
      </c>
      <c r="B1412" s="78">
        <v>100000399162</v>
      </c>
      <c r="C1412" s="9">
        <v>0</v>
      </c>
      <c r="D1412" s="10" t="s">
        <v>1118</v>
      </c>
      <c r="E1412" s="10" t="s">
        <v>1141</v>
      </c>
      <c r="F1412" s="51">
        <v>26500</v>
      </c>
      <c r="G1412" s="51">
        <v>-25943.38</v>
      </c>
      <c r="H1412" s="10">
        <v>556.62</v>
      </c>
    </row>
    <row r="1413" spans="1:8" ht="23.25" customHeight="1">
      <c r="A1413" s="77">
        <v>6</v>
      </c>
      <c r="B1413" s="78">
        <v>100000399163</v>
      </c>
      <c r="C1413" s="9">
        <v>0</v>
      </c>
      <c r="D1413" s="10" t="s">
        <v>1118</v>
      </c>
      <c r="E1413" s="10" t="s">
        <v>1140</v>
      </c>
      <c r="F1413" s="51">
        <v>26500</v>
      </c>
      <c r="G1413" s="51">
        <v>-25943.38</v>
      </c>
      <c r="H1413" s="10">
        <v>556.62</v>
      </c>
    </row>
    <row r="1414" spans="1:8" ht="23.25" customHeight="1">
      <c r="A1414" s="77">
        <v>7</v>
      </c>
      <c r="B1414" s="78">
        <v>100000399164</v>
      </c>
      <c r="C1414" s="9">
        <v>0</v>
      </c>
      <c r="D1414" s="10" t="s">
        <v>1118</v>
      </c>
      <c r="E1414" s="10" t="s">
        <v>1139</v>
      </c>
      <c r="F1414" s="51">
        <v>26500</v>
      </c>
      <c r="G1414" s="51">
        <v>-25943.38</v>
      </c>
      <c r="H1414" s="51">
        <v>556.62</v>
      </c>
    </row>
    <row r="1415" spans="1:8" ht="23.25" customHeight="1">
      <c r="A1415" s="77">
        <v>8</v>
      </c>
      <c r="B1415" s="78">
        <v>100000399165</v>
      </c>
      <c r="C1415" s="9">
        <v>0</v>
      </c>
      <c r="D1415" s="10" t="s">
        <v>1118</v>
      </c>
      <c r="E1415" s="10" t="s">
        <v>1138</v>
      </c>
      <c r="F1415" s="51">
        <v>26500</v>
      </c>
      <c r="G1415" s="51">
        <v>-25943.38</v>
      </c>
      <c r="H1415" s="51">
        <v>556.62</v>
      </c>
    </row>
    <row r="1416" spans="1:8" ht="23.25" customHeight="1">
      <c r="A1416" s="77">
        <v>9</v>
      </c>
      <c r="B1416" s="78">
        <v>100000399166</v>
      </c>
      <c r="C1416" s="9">
        <v>0</v>
      </c>
      <c r="D1416" s="10" t="s">
        <v>1118</v>
      </c>
      <c r="E1416" s="10" t="s">
        <v>1137</v>
      </c>
      <c r="F1416" s="51">
        <v>26500</v>
      </c>
      <c r="G1416" s="51">
        <v>-25943.38</v>
      </c>
      <c r="H1416" s="10">
        <v>556.62</v>
      </c>
    </row>
    <row r="1417" spans="1:8" ht="23.25" customHeight="1">
      <c r="A1417" s="77">
        <v>10</v>
      </c>
      <c r="B1417" s="78">
        <v>100000399167</v>
      </c>
      <c r="C1417" s="9">
        <v>0</v>
      </c>
      <c r="D1417" s="10" t="s">
        <v>1118</v>
      </c>
      <c r="E1417" s="10" t="s">
        <v>1136</v>
      </c>
      <c r="F1417" s="51">
        <v>26500</v>
      </c>
      <c r="G1417" s="51">
        <v>-25943.38</v>
      </c>
      <c r="H1417" s="51">
        <v>556.62</v>
      </c>
    </row>
    <row r="1418" spans="1:8" ht="23.25" customHeight="1">
      <c r="A1418" s="77">
        <v>11</v>
      </c>
      <c r="B1418" s="78">
        <v>100000399169</v>
      </c>
      <c r="C1418" s="9">
        <v>0</v>
      </c>
      <c r="D1418" s="10" t="s">
        <v>1118</v>
      </c>
      <c r="E1418" s="10" t="s">
        <v>1135</v>
      </c>
      <c r="F1418" s="51">
        <v>26500</v>
      </c>
      <c r="G1418" s="51">
        <v>-25943.38</v>
      </c>
      <c r="H1418" s="51">
        <v>556.62</v>
      </c>
    </row>
    <row r="1419" spans="1:8" ht="23.25" customHeight="1">
      <c r="A1419" s="77">
        <v>12</v>
      </c>
      <c r="B1419" s="78">
        <v>100000399170</v>
      </c>
      <c r="C1419" s="9">
        <v>0</v>
      </c>
      <c r="D1419" s="10" t="s">
        <v>1118</v>
      </c>
      <c r="E1419" s="10" t="s">
        <v>1134</v>
      </c>
      <c r="F1419" s="51">
        <v>26500</v>
      </c>
      <c r="G1419" s="51">
        <v>-25943.38</v>
      </c>
      <c r="H1419" s="51">
        <v>556.62</v>
      </c>
    </row>
    <row r="1420" spans="1:8" ht="23.25" customHeight="1">
      <c r="A1420" s="77">
        <v>13</v>
      </c>
      <c r="B1420" s="78">
        <v>100000399173</v>
      </c>
      <c r="C1420" s="9">
        <v>0</v>
      </c>
      <c r="D1420" s="10" t="s">
        <v>1118</v>
      </c>
      <c r="E1420" s="10" t="s">
        <v>1133</v>
      </c>
      <c r="F1420" s="51">
        <v>26500</v>
      </c>
      <c r="G1420" s="51">
        <v>-25943.38</v>
      </c>
      <c r="H1420" s="51">
        <v>556.62</v>
      </c>
    </row>
    <row r="1421" spans="1:8" ht="23.25" customHeight="1">
      <c r="A1421" s="77">
        <v>14</v>
      </c>
      <c r="B1421" s="78">
        <v>100000399174</v>
      </c>
      <c r="C1421" s="9">
        <v>0</v>
      </c>
      <c r="D1421" s="10" t="s">
        <v>1118</v>
      </c>
      <c r="E1421" s="10" t="s">
        <v>1132</v>
      </c>
      <c r="F1421" s="51">
        <v>26500</v>
      </c>
      <c r="G1421" s="51">
        <v>-25943.38</v>
      </c>
      <c r="H1421" s="51">
        <v>556.62</v>
      </c>
    </row>
    <row r="1422" spans="1:8" ht="23.25" customHeight="1">
      <c r="A1422" s="77">
        <v>15</v>
      </c>
      <c r="B1422" s="78">
        <v>100000399175</v>
      </c>
      <c r="C1422" s="9">
        <v>0</v>
      </c>
      <c r="D1422" s="10" t="s">
        <v>1118</v>
      </c>
      <c r="E1422" s="10" t="s">
        <v>1131</v>
      </c>
      <c r="F1422" s="51">
        <v>26500</v>
      </c>
      <c r="G1422" s="51">
        <v>-25943.38</v>
      </c>
      <c r="H1422" s="51">
        <v>556.62</v>
      </c>
    </row>
    <row r="1423" spans="1:8" ht="23.25" customHeight="1">
      <c r="A1423" s="77">
        <v>16</v>
      </c>
      <c r="B1423" s="78">
        <v>100000399176</v>
      </c>
      <c r="C1423" s="9">
        <v>0</v>
      </c>
      <c r="D1423" s="10" t="s">
        <v>1118</v>
      </c>
      <c r="E1423" s="10" t="s">
        <v>1130</v>
      </c>
      <c r="F1423" s="51">
        <v>26500</v>
      </c>
      <c r="G1423" s="51">
        <v>-25943.38</v>
      </c>
      <c r="H1423" s="51">
        <v>556.62</v>
      </c>
    </row>
    <row r="1424" spans="1:8" ht="23.25" customHeight="1">
      <c r="A1424" s="77">
        <v>17</v>
      </c>
      <c r="B1424" s="78">
        <v>100000399177</v>
      </c>
      <c r="C1424" s="9">
        <v>0</v>
      </c>
      <c r="D1424" s="10" t="s">
        <v>1118</v>
      </c>
      <c r="E1424" s="10" t="s">
        <v>1129</v>
      </c>
      <c r="F1424" s="51">
        <v>7900</v>
      </c>
      <c r="G1424" s="51">
        <v>-7734.07</v>
      </c>
      <c r="H1424" s="51">
        <v>165.93</v>
      </c>
    </row>
    <row r="1425" spans="1:8" ht="23.25" customHeight="1">
      <c r="A1425" s="77">
        <v>18</v>
      </c>
      <c r="B1425" s="78">
        <v>100000399178</v>
      </c>
      <c r="C1425" s="9">
        <v>0</v>
      </c>
      <c r="D1425" s="10" t="s">
        <v>1118</v>
      </c>
      <c r="E1425" s="10" t="s">
        <v>1129</v>
      </c>
      <c r="F1425" s="51">
        <v>7900</v>
      </c>
      <c r="G1425" s="51">
        <v>-7734.06</v>
      </c>
      <c r="H1425" s="51">
        <v>165.94</v>
      </c>
    </row>
    <row r="1426" spans="1:8" ht="23.25" customHeight="1">
      <c r="A1426" s="77">
        <v>19</v>
      </c>
      <c r="B1426" s="78">
        <v>100000399179</v>
      </c>
      <c r="C1426" s="9">
        <v>0</v>
      </c>
      <c r="D1426" s="10" t="s">
        <v>1118</v>
      </c>
      <c r="E1426" s="10" t="s">
        <v>1128</v>
      </c>
      <c r="F1426" s="51">
        <v>7900</v>
      </c>
      <c r="G1426" s="51">
        <v>-7734.06</v>
      </c>
      <c r="H1426" s="51">
        <v>165.94</v>
      </c>
    </row>
    <row r="1427" spans="1:8" ht="23.25" customHeight="1">
      <c r="A1427" s="77">
        <v>20</v>
      </c>
      <c r="B1427" s="78">
        <v>100000399180</v>
      </c>
      <c r="C1427" s="9">
        <v>0</v>
      </c>
      <c r="D1427" s="10" t="s">
        <v>1118</v>
      </c>
      <c r="E1427" s="10" t="s">
        <v>1127</v>
      </c>
      <c r="F1427" s="51">
        <v>7900</v>
      </c>
      <c r="G1427" s="51">
        <v>-7734.06</v>
      </c>
      <c r="H1427" s="51">
        <v>165.94</v>
      </c>
    </row>
    <row r="1428" spans="1:8" ht="23.25" customHeight="1">
      <c r="A1428" s="77">
        <v>21</v>
      </c>
      <c r="B1428" s="78">
        <v>100000399181</v>
      </c>
      <c r="C1428" s="9">
        <v>0</v>
      </c>
      <c r="D1428" s="10" t="s">
        <v>1118</v>
      </c>
      <c r="E1428" s="10" t="s">
        <v>1126</v>
      </c>
      <c r="F1428" s="51">
        <v>7900</v>
      </c>
      <c r="G1428" s="51">
        <v>-7734.06</v>
      </c>
      <c r="H1428" s="51">
        <v>165.94</v>
      </c>
    </row>
    <row r="1429" spans="1:8" ht="23.25" customHeight="1">
      <c r="A1429" s="77">
        <v>22</v>
      </c>
      <c r="B1429" s="78">
        <v>100000399182</v>
      </c>
      <c r="C1429" s="9">
        <v>0</v>
      </c>
      <c r="D1429" s="10" t="s">
        <v>1118</v>
      </c>
      <c r="E1429" s="10" t="s">
        <v>1125</v>
      </c>
      <c r="F1429" s="51">
        <v>7900</v>
      </c>
      <c r="G1429" s="51">
        <v>-7734.06</v>
      </c>
      <c r="H1429" s="51">
        <v>165.94</v>
      </c>
    </row>
    <row r="1430" spans="1:8" ht="23.25" customHeight="1">
      <c r="A1430" s="77">
        <v>23</v>
      </c>
      <c r="B1430" s="78">
        <v>100000399183</v>
      </c>
      <c r="C1430" s="9">
        <v>0</v>
      </c>
      <c r="D1430" s="10" t="s">
        <v>1118</v>
      </c>
      <c r="E1430" s="10" t="s">
        <v>1124</v>
      </c>
      <c r="F1430" s="51">
        <v>7900</v>
      </c>
      <c r="G1430" s="51">
        <v>-7734.06</v>
      </c>
      <c r="H1430" s="51">
        <v>165.94</v>
      </c>
    </row>
    <row r="1431" spans="1:8" ht="23.25" customHeight="1">
      <c r="A1431" s="77">
        <v>24</v>
      </c>
      <c r="B1431" s="78">
        <v>100000399184</v>
      </c>
      <c r="C1431" s="9">
        <v>0</v>
      </c>
      <c r="D1431" s="10" t="s">
        <v>1118</v>
      </c>
      <c r="E1431" s="10" t="s">
        <v>1123</v>
      </c>
      <c r="F1431" s="51">
        <v>7900</v>
      </c>
      <c r="G1431" s="51">
        <v>-7734.06</v>
      </c>
      <c r="H1431" s="51">
        <v>165.94</v>
      </c>
    </row>
    <row r="1432" spans="1:8" ht="23.25" customHeight="1">
      <c r="A1432" s="77">
        <v>25</v>
      </c>
      <c r="B1432" s="78">
        <v>100000399185</v>
      </c>
      <c r="C1432" s="9">
        <v>0</v>
      </c>
      <c r="D1432" s="10" t="s">
        <v>1118</v>
      </c>
      <c r="E1432" s="10" t="s">
        <v>1122</v>
      </c>
      <c r="F1432" s="51">
        <v>7900</v>
      </c>
      <c r="G1432" s="51">
        <v>-7734.06</v>
      </c>
      <c r="H1432" s="51">
        <v>165.94</v>
      </c>
    </row>
    <row r="1433" spans="1:8" ht="23.25" customHeight="1">
      <c r="A1433" s="77">
        <v>26</v>
      </c>
      <c r="B1433" s="78">
        <v>100000399186</v>
      </c>
      <c r="C1433" s="9">
        <v>0</v>
      </c>
      <c r="D1433" s="10" t="s">
        <v>1118</v>
      </c>
      <c r="E1433" s="10" t="s">
        <v>1121</v>
      </c>
      <c r="F1433" s="51">
        <v>7900</v>
      </c>
      <c r="G1433" s="51">
        <v>-7734.06</v>
      </c>
      <c r="H1433" s="51">
        <v>165.94</v>
      </c>
    </row>
    <row r="1434" spans="1:8" ht="23.25" customHeight="1">
      <c r="A1434" s="77">
        <v>27</v>
      </c>
      <c r="B1434" s="78">
        <v>100000399187</v>
      </c>
      <c r="C1434" s="9">
        <v>0</v>
      </c>
      <c r="D1434" s="10" t="s">
        <v>1118</v>
      </c>
      <c r="E1434" s="10" t="s">
        <v>1120</v>
      </c>
      <c r="F1434" s="51">
        <v>7900</v>
      </c>
      <c r="G1434" s="51">
        <v>-7734.06</v>
      </c>
      <c r="H1434" s="51">
        <v>165.94</v>
      </c>
    </row>
    <row r="1435" spans="1:8" ht="23.25" customHeight="1">
      <c r="A1435" s="77">
        <v>28</v>
      </c>
      <c r="B1435" s="78">
        <v>100000399188</v>
      </c>
      <c r="C1435" s="9">
        <v>0</v>
      </c>
      <c r="D1435" s="10" t="s">
        <v>1118</v>
      </c>
      <c r="E1435" s="10" t="s">
        <v>1119</v>
      </c>
      <c r="F1435" s="51">
        <v>7900</v>
      </c>
      <c r="G1435" s="51">
        <v>-7734.06</v>
      </c>
      <c r="H1435" s="51">
        <v>165.94</v>
      </c>
    </row>
    <row r="1436" spans="1:8" ht="23.25" customHeight="1">
      <c r="A1436" s="77">
        <v>29</v>
      </c>
      <c r="B1436" s="78">
        <v>100000399189</v>
      </c>
      <c r="C1436" s="9">
        <v>0</v>
      </c>
      <c r="D1436" s="10" t="s">
        <v>1118</v>
      </c>
      <c r="E1436" s="10" t="s">
        <v>1117</v>
      </c>
      <c r="F1436" s="51">
        <v>7900</v>
      </c>
      <c r="G1436" s="51">
        <v>-7734.06</v>
      </c>
      <c r="H1436" s="51">
        <v>165.94</v>
      </c>
    </row>
    <row r="1437" spans="1:8" ht="23.25" customHeight="1">
      <c r="A1437" s="77">
        <v>30</v>
      </c>
      <c r="B1437" s="78">
        <v>100000404680</v>
      </c>
      <c r="C1437" s="9">
        <v>0</v>
      </c>
      <c r="D1437" s="10" t="s">
        <v>1109</v>
      </c>
      <c r="E1437" s="10" t="s">
        <v>1116</v>
      </c>
      <c r="F1437" s="51">
        <v>130000</v>
      </c>
      <c r="G1437" s="51">
        <v>-119908.68</v>
      </c>
      <c r="H1437" s="51">
        <v>10091.32</v>
      </c>
    </row>
    <row r="1438" spans="1:8" ht="23.25" customHeight="1">
      <c r="A1438" s="77">
        <v>31</v>
      </c>
      <c r="B1438" s="78">
        <v>100000404681</v>
      </c>
      <c r="C1438" s="9">
        <v>0</v>
      </c>
      <c r="D1438" s="10" t="s">
        <v>1109</v>
      </c>
      <c r="E1438" s="10" t="s">
        <v>1115</v>
      </c>
      <c r="F1438" s="51">
        <v>13000</v>
      </c>
      <c r="G1438" s="51">
        <v>-11990.87</v>
      </c>
      <c r="H1438" s="51">
        <v>1009.13</v>
      </c>
    </row>
    <row r="1439" spans="1:8" ht="23.25" customHeight="1">
      <c r="A1439" s="77">
        <v>32</v>
      </c>
      <c r="B1439" s="78">
        <v>100000404682</v>
      </c>
      <c r="C1439" s="9">
        <v>0</v>
      </c>
      <c r="D1439" s="10" t="s">
        <v>1109</v>
      </c>
      <c r="E1439" s="10" t="s">
        <v>1114</v>
      </c>
      <c r="F1439" s="51">
        <v>36000</v>
      </c>
      <c r="G1439" s="51">
        <v>-33205.480000000003</v>
      </c>
      <c r="H1439" s="51">
        <v>2794.52</v>
      </c>
    </row>
    <row r="1440" spans="1:8" ht="23.25" customHeight="1">
      <c r="A1440" s="77">
        <v>33</v>
      </c>
      <c r="B1440" s="78">
        <v>100000404683</v>
      </c>
      <c r="C1440" s="9">
        <v>0</v>
      </c>
      <c r="D1440" s="10" t="s">
        <v>1109</v>
      </c>
      <c r="E1440" s="10" t="s">
        <v>1114</v>
      </c>
      <c r="F1440" s="51">
        <v>36000</v>
      </c>
      <c r="G1440" s="51">
        <v>-33205.480000000003</v>
      </c>
      <c r="H1440" s="51">
        <v>2794.52</v>
      </c>
    </row>
    <row r="1441" spans="1:8" ht="23.25" customHeight="1">
      <c r="A1441" s="77">
        <v>34</v>
      </c>
      <c r="B1441" s="78">
        <v>100000404684</v>
      </c>
      <c r="C1441" s="9">
        <v>0</v>
      </c>
      <c r="D1441" s="10" t="s">
        <v>1109</v>
      </c>
      <c r="E1441" s="10" t="s">
        <v>1113</v>
      </c>
      <c r="F1441" s="51">
        <v>22000</v>
      </c>
      <c r="G1441" s="51">
        <v>-20292.240000000002</v>
      </c>
      <c r="H1441" s="51">
        <v>1707.76</v>
      </c>
    </row>
    <row r="1442" spans="1:8" ht="23.25" customHeight="1">
      <c r="A1442" s="77">
        <v>35</v>
      </c>
      <c r="B1442" s="78">
        <v>100000404685</v>
      </c>
      <c r="C1442" s="9">
        <v>0</v>
      </c>
      <c r="D1442" s="10" t="s">
        <v>1109</v>
      </c>
      <c r="E1442" s="10" t="s">
        <v>1112</v>
      </c>
      <c r="F1442" s="51">
        <v>54000</v>
      </c>
      <c r="G1442" s="51">
        <v>-49808.22</v>
      </c>
      <c r="H1442" s="51">
        <v>4191.78</v>
      </c>
    </row>
    <row r="1443" spans="1:8" ht="23.25" customHeight="1">
      <c r="A1443" s="77">
        <v>36</v>
      </c>
      <c r="B1443" s="78">
        <v>100000404686</v>
      </c>
      <c r="C1443" s="9">
        <v>0</v>
      </c>
      <c r="D1443" s="10" t="s">
        <v>1109</v>
      </c>
      <c r="E1443" s="10" t="s">
        <v>1111</v>
      </c>
      <c r="F1443" s="51">
        <v>70500</v>
      </c>
      <c r="G1443" s="51">
        <v>-65027.4</v>
      </c>
      <c r="H1443" s="51">
        <v>5472.6</v>
      </c>
    </row>
    <row r="1444" spans="1:8" ht="23.25" customHeight="1">
      <c r="A1444" s="77">
        <v>37</v>
      </c>
      <c r="B1444" s="78">
        <v>100000404687</v>
      </c>
      <c r="C1444" s="9">
        <v>0</v>
      </c>
      <c r="D1444" s="10" t="s">
        <v>1109</v>
      </c>
      <c r="E1444" s="10" t="s">
        <v>1110</v>
      </c>
      <c r="F1444" s="51">
        <v>7900</v>
      </c>
      <c r="G1444" s="51">
        <v>-7286.76</v>
      </c>
      <c r="H1444" s="51">
        <v>613.24</v>
      </c>
    </row>
    <row r="1445" spans="1:8" ht="23.25" customHeight="1">
      <c r="A1445" s="77">
        <v>38</v>
      </c>
      <c r="B1445" s="78">
        <v>100000404688</v>
      </c>
      <c r="C1445" s="9">
        <v>0</v>
      </c>
      <c r="D1445" s="10" t="s">
        <v>1109</v>
      </c>
      <c r="E1445" s="10" t="s">
        <v>1108</v>
      </c>
      <c r="F1445" s="51">
        <v>35000</v>
      </c>
      <c r="G1445" s="51">
        <v>-32283.11</v>
      </c>
      <c r="H1445" s="51">
        <v>2716.89</v>
      </c>
    </row>
    <row r="1446" spans="1:8" ht="23.25" customHeight="1">
      <c r="A1446" s="77">
        <v>39</v>
      </c>
      <c r="B1446" s="78">
        <v>100000404689</v>
      </c>
      <c r="C1446" s="9">
        <v>0</v>
      </c>
      <c r="D1446" s="10" t="s">
        <v>1028</v>
      </c>
      <c r="E1446" s="10" t="s">
        <v>1107</v>
      </c>
      <c r="F1446" s="51">
        <v>130000</v>
      </c>
      <c r="G1446" s="51">
        <v>-119671.23</v>
      </c>
      <c r="H1446" s="51">
        <v>10328.77</v>
      </c>
    </row>
    <row r="1447" spans="1:8" ht="23.25" customHeight="1">
      <c r="A1447" s="77">
        <v>40</v>
      </c>
      <c r="B1447" s="78">
        <v>100000404690</v>
      </c>
      <c r="C1447" s="9">
        <v>0</v>
      </c>
      <c r="D1447" s="10" t="s">
        <v>1028</v>
      </c>
      <c r="E1447" s="10" t="s">
        <v>1106</v>
      </c>
      <c r="F1447" s="51">
        <v>13000</v>
      </c>
      <c r="G1447" s="51">
        <v>-11967.12</v>
      </c>
      <c r="H1447" s="51">
        <v>1032.8800000000001</v>
      </c>
    </row>
    <row r="1448" spans="1:8" ht="23.25" customHeight="1">
      <c r="A1448" s="77">
        <v>41</v>
      </c>
      <c r="B1448" s="78">
        <v>100000404691</v>
      </c>
      <c r="C1448" s="9">
        <v>0</v>
      </c>
      <c r="D1448" s="10" t="s">
        <v>1028</v>
      </c>
      <c r="E1448" s="10" t="s">
        <v>1105</v>
      </c>
      <c r="F1448" s="51">
        <v>36000</v>
      </c>
      <c r="G1448" s="51">
        <v>-33139.730000000003</v>
      </c>
      <c r="H1448" s="51">
        <v>2860.27</v>
      </c>
    </row>
    <row r="1449" spans="1:8" ht="23.25" customHeight="1">
      <c r="A1449" s="77">
        <v>42</v>
      </c>
      <c r="B1449" s="78">
        <v>100000404692</v>
      </c>
      <c r="C1449" s="9">
        <v>0</v>
      </c>
      <c r="D1449" s="10" t="s">
        <v>1028</v>
      </c>
      <c r="E1449" s="10" t="s">
        <v>1105</v>
      </c>
      <c r="F1449" s="51">
        <v>36000</v>
      </c>
      <c r="G1449" s="51">
        <v>-33139.730000000003</v>
      </c>
      <c r="H1449" s="51">
        <v>2860.27</v>
      </c>
    </row>
    <row r="1450" spans="1:8" ht="23.25" customHeight="1">
      <c r="A1450" s="77">
        <v>43</v>
      </c>
      <c r="B1450" s="78">
        <v>100000404693</v>
      </c>
      <c r="C1450" s="9">
        <v>0</v>
      </c>
      <c r="D1450" s="10" t="s">
        <v>1028</v>
      </c>
      <c r="E1450" s="10" t="s">
        <v>1104</v>
      </c>
      <c r="F1450" s="51">
        <v>22000</v>
      </c>
      <c r="G1450" s="51">
        <v>-20252.05</v>
      </c>
      <c r="H1450" s="51">
        <v>1747.95</v>
      </c>
    </row>
    <row r="1451" spans="1:8" ht="23.25" customHeight="1">
      <c r="A1451" s="77">
        <v>44</v>
      </c>
      <c r="B1451" s="78">
        <v>100000404694</v>
      </c>
      <c r="C1451" s="9">
        <v>0</v>
      </c>
      <c r="D1451" s="10" t="s">
        <v>1028</v>
      </c>
      <c r="E1451" s="10" t="s">
        <v>1103</v>
      </c>
      <c r="F1451" s="51">
        <v>54000</v>
      </c>
      <c r="G1451" s="51">
        <v>-49709.59</v>
      </c>
      <c r="H1451" s="51">
        <v>4290.41</v>
      </c>
    </row>
    <row r="1452" spans="1:8" ht="23.25" customHeight="1">
      <c r="A1452" s="77">
        <v>45</v>
      </c>
      <c r="B1452" s="78">
        <v>100000404695</v>
      </c>
      <c r="C1452" s="9">
        <v>0</v>
      </c>
      <c r="D1452" s="10" t="s">
        <v>1028</v>
      </c>
      <c r="E1452" s="10" t="s">
        <v>1102</v>
      </c>
      <c r="F1452" s="51">
        <v>70500</v>
      </c>
      <c r="G1452" s="51">
        <v>-64898.63</v>
      </c>
      <c r="H1452" s="51">
        <v>5601.37</v>
      </c>
    </row>
    <row r="1453" spans="1:8" ht="23.25" customHeight="1">
      <c r="A1453" s="77">
        <v>46</v>
      </c>
      <c r="B1453" s="78">
        <v>100000404696</v>
      </c>
      <c r="C1453" s="9">
        <v>0</v>
      </c>
      <c r="D1453" s="10" t="s">
        <v>1028</v>
      </c>
      <c r="E1453" s="10" t="s">
        <v>1101</v>
      </c>
      <c r="F1453" s="51">
        <v>7900</v>
      </c>
      <c r="G1453" s="51">
        <v>-7272.33</v>
      </c>
      <c r="H1453" s="51">
        <v>627.66999999999996</v>
      </c>
    </row>
    <row r="1454" spans="1:8" ht="23.25" customHeight="1">
      <c r="A1454" s="77">
        <v>47</v>
      </c>
      <c r="B1454" s="78">
        <v>100000404697</v>
      </c>
      <c r="C1454" s="9">
        <v>0</v>
      </c>
      <c r="D1454" s="10" t="s">
        <v>1028</v>
      </c>
      <c r="E1454" s="10" t="s">
        <v>1100</v>
      </c>
      <c r="F1454" s="51">
        <v>35000</v>
      </c>
      <c r="G1454" s="51">
        <v>-32219.18</v>
      </c>
      <c r="H1454" s="51">
        <v>2780.82</v>
      </c>
    </row>
    <row r="1455" spans="1:8" ht="23.25" customHeight="1">
      <c r="A1455" s="77">
        <v>48</v>
      </c>
      <c r="B1455" s="78">
        <v>100000421639</v>
      </c>
      <c r="C1455" s="9">
        <v>0</v>
      </c>
      <c r="D1455" s="10" t="s">
        <v>1099</v>
      </c>
      <c r="E1455" s="10" t="s">
        <v>1098</v>
      </c>
      <c r="F1455" s="51">
        <v>22000</v>
      </c>
      <c r="G1455" s="51">
        <v>-19448.400000000001</v>
      </c>
      <c r="H1455" s="51">
        <v>2551.6</v>
      </c>
    </row>
    <row r="1456" spans="1:8" ht="23.25" customHeight="1">
      <c r="A1456" s="77">
        <v>49</v>
      </c>
      <c r="B1456" s="78">
        <v>100000421640</v>
      </c>
      <c r="C1456" s="9">
        <v>0</v>
      </c>
      <c r="D1456" s="10" t="s">
        <v>1099</v>
      </c>
      <c r="E1456" s="10" t="s">
        <v>1098</v>
      </c>
      <c r="F1456" s="51">
        <v>22000</v>
      </c>
      <c r="G1456" s="51">
        <v>-19448.400000000001</v>
      </c>
      <c r="H1456" s="51">
        <v>2551.6</v>
      </c>
    </row>
    <row r="1457" spans="1:8" ht="23.25" customHeight="1">
      <c r="A1457" s="77">
        <v>50</v>
      </c>
      <c r="B1457" s="78">
        <v>100000427867</v>
      </c>
      <c r="C1457" s="9">
        <v>0</v>
      </c>
      <c r="D1457" s="10" t="s">
        <v>961</v>
      </c>
      <c r="E1457" s="10" t="s">
        <v>1097</v>
      </c>
      <c r="F1457" s="51">
        <v>90000</v>
      </c>
      <c r="G1457" s="51">
        <v>-77589.039999999994</v>
      </c>
      <c r="H1457" s="51">
        <v>12410.96</v>
      </c>
    </row>
    <row r="1458" spans="1:8" ht="23.25" customHeight="1">
      <c r="A1458" s="77">
        <v>51</v>
      </c>
      <c r="B1458" s="78">
        <v>100000427870</v>
      </c>
      <c r="C1458" s="9">
        <v>0</v>
      </c>
      <c r="D1458" s="10" t="s">
        <v>961</v>
      </c>
      <c r="E1458" s="10" t="s">
        <v>1096</v>
      </c>
      <c r="F1458" s="51">
        <v>15000</v>
      </c>
      <c r="G1458" s="51">
        <v>-12931.51</v>
      </c>
      <c r="H1458" s="51">
        <v>2068.4899999999998</v>
      </c>
    </row>
    <row r="1459" spans="1:8" ht="23.25" customHeight="1">
      <c r="A1459" s="77">
        <v>52</v>
      </c>
      <c r="B1459" s="78">
        <v>100000430270</v>
      </c>
      <c r="C1459" s="9">
        <v>0</v>
      </c>
      <c r="D1459" s="10" t="s">
        <v>961</v>
      </c>
      <c r="E1459" s="10" t="s">
        <v>1095</v>
      </c>
      <c r="F1459" s="51">
        <v>30000</v>
      </c>
      <c r="G1459" s="51">
        <v>-25863.01</v>
      </c>
      <c r="H1459" s="51">
        <v>4136.99</v>
      </c>
    </row>
    <row r="1460" spans="1:8" ht="23.25" customHeight="1">
      <c r="A1460" s="77">
        <v>53</v>
      </c>
      <c r="B1460" s="78">
        <v>100000430277</v>
      </c>
      <c r="C1460" s="9">
        <v>0</v>
      </c>
      <c r="D1460" s="10" t="s">
        <v>961</v>
      </c>
      <c r="E1460" s="10" t="s">
        <v>1094</v>
      </c>
      <c r="F1460" s="51">
        <v>7100</v>
      </c>
      <c r="G1460" s="51">
        <v>-6120.91</v>
      </c>
      <c r="H1460" s="51">
        <v>979.09</v>
      </c>
    </row>
    <row r="1461" spans="1:8" ht="23.25" customHeight="1">
      <c r="A1461" s="77">
        <v>54</v>
      </c>
      <c r="B1461" s="78">
        <v>100000430278</v>
      </c>
      <c r="C1461" s="9">
        <v>0</v>
      </c>
      <c r="D1461" s="10" t="s">
        <v>961</v>
      </c>
      <c r="E1461" s="10" t="s">
        <v>1093</v>
      </c>
      <c r="F1461" s="51">
        <v>5900</v>
      </c>
      <c r="G1461" s="51">
        <v>-5086.3900000000003</v>
      </c>
      <c r="H1461" s="51">
        <v>813.61</v>
      </c>
    </row>
    <row r="1462" spans="1:8" ht="23.25" customHeight="1">
      <c r="A1462" s="77">
        <v>55</v>
      </c>
      <c r="B1462" s="78">
        <v>100000430365</v>
      </c>
      <c r="C1462" s="9">
        <v>0</v>
      </c>
      <c r="D1462" s="10" t="s">
        <v>961</v>
      </c>
      <c r="E1462" s="10" t="s">
        <v>1092</v>
      </c>
      <c r="F1462" s="51">
        <v>28500</v>
      </c>
      <c r="G1462" s="51">
        <v>-24569.86</v>
      </c>
      <c r="H1462" s="51">
        <v>3930.14</v>
      </c>
    </row>
    <row r="1463" spans="1:8" ht="23.25" customHeight="1">
      <c r="A1463" s="77">
        <v>56</v>
      </c>
      <c r="B1463" s="78">
        <v>100000430366</v>
      </c>
      <c r="C1463" s="9">
        <v>0</v>
      </c>
      <c r="D1463" s="10" t="s">
        <v>961</v>
      </c>
      <c r="E1463" s="10" t="s">
        <v>1092</v>
      </c>
      <c r="F1463" s="51">
        <v>28500</v>
      </c>
      <c r="G1463" s="51">
        <v>-24569.86</v>
      </c>
      <c r="H1463" s="51">
        <v>3930.14</v>
      </c>
    </row>
    <row r="1464" spans="1:8" ht="23.25" customHeight="1">
      <c r="A1464" s="77">
        <v>57</v>
      </c>
      <c r="B1464" s="78">
        <v>100000430367</v>
      </c>
      <c r="C1464" s="9">
        <v>0</v>
      </c>
      <c r="D1464" s="10" t="s">
        <v>961</v>
      </c>
      <c r="E1464" s="10" t="s">
        <v>1092</v>
      </c>
      <c r="F1464" s="51">
        <v>28500</v>
      </c>
      <c r="G1464" s="51">
        <v>-24569.86</v>
      </c>
      <c r="H1464" s="51">
        <v>3930.14</v>
      </c>
    </row>
    <row r="1465" spans="1:8" ht="23.25" customHeight="1">
      <c r="A1465" s="77">
        <v>58</v>
      </c>
      <c r="B1465" s="78">
        <v>100000430369</v>
      </c>
      <c r="C1465" s="9">
        <v>0</v>
      </c>
      <c r="D1465" s="10" t="s">
        <v>961</v>
      </c>
      <c r="E1465" s="10" t="s">
        <v>1091</v>
      </c>
      <c r="F1465" s="51">
        <v>8590</v>
      </c>
      <c r="G1465" s="51">
        <v>-7405.44</v>
      </c>
      <c r="H1465" s="51">
        <v>1184.56</v>
      </c>
    </row>
    <row r="1466" spans="1:8" ht="23.25" customHeight="1">
      <c r="A1466" s="77">
        <v>59</v>
      </c>
      <c r="B1466" s="78">
        <v>100000430370</v>
      </c>
      <c r="C1466" s="9">
        <v>0</v>
      </c>
      <c r="D1466" s="10" t="s">
        <v>961</v>
      </c>
      <c r="E1466" s="10" t="s">
        <v>1091</v>
      </c>
      <c r="F1466" s="51">
        <v>8590</v>
      </c>
      <c r="G1466" s="51">
        <v>-7405.44</v>
      </c>
      <c r="H1466" s="51">
        <v>1184.56</v>
      </c>
    </row>
    <row r="1467" spans="1:8" ht="23.25" customHeight="1">
      <c r="A1467" s="77">
        <v>60</v>
      </c>
      <c r="B1467" s="78">
        <v>100000430372</v>
      </c>
      <c r="C1467" s="9">
        <v>0</v>
      </c>
      <c r="D1467" s="10" t="s">
        <v>961</v>
      </c>
      <c r="E1467" s="10" t="s">
        <v>1090</v>
      </c>
      <c r="F1467" s="51">
        <v>8590</v>
      </c>
      <c r="G1467" s="51">
        <v>-7405.44</v>
      </c>
      <c r="H1467" s="51">
        <v>1184.56</v>
      </c>
    </row>
    <row r="1468" spans="1:8" ht="23.25" customHeight="1">
      <c r="A1468" s="77">
        <v>61</v>
      </c>
      <c r="B1468" s="78">
        <v>100000449174</v>
      </c>
      <c r="C1468" s="9">
        <v>0</v>
      </c>
      <c r="D1468" s="10" t="s">
        <v>1042</v>
      </c>
      <c r="E1468" s="10" t="s">
        <v>1089</v>
      </c>
      <c r="F1468" s="51">
        <v>22000</v>
      </c>
      <c r="G1468" s="51">
        <v>-16073.06</v>
      </c>
      <c r="H1468" s="51">
        <v>5926.94</v>
      </c>
    </row>
    <row r="1469" spans="1:8" ht="23.25" customHeight="1">
      <c r="A1469" s="77">
        <v>62</v>
      </c>
      <c r="B1469" s="78">
        <v>100000450907</v>
      </c>
      <c r="C1469" s="9">
        <v>0</v>
      </c>
      <c r="D1469" s="10" t="s">
        <v>1087</v>
      </c>
      <c r="E1469" s="10" t="s">
        <v>1088</v>
      </c>
      <c r="F1469" s="51">
        <v>17000</v>
      </c>
      <c r="G1469" s="51">
        <v>-12373.52</v>
      </c>
      <c r="H1469" s="51">
        <v>4626.4799999999996</v>
      </c>
    </row>
    <row r="1470" spans="1:8" ht="23.25" customHeight="1">
      <c r="A1470" s="77">
        <v>63</v>
      </c>
      <c r="B1470" s="78">
        <v>100000450909</v>
      </c>
      <c r="C1470" s="9">
        <v>0</v>
      </c>
      <c r="D1470" s="10" t="s">
        <v>1087</v>
      </c>
      <c r="E1470" s="10" t="s">
        <v>1088</v>
      </c>
      <c r="F1470" s="51">
        <v>17000</v>
      </c>
      <c r="G1470" s="51">
        <v>-12373.52</v>
      </c>
      <c r="H1470" s="51">
        <v>4626.4799999999996</v>
      </c>
    </row>
    <row r="1471" spans="1:8" ht="23.25" customHeight="1">
      <c r="A1471" s="77">
        <v>64</v>
      </c>
      <c r="B1471" s="78">
        <v>100000450911</v>
      </c>
      <c r="C1471" s="9">
        <v>0</v>
      </c>
      <c r="D1471" s="10" t="s">
        <v>1087</v>
      </c>
      <c r="E1471" s="10" t="s">
        <v>1086</v>
      </c>
      <c r="F1471" s="51">
        <v>8000</v>
      </c>
      <c r="G1471" s="51">
        <v>-5822.83</v>
      </c>
      <c r="H1471" s="51">
        <v>2177.17</v>
      </c>
    </row>
    <row r="1472" spans="1:8" ht="23.25" customHeight="1">
      <c r="A1472" s="77">
        <v>65</v>
      </c>
      <c r="B1472" s="78">
        <v>100000450912</v>
      </c>
      <c r="C1472" s="9">
        <v>0</v>
      </c>
      <c r="D1472" s="10" t="s">
        <v>1087</v>
      </c>
      <c r="E1472" s="10" t="s">
        <v>1086</v>
      </c>
      <c r="F1472" s="51">
        <v>8000</v>
      </c>
      <c r="G1472" s="51">
        <v>-5822.83</v>
      </c>
      <c r="H1472" s="51">
        <v>2177.17</v>
      </c>
    </row>
    <row r="1473" spans="1:8" ht="23.25" customHeight="1">
      <c r="A1473" s="77">
        <v>66</v>
      </c>
      <c r="B1473" s="78">
        <v>100000458727</v>
      </c>
      <c r="C1473" s="9">
        <v>0</v>
      </c>
      <c r="D1473" s="10" t="s">
        <v>961</v>
      </c>
      <c r="E1473" s="10" t="s">
        <v>1085</v>
      </c>
      <c r="F1473" s="51">
        <v>23513.09</v>
      </c>
      <c r="G1473" s="51">
        <v>-20270.650000000001</v>
      </c>
      <c r="H1473" s="51">
        <v>3242.44</v>
      </c>
    </row>
    <row r="1474" spans="1:8" ht="23.25" customHeight="1">
      <c r="A1474" s="77">
        <v>67</v>
      </c>
      <c r="B1474" s="78">
        <v>100000458889</v>
      </c>
      <c r="C1474" s="9">
        <v>0</v>
      </c>
      <c r="D1474" s="10" t="s">
        <v>961</v>
      </c>
      <c r="E1474" s="10" t="s">
        <v>1084</v>
      </c>
      <c r="F1474" s="51">
        <v>23513.09</v>
      </c>
      <c r="G1474" s="51">
        <v>-20270.650000000001</v>
      </c>
      <c r="H1474" s="51">
        <v>3242.44</v>
      </c>
    </row>
    <row r="1475" spans="1:8" ht="23.25" customHeight="1">
      <c r="A1475" s="77">
        <v>68</v>
      </c>
      <c r="B1475" s="78">
        <v>100000458890</v>
      </c>
      <c r="C1475" s="9">
        <v>0</v>
      </c>
      <c r="D1475" s="10" t="s">
        <v>961</v>
      </c>
      <c r="E1475" s="10" t="s">
        <v>1084</v>
      </c>
      <c r="F1475" s="51">
        <v>23513.09</v>
      </c>
      <c r="G1475" s="51">
        <v>-20270.650000000001</v>
      </c>
      <c r="H1475" s="51">
        <v>3242.44</v>
      </c>
    </row>
    <row r="1476" spans="1:8" ht="23.25" customHeight="1">
      <c r="A1476" s="77">
        <v>69</v>
      </c>
      <c r="B1476" s="78">
        <v>100000458891</v>
      </c>
      <c r="C1476" s="9">
        <v>0</v>
      </c>
      <c r="D1476" s="10" t="s">
        <v>961</v>
      </c>
      <c r="E1476" s="10" t="s">
        <v>1084</v>
      </c>
      <c r="F1476" s="51">
        <v>23513.09</v>
      </c>
      <c r="G1476" s="51">
        <v>-20270.650000000001</v>
      </c>
      <c r="H1476" s="51">
        <v>3242.44</v>
      </c>
    </row>
    <row r="1477" spans="1:8" ht="23.25" customHeight="1">
      <c r="A1477" s="77">
        <v>70</v>
      </c>
      <c r="B1477" s="78">
        <v>100000458892</v>
      </c>
      <c r="C1477" s="9">
        <v>0</v>
      </c>
      <c r="D1477" s="10" t="s">
        <v>961</v>
      </c>
      <c r="E1477" s="10" t="s">
        <v>1084</v>
      </c>
      <c r="F1477" s="51">
        <v>23513.09</v>
      </c>
      <c r="G1477" s="51">
        <v>-20270.650000000001</v>
      </c>
      <c r="H1477" s="51">
        <v>3242.44</v>
      </c>
    </row>
    <row r="1478" spans="1:8" ht="23.25" customHeight="1">
      <c r="A1478" s="77">
        <v>71</v>
      </c>
      <c r="B1478" s="78">
        <v>100000458893</v>
      </c>
      <c r="C1478" s="9">
        <v>0</v>
      </c>
      <c r="D1478" s="10" t="s">
        <v>961</v>
      </c>
      <c r="E1478" s="10" t="s">
        <v>1084</v>
      </c>
      <c r="F1478" s="51">
        <v>23513.09</v>
      </c>
      <c r="G1478" s="51">
        <v>-20270.650000000001</v>
      </c>
      <c r="H1478" s="51">
        <v>3242.44</v>
      </c>
    </row>
    <row r="1479" spans="1:8" ht="23.25" customHeight="1">
      <c r="A1479" s="77">
        <v>72</v>
      </c>
      <c r="B1479" s="78">
        <v>100000462593</v>
      </c>
      <c r="C1479" s="9">
        <v>0</v>
      </c>
      <c r="D1479" s="10" t="s">
        <v>961</v>
      </c>
      <c r="E1479" s="10" t="s">
        <v>1083</v>
      </c>
      <c r="F1479" s="51">
        <v>22000</v>
      </c>
      <c r="G1479" s="51">
        <v>-18966.21</v>
      </c>
      <c r="H1479" s="51">
        <v>3033.79</v>
      </c>
    </row>
    <row r="1480" spans="1:8" ht="23.25" customHeight="1">
      <c r="A1480" s="77">
        <v>73</v>
      </c>
      <c r="B1480" s="78">
        <v>100000462594</v>
      </c>
      <c r="C1480" s="9">
        <v>0</v>
      </c>
      <c r="D1480" s="10" t="s">
        <v>961</v>
      </c>
      <c r="E1480" s="10" t="s">
        <v>1083</v>
      </c>
      <c r="F1480" s="51">
        <v>22000</v>
      </c>
      <c r="G1480" s="10">
        <v>-18966.21</v>
      </c>
      <c r="H1480" s="51">
        <v>3033.79</v>
      </c>
    </row>
    <row r="1481" spans="1:8" ht="23.25" customHeight="1">
      <c r="A1481" s="77">
        <v>74</v>
      </c>
      <c r="B1481" s="78">
        <v>100000462595</v>
      </c>
      <c r="C1481" s="9">
        <v>0</v>
      </c>
      <c r="D1481" s="10" t="s">
        <v>961</v>
      </c>
      <c r="E1481" s="10" t="s">
        <v>1083</v>
      </c>
      <c r="F1481" s="51">
        <v>22000</v>
      </c>
      <c r="G1481" s="10">
        <v>-18966.21</v>
      </c>
      <c r="H1481" s="51">
        <v>3033.79</v>
      </c>
    </row>
    <row r="1482" spans="1:8" ht="23.25" customHeight="1">
      <c r="A1482" s="77">
        <v>75</v>
      </c>
      <c r="B1482" s="78">
        <v>100000462597</v>
      </c>
      <c r="C1482" s="9">
        <v>0</v>
      </c>
      <c r="D1482" s="10" t="s">
        <v>961</v>
      </c>
      <c r="E1482" s="10" t="s">
        <v>1082</v>
      </c>
      <c r="F1482" s="51">
        <v>17000</v>
      </c>
      <c r="G1482" s="51">
        <v>-14655.71</v>
      </c>
      <c r="H1482" s="51">
        <v>2344.29</v>
      </c>
    </row>
    <row r="1483" spans="1:8" ht="23.25" customHeight="1">
      <c r="A1483" s="77">
        <v>76</v>
      </c>
      <c r="B1483" s="78">
        <v>100000462598</v>
      </c>
      <c r="C1483" s="9">
        <v>0</v>
      </c>
      <c r="D1483" s="10" t="s">
        <v>961</v>
      </c>
      <c r="E1483" s="10" t="s">
        <v>1082</v>
      </c>
      <c r="F1483" s="51">
        <v>17000</v>
      </c>
      <c r="G1483" s="51">
        <v>-14655.71</v>
      </c>
      <c r="H1483" s="51">
        <v>2344.29</v>
      </c>
    </row>
    <row r="1484" spans="1:8" ht="23.25" customHeight="1">
      <c r="A1484" s="77">
        <v>77</v>
      </c>
      <c r="B1484" s="78">
        <v>100000463579</v>
      </c>
      <c r="C1484" s="9">
        <v>0</v>
      </c>
      <c r="D1484" s="10" t="s">
        <v>1080</v>
      </c>
      <c r="E1484" s="10" t="s">
        <v>1081</v>
      </c>
      <c r="F1484" s="51">
        <v>21800</v>
      </c>
      <c r="G1484" s="51">
        <v>-15190.32</v>
      </c>
      <c r="H1484" s="51">
        <v>6609.68</v>
      </c>
    </row>
    <row r="1485" spans="1:8" ht="23.25" customHeight="1">
      <c r="A1485" s="77">
        <v>78</v>
      </c>
      <c r="B1485" s="78">
        <v>100000463580</v>
      </c>
      <c r="C1485" s="9">
        <v>0</v>
      </c>
      <c r="D1485" s="10" t="s">
        <v>1080</v>
      </c>
      <c r="E1485" s="10" t="s">
        <v>1081</v>
      </c>
      <c r="F1485" s="51">
        <v>21800</v>
      </c>
      <c r="G1485" s="51">
        <v>-15190.32</v>
      </c>
      <c r="H1485" s="51">
        <v>6609.68</v>
      </c>
    </row>
    <row r="1486" spans="1:8" ht="23.25" customHeight="1">
      <c r="A1486" s="77">
        <v>79</v>
      </c>
      <c r="B1486" s="78">
        <v>100000463581</v>
      </c>
      <c r="C1486" s="9">
        <v>0</v>
      </c>
      <c r="D1486" s="10" t="s">
        <v>1080</v>
      </c>
      <c r="E1486" s="10" t="s">
        <v>1079</v>
      </c>
      <c r="F1486" s="51">
        <v>8000</v>
      </c>
      <c r="G1486" s="51">
        <v>-5574.43</v>
      </c>
      <c r="H1486" s="51">
        <v>2425.5700000000002</v>
      </c>
    </row>
    <row r="1487" spans="1:8" ht="23.25" customHeight="1">
      <c r="A1487" s="77">
        <v>80</v>
      </c>
      <c r="B1487" s="78">
        <v>100000463582</v>
      </c>
      <c r="C1487" s="9">
        <v>0</v>
      </c>
      <c r="D1487" s="10" t="s">
        <v>1080</v>
      </c>
      <c r="E1487" s="10" t="s">
        <v>1079</v>
      </c>
      <c r="F1487" s="51">
        <v>8000</v>
      </c>
      <c r="G1487" s="51">
        <v>-5574.43</v>
      </c>
      <c r="H1487" s="51">
        <v>2425.5700000000002</v>
      </c>
    </row>
    <row r="1488" spans="1:8" ht="23.25" customHeight="1">
      <c r="A1488" s="77">
        <v>81</v>
      </c>
      <c r="B1488" s="78">
        <v>100000463583</v>
      </c>
      <c r="C1488" s="9">
        <v>0</v>
      </c>
      <c r="D1488" s="10" t="s">
        <v>1078</v>
      </c>
      <c r="E1488" s="10" t="s">
        <v>1077</v>
      </c>
      <c r="F1488" s="51">
        <v>27500</v>
      </c>
      <c r="G1488" s="51">
        <v>-19061.650000000001</v>
      </c>
      <c r="H1488" s="51">
        <v>8438.35</v>
      </c>
    </row>
    <row r="1489" spans="1:8" ht="23.25" customHeight="1">
      <c r="A1489" s="77">
        <v>82</v>
      </c>
      <c r="B1489" s="78">
        <v>100000463584</v>
      </c>
      <c r="C1489" s="9">
        <v>0</v>
      </c>
      <c r="D1489" s="10" t="s">
        <v>1078</v>
      </c>
      <c r="E1489" s="10" t="s">
        <v>1077</v>
      </c>
      <c r="F1489" s="51">
        <v>27500</v>
      </c>
      <c r="G1489" s="51">
        <v>-19061.650000000001</v>
      </c>
      <c r="H1489" s="51">
        <v>8438.35</v>
      </c>
    </row>
    <row r="1490" spans="1:8" ht="23.25" customHeight="1">
      <c r="A1490" s="77">
        <v>83</v>
      </c>
      <c r="B1490" s="78">
        <v>100000463585</v>
      </c>
      <c r="C1490" s="9">
        <v>0</v>
      </c>
      <c r="D1490" s="10" t="s">
        <v>1078</v>
      </c>
      <c r="E1490" s="10" t="s">
        <v>1077</v>
      </c>
      <c r="F1490" s="51">
        <v>27500</v>
      </c>
      <c r="G1490" s="51">
        <v>-19061.650000000001</v>
      </c>
      <c r="H1490" s="51">
        <v>8438.35</v>
      </c>
    </row>
    <row r="1491" spans="1:8" ht="23.25" customHeight="1">
      <c r="A1491" s="77">
        <v>84</v>
      </c>
      <c r="B1491" s="78">
        <v>100000482414</v>
      </c>
      <c r="C1491" s="9">
        <v>0</v>
      </c>
      <c r="D1491" s="10" t="s">
        <v>1639</v>
      </c>
      <c r="E1491" s="10" t="s">
        <v>1640</v>
      </c>
      <c r="F1491" s="51">
        <v>499500</v>
      </c>
      <c r="G1491" s="51">
        <v>-285375.96999999997</v>
      </c>
      <c r="H1491" s="51">
        <v>214124.03</v>
      </c>
    </row>
    <row r="1492" spans="1:8" ht="23.25" customHeight="1">
      <c r="A1492" s="77">
        <v>85</v>
      </c>
      <c r="B1492" s="78">
        <v>100000482415</v>
      </c>
      <c r="C1492" s="9">
        <v>0</v>
      </c>
      <c r="D1492" s="10" t="s">
        <v>1641</v>
      </c>
      <c r="E1492" s="10" t="s">
        <v>1642</v>
      </c>
      <c r="F1492" s="51">
        <v>499500</v>
      </c>
      <c r="G1492" s="51">
        <v>-284464.71000000002</v>
      </c>
      <c r="H1492" s="51">
        <v>215035.29</v>
      </c>
    </row>
    <row r="1493" spans="1:8" ht="23.25" customHeight="1">
      <c r="A1493" s="77">
        <v>86</v>
      </c>
      <c r="B1493" s="78">
        <v>100000482416</v>
      </c>
      <c r="C1493" s="9">
        <v>0</v>
      </c>
      <c r="D1493" s="10" t="s">
        <v>1643</v>
      </c>
      <c r="E1493" s="10" t="s">
        <v>1644</v>
      </c>
      <c r="F1493" s="51">
        <v>499500</v>
      </c>
      <c r="G1493" s="10">
        <v>-298134.43</v>
      </c>
      <c r="H1493" s="51">
        <v>201365.57</v>
      </c>
    </row>
    <row r="1494" spans="1:8" ht="23.25" customHeight="1">
      <c r="A1494" s="77">
        <v>87</v>
      </c>
      <c r="B1494" s="78">
        <v>100000482417</v>
      </c>
      <c r="C1494" s="9">
        <v>0</v>
      </c>
      <c r="D1494" s="10" t="s">
        <v>1645</v>
      </c>
      <c r="E1494" s="10" t="s">
        <v>1646</v>
      </c>
      <c r="F1494" s="51">
        <v>499500</v>
      </c>
      <c r="G1494" s="10">
        <v>-297678.74</v>
      </c>
      <c r="H1494" s="51">
        <v>201821.26</v>
      </c>
    </row>
    <row r="1495" spans="1:8" ht="23.25" customHeight="1">
      <c r="A1495" s="77">
        <v>88</v>
      </c>
      <c r="B1495" s="78">
        <v>100000482418</v>
      </c>
      <c r="C1495" s="9">
        <v>0</v>
      </c>
      <c r="D1495" s="10" t="s">
        <v>1647</v>
      </c>
      <c r="E1495" s="10" t="s">
        <v>1648</v>
      </c>
      <c r="F1495" s="51">
        <v>499500</v>
      </c>
      <c r="G1495" s="10">
        <v>-284920.34000000003</v>
      </c>
      <c r="H1495" s="51">
        <v>214579.66</v>
      </c>
    </row>
    <row r="1496" spans="1:8" ht="23.25" customHeight="1">
      <c r="A1496" s="77">
        <v>89</v>
      </c>
      <c r="B1496" s="78">
        <v>100000482819</v>
      </c>
      <c r="C1496" s="9">
        <v>0</v>
      </c>
      <c r="D1496" s="10" t="s">
        <v>1649</v>
      </c>
      <c r="E1496" s="10" t="s">
        <v>1650</v>
      </c>
      <c r="F1496" s="51">
        <v>499500</v>
      </c>
      <c r="G1496" s="10">
        <v>-299957.18</v>
      </c>
      <c r="H1496" s="51">
        <v>199542.82</v>
      </c>
    </row>
    <row r="1497" spans="1:8" ht="23.25" customHeight="1">
      <c r="A1497" s="77">
        <v>90</v>
      </c>
      <c r="B1497" s="78">
        <v>100000483487</v>
      </c>
      <c r="C1497" s="9">
        <v>0</v>
      </c>
      <c r="D1497" s="10" t="s">
        <v>1455</v>
      </c>
      <c r="E1497" s="10" t="s">
        <v>1651</v>
      </c>
      <c r="F1497" s="51">
        <v>499500</v>
      </c>
      <c r="G1497" s="10">
        <v>-300412.87</v>
      </c>
      <c r="H1497" s="51">
        <v>199087.13</v>
      </c>
    </row>
    <row r="1498" spans="1:8" ht="23.25" customHeight="1">
      <c r="A1498" s="77">
        <v>91</v>
      </c>
      <c r="B1498" s="78">
        <v>100000560023</v>
      </c>
      <c r="C1498" s="9">
        <v>0</v>
      </c>
      <c r="D1498" s="10" t="s">
        <v>1412</v>
      </c>
      <c r="E1498" s="10" t="s">
        <v>1652</v>
      </c>
      <c r="F1498" s="51">
        <v>27082536.010000002</v>
      </c>
      <c r="G1498" s="10">
        <v>-15237028.119999999</v>
      </c>
      <c r="H1498" s="51">
        <v>11845507.890000001</v>
      </c>
    </row>
    <row r="1499" spans="1:8" ht="23.25" customHeight="1">
      <c r="A1499" s="77">
        <v>92</v>
      </c>
      <c r="B1499" s="78">
        <v>100000574687</v>
      </c>
      <c r="C1499" s="9">
        <v>0</v>
      </c>
      <c r="D1499" s="10" t="s">
        <v>1493</v>
      </c>
      <c r="E1499" s="10" t="s">
        <v>1653</v>
      </c>
      <c r="F1499" s="51">
        <v>33800</v>
      </c>
      <c r="G1499" s="10">
        <v>-12221.84</v>
      </c>
      <c r="H1499" s="51">
        <v>21578.16</v>
      </c>
    </row>
    <row r="1500" spans="1:8" ht="23.25" customHeight="1">
      <c r="A1500" s="77">
        <v>93</v>
      </c>
      <c r="B1500" s="78">
        <v>100000574688</v>
      </c>
      <c r="C1500" s="9">
        <v>0</v>
      </c>
      <c r="D1500" s="10" t="s">
        <v>1511</v>
      </c>
      <c r="E1500" s="10" t="s">
        <v>1654</v>
      </c>
      <c r="F1500" s="51">
        <v>36000</v>
      </c>
      <c r="G1500" s="10">
        <v>-12984.53</v>
      </c>
      <c r="H1500" s="51">
        <v>23015.47</v>
      </c>
    </row>
    <row r="1501" spans="1:8" ht="23.25" customHeight="1">
      <c r="A1501" s="77">
        <v>94</v>
      </c>
      <c r="B1501" s="78">
        <v>100000574689</v>
      </c>
      <c r="C1501" s="9">
        <v>0</v>
      </c>
      <c r="D1501" s="10" t="s">
        <v>1511</v>
      </c>
      <c r="E1501" s="10" t="s">
        <v>1655</v>
      </c>
      <c r="F1501" s="51">
        <v>36000</v>
      </c>
      <c r="G1501" s="10">
        <v>-12984.53</v>
      </c>
      <c r="H1501" s="51">
        <v>23015.47</v>
      </c>
    </row>
    <row r="1502" spans="1:8" ht="23.25" customHeight="1">
      <c r="A1502" s="77">
        <v>95</v>
      </c>
      <c r="B1502" s="78">
        <v>100000574690</v>
      </c>
      <c r="C1502" s="9">
        <v>0</v>
      </c>
      <c r="D1502" s="10" t="s">
        <v>1511</v>
      </c>
      <c r="E1502" s="10" t="s">
        <v>1656</v>
      </c>
      <c r="F1502" s="51">
        <v>36000</v>
      </c>
      <c r="G1502" s="10">
        <v>-12984.53</v>
      </c>
      <c r="H1502" s="51">
        <v>23015.47</v>
      </c>
    </row>
    <row r="1503" spans="1:8" ht="23.25" customHeight="1">
      <c r="A1503" s="77">
        <v>96</v>
      </c>
      <c r="B1503" s="78">
        <v>100000574691</v>
      </c>
      <c r="C1503" s="9">
        <v>0</v>
      </c>
      <c r="D1503" s="10" t="s">
        <v>1511</v>
      </c>
      <c r="E1503" s="10" t="s">
        <v>1657</v>
      </c>
      <c r="F1503" s="51">
        <v>36000</v>
      </c>
      <c r="G1503" s="10">
        <v>-12984.53</v>
      </c>
      <c r="H1503" s="51">
        <v>23015.47</v>
      </c>
    </row>
    <row r="1504" spans="1:8" ht="23.25" customHeight="1">
      <c r="A1504" s="77">
        <v>97</v>
      </c>
      <c r="B1504" s="78">
        <v>100000574692</v>
      </c>
      <c r="C1504" s="9">
        <v>0</v>
      </c>
      <c r="D1504" s="10" t="s">
        <v>1511</v>
      </c>
      <c r="E1504" s="10" t="s">
        <v>1658</v>
      </c>
      <c r="F1504" s="51">
        <v>36000</v>
      </c>
      <c r="G1504" s="10">
        <v>-12984.53</v>
      </c>
      <c r="H1504" s="51">
        <v>23015.47</v>
      </c>
    </row>
    <row r="1505" spans="1:8" ht="23.25" customHeight="1">
      <c r="A1505" s="77">
        <v>98</v>
      </c>
      <c r="B1505" s="78">
        <v>100000574693</v>
      </c>
      <c r="C1505" s="9">
        <v>0</v>
      </c>
      <c r="D1505" s="10" t="s">
        <v>1511</v>
      </c>
      <c r="E1505" s="10" t="s">
        <v>1659</v>
      </c>
      <c r="F1505" s="51">
        <v>36000</v>
      </c>
      <c r="G1505" s="10">
        <v>-12984.53</v>
      </c>
      <c r="H1505" s="51">
        <v>23015.47</v>
      </c>
    </row>
    <row r="1506" spans="1:8" ht="23.25" customHeight="1">
      <c r="A1506" s="77">
        <v>99</v>
      </c>
      <c r="B1506" s="78">
        <v>100000574694</v>
      </c>
      <c r="C1506" s="9">
        <v>0</v>
      </c>
      <c r="D1506" s="10" t="s">
        <v>1511</v>
      </c>
      <c r="E1506" s="10" t="s">
        <v>1660</v>
      </c>
      <c r="F1506" s="51">
        <v>36000</v>
      </c>
      <c r="G1506" s="10">
        <v>-12984.53</v>
      </c>
      <c r="H1506" s="51">
        <v>23015.47</v>
      </c>
    </row>
    <row r="1507" spans="1:8" ht="23.25" customHeight="1">
      <c r="A1507" s="77">
        <v>100</v>
      </c>
      <c r="B1507" s="78">
        <v>100000574695</v>
      </c>
      <c r="C1507" s="9">
        <v>0</v>
      </c>
      <c r="D1507" s="10" t="s">
        <v>1511</v>
      </c>
      <c r="E1507" s="10" t="s">
        <v>1661</v>
      </c>
      <c r="F1507" s="51">
        <v>36000</v>
      </c>
      <c r="G1507" s="10">
        <v>-12984.53</v>
      </c>
      <c r="H1507" s="51">
        <v>23015.47</v>
      </c>
    </row>
    <row r="1508" spans="1:8" ht="23.25" customHeight="1">
      <c r="A1508" s="77">
        <v>101</v>
      </c>
      <c r="B1508" s="78">
        <v>100000574697</v>
      </c>
      <c r="C1508" s="9">
        <v>0</v>
      </c>
      <c r="D1508" s="10" t="s">
        <v>1634</v>
      </c>
      <c r="E1508" s="10" t="s">
        <v>1662</v>
      </c>
      <c r="F1508" s="51">
        <v>36000</v>
      </c>
      <c r="G1508" s="10">
        <v>-12795.98</v>
      </c>
      <c r="H1508" s="51">
        <v>23204.02</v>
      </c>
    </row>
    <row r="1509" spans="1:8" ht="23.25" customHeight="1">
      <c r="A1509" s="77">
        <v>102</v>
      </c>
      <c r="B1509" s="78">
        <v>100000574702</v>
      </c>
      <c r="C1509" s="9">
        <v>0</v>
      </c>
      <c r="D1509" s="10" t="s">
        <v>1511</v>
      </c>
      <c r="E1509" s="10" t="s">
        <v>1663</v>
      </c>
      <c r="F1509" s="51">
        <v>36000</v>
      </c>
      <c r="G1509" s="10">
        <v>-12984.53</v>
      </c>
      <c r="H1509" s="51">
        <v>23015.47</v>
      </c>
    </row>
    <row r="1510" spans="1:8" ht="23.25" customHeight="1">
      <c r="A1510" s="77">
        <v>103</v>
      </c>
      <c r="B1510" s="78">
        <v>100000574709</v>
      </c>
      <c r="C1510" s="9">
        <v>0</v>
      </c>
      <c r="D1510" s="10" t="s">
        <v>1511</v>
      </c>
      <c r="E1510" s="10" t="s">
        <v>1664</v>
      </c>
      <c r="F1510" s="51">
        <v>36000</v>
      </c>
      <c r="G1510" s="10">
        <v>-12984.53</v>
      </c>
      <c r="H1510" s="51">
        <v>23015.47</v>
      </c>
    </row>
    <row r="1511" spans="1:8" ht="23.25" customHeight="1">
      <c r="A1511" s="77">
        <v>104</v>
      </c>
      <c r="B1511" s="78">
        <v>100000574715</v>
      </c>
      <c r="C1511" s="9">
        <v>0</v>
      </c>
      <c r="D1511" s="10" t="s">
        <v>1511</v>
      </c>
      <c r="E1511" s="10" t="s">
        <v>1665</v>
      </c>
      <c r="F1511" s="51">
        <v>36000</v>
      </c>
      <c r="G1511" s="10">
        <v>-12984.53</v>
      </c>
      <c r="H1511" s="51">
        <v>23015.47</v>
      </c>
    </row>
    <row r="1512" spans="1:8" ht="23.25" customHeight="1">
      <c r="A1512" s="77">
        <v>105</v>
      </c>
      <c r="B1512" s="78">
        <v>100000584119</v>
      </c>
      <c r="C1512" s="9">
        <v>0</v>
      </c>
      <c r="D1512" s="10" t="s">
        <v>1751</v>
      </c>
      <c r="E1512" s="10" t="s">
        <v>2226</v>
      </c>
      <c r="F1512" s="51">
        <v>32083.33</v>
      </c>
      <c r="G1512" s="10">
        <v>-10673.21</v>
      </c>
      <c r="H1512" s="51">
        <v>21410.12</v>
      </c>
    </row>
    <row r="1513" spans="1:8" ht="23.25" customHeight="1">
      <c r="A1513" s="77"/>
      <c r="B1513" s="78">
        <v>100000584119</v>
      </c>
      <c r="C1513" s="9">
        <v>1</v>
      </c>
      <c r="D1513" s="10" t="s">
        <v>1751</v>
      </c>
      <c r="E1513" s="10" t="s">
        <v>2226</v>
      </c>
      <c r="F1513" s="51">
        <v>2916.67</v>
      </c>
      <c r="G1513" s="10">
        <v>-2915.67</v>
      </c>
      <c r="H1513" s="51">
        <v>1</v>
      </c>
    </row>
    <row r="1514" spans="1:8" ht="23.25" customHeight="1">
      <c r="A1514" s="77">
        <v>106</v>
      </c>
      <c r="B1514" s="78">
        <v>100000584120</v>
      </c>
      <c r="C1514" s="9">
        <v>0</v>
      </c>
      <c r="D1514" s="10" t="s">
        <v>1751</v>
      </c>
      <c r="E1514" s="10" t="s">
        <v>2226</v>
      </c>
      <c r="F1514" s="51">
        <v>32083.33</v>
      </c>
      <c r="G1514" s="10">
        <v>-10673.14</v>
      </c>
      <c r="H1514" s="51">
        <v>21410.19</v>
      </c>
    </row>
    <row r="1515" spans="1:8" ht="23.25" customHeight="1">
      <c r="A1515" s="77"/>
      <c r="B1515" s="78">
        <v>100000584120</v>
      </c>
      <c r="C1515" s="9">
        <v>1</v>
      </c>
      <c r="D1515" s="10" t="s">
        <v>1751</v>
      </c>
      <c r="E1515" s="10" t="s">
        <v>2226</v>
      </c>
      <c r="F1515" s="51">
        <v>2916.67</v>
      </c>
      <c r="G1515" s="10">
        <v>-2915.67</v>
      </c>
      <c r="H1515" s="51">
        <v>1</v>
      </c>
    </row>
    <row r="1516" spans="1:8" ht="23.25" customHeight="1">
      <c r="A1516" s="77">
        <v>107</v>
      </c>
      <c r="B1516" s="78">
        <v>100000584121</v>
      </c>
      <c r="C1516" s="9">
        <v>0</v>
      </c>
      <c r="D1516" s="10" t="s">
        <v>1751</v>
      </c>
      <c r="E1516" s="10" t="s">
        <v>2227</v>
      </c>
      <c r="F1516" s="51">
        <v>32083.33</v>
      </c>
      <c r="G1516" s="10">
        <v>-10673.14</v>
      </c>
      <c r="H1516" s="51">
        <v>21410.19</v>
      </c>
    </row>
    <row r="1517" spans="1:8" ht="23.25" customHeight="1">
      <c r="A1517" s="77"/>
      <c r="B1517" s="78">
        <v>100000584121</v>
      </c>
      <c r="C1517" s="9">
        <v>1</v>
      </c>
      <c r="D1517" s="10" t="s">
        <v>1751</v>
      </c>
      <c r="E1517" s="10" t="s">
        <v>2227</v>
      </c>
      <c r="F1517" s="51">
        <v>2916.67</v>
      </c>
      <c r="G1517" s="10">
        <v>-2915.67</v>
      </c>
      <c r="H1517" s="51">
        <v>1</v>
      </c>
    </row>
    <row r="1518" spans="1:8" ht="23.25" customHeight="1">
      <c r="A1518" s="77">
        <v>108</v>
      </c>
      <c r="B1518" s="78">
        <v>100000584122</v>
      </c>
      <c r="C1518" s="9">
        <v>0</v>
      </c>
      <c r="D1518" s="10" t="s">
        <v>1751</v>
      </c>
      <c r="E1518" s="10" t="s">
        <v>2227</v>
      </c>
      <c r="F1518" s="51">
        <v>32083.33</v>
      </c>
      <c r="G1518" s="10">
        <v>-10673.14</v>
      </c>
      <c r="H1518" s="51">
        <v>21410.19</v>
      </c>
    </row>
    <row r="1519" spans="1:8" ht="23.25" customHeight="1">
      <c r="A1519" s="77"/>
      <c r="B1519" s="78">
        <v>100000584122</v>
      </c>
      <c r="C1519" s="9">
        <v>1</v>
      </c>
      <c r="D1519" s="10" t="s">
        <v>1751</v>
      </c>
      <c r="E1519" s="10" t="s">
        <v>2227</v>
      </c>
      <c r="F1519" s="51">
        <v>2916.67</v>
      </c>
      <c r="G1519" s="10">
        <v>-2915.67</v>
      </c>
      <c r="H1519" s="51">
        <v>1</v>
      </c>
    </row>
    <row r="1520" spans="1:8" ht="23.25" customHeight="1">
      <c r="A1520" s="77">
        <v>109</v>
      </c>
      <c r="B1520" s="78">
        <v>100000584123</v>
      </c>
      <c r="C1520" s="9">
        <v>0</v>
      </c>
      <c r="D1520" s="10" t="s">
        <v>1751</v>
      </c>
      <c r="E1520" s="10" t="s">
        <v>2227</v>
      </c>
      <c r="F1520" s="51">
        <v>32083.33</v>
      </c>
      <c r="G1520" s="10">
        <v>-10673.14</v>
      </c>
      <c r="H1520" s="51">
        <v>21410.19</v>
      </c>
    </row>
    <row r="1521" spans="1:8" ht="23.25" customHeight="1">
      <c r="A1521" s="77"/>
      <c r="B1521" s="78">
        <v>100000584123</v>
      </c>
      <c r="C1521" s="9">
        <v>1</v>
      </c>
      <c r="D1521" s="10" t="s">
        <v>1751</v>
      </c>
      <c r="E1521" s="10" t="s">
        <v>2227</v>
      </c>
      <c r="F1521" s="51">
        <v>2916.67</v>
      </c>
      <c r="G1521" s="10">
        <v>-2915.67</v>
      </c>
      <c r="H1521" s="51">
        <v>1</v>
      </c>
    </row>
    <row r="1522" spans="1:8" ht="23.25" customHeight="1">
      <c r="A1522" s="77">
        <v>110</v>
      </c>
      <c r="B1522" s="78">
        <v>100000584124</v>
      </c>
      <c r="C1522" s="9">
        <v>0</v>
      </c>
      <c r="D1522" s="10" t="s">
        <v>1751</v>
      </c>
      <c r="E1522" s="10" t="s">
        <v>2227</v>
      </c>
      <c r="F1522" s="51">
        <v>32083.33</v>
      </c>
      <c r="G1522" s="10">
        <v>-10673.14</v>
      </c>
      <c r="H1522" s="51">
        <v>21410.19</v>
      </c>
    </row>
    <row r="1523" spans="1:8" ht="23.25" customHeight="1">
      <c r="A1523" s="77"/>
      <c r="B1523" s="78">
        <v>100000584124</v>
      </c>
      <c r="C1523" s="9">
        <v>1</v>
      </c>
      <c r="D1523" s="10" t="s">
        <v>1751</v>
      </c>
      <c r="E1523" s="10" t="s">
        <v>2227</v>
      </c>
      <c r="F1523" s="51">
        <v>2916.67</v>
      </c>
      <c r="G1523" s="10">
        <v>-2915.67</v>
      </c>
      <c r="H1523" s="51">
        <v>1</v>
      </c>
    </row>
    <row r="1524" spans="1:8" ht="23.25" customHeight="1">
      <c r="A1524" s="77">
        <v>111</v>
      </c>
      <c r="B1524" s="78">
        <v>100000584125</v>
      </c>
      <c r="C1524" s="9">
        <v>0</v>
      </c>
      <c r="D1524" s="10" t="s">
        <v>1751</v>
      </c>
      <c r="E1524" s="10" t="s">
        <v>2227</v>
      </c>
      <c r="F1524" s="51">
        <v>32083.33</v>
      </c>
      <c r="G1524" s="10">
        <v>-10673.14</v>
      </c>
      <c r="H1524" s="51">
        <v>21410.19</v>
      </c>
    </row>
    <row r="1525" spans="1:8" ht="23.25" customHeight="1">
      <c r="A1525" s="77"/>
      <c r="B1525" s="78">
        <v>100000584125</v>
      </c>
      <c r="C1525" s="9">
        <v>1</v>
      </c>
      <c r="D1525" s="10" t="s">
        <v>1751</v>
      </c>
      <c r="E1525" s="10" t="s">
        <v>2227</v>
      </c>
      <c r="F1525" s="51">
        <v>2916.67</v>
      </c>
      <c r="G1525" s="10">
        <v>-2915.67</v>
      </c>
      <c r="H1525" s="51">
        <v>1</v>
      </c>
    </row>
    <row r="1526" spans="1:8" ht="23.25" customHeight="1">
      <c r="A1526" s="77">
        <v>112</v>
      </c>
      <c r="B1526" s="78">
        <v>100000584126</v>
      </c>
      <c r="C1526" s="9">
        <v>0</v>
      </c>
      <c r="D1526" s="10" t="s">
        <v>1751</v>
      </c>
      <c r="E1526" s="10" t="s">
        <v>2227</v>
      </c>
      <c r="F1526" s="51">
        <v>32083.33</v>
      </c>
      <c r="G1526" s="10">
        <v>-10673.14</v>
      </c>
      <c r="H1526" s="51">
        <v>21410.19</v>
      </c>
    </row>
    <row r="1527" spans="1:8" ht="23.25" customHeight="1">
      <c r="A1527" s="77"/>
      <c r="B1527" s="78">
        <v>100000584126</v>
      </c>
      <c r="C1527" s="9">
        <v>1</v>
      </c>
      <c r="D1527" s="10" t="s">
        <v>1751</v>
      </c>
      <c r="E1527" s="10" t="s">
        <v>2227</v>
      </c>
      <c r="F1527" s="51">
        <v>2916.67</v>
      </c>
      <c r="G1527" s="10">
        <v>-2915.67</v>
      </c>
      <c r="H1527" s="51">
        <v>1</v>
      </c>
    </row>
    <row r="1528" spans="1:8" ht="23.25" customHeight="1">
      <c r="A1528" s="77">
        <v>113</v>
      </c>
      <c r="B1528" s="78">
        <v>100000584127</v>
      </c>
      <c r="C1528" s="9">
        <v>0</v>
      </c>
      <c r="D1528" s="10" t="s">
        <v>1751</v>
      </c>
      <c r="E1528" s="10" t="s">
        <v>2227</v>
      </c>
      <c r="F1528" s="51">
        <v>32083.33</v>
      </c>
      <c r="G1528" s="10">
        <v>-10673.14</v>
      </c>
      <c r="H1528" s="51">
        <v>21410.19</v>
      </c>
    </row>
    <row r="1529" spans="1:8" ht="23.25" customHeight="1">
      <c r="A1529" s="77"/>
      <c r="B1529" s="78">
        <v>100000584127</v>
      </c>
      <c r="C1529" s="9">
        <v>1</v>
      </c>
      <c r="D1529" s="10" t="s">
        <v>1751</v>
      </c>
      <c r="E1529" s="10" t="s">
        <v>2227</v>
      </c>
      <c r="F1529" s="51">
        <v>2916.67</v>
      </c>
      <c r="G1529" s="10">
        <v>-2915.67</v>
      </c>
      <c r="H1529" s="51">
        <v>1</v>
      </c>
    </row>
    <row r="1530" spans="1:8" ht="23.25" customHeight="1">
      <c r="A1530" s="77">
        <v>114</v>
      </c>
      <c r="B1530" s="78">
        <v>100000584128</v>
      </c>
      <c r="C1530" s="9">
        <v>0</v>
      </c>
      <c r="D1530" s="10" t="s">
        <v>1751</v>
      </c>
      <c r="E1530" s="10" t="s">
        <v>2227</v>
      </c>
      <c r="F1530" s="51">
        <v>32083.33</v>
      </c>
      <c r="G1530" s="10">
        <v>-10673.14</v>
      </c>
      <c r="H1530" s="51">
        <v>21410.19</v>
      </c>
    </row>
    <row r="1531" spans="1:8" ht="23.25" customHeight="1">
      <c r="A1531" s="77"/>
      <c r="B1531" s="78">
        <v>100000584128</v>
      </c>
      <c r="C1531" s="9">
        <v>1</v>
      </c>
      <c r="D1531" s="10" t="s">
        <v>1751</v>
      </c>
      <c r="E1531" s="10" t="s">
        <v>2227</v>
      </c>
      <c r="F1531" s="51">
        <v>2916.67</v>
      </c>
      <c r="G1531" s="10">
        <v>-2915.67</v>
      </c>
      <c r="H1531" s="51">
        <v>1</v>
      </c>
    </row>
    <row r="1532" spans="1:8" ht="23.25" customHeight="1">
      <c r="A1532" s="77">
        <v>115</v>
      </c>
      <c r="B1532" s="78">
        <v>100000584129</v>
      </c>
      <c r="C1532" s="9">
        <v>0</v>
      </c>
      <c r="D1532" s="10" t="s">
        <v>1751</v>
      </c>
      <c r="E1532" s="10" t="s">
        <v>2227</v>
      </c>
      <c r="F1532" s="51">
        <v>32083.33</v>
      </c>
      <c r="G1532" s="10">
        <v>-10673.14</v>
      </c>
      <c r="H1532" s="51">
        <v>21410.19</v>
      </c>
    </row>
    <row r="1533" spans="1:8" ht="23.25" customHeight="1">
      <c r="A1533" s="77"/>
      <c r="B1533" s="78">
        <v>100000584129</v>
      </c>
      <c r="C1533" s="9">
        <v>1</v>
      </c>
      <c r="D1533" s="10" t="s">
        <v>1751</v>
      </c>
      <c r="E1533" s="10" t="s">
        <v>2227</v>
      </c>
      <c r="F1533" s="51">
        <v>2916.67</v>
      </c>
      <c r="G1533" s="10">
        <v>-2915.67</v>
      </c>
      <c r="H1533" s="51">
        <v>1</v>
      </c>
    </row>
    <row r="1534" spans="1:8" ht="23.25" customHeight="1">
      <c r="A1534" s="77">
        <v>116</v>
      </c>
      <c r="B1534" s="78">
        <v>100000584130</v>
      </c>
      <c r="C1534" s="9">
        <v>0</v>
      </c>
      <c r="D1534" s="10" t="s">
        <v>1751</v>
      </c>
      <c r="E1534" s="10" t="s">
        <v>2227</v>
      </c>
      <c r="F1534" s="51">
        <v>32083.33</v>
      </c>
      <c r="G1534" s="10">
        <v>-10673.14</v>
      </c>
      <c r="H1534" s="51">
        <v>21410.19</v>
      </c>
    </row>
    <row r="1535" spans="1:8" ht="23.25" customHeight="1">
      <c r="A1535" s="77"/>
      <c r="B1535" s="78">
        <v>100000584130</v>
      </c>
      <c r="C1535" s="9">
        <v>1</v>
      </c>
      <c r="D1535" s="10" t="s">
        <v>1751</v>
      </c>
      <c r="E1535" s="10" t="s">
        <v>2227</v>
      </c>
      <c r="F1535" s="51">
        <v>2916.67</v>
      </c>
      <c r="G1535" s="10">
        <v>-2915.67</v>
      </c>
      <c r="H1535" s="51">
        <v>1</v>
      </c>
    </row>
    <row r="1536" spans="1:8" ht="23.25" customHeight="1">
      <c r="A1536" s="77">
        <v>117</v>
      </c>
      <c r="B1536" s="78">
        <v>100000584131</v>
      </c>
      <c r="C1536" s="9">
        <v>0</v>
      </c>
      <c r="D1536" s="10" t="s">
        <v>1751</v>
      </c>
      <c r="E1536" s="10" t="s">
        <v>2227</v>
      </c>
      <c r="F1536" s="51">
        <v>32083.33</v>
      </c>
      <c r="G1536" s="10">
        <v>-10673.14</v>
      </c>
      <c r="H1536" s="51">
        <v>21410.19</v>
      </c>
    </row>
    <row r="1537" spans="1:8" ht="23.25" customHeight="1">
      <c r="A1537" s="77"/>
      <c r="B1537" s="78">
        <v>100000584131</v>
      </c>
      <c r="C1537" s="9">
        <v>1</v>
      </c>
      <c r="D1537" s="10" t="s">
        <v>1751</v>
      </c>
      <c r="E1537" s="10" t="s">
        <v>2227</v>
      </c>
      <c r="F1537" s="51">
        <v>2916.67</v>
      </c>
      <c r="G1537" s="10">
        <v>-2915.67</v>
      </c>
      <c r="H1537" s="51">
        <v>1</v>
      </c>
    </row>
    <row r="1538" spans="1:8" ht="23.25" customHeight="1">
      <c r="A1538" s="77">
        <v>118</v>
      </c>
      <c r="B1538" s="78">
        <v>100000584210</v>
      </c>
      <c r="C1538" s="9">
        <v>0</v>
      </c>
      <c r="D1538" s="10" t="s">
        <v>1751</v>
      </c>
      <c r="E1538" s="10" t="s">
        <v>2227</v>
      </c>
      <c r="F1538" s="51">
        <v>32083.33</v>
      </c>
      <c r="G1538" s="10">
        <v>-10673.14</v>
      </c>
      <c r="H1538" s="51">
        <v>21410.19</v>
      </c>
    </row>
    <row r="1539" spans="1:8" ht="23.25" customHeight="1">
      <c r="A1539" s="77"/>
      <c r="B1539" s="78">
        <v>100000584210</v>
      </c>
      <c r="C1539" s="9">
        <v>1</v>
      </c>
      <c r="D1539" s="10" t="s">
        <v>1751</v>
      </c>
      <c r="E1539" s="10" t="s">
        <v>2227</v>
      </c>
      <c r="F1539" s="51">
        <v>2916.67</v>
      </c>
      <c r="G1539" s="10">
        <v>-2915.67</v>
      </c>
      <c r="H1539" s="51">
        <v>1</v>
      </c>
    </row>
    <row r="1540" spans="1:8" ht="23.25" customHeight="1">
      <c r="A1540" s="77">
        <v>119</v>
      </c>
      <c r="B1540" s="78">
        <v>100000584221</v>
      </c>
      <c r="C1540" s="9">
        <v>0</v>
      </c>
      <c r="D1540" s="10" t="s">
        <v>1751</v>
      </c>
      <c r="E1540" s="10" t="s">
        <v>2227</v>
      </c>
      <c r="F1540" s="51">
        <v>32083.33</v>
      </c>
      <c r="G1540" s="10">
        <v>-10673.14</v>
      </c>
      <c r="H1540" s="51">
        <v>21410.19</v>
      </c>
    </row>
    <row r="1541" spans="1:8" ht="23.25" customHeight="1">
      <c r="A1541" s="77"/>
      <c r="B1541" s="78">
        <v>100000584221</v>
      </c>
      <c r="C1541" s="9">
        <v>1</v>
      </c>
      <c r="D1541" s="10" t="s">
        <v>1751</v>
      </c>
      <c r="E1541" s="10" t="s">
        <v>2227</v>
      </c>
      <c r="F1541" s="51">
        <v>2916.67</v>
      </c>
      <c r="G1541" s="10">
        <v>-2915.67</v>
      </c>
      <c r="H1541" s="51">
        <v>1</v>
      </c>
    </row>
    <row r="1542" spans="1:8" ht="23.25" customHeight="1">
      <c r="A1542" s="77">
        <v>120</v>
      </c>
      <c r="B1542" s="78">
        <v>100000584293</v>
      </c>
      <c r="C1542" s="9">
        <v>0</v>
      </c>
      <c r="D1542" s="10" t="s">
        <v>1751</v>
      </c>
      <c r="E1542" s="10" t="s">
        <v>2228</v>
      </c>
      <c r="F1542" s="51">
        <v>22916.67</v>
      </c>
      <c r="G1542" s="10">
        <v>-7623.68</v>
      </c>
      <c r="H1542" s="51">
        <v>15292.99</v>
      </c>
    </row>
    <row r="1543" spans="1:8" ht="23.25" customHeight="1">
      <c r="A1543" s="77"/>
      <c r="B1543" s="78">
        <v>100000584293</v>
      </c>
      <c r="C1543" s="9">
        <v>1</v>
      </c>
      <c r="D1543" s="10" t="s">
        <v>1751</v>
      </c>
      <c r="E1543" s="10" t="s">
        <v>2228</v>
      </c>
      <c r="F1543" s="51">
        <v>2083.33</v>
      </c>
      <c r="G1543" s="10">
        <v>-2082.33</v>
      </c>
      <c r="H1543" s="51">
        <v>1</v>
      </c>
    </row>
    <row r="1544" spans="1:8" ht="23.25" customHeight="1">
      <c r="A1544" s="77">
        <v>121</v>
      </c>
      <c r="B1544" s="78">
        <v>100000584330</v>
      </c>
      <c r="C1544" s="9">
        <v>0</v>
      </c>
      <c r="D1544" s="10" t="s">
        <v>1751</v>
      </c>
      <c r="E1544" s="10" t="s">
        <v>2228</v>
      </c>
      <c r="F1544" s="51">
        <v>22916.67</v>
      </c>
      <c r="G1544" s="10">
        <v>-7623.68</v>
      </c>
      <c r="H1544" s="51">
        <v>15292.99</v>
      </c>
    </row>
    <row r="1545" spans="1:8" ht="23.25" customHeight="1">
      <c r="A1545" s="77"/>
      <c r="B1545" s="78">
        <v>100000584330</v>
      </c>
      <c r="C1545" s="9">
        <v>1</v>
      </c>
      <c r="D1545" s="10" t="s">
        <v>1751</v>
      </c>
      <c r="E1545" s="10" t="s">
        <v>2228</v>
      </c>
      <c r="F1545" s="51">
        <v>2083.33</v>
      </c>
      <c r="G1545" s="10">
        <v>-2082.33</v>
      </c>
      <c r="H1545" s="51">
        <v>1</v>
      </c>
    </row>
    <row r="1546" spans="1:8" ht="23.25" customHeight="1">
      <c r="A1546" s="77">
        <v>122</v>
      </c>
      <c r="B1546" s="78">
        <v>100000584374</v>
      </c>
      <c r="C1546" s="9">
        <v>0</v>
      </c>
      <c r="D1546" s="10" t="s">
        <v>1751</v>
      </c>
      <c r="E1546" s="10" t="s">
        <v>2228</v>
      </c>
      <c r="F1546" s="51">
        <v>22916.67</v>
      </c>
      <c r="G1546" s="10">
        <v>-7623.68</v>
      </c>
      <c r="H1546" s="51">
        <v>15292.99</v>
      </c>
    </row>
    <row r="1547" spans="1:8" ht="23.25" customHeight="1">
      <c r="A1547" s="77"/>
      <c r="B1547" s="78">
        <v>100000584374</v>
      </c>
      <c r="C1547" s="9">
        <v>1</v>
      </c>
      <c r="D1547" s="10" t="s">
        <v>1751</v>
      </c>
      <c r="E1547" s="10" t="s">
        <v>2228</v>
      </c>
      <c r="F1547" s="51">
        <v>2083.33</v>
      </c>
      <c r="G1547" s="10">
        <v>-2082.33</v>
      </c>
      <c r="H1547" s="51">
        <v>1</v>
      </c>
    </row>
    <row r="1548" spans="1:8" ht="23.25" customHeight="1">
      <c r="A1548" s="77">
        <v>123</v>
      </c>
      <c r="B1548" s="78">
        <v>100000585147</v>
      </c>
      <c r="C1548" s="9">
        <v>0</v>
      </c>
      <c r="D1548" s="10" t="s">
        <v>1751</v>
      </c>
      <c r="E1548" s="10" t="s">
        <v>2229</v>
      </c>
      <c r="F1548" s="51">
        <v>14200</v>
      </c>
      <c r="G1548" s="10">
        <v>-6496.99</v>
      </c>
      <c r="H1548" s="51">
        <v>7703.01</v>
      </c>
    </row>
    <row r="1549" spans="1:8" ht="23.25" customHeight="1">
      <c r="A1549" s="77"/>
      <c r="B1549" s="78">
        <v>100000585147</v>
      </c>
      <c r="C1549" s="9">
        <v>1</v>
      </c>
      <c r="D1549" s="10" t="s">
        <v>1751</v>
      </c>
      <c r="E1549" s="10" t="s">
        <v>2229</v>
      </c>
      <c r="F1549" s="51">
        <v>7100</v>
      </c>
      <c r="G1549" s="10">
        <v>-7099</v>
      </c>
      <c r="H1549" s="51">
        <v>1</v>
      </c>
    </row>
    <row r="1550" spans="1:8" ht="23.25" customHeight="1">
      <c r="A1550" s="77">
        <v>124</v>
      </c>
      <c r="B1550" s="78">
        <v>100000695561</v>
      </c>
      <c r="C1550" s="9">
        <v>0</v>
      </c>
      <c r="D1550" s="10" t="s">
        <v>1735</v>
      </c>
      <c r="E1550" s="10" t="s">
        <v>2230</v>
      </c>
      <c r="F1550" s="51">
        <v>44000</v>
      </c>
      <c r="G1550" s="10">
        <v>-4902.28</v>
      </c>
      <c r="H1550" s="51">
        <v>39097.72</v>
      </c>
    </row>
    <row r="1551" spans="1:8" ht="23.25" customHeight="1">
      <c r="A1551" s="77">
        <v>125</v>
      </c>
      <c r="B1551" s="78">
        <v>100000695562</v>
      </c>
      <c r="C1551" s="9">
        <v>0</v>
      </c>
      <c r="D1551" s="10" t="s">
        <v>1735</v>
      </c>
      <c r="E1551" s="10" t="s">
        <v>2231</v>
      </c>
      <c r="F1551" s="51">
        <v>22000</v>
      </c>
      <c r="G1551" s="10">
        <v>-2451.14</v>
      </c>
      <c r="H1551" s="51">
        <v>19548.86</v>
      </c>
    </row>
    <row r="1552" spans="1:8" ht="23.25" customHeight="1">
      <c r="A1552" s="77">
        <v>126</v>
      </c>
      <c r="B1552" s="78">
        <v>100000695563</v>
      </c>
      <c r="C1552" s="9">
        <v>0</v>
      </c>
      <c r="D1552" s="10" t="s">
        <v>1735</v>
      </c>
      <c r="E1552" s="10" t="s">
        <v>2232</v>
      </c>
      <c r="F1552" s="51">
        <v>12000</v>
      </c>
      <c r="G1552" s="10">
        <v>-1336.99</v>
      </c>
      <c r="H1552" s="51">
        <v>10663.01</v>
      </c>
    </row>
    <row r="1553" spans="1:8" ht="23.25" customHeight="1">
      <c r="A1553" s="77">
        <v>127</v>
      </c>
      <c r="B1553" s="78">
        <v>100000695564</v>
      </c>
      <c r="C1553" s="9">
        <v>0</v>
      </c>
      <c r="D1553" s="10" t="s">
        <v>1735</v>
      </c>
      <c r="E1553" s="10" t="s">
        <v>2233</v>
      </c>
      <c r="F1553" s="51">
        <v>22000</v>
      </c>
      <c r="G1553" s="10">
        <v>-2451.14</v>
      </c>
      <c r="H1553" s="51">
        <v>19548.86</v>
      </c>
    </row>
    <row r="1554" spans="1:8" ht="23.25" customHeight="1">
      <c r="A1554" s="77">
        <v>128</v>
      </c>
      <c r="B1554" s="78">
        <v>100000695565</v>
      </c>
      <c r="C1554" s="9">
        <v>0</v>
      </c>
      <c r="D1554" s="10" t="s">
        <v>1735</v>
      </c>
      <c r="E1554" s="10" t="s">
        <v>2233</v>
      </c>
      <c r="F1554" s="51">
        <v>22000</v>
      </c>
      <c r="G1554" s="10">
        <v>-2451.14</v>
      </c>
      <c r="H1554" s="51">
        <v>19548.86</v>
      </c>
    </row>
    <row r="1555" spans="1:8" ht="23.25" customHeight="1">
      <c r="A1555" s="77">
        <v>129</v>
      </c>
      <c r="B1555" s="78">
        <v>100000695566</v>
      </c>
      <c r="C1555" s="9">
        <v>0</v>
      </c>
      <c r="D1555" s="10" t="s">
        <v>1735</v>
      </c>
      <c r="E1555" s="10" t="s">
        <v>2233</v>
      </c>
      <c r="F1555" s="51">
        <v>22000</v>
      </c>
      <c r="G1555" s="10">
        <v>-1470.68</v>
      </c>
      <c r="H1555" s="51">
        <v>20529.32</v>
      </c>
    </row>
    <row r="1556" spans="1:8" ht="23.25" customHeight="1">
      <c r="A1556" s="77">
        <v>130</v>
      </c>
      <c r="B1556" s="78">
        <v>100000695567</v>
      </c>
      <c r="C1556" s="9">
        <v>0</v>
      </c>
      <c r="D1556" s="10" t="s">
        <v>1735</v>
      </c>
      <c r="E1556" s="10" t="s">
        <v>2234</v>
      </c>
      <c r="F1556" s="51">
        <v>22000</v>
      </c>
      <c r="G1556" s="10">
        <v>-2451.14</v>
      </c>
      <c r="H1556" s="51">
        <v>19548.86</v>
      </c>
    </row>
    <row r="1557" spans="1:8" ht="23.25" customHeight="1">
      <c r="A1557" s="77">
        <v>131</v>
      </c>
      <c r="B1557" s="78">
        <v>100000710590</v>
      </c>
      <c r="C1557" s="9">
        <v>0</v>
      </c>
      <c r="D1557" s="10" t="s">
        <v>1811</v>
      </c>
      <c r="E1557" s="10" t="s">
        <v>2235</v>
      </c>
      <c r="F1557" s="51">
        <v>35000</v>
      </c>
      <c r="G1557" s="10">
        <v>-6968.03</v>
      </c>
      <c r="H1557" s="51">
        <v>28031.97</v>
      </c>
    </row>
    <row r="1558" spans="1:8" ht="23.25" customHeight="1">
      <c r="A1558" s="77">
        <v>132</v>
      </c>
      <c r="B1558" s="78">
        <v>100000710591</v>
      </c>
      <c r="C1558" s="9">
        <v>0</v>
      </c>
      <c r="D1558" s="10" t="s">
        <v>1811</v>
      </c>
      <c r="E1558" s="10" t="s">
        <v>2236</v>
      </c>
      <c r="F1558" s="51">
        <v>20400</v>
      </c>
      <c r="G1558" s="10">
        <v>-4061.37</v>
      </c>
      <c r="H1558" s="51">
        <v>16338.63</v>
      </c>
    </row>
    <row r="1559" spans="1:8" ht="23.25" customHeight="1">
      <c r="A1559" s="77">
        <v>133</v>
      </c>
      <c r="B1559" s="78">
        <v>100000710593</v>
      </c>
      <c r="C1559" s="9">
        <v>0</v>
      </c>
      <c r="D1559" s="10" t="s">
        <v>1811</v>
      </c>
      <c r="E1559" s="10" t="s">
        <v>2237</v>
      </c>
      <c r="F1559" s="51">
        <v>30000</v>
      </c>
      <c r="G1559" s="10">
        <v>-5972.6</v>
      </c>
      <c r="H1559" s="51">
        <v>24027.4</v>
      </c>
    </row>
    <row r="1560" spans="1:8" ht="23.25" customHeight="1">
      <c r="A1560" s="77">
        <v>134</v>
      </c>
      <c r="B1560" s="78">
        <v>100000710595</v>
      </c>
      <c r="C1560" s="9">
        <v>0</v>
      </c>
      <c r="D1560" s="10" t="s">
        <v>1811</v>
      </c>
      <c r="E1560" s="10" t="s">
        <v>2238</v>
      </c>
      <c r="F1560" s="51">
        <v>15000</v>
      </c>
      <c r="G1560" s="10">
        <v>-2986.31</v>
      </c>
      <c r="H1560" s="51">
        <v>12013.69</v>
      </c>
    </row>
    <row r="1561" spans="1:8" ht="23.25" customHeight="1">
      <c r="A1561" s="77">
        <v>135</v>
      </c>
      <c r="B1561" s="78">
        <v>100000715466</v>
      </c>
      <c r="C1561" s="9">
        <v>0</v>
      </c>
      <c r="D1561" s="10" t="s">
        <v>1783</v>
      </c>
      <c r="E1561" s="10" t="s">
        <v>2239</v>
      </c>
      <c r="F1561" s="51">
        <v>19257.240000000002</v>
      </c>
      <c r="G1561" s="10">
        <v>-2954.53</v>
      </c>
      <c r="H1561" s="51">
        <v>16302.71</v>
      </c>
    </row>
    <row r="1562" spans="1:8" ht="23.25" customHeight="1">
      <c r="A1562" s="77"/>
      <c r="B1562" s="78">
        <v>100000715466</v>
      </c>
      <c r="C1562" s="9">
        <v>1</v>
      </c>
      <c r="D1562" s="10" t="s">
        <v>1783</v>
      </c>
      <c r="E1562" s="10" t="s">
        <v>2239</v>
      </c>
      <c r="F1562" s="51">
        <v>9628.6200000000008</v>
      </c>
      <c r="G1562" s="10">
        <v>-9627.6200000000008</v>
      </c>
      <c r="H1562" s="51">
        <v>1</v>
      </c>
    </row>
    <row r="1563" spans="1:8" ht="23.25" customHeight="1">
      <c r="A1563" s="77">
        <v>136</v>
      </c>
      <c r="B1563" s="78">
        <v>100000715467</v>
      </c>
      <c r="C1563" s="9">
        <v>0</v>
      </c>
      <c r="D1563" s="10" t="s">
        <v>1783</v>
      </c>
      <c r="E1563" s="10" t="s">
        <v>2240</v>
      </c>
      <c r="F1563" s="51">
        <v>19257.240000000002</v>
      </c>
      <c r="G1563" s="10">
        <v>-2954.53</v>
      </c>
      <c r="H1563" s="51">
        <v>16302.71</v>
      </c>
    </row>
    <row r="1564" spans="1:8" ht="23.25" customHeight="1">
      <c r="A1564" s="77"/>
      <c r="B1564" s="78">
        <v>100000715467</v>
      </c>
      <c r="C1564" s="9">
        <v>1</v>
      </c>
      <c r="D1564" s="10" t="s">
        <v>1783</v>
      </c>
      <c r="E1564" s="10" t="s">
        <v>2240</v>
      </c>
      <c r="F1564" s="51">
        <v>9628.6200000000008</v>
      </c>
      <c r="G1564" s="10">
        <v>-9627.6200000000008</v>
      </c>
      <c r="H1564" s="51">
        <v>1</v>
      </c>
    </row>
    <row r="1565" spans="1:8" ht="23.25" customHeight="1">
      <c r="A1565" s="77">
        <v>137</v>
      </c>
      <c r="B1565" s="78">
        <v>100000715468</v>
      </c>
      <c r="C1565" s="9">
        <v>0</v>
      </c>
      <c r="D1565" s="10" t="s">
        <v>1783</v>
      </c>
      <c r="E1565" s="10" t="s">
        <v>2241</v>
      </c>
      <c r="F1565" s="51">
        <v>19257.240000000002</v>
      </c>
      <c r="G1565" s="10">
        <v>-2954.53</v>
      </c>
      <c r="H1565" s="51">
        <v>16302.71</v>
      </c>
    </row>
    <row r="1566" spans="1:8" ht="23.25" customHeight="1">
      <c r="A1566" s="77"/>
      <c r="B1566" s="78">
        <v>100000715468</v>
      </c>
      <c r="C1566" s="9">
        <v>1</v>
      </c>
      <c r="D1566" s="10" t="s">
        <v>1783</v>
      </c>
      <c r="E1566" s="10" t="s">
        <v>2241</v>
      </c>
      <c r="F1566" s="51">
        <v>9628.6200000000008</v>
      </c>
      <c r="G1566" s="10">
        <v>-9627.6200000000008</v>
      </c>
      <c r="H1566" s="51">
        <v>1</v>
      </c>
    </row>
    <row r="1567" spans="1:8" ht="23.25" customHeight="1">
      <c r="A1567" s="77">
        <v>138</v>
      </c>
      <c r="B1567" s="78">
        <v>100000715469</v>
      </c>
      <c r="C1567" s="9">
        <v>0</v>
      </c>
      <c r="D1567" s="10" t="s">
        <v>1783</v>
      </c>
      <c r="E1567" s="10" t="s">
        <v>2242</v>
      </c>
      <c r="F1567" s="51">
        <v>19257.240000000002</v>
      </c>
      <c r="G1567" s="10">
        <v>-2954.53</v>
      </c>
      <c r="H1567" s="51">
        <v>16302.71</v>
      </c>
    </row>
    <row r="1568" spans="1:8" ht="23.25" customHeight="1">
      <c r="A1568" s="77"/>
      <c r="B1568" s="78">
        <v>100000715469</v>
      </c>
      <c r="C1568" s="9">
        <v>1</v>
      </c>
      <c r="D1568" s="10" t="s">
        <v>1783</v>
      </c>
      <c r="E1568" s="10" t="s">
        <v>2242</v>
      </c>
      <c r="F1568" s="51">
        <v>9628.6200000000008</v>
      </c>
      <c r="G1568" s="10">
        <v>-9627.6200000000008</v>
      </c>
      <c r="H1568" s="51">
        <v>1</v>
      </c>
    </row>
    <row r="1569" spans="1:8" ht="23.25" customHeight="1">
      <c r="A1569" s="77">
        <v>139</v>
      </c>
      <c r="B1569" s="78">
        <v>100000715470</v>
      </c>
      <c r="C1569" s="9">
        <v>0</v>
      </c>
      <c r="D1569" s="10" t="s">
        <v>1783</v>
      </c>
      <c r="E1569" s="10" t="s">
        <v>2243</v>
      </c>
      <c r="F1569" s="51">
        <v>19257.240000000002</v>
      </c>
      <c r="G1569" s="10">
        <v>-2954.53</v>
      </c>
      <c r="H1569" s="51">
        <v>16302.71</v>
      </c>
    </row>
    <row r="1570" spans="1:8" ht="23.25" customHeight="1">
      <c r="A1570" s="77"/>
      <c r="B1570" s="78">
        <v>100000715470</v>
      </c>
      <c r="C1570" s="9">
        <v>1</v>
      </c>
      <c r="D1570" s="10" t="s">
        <v>1783</v>
      </c>
      <c r="E1570" s="10" t="s">
        <v>2243</v>
      </c>
      <c r="F1570" s="51">
        <v>9628.6200000000008</v>
      </c>
      <c r="G1570" s="10">
        <v>-9627.6200000000008</v>
      </c>
      <c r="H1570" s="51">
        <v>1</v>
      </c>
    </row>
    <row r="1571" spans="1:8" ht="23.25" customHeight="1">
      <c r="A1571" s="77">
        <v>140</v>
      </c>
      <c r="B1571" s="78">
        <v>100000715471</v>
      </c>
      <c r="C1571" s="9">
        <v>0</v>
      </c>
      <c r="D1571" s="10" t="s">
        <v>1783</v>
      </c>
      <c r="E1571" s="10" t="s">
        <v>2244</v>
      </c>
      <c r="F1571" s="51">
        <v>19257.240000000002</v>
      </c>
      <c r="G1571" s="10">
        <v>-2954.53</v>
      </c>
      <c r="H1571" s="51">
        <v>16302.71</v>
      </c>
    </row>
    <row r="1572" spans="1:8" ht="23.25" customHeight="1">
      <c r="A1572" s="77"/>
      <c r="B1572" s="78">
        <v>100000715471</v>
      </c>
      <c r="C1572" s="9">
        <v>1</v>
      </c>
      <c r="D1572" s="10" t="s">
        <v>1783</v>
      </c>
      <c r="E1572" s="10" t="s">
        <v>2244</v>
      </c>
      <c r="F1572" s="51">
        <v>9628.6200000000008</v>
      </c>
      <c r="G1572" s="10">
        <v>-9627.6200000000008</v>
      </c>
      <c r="H1572" s="51">
        <v>1</v>
      </c>
    </row>
    <row r="1573" spans="1:8" ht="23.25" customHeight="1">
      <c r="A1573" s="77">
        <v>141</v>
      </c>
      <c r="B1573" s="78">
        <v>100000715472</v>
      </c>
      <c r="C1573" s="9">
        <v>0</v>
      </c>
      <c r="D1573" s="10" t="s">
        <v>1783</v>
      </c>
      <c r="E1573" s="10" t="s">
        <v>2245</v>
      </c>
      <c r="F1573" s="51">
        <v>19257.240000000002</v>
      </c>
      <c r="G1573" s="10">
        <v>-2954.53</v>
      </c>
      <c r="H1573" s="51">
        <v>16302.71</v>
      </c>
    </row>
    <row r="1574" spans="1:8" ht="23.25" customHeight="1">
      <c r="A1574" s="77"/>
      <c r="B1574" s="78">
        <v>100000715472</v>
      </c>
      <c r="C1574" s="9">
        <v>1</v>
      </c>
      <c r="D1574" s="10" t="s">
        <v>1783</v>
      </c>
      <c r="E1574" s="10" t="s">
        <v>2245</v>
      </c>
      <c r="F1574" s="51">
        <v>9628.6200000000008</v>
      </c>
      <c r="G1574" s="10">
        <v>-9627.6200000000008</v>
      </c>
      <c r="H1574" s="51">
        <v>1</v>
      </c>
    </row>
    <row r="1575" spans="1:8" ht="23.25" customHeight="1">
      <c r="A1575" s="77">
        <v>142</v>
      </c>
      <c r="B1575" s="78">
        <v>100000715473</v>
      </c>
      <c r="C1575" s="9">
        <v>0</v>
      </c>
      <c r="D1575" s="10" t="s">
        <v>1783</v>
      </c>
      <c r="E1575" s="10" t="s">
        <v>2246</v>
      </c>
      <c r="F1575" s="51">
        <v>19257.240000000002</v>
      </c>
      <c r="G1575" s="10">
        <v>-2954.53</v>
      </c>
      <c r="H1575" s="51">
        <v>16302.71</v>
      </c>
    </row>
    <row r="1576" spans="1:8" ht="23.25" customHeight="1">
      <c r="A1576" s="77"/>
      <c r="B1576" s="78">
        <v>100000715473</v>
      </c>
      <c r="C1576" s="9">
        <v>1</v>
      </c>
      <c r="D1576" s="10" t="s">
        <v>1783</v>
      </c>
      <c r="E1576" s="10" t="s">
        <v>2246</v>
      </c>
      <c r="F1576" s="51">
        <v>9628.6200000000008</v>
      </c>
      <c r="G1576" s="10">
        <v>-9627.6200000000008</v>
      </c>
      <c r="H1576" s="51">
        <v>1</v>
      </c>
    </row>
    <row r="1577" spans="1:8" ht="23.25" customHeight="1">
      <c r="A1577" s="77">
        <v>143</v>
      </c>
      <c r="B1577" s="78">
        <v>100000715474</v>
      </c>
      <c r="C1577" s="9">
        <v>0</v>
      </c>
      <c r="D1577" s="10" t="s">
        <v>1783</v>
      </c>
      <c r="E1577" s="10" t="s">
        <v>2247</v>
      </c>
      <c r="F1577" s="51">
        <v>19257.240000000002</v>
      </c>
      <c r="G1577" s="10">
        <v>-2954.53</v>
      </c>
      <c r="H1577" s="51">
        <v>16302.71</v>
      </c>
    </row>
    <row r="1578" spans="1:8" ht="23.25" customHeight="1">
      <c r="A1578" s="77"/>
      <c r="B1578" s="78">
        <v>100000715474</v>
      </c>
      <c r="C1578" s="9">
        <v>1</v>
      </c>
      <c r="D1578" s="10" t="s">
        <v>1783</v>
      </c>
      <c r="E1578" s="10" t="s">
        <v>2247</v>
      </c>
      <c r="F1578" s="51">
        <v>9628.6200000000008</v>
      </c>
      <c r="G1578" s="10">
        <v>-9627.6200000000008</v>
      </c>
      <c r="H1578" s="51">
        <v>1</v>
      </c>
    </row>
    <row r="1579" spans="1:8" ht="23.25" customHeight="1">
      <c r="A1579" s="77">
        <v>144</v>
      </c>
      <c r="B1579" s="78">
        <v>100000715475</v>
      </c>
      <c r="C1579" s="9">
        <v>0</v>
      </c>
      <c r="D1579" s="10" t="s">
        <v>1783</v>
      </c>
      <c r="E1579" s="10" t="s">
        <v>2247</v>
      </c>
      <c r="F1579" s="51">
        <v>19257.240000000002</v>
      </c>
      <c r="G1579" s="10">
        <v>-2954.53</v>
      </c>
      <c r="H1579" s="51">
        <v>16302.71</v>
      </c>
    </row>
    <row r="1580" spans="1:8" ht="23.25" customHeight="1">
      <c r="A1580" s="77"/>
      <c r="B1580" s="78">
        <v>100000715475</v>
      </c>
      <c r="C1580" s="9">
        <v>1</v>
      </c>
      <c r="D1580" s="10" t="s">
        <v>1783</v>
      </c>
      <c r="E1580" s="10" t="s">
        <v>2247</v>
      </c>
      <c r="F1580" s="51">
        <v>9628.6200000000008</v>
      </c>
      <c r="G1580" s="10">
        <v>-9627.6200000000008</v>
      </c>
      <c r="H1580" s="51">
        <v>1</v>
      </c>
    </row>
    <row r="1581" spans="1:8" ht="23.25" customHeight="1">
      <c r="A1581" s="77">
        <v>145</v>
      </c>
      <c r="B1581" s="78">
        <v>100000715476</v>
      </c>
      <c r="C1581" s="9">
        <v>0</v>
      </c>
      <c r="D1581" s="10" t="s">
        <v>1783</v>
      </c>
      <c r="E1581" s="10" t="s">
        <v>2247</v>
      </c>
      <c r="F1581" s="51">
        <v>19257.240000000002</v>
      </c>
      <c r="G1581" s="10">
        <v>-2954.53</v>
      </c>
      <c r="H1581" s="51">
        <v>16302.71</v>
      </c>
    </row>
    <row r="1582" spans="1:8" ht="23.25" customHeight="1">
      <c r="A1582" s="77"/>
      <c r="B1582" s="78">
        <v>100000715476</v>
      </c>
      <c r="C1582" s="9">
        <v>1</v>
      </c>
      <c r="D1582" s="10" t="s">
        <v>1783</v>
      </c>
      <c r="E1582" s="10" t="s">
        <v>2247</v>
      </c>
      <c r="F1582" s="51">
        <v>9628.6200000000008</v>
      </c>
      <c r="G1582" s="10">
        <v>-9627.6200000000008</v>
      </c>
      <c r="H1582" s="51">
        <v>1</v>
      </c>
    </row>
    <row r="1583" spans="1:8" ht="23.25" customHeight="1">
      <c r="A1583" s="77">
        <v>146</v>
      </c>
      <c r="B1583" s="78">
        <v>100000715477</v>
      </c>
      <c r="C1583" s="9">
        <v>0</v>
      </c>
      <c r="D1583" s="10" t="s">
        <v>1783</v>
      </c>
      <c r="E1583" s="10" t="s">
        <v>2248</v>
      </c>
      <c r="F1583" s="51">
        <v>19257.240000000002</v>
      </c>
      <c r="G1583" s="10">
        <v>-2954.53</v>
      </c>
      <c r="H1583" s="51">
        <v>16302.71</v>
      </c>
    </row>
    <row r="1584" spans="1:8" ht="23.25" customHeight="1">
      <c r="A1584" s="77"/>
      <c r="B1584" s="78">
        <v>100000715477</v>
      </c>
      <c r="C1584" s="9">
        <v>1</v>
      </c>
      <c r="D1584" s="10" t="s">
        <v>1783</v>
      </c>
      <c r="E1584" s="10" t="s">
        <v>2248</v>
      </c>
      <c r="F1584" s="51">
        <v>9628.6200000000008</v>
      </c>
      <c r="G1584" s="10">
        <v>-9627.6200000000008</v>
      </c>
      <c r="H1584" s="51">
        <v>1</v>
      </c>
    </row>
    <row r="1585" spans="1:8" ht="23.25" customHeight="1">
      <c r="A1585" s="77">
        <v>147</v>
      </c>
      <c r="B1585" s="78">
        <v>100000715478</v>
      </c>
      <c r="C1585" s="9">
        <v>0</v>
      </c>
      <c r="D1585" s="10" t="s">
        <v>1783</v>
      </c>
      <c r="E1585" s="10" t="s">
        <v>2248</v>
      </c>
      <c r="F1585" s="51">
        <v>19257.240000000002</v>
      </c>
      <c r="G1585" s="10">
        <v>-2954.53</v>
      </c>
      <c r="H1585" s="51">
        <v>16302.71</v>
      </c>
    </row>
    <row r="1586" spans="1:8" ht="23.25" customHeight="1">
      <c r="A1586" s="77"/>
      <c r="B1586" s="78">
        <v>100000715478</v>
      </c>
      <c r="C1586" s="9">
        <v>1</v>
      </c>
      <c r="D1586" s="10" t="s">
        <v>1783</v>
      </c>
      <c r="E1586" s="10" t="s">
        <v>2248</v>
      </c>
      <c r="F1586" s="51">
        <v>9628.6200000000008</v>
      </c>
      <c r="G1586" s="10">
        <v>-9627.6200000000008</v>
      </c>
      <c r="H1586" s="51">
        <v>1</v>
      </c>
    </row>
    <row r="1587" spans="1:8" ht="23.25" customHeight="1">
      <c r="A1587" s="77">
        <v>148</v>
      </c>
      <c r="B1587" s="78">
        <v>100000715479</v>
      </c>
      <c r="C1587" s="9">
        <v>0</v>
      </c>
      <c r="D1587" s="10" t="s">
        <v>1783</v>
      </c>
      <c r="E1587" s="10" t="s">
        <v>2248</v>
      </c>
      <c r="F1587" s="51">
        <v>19257.240000000002</v>
      </c>
      <c r="G1587" s="10">
        <v>-2954.53</v>
      </c>
      <c r="H1587" s="51">
        <v>16302.71</v>
      </c>
    </row>
    <row r="1588" spans="1:8" ht="23.25" customHeight="1">
      <c r="A1588" s="77"/>
      <c r="B1588" s="78">
        <v>100000715479</v>
      </c>
      <c r="C1588" s="9">
        <v>1</v>
      </c>
      <c r="D1588" s="10" t="s">
        <v>1783</v>
      </c>
      <c r="E1588" s="10" t="s">
        <v>2248</v>
      </c>
      <c r="F1588" s="51">
        <v>9628.6200000000008</v>
      </c>
      <c r="G1588" s="10">
        <v>-9627.6200000000008</v>
      </c>
      <c r="H1588" s="51">
        <v>1</v>
      </c>
    </row>
    <row r="1589" spans="1:8" ht="23.25" customHeight="1">
      <c r="A1589" s="77">
        <v>149</v>
      </c>
      <c r="B1589" s="78">
        <v>100000715480</v>
      </c>
      <c r="C1589" s="9">
        <v>0</v>
      </c>
      <c r="D1589" s="10" t="s">
        <v>1783</v>
      </c>
      <c r="E1589" s="10" t="s">
        <v>2249</v>
      </c>
      <c r="F1589" s="51">
        <v>19257.240000000002</v>
      </c>
      <c r="G1589" s="10">
        <v>-2954.53</v>
      </c>
      <c r="H1589" s="51">
        <v>16302.71</v>
      </c>
    </row>
    <row r="1590" spans="1:8" ht="23.25" customHeight="1">
      <c r="A1590" s="77"/>
      <c r="B1590" s="78">
        <v>100000715480</v>
      </c>
      <c r="C1590" s="9">
        <v>1</v>
      </c>
      <c r="D1590" s="10" t="s">
        <v>1783</v>
      </c>
      <c r="E1590" s="10" t="s">
        <v>2249</v>
      </c>
      <c r="F1590" s="51">
        <v>9628.6200000000008</v>
      </c>
      <c r="G1590" s="10">
        <v>-9627.6200000000008</v>
      </c>
      <c r="H1590" s="51">
        <v>1</v>
      </c>
    </row>
    <row r="1591" spans="1:8" ht="23.25" customHeight="1">
      <c r="A1591" s="77">
        <v>150</v>
      </c>
      <c r="B1591" s="78">
        <v>100000715481</v>
      </c>
      <c r="C1591" s="9">
        <v>0</v>
      </c>
      <c r="D1591" s="10" t="s">
        <v>1783</v>
      </c>
      <c r="E1591" s="10" t="s">
        <v>2249</v>
      </c>
      <c r="F1591" s="51">
        <v>19257.240000000002</v>
      </c>
      <c r="G1591" s="10">
        <v>-2954.53</v>
      </c>
      <c r="H1591" s="51">
        <v>16302.71</v>
      </c>
    </row>
    <row r="1592" spans="1:8" ht="23.25" customHeight="1">
      <c r="A1592" s="77"/>
      <c r="B1592" s="78">
        <v>100000715481</v>
      </c>
      <c r="C1592" s="9">
        <v>1</v>
      </c>
      <c r="D1592" s="10" t="s">
        <v>1783</v>
      </c>
      <c r="E1592" s="10" t="s">
        <v>2249</v>
      </c>
      <c r="F1592" s="51">
        <v>9628.6200000000008</v>
      </c>
      <c r="G1592" s="10">
        <v>-9627.6200000000008</v>
      </c>
      <c r="H1592" s="51">
        <v>1</v>
      </c>
    </row>
    <row r="1593" spans="1:8" ht="23.25" customHeight="1">
      <c r="A1593" s="77">
        <v>151</v>
      </c>
      <c r="B1593" s="78">
        <v>100000715482</v>
      </c>
      <c r="C1593" s="9">
        <v>0</v>
      </c>
      <c r="D1593" s="10" t="s">
        <v>1783</v>
      </c>
      <c r="E1593" s="10" t="s">
        <v>2249</v>
      </c>
      <c r="F1593" s="51">
        <v>19257.240000000002</v>
      </c>
      <c r="G1593" s="10">
        <v>-2954.53</v>
      </c>
      <c r="H1593" s="51">
        <v>16302.71</v>
      </c>
    </row>
    <row r="1594" spans="1:8" ht="23.25" customHeight="1">
      <c r="A1594" s="77"/>
      <c r="B1594" s="78">
        <v>100000715482</v>
      </c>
      <c r="C1594" s="9">
        <v>1</v>
      </c>
      <c r="D1594" s="10" t="s">
        <v>1783</v>
      </c>
      <c r="E1594" s="10" t="s">
        <v>2249</v>
      </c>
      <c r="F1594" s="51">
        <v>9628.6200000000008</v>
      </c>
      <c r="G1594" s="10">
        <v>-9627.6200000000008</v>
      </c>
      <c r="H1594" s="51">
        <v>1</v>
      </c>
    </row>
    <row r="1595" spans="1:8" ht="23.25" customHeight="1">
      <c r="A1595" s="77">
        <v>152</v>
      </c>
      <c r="B1595" s="78">
        <v>100000715483</v>
      </c>
      <c r="C1595" s="9">
        <v>0</v>
      </c>
      <c r="D1595" s="10" t="s">
        <v>1783</v>
      </c>
      <c r="E1595" s="10" t="s">
        <v>2250</v>
      </c>
      <c r="F1595" s="51">
        <v>19257.240000000002</v>
      </c>
      <c r="G1595" s="10">
        <v>-2954.53</v>
      </c>
      <c r="H1595" s="51">
        <v>16302.71</v>
      </c>
    </row>
    <row r="1596" spans="1:8" ht="23.25" customHeight="1">
      <c r="A1596" s="77"/>
      <c r="B1596" s="78">
        <v>100000715483</v>
      </c>
      <c r="C1596" s="9">
        <v>1</v>
      </c>
      <c r="D1596" s="10" t="s">
        <v>1783</v>
      </c>
      <c r="E1596" s="10" t="s">
        <v>2250</v>
      </c>
      <c r="F1596" s="51">
        <v>9628.6200000000008</v>
      </c>
      <c r="G1596" s="10">
        <v>-9627.6200000000008</v>
      </c>
      <c r="H1596" s="51">
        <v>1</v>
      </c>
    </row>
    <row r="1597" spans="1:8" ht="23.25" customHeight="1">
      <c r="A1597" s="77">
        <v>153</v>
      </c>
      <c r="B1597" s="78">
        <v>100000715484</v>
      </c>
      <c r="C1597" s="9">
        <v>0</v>
      </c>
      <c r="D1597" s="10" t="s">
        <v>1783</v>
      </c>
      <c r="E1597" s="10" t="s">
        <v>2251</v>
      </c>
      <c r="F1597" s="51">
        <v>19257.240000000002</v>
      </c>
      <c r="G1597" s="10">
        <v>-2954.53</v>
      </c>
      <c r="H1597" s="51">
        <v>16302.71</v>
      </c>
    </row>
    <row r="1598" spans="1:8" ht="23.25" customHeight="1">
      <c r="A1598" s="77"/>
      <c r="B1598" s="78">
        <v>100000715484</v>
      </c>
      <c r="C1598" s="9">
        <v>1</v>
      </c>
      <c r="D1598" s="10" t="s">
        <v>1783</v>
      </c>
      <c r="E1598" s="10" t="s">
        <v>2251</v>
      </c>
      <c r="F1598" s="51">
        <v>9628.6200000000008</v>
      </c>
      <c r="G1598" s="10">
        <v>-9627.6200000000008</v>
      </c>
      <c r="H1598" s="51">
        <v>1</v>
      </c>
    </row>
    <row r="1599" spans="1:8" ht="23.25" customHeight="1">
      <c r="A1599" s="77">
        <v>154</v>
      </c>
      <c r="B1599" s="78">
        <v>100000715485</v>
      </c>
      <c r="C1599" s="9">
        <v>0</v>
      </c>
      <c r="D1599" s="10" t="s">
        <v>1783</v>
      </c>
      <c r="E1599" s="10" t="s">
        <v>2251</v>
      </c>
      <c r="F1599" s="51">
        <v>19257.240000000002</v>
      </c>
      <c r="G1599" s="10">
        <v>-2954.53</v>
      </c>
      <c r="H1599" s="51">
        <v>16302.71</v>
      </c>
    </row>
    <row r="1600" spans="1:8" ht="23.25" customHeight="1">
      <c r="A1600" s="77"/>
      <c r="B1600" s="78">
        <v>100000715485</v>
      </c>
      <c r="C1600" s="9">
        <v>1</v>
      </c>
      <c r="D1600" s="10" t="s">
        <v>1783</v>
      </c>
      <c r="E1600" s="10" t="s">
        <v>2251</v>
      </c>
      <c r="F1600" s="51">
        <v>9628.6200000000008</v>
      </c>
      <c r="G1600" s="10">
        <v>-9627.6200000000008</v>
      </c>
      <c r="H1600" s="51">
        <v>1</v>
      </c>
    </row>
    <row r="1601" spans="1:8" ht="23.25" customHeight="1">
      <c r="A1601" s="77">
        <v>155</v>
      </c>
      <c r="B1601" s="78">
        <v>100000715486</v>
      </c>
      <c r="C1601" s="9">
        <v>0</v>
      </c>
      <c r="D1601" s="10" t="s">
        <v>1783</v>
      </c>
      <c r="E1601" s="10" t="s">
        <v>2252</v>
      </c>
      <c r="F1601" s="51">
        <v>19257.240000000002</v>
      </c>
      <c r="G1601" s="10">
        <v>-2954.53</v>
      </c>
      <c r="H1601" s="51">
        <v>16302.71</v>
      </c>
    </row>
    <row r="1602" spans="1:8" ht="23.25" customHeight="1">
      <c r="A1602" s="77"/>
      <c r="B1602" s="78">
        <v>100000715486</v>
      </c>
      <c r="C1602" s="9">
        <v>1</v>
      </c>
      <c r="D1602" s="10" t="s">
        <v>1783</v>
      </c>
      <c r="E1602" s="10" t="s">
        <v>2252</v>
      </c>
      <c r="F1602" s="51">
        <v>9628.6200000000008</v>
      </c>
      <c r="G1602" s="10">
        <v>-9627.6200000000008</v>
      </c>
      <c r="H1602" s="51">
        <v>1</v>
      </c>
    </row>
    <row r="1603" spans="1:8" ht="23.25" customHeight="1">
      <c r="A1603" s="77">
        <v>156</v>
      </c>
      <c r="B1603" s="78">
        <v>100000715487</v>
      </c>
      <c r="C1603" s="9">
        <v>0</v>
      </c>
      <c r="D1603" s="10" t="s">
        <v>1783</v>
      </c>
      <c r="E1603" s="10" t="s">
        <v>2252</v>
      </c>
      <c r="F1603" s="51">
        <v>19257.240000000002</v>
      </c>
      <c r="G1603" s="10">
        <v>-2954.53</v>
      </c>
      <c r="H1603" s="51">
        <v>16302.71</v>
      </c>
    </row>
    <row r="1604" spans="1:8" ht="23.25" customHeight="1">
      <c r="A1604" s="77"/>
      <c r="B1604" s="78">
        <v>100000715487</v>
      </c>
      <c r="C1604" s="9">
        <v>1</v>
      </c>
      <c r="D1604" s="10" t="s">
        <v>1783</v>
      </c>
      <c r="E1604" s="10" t="s">
        <v>2252</v>
      </c>
      <c r="F1604" s="51">
        <v>9628.6200000000008</v>
      </c>
      <c r="G1604" s="10">
        <v>-9627.6200000000008</v>
      </c>
      <c r="H1604" s="51">
        <v>1</v>
      </c>
    </row>
    <row r="1605" spans="1:8" ht="23.25" customHeight="1">
      <c r="A1605" s="77">
        <v>157</v>
      </c>
      <c r="B1605" s="78">
        <v>100000715488</v>
      </c>
      <c r="C1605" s="9">
        <v>0</v>
      </c>
      <c r="D1605" s="10" t="s">
        <v>1783</v>
      </c>
      <c r="E1605" s="10" t="s">
        <v>2252</v>
      </c>
      <c r="F1605" s="51">
        <v>19257.240000000002</v>
      </c>
      <c r="G1605" s="10">
        <v>-2954.53</v>
      </c>
      <c r="H1605" s="51">
        <v>16302.71</v>
      </c>
    </row>
    <row r="1606" spans="1:8" ht="23.25" customHeight="1">
      <c r="A1606" s="77"/>
      <c r="B1606" s="78">
        <v>100000715488</v>
      </c>
      <c r="C1606" s="9">
        <v>1</v>
      </c>
      <c r="D1606" s="10" t="s">
        <v>1783</v>
      </c>
      <c r="E1606" s="10" t="s">
        <v>2252</v>
      </c>
      <c r="F1606" s="51">
        <v>9628.6200000000008</v>
      </c>
      <c r="G1606" s="10">
        <v>-9627.6200000000008</v>
      </c>
      <c r="H1606" s="51">
        <v>1</v>
      </c>
    </row>
    <row r="1607" spans="1:8" ht="23.25" customHeight="1">
      <c r="A1607" s="77">
        <v>158</v>
      </c>
      <c r="B1607" s="78">
        <v>100000715489</v>
      </c>
      <c r="C1607" s="9">
        <v>0</v>
      </c>
      <c r="D1607" s="10" t="s">
        <v>1783</v>
      </c>
      <c r="E1607" s="10" t="s">
        <v>2253</v>
      </c>
      <c r="F1607" s="51">
        <v>19257.240000000002</v>
      </c>
      <c r="G1607" s="10">
        <v>-2954.53</v>
      </c>
      <c r="H1607" s="51">
        <v>16302.71</v>
      </c>
    </row>
    <row r="1608" spans="1:8" ht="23.25" customHeight="1">
      <c r="A1608" s="77"/>
      <c r="B1608" s="78">
        <v>100000715489</v>
      </c>
      <c r="C1608" s="9">
        <v>1</v>
      </c>
      <c r="D1608" s="10" t="s">
        <v>1783</v>
      </c>
      <c r="E1608" s="10" t="s">
        <v>2253</v>
      </c>
      <c r="F1608" s="51">
        <v>9628.6200000000008</v>
      </c>
      <c r="G1608" s="10">
        <v>-9627.6200000000008</v>
      </c>
      <c r="H1608" s="51">
        <v>1</v>
      </c>
    </row>
    <row r="1609" spans="1:8" ht="23.25" customHeight="1">
      <c r="A1609" s="77">
        <v>159</v>
      </c>
      <c r="B1609" s="78">
        <v>100000715490</v>
      </c>
      <c r="C1609" s="9">
        <v>0</v>
      </c>
      <c r="D1609" s="10" t="s">
        <v>1783</v>
      </c>
      <c r="E1609" s="10" t="s">
        <v>2253</v>
      </c>
      <c r="F1609" s="51">
        <v>19257.240000000002</v>
      </c>
      <c r="G1609" s="10">
        <v>-2954.53</v>
      </c>
      <c r="H1609" s="51">
        <v>16302.71</v>
      </c>
    </row>
    <row r="1610" spans="1:8" ht="23.25" customHeight="1">
      <c r="A1610" s="77"/>
      <c r="B1610" s="78">
        <v>100000715490</v>
      </c>
      <c r="C1610" s="9">
        <v>1</v>
      </c>
      <c r="D1610" s="10" t="s">
        <v>1783</v>
      </c>
      <c r="E1610" s="10" t="s">
        <v>2253</v>
      </c>
      <c r="F1610" s="51">
        <v>9628.6200000000008</v>
      </c>
      <c r="G1610" s="10">
        <v>-9627.6200000000008</v>
      </c>
      <c r="H1610" s="51">
        <v>1</v>
      </c>
    </row>
    <row r="1611" spans="1:8" ht="23.25" customHeight="1">
      <c r="A1611" s="77">
        <v>160</v>
      </c>
      <c r="B1611" s="78">
        <v>100000715491</v>
      </c>
      <c r="C1611" s="9">
        <v>0</v>
      </c>
      <c r="D1611" s="10" t="s">
        <v>1783</v>
      </c>
      <c r="E1611" s="10" t="s">
        <v>2253</v>
      </c>
      <c r="F1611" s="51">
        <v>19257.240000000002</v>
      </c>
      <c r="G1611" s="10">
        <v>-2954.53</v>
      </c>
      <c r="H1611" s="51">
        <v>16302.71</v>
      </c>
    </row>
    <row r="1612" spans="1:8" ht="23.25" customHeight="1">
      <c r="A1612" s="77"/>
      <c r="B1612" s="78">
        <v>100000715491</v>
      </c>
      <c r="C1612" s="9">
        <v>1</v>
      </c>
      <c r="D1612" s="10" t="s">
        <v>1783</v>
      </c>
      <c r="E1612" s="10" t="s">
        <v>2253</v>
      </c>
      <c r="F1612" s="51">
        <v>9628.6200000000008</v>
      </c>
      <c r="G1612" s="10">
        <v>-9627.6200000000008</v>
      </c>
      <c r="H1612" s="51">
        <v>1</v>
      </c>
    </row>
    <row r="1613" spans="1:8" ht="23.25" customHeight="1">
      <c r="A1613" s="77">
        <v>161</v>
      </c>
      <c r="B1613" s="78">
        <v>100000715492</v>
      </c>
      <c r="C1613" s="9">
        <v>0</v>
      </c>
      <c r="D1613" s="10" t="s">
        <v>1783</v>
      </c>
      <c r="E1613" s="10" t="s">
        <v>2254</v>
      </c>
      <c r="F1613" s="51">
        <v>19257.240000000002</v>
      </c>
      <c r="G1613" s="10">
        <v>-2954.53</v>
      </c>
      <c r="H1613" s="51">
        <v>16302.71</v>
      </c>
    </row>
    <row r="1614" spans="1:8" ht="23.25" customHeight="1">
      <c r="A1614" s="77"/>
      <c r="B1614" s="78">
        <v>100000715492</v>
      </c>
      <c r="C1614" s="9">
        <v>1</v>
      </c>
      <c r="D1614" s="10" t="s">
        <v>1783</v>
      </c>
      <c r="E1614" s="10" t="s">
        <v>2254</v>
      </c>
      <c r="F1614" s="51">
        <v>9628.6200000000008</v>
      </c>
      <c r="G1614" s="10">
        <v>-9627.6200000000008</v>
      </c>
      <c r="H1614" s="51">
        <v>1</v>
      </c>
    </row>
    <row r="1615" spans="1:8" ht="23.25" customHeight="1">
      <c r="A1615" s="77">
        <v>162</v>
      </c>
      <c r="B1615" s="78">
        <v>100000715493</v>
      </c>
      <c r="C1615" s="9">
        <v>0</v>
      </c>
      <c r="D1615" s="10" t="s">
        <v>1783</v>
      </c>
      <c r="E1615" s="10" t="s">
        <v>2254</v>
      </c>
      <c r="F1615" s="51">
        <v>19257.240000000002</v>
      </c>
      <c r="G1615" s="10">
        <v>-2954.54</v>
      </c>
      <c r="H1615" s="51">
        <v>16302.7</v>
      </c>
    </row>
    <row r="1616" spans="1:8" ht="23.25" customHeight="1">
      <c r="A1616" s="77"/>
      <c r="B1616" s="78">
        <v>100000715493</v>
      </c>
      <c r="C1616" s="9">
        <v>1</v>
      </c>
      <c r="D1616" s="10" t="s">
        <v>1783</v>
      </c>
      <c r="E1616" s="10" t="s">
        <v>2254</v>
      </c>
      <c r="F1616" s="51">
        <v>9628.6200000000008</v>
      </c>
      <c r="G1616" s="10">
        <v>-9627.6200000000008</v>
      </c>
      <c r="H1616" s="51">
        <v>1</v>
      </c>
    </row>
    <row r="1617" spans="1:8" ht="23.25" customHeight="1">
      <c r="A1617" s="77">
        <v>163</v>
      </c>
      <c r="B1617" s="78">
        <v>100000715494</v>
      </c>
      <c r="C1617" s="9">
        <v>0</v>
      </c>
      <c r="D1617" s="10" t="s">
        <v>1783</v>
      </c>
      <c r="E1617" s="10" t="s">
        <v>2254</v>
      </c>
      <c r="F1617" s="51">
        <v>19257.240000000002</v>
      </c>
      <c r="G1617" s="10">
        <v>-2954.53</v>
      </c>
      <c r="H1617" s="51">
        <v>16302.71</v>
      </c>
    </row>
    <row r="1618" spans="1:8" ht="23.25" customHeight="1">
      <c r="A1618" s="77"/>
      <c r="B1618" s="78">
        <v>100000715494</v>
      </c>
      <c r="C1618" s="9">
        <v>1</v>
      </c>
      <c r="D1618" s="10" t="s">
        <v>1783</v>
      </c>
      <c r="E1618" s="10" t="s">
        <v>2254</v>
      </c>
      <c r="F1618" s="51">
        <v>9628.6200000000008</v>
      </c>
      <c r="G1618" s="10">
        <v>-9627.6200000000008</v>
      </c>
      <c r="H1618" s="51">
        <v>1</v>
      </c>
    </row>
    <row r="1619" spans="1:8" ht="23.25" customHeight="1">
      <c r="A1619" s="77">
        <v>164</v>
      </c>
      <c r="B1619" s="78">
        <v>100000715495</v>
      </c>
      <c r="C1619" s="9">
        <v>0</v>
      </c>
      <c r="D1619" s="10" t="s">
        <v>1783</v>
      </c>
      <c r="E1619" s="10" t="s">
        <v>2255</v>
      </c>
      <c r="F1619" s="51">
        <v>19257.240000000002</v>
      </c>
      <c r="G1619" s="10">
        <v>-2954.54</v>
      </c>
      <c r="H1619" s="51">
        <v>16302.7</v>
      </c>
    </row>
    <row r="1620" spans="1:8" ht="23.25" customHeight="1">
      <c r="A1620" s="77"/>
      <c r="B1620" s="78">
        <v>100000715495</v>
      </c>
      <c r="C1620" s="9">
        <v>1</v>
      </c>
      <c r="D1620" s="10" t="s">
        <v>1783</v>
      </c>
      <c r="E1620" s="10" t="s">
        <v>2255</v>
      </c>
      <c r="F1620" s="51">
        <v>9628.6200000000008</v>
      </c>
      <c r="G1620" s="10">
        <v>-9627.6200000000008</v>
      </c>
      <c r="H1620" s="51">
        <v>1</v>
      </c>
    </row>
    <row r="1621" spans="1:8" ht="23.25" customHeight="1">
      <c r="A1621" s="77">
        <v>165</v>
      </c>
      <c r="B1621" s="78">
        <v>100000715496</v>
      </c>
      <c r="C1621" s="9">
        <v>0</v>
      </c>
      <c r="D1621" s="10" t="s">
        <v>1783</v>
      </c>
      <c r="E1621" s="10" t="s">
        <v>2255</v>
      </c>
      <c r="F1621" s="51">
        <v>19257.240000000002</v>
      </c>
      <c r="G1621" s="10">
        <v>-2954.53</v>
      </c>
      <c r="H1621" s="51">
        <v>16302.71</v>
      </c>
    </row>
    <row r="1622" spans="1:8" ht="23.25" customHeight="1">
      <c r="A1622" s="77"/>
      <c r="B1622" s="78">
        <v>100000715496</v>
      </c>
      <c r="C1622" s="9">
        <v>1</v>
      </c>
      <c r="D1622" s="10" t="s">
        <v>1783</v>
      </c>
      <c r="E1622" s="10" t="s">
        <v>2255</v>
      </c>
      <c r="F1622" s="51">
        <v>9628.6200000000008</v>
      </c>
      <c r="G1622" s="10">
        <v>-9627.6200000000008</v>
      </c>
      <c r="H1622" s="51">
        <v>1</v>
      </c>
    </row>
    <row r="1623" spans="1:8" ht="23.25" customHeight="1">
      <c r="A1623" s="77">
        <v>166</v>
      </c>
      <c r="B1623" s="78">
        <v>100000715497</v>
      </c>
      <c r="C1623" s="9">
        <v>0</v>
      </c>
      <c r="D1623" s="10" t="s">
        <v>1783</v>
      </c>
      <c r="E1623" s="10" t="s">
        <v>2255</v>
      </c>
      <c r="F1623" s="51">
        <v>19257.240000000002</v>
      </c>
      <c r="G1623" s="10">
        <v>-2954.54</v>
      </c>
      <c r="H1623" s="51">
        <v>16302.7</v>
      </c>
    </row>
    <row r="1624" spans="1:8" ht="23.25" customHeight="1">
      <c r="A1624" s="77"/>
      <c r="B1624" s="78">
        <v>100000715497</v>
      </c>
      <c r="C1624" s="9">
        <v>1</v>
      </c>
      <c r="D1624" s="10" t="s">
        <v>1783</v>
      </c>
      <c r="E1624" s="10" t="s">
        <v>2255</v>
      </c>
      <c r="F1624" s="51">
        <v>9628.6200000000008</v>
      </c>
      <c r="G1624" s="10">
        <v>-9627.6200000000008</v>
      </c>
      <c r="H1624" s="51">
        <v>1</v>
      </c>
    </row>
    <row r="1625" spans="1:8" ht="23.25" customHeight="1">
      <c r="A1625" s="77">
        <v>167</v>
      </c>
      <c r="B1625" s="78">
        <v>100000715498</v>
      </c>
      <c r="C1625" s="9">
        <v>0</v>
      </c>
      <c r="D1625" s="10" t="s">
        <v>1783</v>
      </c>
      <c r="E1625" s="10" t="s">
        <v>2256</v>
      </c>
      <c r="F1625" s="51">
        <v>19257.240000000002</v>
      </c>
      <c r="G1625" s="10">
        <v>-2954.53</v>
      </c>
      <c r="H1625" s="51">
        <v>16302.71</v>
      </c>
    </row>
    <row r="1626" spans="1:8" ht="23.25" customHeight="1">
      <c r="A1626" s="77"/>
      <c r="B1626" s="78">
        <v>100000715498</v>
      </c>
      <c r="C1626" s="9">
        <v>1</v>
      </c>
      <c r="D1626" s="10" t="s">
        <v>1783</v>
      </c>
      <c r="E1626" s="10" t="s">
        <v>2256</v>
      </c>
      <c r="F1626" s="51">
        <v>9628.6200000000008</v>
      </c>
      <c r="G1626" s="10">
        <v>-9627.6200000000008</v>
      </c>
      <c r="H1626" s="51">
        <v>1</v>
      </c>
    </row>
    <row r="1627" spans="1:8" ht="23.25" customHeight="1">
      <c r="A1627" s="77">
        <v>168</v>
      </c>
      <c r="B1627" s="78">
        <v>100000715499</v>
      </c>
      <c r="C1627" s="9">
        <v>0</v>
      </c>
      <c r="D1627" s="10" t="s">
        <v>1783</v>
      </c>
      <c r="E1627" s="10" t="s">
        <v>2256</v>
      </c>
      <c r="F1627" s="51">
        <v>19257.240000000002</v>
      </c>
      <c r="G1627" s="10">
        <v>-2954.54</v>
      </c>
      <c r="H1627" s="51">
        <v>16302.7</v>
      </c>
    </row>
    <row r="1628" spans="1:8" ht="23.25" customHeight="1">
      <c r="A1628" s="77"/>
      <c r="B1628" s="78">
        <v>100000715499</v>
      </c>
      <c r="C1628" s="9">
        <v>1</v>
      </c>
      <c r="D1628" s="10" t="s">
        <v>1783</v>
      </c>
      <c r="E1628" s="10" t="s">
        <v>2256</v>
      </c>
      <c r="F1628" s="51">
        <v>9628.6200000000008</v>
      </c>
      <c r="G1628" s="10">
        <v>-9627.6200000000008</v>
      </c>
      <c r="H1628" s="51">
        <v>1</v>
      </c>
    </row>
    <row r="1629" spans="1:8" ht="23.25" customHeight="1">
      <c r="A1629" s="77">
        <v>169</v>
      </c>
      <c r="B1629" s="78">
        <v>100000715500</v>
      </c>
      <c r="C1629" s="9">
        <v>0</v>
      </c>
      <c r="D1629" s="10" t="s">
        <v>1783</v>
      </c>
      <c r="E1629" s="10" t="s">
        <v>2256</v>
      </c>
      <c r="F1629" s="51">
        <v>19257.240000000002</v>
      </c>
      <c r="G1629" s="10">
        <v>-2954.53</v>
      </c>
      <c r="H1629" s="51">
        <v>16302.71</v>
      </c>
    </row>
    <row r="1630" spans="1:8" ht="23.25" customHeight="1">
      <c r="A1630" s="77"/>
      <c r="B1630" s="78">
        <v>100000715500</v>
      </c>
      <c r="C1630" s="9">
        <v>1</v>
      </c>
      <c r="D1630" s="10" t="s">
        <v>1783</v>
      </c>
      <c r="E1630" s="10" t="s">
        <v>2256</v>
      </c>
      <c r="F1630" s="51">
        <v>9628.6200000000008</v>
      </c>
      <c r="G1630" s="10">
        <v>-9627.6200000000008</v>
      </c>
      <c r="H1630" s="51">
        <v>1</v>
      </c>
    </row>
    <row r="1631" spans="1:8" ht="23.25" customHeight="1">
      <c r="A1631" s="77">
        <v>170</v>
      </c>
      <c r="B1631" s="78">
        <v>100000715501</v>
      </c>
      <c r="C1631" s="9">
        <v>0</v>
      </c>
      <c r="D1631" s="10" t="s">
        <v>1783</v>
      </c>
      <c r="E1631" s="10" t="s">
        <v>2257</v>
      </c>
      <c r="F1631" s="51">
        <v>19257.240000000002</v>
      </c>
      <c r="G1631" s="10">
        <v>-2954.54</v>
      </c>
      <c r="H1631" s="51">
        <v>16302.7</v>
      </c>
    </row>
    <row r="1632" spans="1:8" ht="23.25" customHeight="1">
      <c r="A1632" s="77"/>
      <c r="B1632" s="78">
        <v>100000715501</v>
      </c>
      <c r="C1632" s="9">
        <v>1</v>
      </c>
      <c r="D1632" s="10" t="s">
        <v>1783</v>
      </c>
      <c r="E1632" s="10" t="s">
        <v>2257</v>
      </c>
      <c r="F1632" s="51">
        <v>9628.6200000000008</v>
      </c>
      <c r="G1632" s="10">
        <v>-9627.6200000000008</v>
      </c>
      <c r="H1632" s="51">
        <v>1</v>
      </c>
    </row>
    <row r="1633" spans="1:8" ht="23.25" customHeight="1">
      <c r="A1633" s="77">
        <v>171</v>
      </c>
      <c r="B1633" s="78">
        <v>100000715502</v>
      </c>
      <c r="C1633" s="9">
        <v>0</v>
      </c>
      <c r="D1633" s="10" t="s">
        <v>1783</v>
      </c>
      <c r="E1633" s="10" t="s">
        <v>2257</v>
      </c>
      <c r="F1633" s="51">
        <v>19257.240000000002</v>
      </c>
      <c r="G1633" s="10">
        <v>-2954.53</v>
      </c>
      <c r="H1633" s="51">
        <v>16302.71</v>
      </c>
    </row>
    <row r="1634" spans="1:8" ht="23.25" customHeight="1">
      <c r="A1634" s="77"/>
      <c r="B1634" s="78">
        <v>100000715502</v>
      </c>
      <c r="C1634" s="9">
        <v>1</v>
      </c>
      <c r="D1634" s="10" t="s">
        <v>1783</v>
      </c>
      <c r="E1634" s="10" t="s">
        <v>2257</v>
      </c>
      <c r="F1634" s="51">
        <v>9628.6200000000008</v>
      </c>
      <c r="G1634" s="10">
        <v>-9627.6200000000008</v>
      </c>
      <c r="H1634" s="51">
        <v>1</v>
      </c>
    </row>
    <row r="1635" spans="1:8" ht="23.25" customHeight="1">
      <c r="A1635" s="77">
        <v>172</v>
      </c>
      <c r="B1635" s="78">
        <v>100000715503</v>
      </c>
      <c r="C1635" s="9">
        <v>0</v>
      </c>
      <c r="D1635" s="10" t="s">
        <v>1783</v>
      </c>
      <c r="E1635" s="10" t="s">
        <v>2257</v>
      </c>
      <c r="F1635" s="51">
        <v>19257.240000000002</v>
      </c>
      <c r="G1635" s="10">
        <v>-2954.54</v>
      </c>
      <c r="H1635" s="51">
        <v>16302.7</v>
      </c>
    </row>
    <row r="1636" spans="1:8" ht="23.25" customHeight="1">
      <c r="A1636" s="77"/>
      <c r="B1636" s="78">
        <v>100000715503</v>
      </c>
      <c r="C1636" s="9">
        <v>1</v>
      </c>
      <c r="D1636" s="10" t="s">
        <v>1783</v>
      </c>
      <c r="E1636" s="10" t="s">
        <v>2257</v>
      </c>
      <c r="F1636" s="51">
        <v>9628.6200000000008</v>
      </c>
      <c r="G1636" s="10">
        <v>-9627.6200000000008</v>
      </c>
      <c r="H1636" s="51">
        <v>1</v>
      </c>
    </row>
    <row r="1637" spans="1:8" ht="23.25" customHeight="1">
      <c r="A1637" s="77">
        <v>173</v>
      </c>
      <c r="B1637" s="78">
        <v>100000715504</v>
      </c>
      <c r="C1637" s="9">
        <v>0</v>
      </c>
      <c r="D1637" s="10" t="s">
        <v>1783</v>
      </c>
      <c r="E1637" s="10" t="s">
        <v>2258</v>
      </c>
      <c r="F1637" s="51">
        <v>19257.240000000002</v>
      </c>
      <c r="G1637" s="10">
        <v>-2954.53</v>
      </c>
      <c r="H1637" s="51">
        <v>16302.71</v>
      </c>
    </row>
    <row r="1638" spans="1:8" ht="23.25" customHeight="1">
      <c r="A1638" s="77"/>
      <c r="B1638" s="78">
        <v>100000715504</v>
      </c>
      <c r="C1638" s="9">
        <v>1</v>
      </c>
      <c r="D1638" s="10" t="s">
        <v>1783</v>
      </c>
      <c r="E1638" s="10" t="s">
        <v>2258</v>
      </c>
      <c r="F1638" s="51">
        <v>9628.6200000000008</v>
      </c>
      <c r="G1638" s="10">
        <v>-9627.6200000000008</v>
      </c>
      <c r="H1638" s="51">
        <v>1</v>
      </c>
    </row>
    <row r="1639" spans="1:8" ht="23.25" customHeight="1">
      <c r="A1639" s="77">
        <v>174</v>
      </c>
      <c r="B1639" s="78">
        <v>100000715505</v>
      </c>
      <c r="C1639" s="9">
        <v>0</v>
      </c>
      <c r="D1639" s="10" t="s">
        <v>1783</v>
      </c>
      <c r="E1639" s="10" t="s">
        <v>2258</v>
      </c>
      <c r="F1639" s="51">
        <v>19257.240000000002</v>
      </c>
      <c r="G1639" s="10">
        <v>-2954.54</v>
      </c>
      <c r="H1639" s="51">
        <v>16302.7</v>
      </c>
    </row>
    <row r="1640" spans="1:8" ht="23.25" customHeight="1">
      <c r="A1640" s="77"/>
      <c r="B1640" s="78">
        <v>100000715505</v>
      </c>
      <c r="C1640" s="9">
        <v>1</v>
      </c>
      <c r="D1640" s="10" t="s">
        <v>1783</v>
      </c>
      <c r="E1640" s="10" t="s">
        <v>2258</v>
      </c>
      <c r="F1640" s="51">
        <v>9628.6200000000008</v>
      </c>
      <c r="G1640" s="10">
        <v>-9627.6200000000008</v>
      </c>
      <c r="H1640" s="51">
        <v>1</v>
      </c>
    </row>
    <row r="1641" spans="1:8" ht="23.25" customHeight="1">
      <c r="A1641" s="77">
        <v>175</v>
      </c>
      <c r="B1641" s="78">
        <v>100000715506</v>
      </c>
      <c r="C1641" s="9">
        <v>0</v>
      </c>
      <c r="D1641" s="10" t="s">
        <v>1783</v>
      </c>
      <c r="E1641" s="10" t="s">
        <v>2258</v>
      </c>
      <c r="F1641" s="51">
        <v>19257.240000000002</v>
      </c>
      <c r="G1641" s="10">
        <v>-2954.53</v>
      </c>
      <c r="H1641" s="51">
        <v>16302.71</v>
      </c>
    </row>
    <row r="1642" spans="1:8" ht="23.25" customHeight="1">
      <c r="A1642" s="77"/>
      <c r="B1642" s="78">
        <v>100000715506</v>
      </c>
      <c r="C1642" s="9">
        <v>1</v>
      </c>
      <c r="D1642" s="10" t="s">
        <v>1783</v>
      </c>
      <c r="E1642" s="10" t="s">
        <v>2258</v>
      </c>
      <c r="F1642" s="51">
        <v>9628.6200000000008</v>
      </c>
      <c r="G1642" s="10">
        <v>-9627.6200000000008</v>
      </c>
      <c r="H1642" s="51">
        <v>1</v>
      </c>
    </row>
    <row r="1643" spans="1:8" ht="23.25" customHeight="1">
      <c r="A1643" s="77">
        <v>176</v>
      </c>
      <c r="B1643" s="78">
        <v>100000715507</v>
      </c>
      <c r="C1643" s="9">
        <v>0</v>
      </c>
      <c r="D1643" s="10" t="s">
        <v>1783</v>
      </c>
      <c r="E1643" s="10" t="s">
        <v>2259</v>
      </c>
      <c r="F1643" s="51">
        <v>22466.78</v>
      </c>
      <c r="G1643" s="10">
        <v>-3446.96</v>
      </c>
      <c r="H1643" s="51">
        <v>19019.82</v>
      </c>
    </row>
    <row r="1644" spans="1:8" ht="23.25" customHeight="1">
      <c r="A1644" s="77"/>
      <c r="B1644" s="78">
        <v>100000715507</v>
      </c>
      <c r="C1644" s="9">
        <v>1</v>
      </c>
      <c r="D1644" s="10" t="s">
        <v>1783</v>
      </c>
      <c r="E1644" s="10" t="s">
        <v>2259</v>
      </c>
      <c r="F1644" s="51">
        <v>11233.39</v>
      </c>
      <c r="G1644" s="10">
        <v>-11232.39</v>
      </c>
      <c r="H1644" s="51">
        <v>1</v>
      </c>
    </row>
    <row r="1645" spans="1:8" ht="23.25" customHeight="1">
      <c r="A1645" s="77">
        <v>177</v>
      </c>
      <c r="B1645" s="78">
        <v>100000715508</v>
      </c>
      <c r="C1645" s="9">
        <v>0</v>
      </c>
      <c r="D1645" s="10" t="s">
        <v>1783</v>
      </c>
      <c r="E1645" s="10" t="s">
        <v>2260</v>
      </c>
      <c r="F1645" s="51">
        <v>22466.78</v>
      </c>
      <c r="G1645" s="10">
        <v>-3446.96</v>
      </c>
      <c r="H1645" s="51">
        <v>19019.82</v>
      </c>
    </row>
    <row r="1646" spans="1:8" ht="23.25" customHeight="1">
      <c r="A1646" s="77"/>
      <c r="B1646" s="78">
        <v>100000715508</v>
      </c>
      <c r="C1646" s="9">
        <v>1</v>
      </c>
      <c r="D1646" s="10" t="s">
        <v>1783</v>
      </c>
      <c r="E1646" s="10" t="s">
        <v>2260</v>
      </c>
      <c r="F1646" s="51">
        <v>11233.39</v>
      </c>
      <c r="G1646" s="10">
        <v>-11232.39</v>
      </c>
      <c r="H1646" s="51">
        <v>1</v>
      </c>
    </row>
    <row r="1647" spans="1:8" ht="23.25" customHeight="1">
      <c r="A1647" s="77">
        <v>178</v>
      </c>
      <c r="B1647" s="78">
        <v>100000715509</v>
      </c>
      <c r="C1647" s="9">
        <v>0</v>
      </c>
      <c r="D1647" s="10" t="s">
        <v>1783</v>
      </c>
      <c r="E1647" s="10" t="s">
        <v>2261</v>
      </c>
      <c r="F1647" s="51">
        <v>22466.78</v>
      </c>
      <c r="G1647" s="10">
        <v>-3446.96</v>
      </c>
      <c r="H1647" s="51">
        <v>19019.82</v>
      </c>
    </row>
    <row r="1648" spans="1:8" ht="23.25" customHeight="1">
      <c r="A1648" s="77"/>
      <c r="B1648" s="78">
        <v>100000715509</v>
      </c>
      <c r="C1648" s="9">
        <v>1</v>
      </c>
      <c r="D1648" s="10" t="s">
        <v>1783</v>
      </c>
      <c r="E1648" s="10" t="s">
        <v>2261</v>
      </c>
      <c r="F1648" s="51">
        <v>11233.39</v>
      </c>
      <c r="G1648" s="10">
        <v>-11232.39</v>
      </c>
      <c r="H1648" s="51">
        <v>1</v>
      </c>
    </row>
    <row r="1649" spans="1:8" ht="23.25" customHeight="1">
      <c r="A1649" s="77">
        <v>179</v>
      </c>
      <c r="B1649" s="78">
        <v>100000715510</v>
      </c>
      <c r="C1649" s="9">
        <v>0</v>
      </c>
      <c r="D1649" s="10" t="s">
        <v>1783</v>
      </c>
      <c r="E1649" s="10" t="s">
        <v>2262</v>
      </c>
      <c r="F1649" s="51">
        <v>22466.78</v>
      </c>
      <c r="G1649" s="10">
        <v>-3446.96</v>
      </c>
      <c r="H1649" s="51">
        <v>19019.82</v>
      </c>
    </row>
    <row r="1650" spans="1:8" ht="23.25" customHeight="1">
      <c r="A1650" s="77"/>
      <c r="B1650" s="78">
        <v>100000715510</v>
      </c>
      <c r="C1650" s="9">
        <v>1</v>
      </c>
      <c r="D1650" s="10" t="s">
        <v>1783</v>
      </c>
      <c r="E1650" s="10" t="s">
        <v>2262</v>
      </c>
      <c r="F1650" s="51">
        <v>11233.39</v>
      </c>
      <c r="G1650" s="10">
        <v>-11232.39</v>
      </c>
      <c r="H1650" s="51">
        <v>1</v>
      </c>
    </row>
    <row r="1651" spans="1:8" ht="23.25" customHeight="1">
      <c r="A1651" s="77">
        <v>180</v>
      </c>
      <c r="B1651" s="78">
        <v>100000715511</v>
      </c>
      <c r="C1651" s="9">
        <v>0</v>
      </c>
      <c r="D1651" s="10" t="s">
        <v>1783</v>
      </c>
      <c r="E1651" s="10" t="s">
        <v>2263</v>
      </c>
      <c r="F1651" s="51">
        <v>22466.78</v>
      </c>
      <c r="G1651" s="10">
        <v>-3446.96</v>
      </c>
      <c r="H1651" s="51">
        <v>19019.82</v>
      </c>
    </row>
    <row r="1652" spans="1:8" ht="23.25" customHeight="1">
      <c r="A1652" s="77"/>
      <c r="B1652" s="78">
        <v>100000715511</v>
      </c>
      <c r="C1652" s="9">
        <v>1</v>
      </c>
      <c r="D1652" s="10" t="s">
        <v>1783</v>
      </c>
      <c r="E1652" s="10" t="s">
        <v>2263</v>
      </c>
      <c r="F1652" s="51">
        <v>11233.39</v>
      </c>
      <c r="G1652" s="10">
        <v>-11232.39</v>
      </c>
      <c r="H1652" s="51">
        <v>1</v>
      </c>
    </row>
    <row r="1653" spans="1:8" ht="23.25" customHeight="1">
      <c r="A1653" s="77">
        <v>181</v>
      </c>
      <c r="B1653" s="78">
        <v>100000715512</v>
      </c>
      <c r="C1653" s="9">
        <v>0</v>
      </c>
      <c r="D1653" s="10" t="s">
        <v>1783</v>
      </c>
      <c r="E1653" s="10" t="s">
        <v>2264</v>
      </c>
      <c r="F1653" s="51">
        <v>22466.78</v>
      </c>
      <c r="G1653" s="10">
        <v>-3446.96</v>
      </c>
      <c r="H1653" s="51">
        <v>19019.82</v>
      </c>
    </row>
    <row r="1654" spans="1:8" ht="23.25" customHeight="1">
      <c r="A1654" s="77"/>
      <c r="B1654" s="78">
        <v>100000715512</v>
      </c>
      <c r="C1654" s="9">
        <v>1</v>
      </c>
      <c r="D1654" s="10" t="s">
        <v>1783</v>
      </c>
      <c r="E1654" s="10" t="s">
        <v>2264</v>
      </c>
      <c r="F1654" s="51">
        <v>11233.39</v>
      </c>
      <c r="G1654" s="10">
        <v>-11232.39</v>
      </c>
      <c r="H1654" s="51">
        <v>1</v>
      </c>
    </row>
    <row r="1655" spans="1:8" ht="23.25" customHeight="1">
      <c r="A1655" s="77">
        <v>182</v>
      </c>
      <c r="B1655" s="78">
        <v>100000715513</v>
      </c>
      <c r="C1655" s="9">
        <v>0</v>
      </c>
      <c r="D1655" s="10" t="s">
        <v>1783</v>
      </c>
      <c r="E1655" s="10" t="s">
        <v>2265</v>
      </c>
      <c r="F1655" s="51">
        <v>22466.78</v>
      </c>
      <c r="G1655" s="10">
        <v>-3446.96</v>
      </c>
      <c r="H1655" s="51">
        <v>19019.82</v>
      </c>
    </row>
    <row r="1656" spans="1:8" ht="23.25" customHeight="1">
      <c r="A1656" s="77"/>
      <c r="B1656" s="78">
        <v>100000715513</v>
      </c>
      <c r="C1656" s="9">
        <v>1</v>
      </c>
      <c r="D1656" s="10" t="s">
        <v>1783</v>
      </c>
      <c r="E1656" s="10" t="s">
        <v>2265</v>
      </c>
      <c r="F1656" s="51">
        <v>11233.39</v>
      </c>
      <c r="G1656" s="10">
        <v>-11232.39</v>
      </c>
      <c r="H1656" s="51">
        <v>1</v>
      </c>
    </row>
    <row r="1657" spans="1:8" ht="23.25" customHeight="1">
      <c r="A1657" s="77">
        <v>183</v>
      </c>
      <c r="B1657" s="78">
        <v>100000715514</v>
      </c>
      <c r="C1657" s="9">
        <v>0</v>
      </c>
      <c r="D1657" s="10" t="s">
        <v>1783</v>
      </c>
      <c r="E1657" s="10" t="s">
        <v>2266</v>
      </c>
      <c r="F1657" s="51">
        <v>22466.78</v>
      </c>
      <c r="G1657" s="10">
        <v>-3446.96</v>
      </c>
      <c r="H1657" s="51">
        <v>19019.82</v>
      </c>
    </row>
    <row r="1658" spans="1:8" ht="23.25" customHeight="1">
      <c r="A1658" s="77"/>
      <c r="B1658" s="78">
        <v>100000715514</v>
      </c>
      <c r="C1658" s="9">
        <v>1</v>
      </c>
      <c r="D1658" s="10" t="s">
        <v>1783</v>
      </c>
      <c r="E1658" s="10" t="s">
        <v>2266</v>
      </c>
      <c r="F1658" s="51">
        <v>11233.39</v>
      </c>
      <c r="G1658" s="10">
        <v>-11232.39</v>
      </c>
      <c r="H1658" s="51">
        <v>1</v>
      </c>
    </row>
    <row r="1659" spans="1:8" ht="23.25" customHeight="1">
      <c r="A1659" s="77">
        <v>184</v>
      </c>
      <c r="B1659" s="78">
        <v>100000715515</v>
      </c>
      <c r="C1659" s="9">
        <v>0</v>
      </c>
      <c r="D1659" s="10" t="s">
        <v>1783</v>
      </c>
      <c r="E1659" s="10" t="s">
        <v>2267</v>
      </c>
      <c r="F1659" s="51">
        <v>22466.78</v>
      </c>
      <c r="G1659" s="10">
        <v>-3446.96</v>
      </c>
      <c r="H1659" s="51">
        <v>19019.82</v>
      </c>
    </row>
    <row r="1660" spans="1:8" ht="23.25" customHeight="1">
      <c r="A1660" s="77"/>
      <c r="B1660" s="78">
        <v>100000715515</v>
      </c>
      <c r="C1660" s="9">
        <v>1</v>
      </c>
      <c r="D1660" s="10" t="s">
        <v>1783</v>
      </c>
      <c r="E1660" s="10" t="s">
        <v>2267</v>
      </c>
      <c r="F1660" s="51">
        <v>11233.39</v>
      </c>
      <c r="G1660" s="10">
        <v>-11232.39</v>
      </c>
      <c r="H1660" s="51">
        <v>1</v>
      </c>
    </row>
    <row r="1661" spans="1:8" ht="23.25" customHeight="1">
      <c r="A1661" s="77">
        <v>185</v>
      </c>
      <c r="B1661" s="78">
        <v>100000715516</v>
      </c>
      <c r="C1661" s="9">
        <v>0</v>
      </c>
      <c r="D1661" s="10" t="s">
        <v>1783</v>
      </c>
      <c r="E1661" s="10" t="s">
        <v>2267</v>
      </c>
      <c r="F1661" s="51">
        <v>22466.78</v>
      </c>
      <c r="G1661" s="10">
        <v>-3446.96</v>
      </c>
      <c r="H1661" s="51">
        <v>19019.82</v>
      </c>
    </row>
    <row r="1662" spans="1:8" ht="23.25" customHeight="1">
      <c r="A1662" s="77"/>
      <c r="B1662" s="78">
        <v>100000715516</v>
      </c>
      <c r="C1662" s="9">
        <v>1</v>
      </c>
      <c r="D1662" s="10" t="s">
        <v>1783</v>
      </c>
      <c r="E1662" s="10" t="s">
        <v>2267</v>
      </c>
      <c r="F1662" s="51">
        <v>11233.39</v>
      </c>
      <c r="G1662" s="10">
        <v>-11232.39</v>
      </c>
      <c r="H1662" s="51">
        <v>1</v>
      </c>
    </row>
    <row r="1663" spans="1:8" ht="23.25" customHeight="1">
      <c r="A1663" s="77">
        <v>186</v>
      </c>
      <c r="B1663" s="78">
        <v>100000715517</v>
      </c>
      <c r="C1663" s="9">
        <v>0</v>
      </c>
      <c r="D1663" s="10" t="s">
        <v>1783</v>
      </c>
      <c r="E1663" s="10" t="s">
        <v>2267</v>
      </c>
      <c r="F1663" s="51">
        <v>22466.78</v>
      </c>
      <c r="G1663" s="10">
        <v>-3446.96</v>
      </c>
      <c r="H1663" s="51">
        <v>19019.82</v>
      </c>
    </row>
    <row r="1664" spans="1:8" ht="23.25" customHeight="1">
      <c r="A1664" s="77"/>
      <c r="B1664" s="78">
        <v>100000715517</v>
      </c>
      <c r="C1664" s="9">
        <v>1</v>
      </c>
      <c r="D1664" s="10" t="s">
        <v>1783</v>
      </c>
      <c r="E1664" s="10" t="s">
        <v>2267</v>
      </c>
      <c r="F1664" s="51">
        <v>11233.39</v>
      </c>
      <c r="G1664" s="10">
        <v>-11232.39</v>
      </c>
      <c r="H1664" s="51">
        <v>1</v>
      </c>
    </row>
    <row r="1665" spans="1:8" ht="23.25" customHeight="1">
      <c r="A1665" s="77">
        <v>187</v>
      </c>
      <c r="B1665" s="78">
        <v>100000715518</v>
      </c>
      <c r="C1665" s="9">
        <v>0</v>
      </c>
      <c r="D1665" s="10" t="s">
        <v>1783</v>
      </c>
      <c r="E1665" s="10" t="s">
        <v>2268</v>
      </c>
      <c r="F1665" s="51">
        <v>22466.78</v>
      </c>
      <c r="G1665" s="10">
        <v>-3446.95</v>
      </c>
      <c r="H1665" s="51">
        <v>19019.830000000002</v>
      </c>
    </row>
    <row r="1666" spans="1:8" ht="23.25" customHeight="1">
      <c r="A1666" s="77"/>
      <c r="B1666" s="78">
        <v>100000715518</v>
      </c>
      <c r="C1666" s="9">
        <v>1</v>
      </c>
      <c r="D1666" s="10" t="s">
        <v>1783</v>
      </c>
      <c r="E1666" s="10" t="s">
        <v>2268</v>
      </c>
      <c r="F1666" s="51">
        <v>11233.39</v>
      </c>
      <c r="G1666" s="10">
        <v>-11232.39</v>
      </c>
      <c r="H1666" s="51">
        <v>1</v>
      </c>
    </row>
    <row r="1667" spans="1:8" ht="23.25" customHeight="1">
      <c r="A1667" s="77">
        <v>188</v>
      </c>
      <c r="B1667" s="78">
        <v>100000715519</v>
      </c>
      <c r="C1667" s="9">
        <v>0</v>
      </c>
      <c r="D1667" s="10" t="s">
        <v>1783</v>
      </c>
      <c r="E1667" s="10" t="s">
        <v>2268</v>
      </c>
      <c r="F1667" s="51">
        <v>22466.78</v>
      </c>
      <c r="G1667" s="10">
        <v>-3446.96</v>
      </c>
      <c r="H1667" s="51">
        <v>19019.82</v>
      </c>
    </row>
    <row r="1668" spans="1:8" ht="23.25" customHeight="1">
      <c r="A1668" s="77"/>
      <c r="B1668" s="78">
        <v>100000715519</v>
      </c>
      <c r="C1668" s="9">
        <v>1</v>
      </c>
      <c r="D1668" s="10" t="s">
        <v>1783</v>
      </c>
      <c r="E1668" s="10" t="s">
        <v>2268</v>
      </c>
      <c r="F1668" s="51">
        <v>11233.39</v>
      </c>
      <c r="G1668" s="10">
        <v>-11232.39</v>
      </c>
      <c r="H1668" s="51">
        <v>1</v>
      </c>
    </row>
    <row r="1669" spans="1:8" ht="23.25" customHeight="1">
      <c r="A1669" s="77">
        <v>189</v>
      </c>
      <c r="B1669" s="78">
        <v>100000715520</v>
      </c>
      <c r="C1669" s="9">
        <v>0</v>
      </c>
      <c r="D1669" s="10" t="s">
        <v>1783</v>
      </c>
      <c r="E1669" s="10" t="s">
        <v>2268</v>
      </c>
      <c r="F1669" s="51">
        <v>22466.78</v>
      </c>
      <c r="G1669" s="10">
        <v>-3446.95</v>
      </c>
      <c r="H1669" s="51">
        <v>19019.830000000002</v>
      </c>
    </row>
    <row r="1670" spans="1:8" ht="23.25" customHeight="1">
      <c r="A1670" s="77"/>
      <c r="B1670" s="78">
        <v>100000715520</v>
      </c>
      <c r="C1670" s="9">
        <v>1</v>
      </c>
      <c r="D1670" s="10" t="s">
        <v>1783</v>
      </c>
      <c r="E1670" s="10" t="s">
        <v>2268</v>
      </c>
      <c r="F1670" s="51">
        <v>11233.39</v>
      </c>
      <c r="G1670" s="10">
        <v>-11232.39</v>
      </c>
      <c r="H1670" s="51">
        <v>1</v>
      </c>
    </row>
    <row r="1671" spans="1:8" ht="23.25" customHeight="1">
      <c r="A1671" s="77">
        <v>190</v>
      </c>
      <c r="B1671" s="78">
        <v>100000715521</v>
      </c>
      <c r="C1671" s="9">
        <v>0</v>
      </c>
      <c r="D1671" s="10" t="s">
        <v>1783</v>
      </c>
      <c r="E1671" s="10" t="s">
        <v>2269</v>
      </c>
      <c r="F1671" s="51">
        <v>22466.78</v>
      </c>
      <c r="G1671" s="10">
        <v>-3446.96</v>
      </c>
      <c r="H1671" s="51">
        <v>19019.82</v>
      </c>
    </row>
    <row r="1672" spans="1:8" ht="23.25" customHeight="1">
      <c r="A1672" s="77"/>
      <c r="B1672" s="78">
        <v>100000715521</v>
      </c>
      <c r="C1672" s="9">
        <v>1</v>
      </c>
      <c r="D1672" s="10" t="s">
        <v>1783</v>
      </c>
      <c r="E1672" s="10" t="s">
        <v>2269</v>
      </c>
      <c r="F1672" s="51">
        <v>11233.39</v>
      </c>
      <c r="G1672" s="10">
        <v>-11232.39</v>
      </c>
      <c r="H1672" s="51">
        <v>1</v>
      </c>
    </row>
    <row r="1673" spans="1:8" ht="23.25" customHeight="1">
      <c r="A1673" s="77">
        <v>191</v>
      </c>
      <c r="B1673" s="78">
        <v>100000715522</v>
      </c>
      <c r="C1673" s="9">
        <v>0</v>
      </c>
      <c r="D1673" s="10" t="s">
        <v>1783</v>
      </c>
      <c r="E1673" s="10" t="s">
        <v>2269</v>
      </c>
      <c r="F1673" s="51">
        <v>22466.78</v>
      </c>
      <c r="G1673" s="10">
        <v>-3446.95</v>
      </c>
      <c r="H1673" s="51">
        <v>19019.830000000002</v>
      </c>
    </row>
    <row r="1674" spans="1:8" ht="23.25" customHeight="1">
      <c r="A1674" s="77"/>
      <c r="B1674" s="78">
        <v>100000715522</v>
      </c>
      <c r="C1674" s="9">
        <v>1</v>
      </c>
      <c r="D1674" s="10" t="s">
        <v>1783</v>
      </c>
      <c r="E1674" s="10" t="s">
        <v>2269</v>
      </c>
      <c r="F1674" s="51">
        <v>11233.39</v>
      </c>
      <c r="G1674" s="10">
        <v>-11232.39</v>
      </c>
      <c r="H1674" s="51">
        <v>1</v>
      </c>
    </row>
    <row r="1675" spans="1:8" ht="23.25" customHeight="1">
      <c r="A1675" s="77">
        <v>192</v>
      </c>
      <c r="B1675" s="78">
        <v>100000715523</v>
      </c>
      <c r="C1675" s="9">
        <v>0</v>
      </c>
      <c r="D1675" s="10" t="s">
        <v>1783</v>
      </c>
      <c r="E1675" s="10" t="s">
        <v>2269</v>
      </c>
      <c r="F1675" s="51">
        <v>22466.78</v>
      </c>
      <c r="G1675" s="10">
        <v>-3446.96</v>
      </c>
      <c r="H1675" s="51">
        <v>19019.82</v>
      </c>
    </row>
    <row r="1676" spans="1:8" ht="23.25" customHeight="1">
      <c r="A1676" s="77"/>
      <c r="B1676" s="78">
        <v>100000715523</v>
      </c>
      <c r="C1676" s="9">
        <v>1</v>
      </c>
      <c r="D1676" s="10" t="s">
        <v>1783</v>
      </c>
      <c r="E1676" s="10" t="s">
        <v>2269</v>
      </c>
      <c r="F1676" s="51">
        <v>11233.39</v>
      </c>
      <c r="G1676" s="10">
        <v>-11232.39</v>
      </c>
      <c r="H1676" s="51">
        <v>1</v>
      </c>
    </row>
    <row r="1677" spans="1:8" ht="23.25" customHeight="1">
      <c r="A1677" s="77">
        <v>193</v>
      </c>
      <c r="B1677" s="78">
        <v>100000715524</v>
      </c>
      <c r="C1677" s="9">
        <v>0</v>
      </c>
      <c r="D1677" s="10" t="s">
        <v>1783</v>
      </c>
      <c r="E1677" s="10" t="s">
        <v>2270</v>
      </c>
      <c r="F1677" s="51">
        <v>22466.78</v>
      </c>
      <c r="G1677" s="10">
        <v>-3446.95</v>
      </c>
      <c r="H1677" s="51">
        <v>19019.830000000002</v>
      </c>
    </row>
    <row r="1678" spans="1:8" ht="23.25" customHeight="1">
      <c r="A1678" s="77"/>
      <c r="B1678" s="78">
        <v>100000715524</v>
      </c>
      <c r="C1678" s="9">
        <v>1</v>
      </c>
      <c r="D1678" s="10" t="s">
        <v>1783</v>
      </c>
      <c r="E1678" s="10" t="s">
        <v>2270</v>
      </c>
      <c r="F1678" s="51">
        <v>11233.39</v>
      </c>
      <c r="G1678" s="10">
        <v>-11232.39</v>
      </c>
      <c r="H1678" s="51">
        <v>1</v>
      </c>
    </row>
    <row r="1679" spans="1:8" ht="23.25" customHeight="1">
      <c r="A1679" s="77">
        <v>194</v>
      </c>
      <c r="B1679" s="78">
        <v>100000715525</v>
      </c>
      <c r="C1679" s="9">
        <v>0</v>
      </c>
      <c r="D1679" s="10" t="s">
        <v>1783</v>
      </c>
      <c r="E1679" s="10" t="s">
        <v>2270</v>
      </c>
      <c r="F1679" s="51">
        <v>22466.78</v>
      </c>
      <c r="G1679" s="10">
        <v>-3446.96</v>
      </c>
      <c r="H1679" s="51">
        <v>19019.82</v>
      </c>
    </row>
    <row r="1680" spans="1:8" ht="23.25" customHeight="1">
      <c r="A1680" s="77"/>
      <c r="B1680" s="78">
        <v>100000715525</v>
      </c>
      <c r="C1680" s="9">
        <v>1</v>
      </c>
      <c r="D1680" s="10" t="s">
        <v>1783</v>
      </c>
      <c r="E1680" s="10" t="s">
        <v>2270</v>
      </c>
      <c r="F1680" s="51">
        <v>11233.39</v>
      </c>
      <c r="G1680" s="10">
        <v>-11232.39</v>
      </c>
      <c r="H1680" s="51">
        <v>1</v>
      </c>
    </row>
    <row r="1681" spans="1:8" ht="23.25" customHeight="1">
      <c r="A1681" s="77">
        <v>195</v>
      </c>
      <c r="B1681" s="78">
        <v>100000715526</v>
      </c>
      <c r="C1681" s="9">
        <v>0</v>
      </c>
      <c r="D1681" s="10" t="s">
        <v>1783</v>
      </c>
      <c r="E1681" s="10" t="s">
        <v>2270</v>
      </c>
      <c r="F1681" s="51">
        <v>22466.78</v>
      </c>
      <c r="G1681" s="10">
        <v>-3446.95</v>
      </c>
      <c r="H1681" s="51">
        <v>19019.830000000002</v>
      </c>
    </row>
    <row r="1682" spans="1:8" ht="23.25" customHeight="1">
      <c r="A1682" s="77"/>
      <c r="B1682" s="78">
        <v>100000715526</v>
      </c>
      <c r="C1682" s="9">
        <v>1</v>
      </c>
      <c r="D1682" s="10" t="s">
        <v>1783</v>
      </c>
      <c r="E1682" s="10" t="s">
        <v>2270</v>
      </c>
      <c r="F1682" s="51">
        <v>11233.39</v>
      </c>
      <c r="G1682" s="10">
        <v>-11232.39</v>
      </c>
      <c r="H1682" s="51">
        <v>1</v>
      </c>
    </row>
    <row r="1683" spans="1:8" ht="23.25" customHeight="1">
      <c r="A1683" s="77">
        <v>196</v>
      </c>
      <c r="B1683" s="78">
        <v>100000715527</v>
      </c>
      <c r="C1683" s="9">
        <v>0</v>
      </c>
      <c r="D1683" s="10" t="s">
        <v>1783</v>
      </c>
      <c r="E1683" s="10" t="s">
        <v>2271</v>
      </c>
      <c r="F1683" s="51">
        <v>22466.78</v>
      </c>
      <c r="G1683" s="10">
        <v>-3446.96</v>
      </c>
      <c r="H1683" s="51">
        <v>19019.82</v>
      </c>
    </row>
    <row r="1684" spans="1:8" ht="23.25" customHeight="1">
      <c r="A1684" s="77"/>
      <c r="B1684" s="78">
        <v>100000715527</v>
      </c>
      <c r="C1684" s="9">
        <v>1</v>
      </c>
      <c r="D1684" s="10" t="s">
        <v>1783</v>
      </c>
      <c r="E1684" s="10" t="s">
        <v>2271</v>
      </c>
      <c r="F1684" s="51">
        <v>11233.39</v>
      </c>
      <c r="G1684" s="10">
        <v>-11232.39</v>
      </c>
      <c r="H1684" s="51">
        <v>1</v>
      </c>
    </row>
    <row r="1685" spans="1:8" ht="23.25" customHeight="1">
      <c r="A1685" s="77">
        <v>197</v>
      </c>
      <c r="B1685" s="78">
        <v>100000715528</v>
      </c>
      <c r="C1685" s="9">
        <v>0</v>
      </c>
      <c r="D1685" s="10" t="s">
        <v>1783</v>
      </c>
      <c r="E1685" s="10" t="s">
        <v>2271</v>
      </c>
      <c r="F1685" s="51">
        <v>22466.78</v>
      </c>
      <c r="G1685" s="10">
        <v>-3446.95</v>
      </c>
      <c r="H1685" s="51">
        <v>19019.830000000002</v>
      </c>
    </row>
    <row r="1686" spans="1:8" ht="23.25" customHeight="1">
      <c r="A1686" s="77"/>
      <c r="B1686" s="78">
        <v>100000715528</v>
      </c>
      <c r="C1686" s="9">
        <v>1</v>
      </c>
      <c r="D1686" s="10" t="s">
        <v>1783</v>
      </c>
      <c r="E1686" s="10" t="s">
        <v>2271</v>
      </c>
      <c r="F1686" s="51">
        <v>11233.39</v>
      </c>
      <c r="G1686" s="10">
        <v>-11232.39</v>
      </c>
      <c r="H1686" s="51">
        <v>1</v>
      </c>
    </row>
    <row r="1687" spans="1:8" ht="23.25" customHeight="1">
      <c r="A1687" s="77">
        <v>198</v>
      </c>
      <c r="B1687" s="78">
        <v>100000715529</v>
      </c>
      <c r="C1687" s="9">
        <v>0</v>
      </c>
      <c r="D1687" s="10" t="s">
        <v>1783</v>
      </c>
      <c r="E1687" s="10" t="s">
        <v>2271</v>
      </c>
      <c r="F1687" s="51">
        <v>22466.78</v>
      </c>
      <c r="G1687" s="10">
        <v>-3446.96</v>
      </c>
      <c r="H1687" s="51">
        <v>19019.82</v>
      </c>
    </row>
    <row r="1688" spans="1:8" ht="23.25" customHeight="1">
      <c r="A1688" s="77"/>
      <c r="B1688" s="78">
        <v>100000715529</v>
      </c>
      <c r="C1688" s="9">
        <v>1</v>
      </c>
      <c r="D1688" s="10" t="s">
        <v>1783</v>
      </c>
      <c r="E1688" s="10" t="s">
        <v>2271</v>
      </c>
      <c r="F1688" s="51">
        <v>11233.39</v>
      </c>
      <c r="G1688" s="10">
        <v>-11232.39</v>
      </c>
      <c r="H1688" s="51">
        <v>1</v>
      </c>
    </row>
    <row r="1689" spans="1:8" ht="23.25" customHeight="1">
      <c r="A1689" s="77">
        <v>199</v>
      </c>
      <c r="B1689" s="78">
        <v>100000715530</v>
      </c>
      <c r="C1689" s="9">
        <v>0</v>
      </c>
      <c r="D1689" s="10" t="s">
        <v>1783</v>
      </c>
      <c r="E1689" s="10" t="s">
        <v>2272</v>
      </c>
      <c r="F1689" s="51">
        <v>22466.78</v>
      </c>
      <c r="G1689" s="10">
        <v>-3446.95</v>
      </c>
      <c r="H1689" s="51">
        <v>19019.830000000002</v>
      </c>
    </row>
    <row r="1690" spans="1:8" ht="23.25" customHeight="1">
      <c r="A1690" s="77"/>
      <c r="B1690" s="78">
        <v>100000715530</v>
      </c>
      <c r="C1690" s="9">
        <v>1</v>
      </c>
      <c r="D1690" s="10" t="s">
        <v>1783</v>
      </c>
      <c r="E1690" s="10" t="s">
        <v>2272</v>
      </c>
      <c r="F1690" s="51">
        <v>11233.39</v>
      </c>
      <c r="G1690" s="10">
        <v>-11232.39</v>
      </c>
      <c r="H1690" s="51">
        <v>1</v>
      </c>
    </row>
    <row r="1691" spans="1:8" ht="23.25" customHeight="1">
      <c r="A1691" s="77">
        <v>200</v>
      </c>
      <c r="B1691" s="78">
        <v>100000715531</v>
      </c>
      <c r="C1691" s="9">
        <v>0</v>
      </c>
      <c r="D1691" s="10" t="s">
        <v>1783</v>
      </c>
      <c r="E1691" s="10" t="s">
        <v>2272</v>
      </c>
      <c r="F1691" s="51">
        <v>22466.78</v>
      </c>
      <c r="G1691" s="10">
        <v>-3446.96</v>
      </c>
      <c r="H1691" s="51">
        <v>19019.82</v>
      </c>
    </row>
    <row r="1692" spans="1:8" ht="23.25" customHeight="1">
      <c r="A1692" s="77"/>
      <c r="B1692" s="78">
        <v>100000715531</v>
      </c>
      <c r="C1692" s="9">
        <v>1</v>
      </c>
      <c r="D1692" s="10" t="s">
        <v>1783</v>
      </c>
      <c r="E1692" s="10" t="s">
        <v>2272</v>
      </c>
      <c r="F1692" s="51">
        <v>11233.39</v>
      </c>
      <c r="G1692" s="10">
        <v>-11232.39</v>
      </c>
      <c r="H1692" s="51">
        <v>1</v>
      </c>
    </row>
    <row r="1693" spans="1:8" ht="23.25" customHeight="1">
      <c r="A1693" s="77">
        <v>201</v>
      </c>
      <c r="B1693" s="78">
        <v>100000715532</v>
      </c>
      <c r="C1693" s="9">
        <v>0</v>
      </c>
      <c r="D1693" s="10" t="s">
        <v>1783</v>
      </c>
      <c r="E1693" s="10" t="s">
        <v>2272</v>
      </c>
      <c r="F1693" s="51">
        <v>22466.78</v>
      </c>
      <c r="G1693" s="10">
        <v>-3446.95</v>
      </c>
      <c r="H1693" s="51">
        <v>19019.830000000002</v>
      </c>
    </row>
    <row r="1694" spans="1:8" ht="23.25" customHeight="1">
      <c r="A1694" s="77"/>
      <c r="B1694" s="78">
        <v>100000715532</v>
      </c>
      <c r="C1694" s="9">
        <v>1</v>
      </c>
      <c r="D1694" s="10" t="s">
        <v>1783</v>
      </c>
      <c r="E1694" s="10" t="s">
        <v>2272</v>
      </c>
      <c r="F1694" s="51">
        <v>11233.39</v>
      </c>
      <c r="G1694" s="10">
        <v>-11232.39</v>
      </c>
      <c r="H1694" s="51">
        <v>1</v>
      </c>
    </row>
    <row r="1695" spans="1:8" ht="23.25" customHeight="1">
      <c r="A1695" s="77">
        <v>202</v>
      </c>
      <c r="B1695" s="78">
        <v>100000715533</v>
      </c>
      <c r="C1695" s="9">
        <v>0</v>
      </c>
      <c r="D1695" s="10" t="s">
        <v>1783</v>
      </c>
      <c r="E1695" s="10" t="s">
        <v>2273</v>
      </c>
      <c r="F1695" s="51">
        <v>22466.78</v>
      </c>
      <c r="G1695" s="10">
        <v>-3446.96</v>
      </c>
      <c r="H1695" s="51">
        <v>19019.82</v>
      </c>
    </row>
    <row r="1696" spans="1:8" ht="23.25" customHeight="1">
      <c r="A1696" s="77"/>
      <c r="B1696" s="78">
        <v>100000715533</v>
      </c>
      <c r="C1696" s="9">
        <v>1</v>
      </c>
      <c r="D1696" s="10" t="s">
        <v>1783</v>
      </c>
      <c r="E1696" s="10" t="s">
        <v>2273</v>
      </c>
      <c r="F1696" s="51">
        <v>11233.39</v>
      </c>
      <c r="G1696" s="10">
        <v>-11232.39</v>
      </c>
      <c r="H1696" s="51">
        <v>1</v>
      </c>
    </row>
    <row r="1697" spans="1:8" ht="23.25" customHeight="1">
      <c r="A1697" s="77">
        <v>203</v>
      </c>
      <c r="B1697" s="78">
        <v>100000715534</v>
      </c>
      <c r="C1697" s="9">
        <v>0</v>
      </c>
      <c r="D1697" s="10" t="s">
        <v>1783</v>
      </c>
      <c r="E1697" s="10" t="s">
        <v>2273</v>
      </c>
      <c r="F1697" s="51">
        <v>22466.78</v>
      </c>
      <c r="G1697" s="10">
        <v>-3446.95</v>
      </c>
      <c r="H1697" s="51">
        <v>19019.830000000002</v>
      </c>
    </row>
    <row r="1698" spans="1:8" ht="23.25" customHeight="1">
      <c r="A1698" s="77"/>
      <c r="B1698" s="78">
        <v>100000715534</v>
      </c>
      <c r="C1698" s="9">
        <v>1</v>
      </c>
      <c r="D1698" s="10" t="s">
        <v>1783</v>
      </c>
      <c r="E1698" s="10" t="s">
        <v>2273</v>
      </c>
      <c r="F1698" s="51">
        <v>11233.39</v>
      </c>
      <c r="G1698" s="10">
        <v>-11232.39</v>
      </c>
      <c r="H1698" s="51">
        <v>1</v>
      </c>
    </row>
    <row r="1699" spans="1:8" ht="23.25" customHeight="1">
      <c r="A1699" s="77">
        <v>204</v>
      </c>
      <c r="B1699" s="78">
        <v>100000715535</v>
      </c>
      <c r="C1699" s="9">
        <v>0</v>
      </c>
      <c r="D1699" s="10" t="s">
        <v>1783</v>
      </c>
      <c r="E1699" s="10" t="s">
        <v>2273</v>
      </c>
      <c r="F1699" s="51">
        <v>22466.78</v>
      </c>
      <c r="G1699" s="10">
        <v>-3446.96</v>
      </c>
      <c r="H1699" s="51">
        <v>19019.82</v>
      </c>
    </row>
    <row r="1700" spans="1:8" ht="23.25" customHeight="1">
      <c r="A1700" s="77"/>
      <c r="B1700" s="78">
        <v>100000715535</v>
      </c>
      <c r="C1700" s="9">
        <v>1</v>
      </c>
      <c r="D1700" s="10" t="s">
        <v>1783</v>
      </c>
      <c r="E1700" s="10" t="s">
        <v>2273</v>
      </c>
      <c r="F1700" s="51">
        <v>11233.39</v>
      </c>
      <c r="G1700" s="10">
        <v>-11232.39</v>
      </c>
      <c r="H1700" s="51">
        <v>1</v>
      </c>
    </row>
    <row r="1701" spans="1:8" ht="23.25" customHeight="1">
      <c r="A1701" s="77">
        <v>205</v>
      </c>
      <c r="B1701" s="78">
        <v>100000715536</v>
      </c>
      <c r="C1701" s="9">
        <v>0</v>
      </c>
      <c r="D1701" s="10" t="s">
        <v>1783</v>
      </c>
      <c r="E1701" s="10" t="s">
        <v>2274</v>
      </c>
      <c r="F1701" s="51">
        <v>22466.78</v>
      </c>
      <c r="G1701" s="10">
        <v>-3446.95</v>
      </c>
      <c r="H1701" s="51">
        <v>19019.830000000002</v>
      </c>
    </row>
    <row r="1702" spans="1:8" ht="23.25" customHeight="1">
      <c r="A1702" s="77"/>
      <c r="B1702" s="78">
        <v>100000715536</v>
      </c>
      <c r="C1702" s="9">
        <v>1</v>
      </c>
      <c r="D1702" s="10" t="s">
        <v>1783</v>
      </c>
      <c r="E1702" s="10" t="s">
        <v>2274</v>
      </c>
      <c r="F1702" s="51">
        <v>11233.39</v>
      </c>
      <c r="G1702" s="10">
        <v>-11232.39</v>
      </c>
      <c r="H1702" s="51">
        <v>1</v>
      </c>
    </row>
    <row r="1703" spans="1:8" ht="23.25" customHeight="1">
      <c r="A1703" s="77">
        <v>206</v>
      </c>
      <c r="B1703" s="78">
        <v>100000715537</v>
      </c>
      <c r="C1703" s="9">
        <v>0</v>
      </c>
      <c r="D1703" s="10" t="s">
        <v>1783</v>
      </c>
      <c r="E1703" s="10" t="s">
        <v>2274</v>
      </c>
      <c r="F1703" s="51">
        <v>22466.78</v>
      </c>
      <c r="G1703" s="10">
        <v>-3446.96</v>
      </c>
      <c r="H1703" s="51">
        <v>19019.82</v>
      </c>
    </row>
    <row r="1704" spans="1:8" ht="23.25" customHeight="1">
      <c r="A1704" s="77"/>
      <c r="B1704" s="78">
        <v>100000715537</v>
      </c>
      <c r="C1704" s="9">
        <v>1</v>
      </c>
      <c r="D1704" s="10" t="s">
        <v>1783</v>
      </c>
      <c r="E1704" s="10" t="s">
        <v>2274</v>
      </c>
      <c r="F1704" s="51">
        <v>11233.39</v>
      </c>
      <c r="G1704" s="10">
        <v>-11232.39</v>
      </c>
      <c r="H1704" s="51">
        <v>1</v>
      </c>
    </row>
    <row r="1705" spans="1:8" ht="23.25" customHeight="1">
      <c r="A1705" s="77">
        <v>207</v>
      </c>
      <c r="B1705" s="78">
        <v>100000715538</v>
      </c>
      <c r="C1705" s="9">
        <v>0</v>
      </c>
      <c r="D1705" s="10" t="s">
        <v>1783</v>
      </c>
      <c r="E1705" s="10" t="s">
        <v>2274</v>
      </c>
      <c r="F1705" s="51">
        <v>22466.78</v>
      </c>
      <c r="G1705" s="10">
        <v>-3446.95</v>
      </c>
      <c r="H1705" s="51">
        <v>19019.830000000002</v>
      </c>
    </row>
    <row r="1706" spans="1:8" ht="23.25" customHeight="1">
      <c r="A1706" s="77"/>
      <c r="B1706" s="78">
        <v>100000715538</v>
      </c>
      <c r="C1706" s="9">
        <v>1</v>
      </c>
      <c r="D1706" s="10" t="s">
        <v>1783</v>
      </c>
      <c r="E1706" s="10" t="s">
        <v>2274</v>
      </c>
      <c r="F1706" s="51">
        <v>11233.39</v>
      </c>
      <c r="G1706" s="10">
        <v>-11232.39</v>
      </c>
      <c r="H1706" s="51">
        <v>1</v>
      </c>
    </row>
    <row r="1707" spans="1:8" ht="23.25" customHeight="1">
      <c r="A1707" s="77">
        <v>208</v>
      </c>
      <c r="B1707" s="78">
        <v>100000715539</v>
      </c>
      <c r="C1707" s="9">
        <v>0</v>
      </c>
      <c r="D1707" s="10" t="s">
        <v>1783</v>
      </c>
      <c r="E1707" s="10" t="s">
        <v>2275</v>
      </c>
      <c r="F1707" s="51">
        <v>22466.78</v>
      </c>
      <c r="G1707" s="10">
        <v>-3446.96</v>
      </c>
      <c r="H1707" s="51">
        <v>19019.82</v>
      </c>
    </row>
    <row r="1708" spans="1:8" ht="23.25" customHeight="1">
      <c r="A1708" s="77"/>
      <c r="B1708" s="78">
        <v>100000715539</v>
      </c>
      <c r="C1708" s="9">
        <v>1</v>
      </c>
      <c r="D1708" s="10" t="s">
        <v>1783</v>
      </c>
      <c r="E1708" s="10" t="s">
        <v>2275</v>
      </c>
      <c r="F1708" s="51">
        <v>11233.39</v>
      </c>
      <c r="G1708" s="10">
        <v>-11232.39</v>
      </c>
      <c r="H1708" s="51">
        <v>1</v>
      </c>
    </row>
    <row r="1709" spans="1:8" ht="23.25" customHeight="1">
      <c r="A1709" s="77">
        <v>209</v>
      </c>
      <c r="B1709" s="78">
        <v>100000715540</v>
      </c>
      <c r="C1709" s="9">
        <v>0</v>
      </c>
      <c r="D1709" s="10" t="s">
        <v>1783</v>
      </c>
      <c r="E1709" s="10" t="s">
        <v>2275</v>
      </c>
      <c r="F1709" s="51">
        <v>22466.78</v>
      </c>
      <c r="G1709" s="10">
        <v>-3446.95</v>
      </c>
      <c r="H1709" s="51">
        <v>19019.830000000002</v>
      </c>
    </row>
    <row r="1710" spans="1:8" ht="23.25" customHeight="1">
      <c r="A1710" s="77"/>
      <c r="B1710" s="78">
        <v>100000715540</v>
      </c>
      <c r="C1710" s="9">
        <v>1</v>
      </c>
      <c r="D1710" s="10" t="s">
        <v>1783</v>
      </c>
      <c r="E1710" s="10" t="s">
        <v>2275</v>
      </c>
      <c r="F1710" s="51">
        <v>11233.39</v>
      </c>
      <c r="G1710" s="10">
        <v>-11232.39</v>
      </c>
      <c r="H1710" s="51">
        <v>1</v>
      </c>
    </row>
    <row r="1711" spans="1:8" ht="23.25" customHeight="1">
      <c r="A1711" s="77">
        <v>210</v>
      </c>
      <c r="B1711" s="78">
        <v>100000715541</v>
      </c>
      <c r="C1711" s="9">
        <v>0</v>
      </c>
      <c r="D1711" s="10" t="s">
        <v>1783</v>
      </c>
      <c r="E1711" s="10" t="s">
        <v>2275</v>
      </c>
      <c r="F1711" s="51">
        <v>22466.78</v>
      </c>
      <c r="G1711" s="10">
        <v>-3446.96</v>
      </c>
      <c r="H1711" s="51">
        <v>19019.82</v>
      </c>
    </row>
    <row r="1712" spans="1:8" ht="23.25" customHeight="1">
      <c r="A1712" s="77"/>
      <c r="B1712" s="78">
        <v>100000715541</v>
      </c>
      <c r="C1712" s="9">
        <v>1</v>
      </c>
      <c r="D1712" s="10" t="s">
        <v>1783</v>
      </c>
      <c r="E1712" s="10" t="s">
        <v>2275</v>
      </c>
      <c r="F1712" s="51">
        <v>11233.39</v>
      </c>
      <c r="G1712" s="10">
        <v>-11232.39</v>
      </c>
      <c r="H1712" s="51">
        <v>1</v>
      </c>
    </row>
    <row r="1713" spans="1:8" ht="23.25" customHeight="1">
      <c r="A1713" s="77">
        <v>211</v>
      </c>
      <c r="B1713" s="78">
        <v>100000715542</v>
      </c>
      <c r="C1713" s="9">
        <v>0</v>
      </c>
      <c r="D1713" s="10" t="s">
        <v>1783</v>
      </c>
      <c r="E1713" s="10" t="s">
        <v>2276</v>
      </c>
      <c r="F1713" s="51">
        <v>22466.78</v>
      </c>
      <c r="G1713" s="10">
        <v>-3446.95</v>
      </c>
      <c r="H1713" s="51">
        <v>19019.830000000002</v>
      </c>
    </row>
    <row r="1714" spans="1:8" ht="23.25" customHeight="1">
      <c r="A1714" s="77"/>
      <c r="B1714" s="78">
        <v>100000715542</v>
      </c>
      <c r="C1714" s="9">
        <v>1</v>
      </c>
      <c r="D1714" s="10" t="s">
        <v>1783</v>
      </c>
      <c r="E1714" s="10" t="s">
        <v>2276</v>
      </c>
      <c r="F1714" s="51">
        <v>11233.39</v>
      </c>
      <c r="G1714" s="10">
        <v>-11232.39</v>
      </c>
      <c r="H1714" s="51">
        <v>1</v>
      </c>
    </row>
    <row r="1715" spans="1:8" ht="23.25" customHeight="1">
      <c r="A1715" s="77">
        <v>212</v>
      </c>
      <c r="B1715" s="78">
        <v>100000715543</v>
      </c>
      <c r="C1715" s="9">
        <v>0</v>
      </c>
      <c r="D1715" s="10" t="s">
        <v>1783</v>
      </c>
      <c r="E1715" s="10" t="s">
        <v>2276</v>
      </c>
      <c r="F1715" s="51">
        <v>22466.78</v>
      </c>
      <c r="G1715" s="10">
        <v>-3446.96</v>
      </c>
      <c r="H1715" s="51">
        <v>19019.82</v>
      </c>
    </row>
    <row r="1716" spans="1:8" ht="23.25" customHeight="1">
      <c r="A1716" s="77"/>
      <c r="B1716" s="78">
        <v>100000715543</v>
      </c>
      <c r="C1716" s="9">
        <v>1</v>
      </c>
      <c r="D1716" s="10" t="s">
        <v>1783</v>
      </c>
      <c r="E1716" s="10" t="s">
        <v>2276</v>
      </c>
      <c r="F1716" s="51">
        <v>11233.39</v>
      </c>
      <c r="G1716" s="10">
        <v>-11232.39</v>
      </c>
      <c r="H1716" s="51">
        <v>1</v>
      </c>
    </row>
    <row r="1717" spans="1:8" ht="23.25" customHeight="1">
      <c r="A1717" s="77">
        <v>213</v>
      </c>
      <c r="B1717" s="78">
        <v>100000715544</v>
      </c>
      <c r="C1717" s="9">
        <v>0</v>
      </c>
      <c r="D1717" s="10" t="s">
        <v>1783</v>
      </c>
      <c r="E1717" s="10" t="s">
        <v>2276</v>
      </c>
      <c r="F1717" s="51">
        <v>22466.78</v>
      </c>
      <c r="G1717" s="10">
        <v>-3446.95</v>
      </c>
      <c r="H1717" s="51">
        <v>19019.830000000002</v>
      </c>
    </row>
    <row r="1718" spans="1:8" ht="23.25" customHeight="1">
      <c r="A1718" s="77"/>
      <c r="B1718" s="78">
        <v>100000715544</v>
      </c>
      <c r="C1718" s="9">
        <v>1</v>
      </c>
      <c r="D1718" s="10" t="s">
        <v>1783</v>
      </c>
      <c r="E1718" s="10" t="s">
        <v>2276</v>
      </c>
      <c r="F1718" s="51">
        <v>11233.39</v>
      </c>
      <c r="G1718" s="10">
        <v>-11232.39</v>
      </c>
      <c r="H1718" s="51">
        <v>1</v>
      </c>
    </row>
    <row r="1719" spans="1:8" ht="23.25" customHeight="1">
      <c r="A1719" s="77">
        <v>214</v>
      </c>
      <c r="B1719" s="78">
        <v>100000715545</v>
      </c>
      <c r="C1719" s="9">
        <v>0</v>
      </c>
      <c r="D1719" s="10" t="s">
        <v>1783</v>
      </c>
      <c r="E1719" s="10" t="s">
        <v>2277</v>
      </c>
      <c r="F1719" s="51">
        <v>22466.78</v>
      </c>
      <c r="G1719" s="10">
        <v>-3446.96</v>
      </c>
      <c r="H1719" s="51">
        <v>19019.82</v>
      </c>
    </row>
    <row r="1720" spans="1:8" ht="23.25" customHeight="1">
      <c r="A1720" s="77"/>
      <c r="B1720" s="78">
        <v>100000715545</v>
      </c>
      <c r="C1720" s="9">
        <v>1</v>
      </c>
      <c r="D1720" s="10" t="s">
        <v>1783</v>
      </c>
      <c r="E1720" s="10" t="s">
        <v>2277</v>
      </c>
      <c r="F1720" s="51">
        <v>11233.39</v>
      </c>
      <c r="G1720" s="10">
        <v>-11232.39</v>
      </c>
      <c r="H1720" s="51">
        <v>1</v>
      </c>
    </row>
    <row r="1721" spans="1:8" ht="23.25" customHeight="1">
      <c r="A1721" s="77">
        <v>215</v>
      </c>
      <c r="B1721" s="78">
        <v>100000715546</v>
      </c>
      <c r="C1721" s="9">
        <v>0</v>
      </c>
      <c r="D1721" s="10" t="s">
        <v>1783</v>
      </c>
      <c r="E1721" s="10" t="s">
        <v>2277</v>
      </c>
      <c r="F1721" s="51">
        <v>22466.78</v>
      </c>
      <c r="G1721" s="10">
        <v>-3446.95</v>
      </c>
      <c r="H1721" s="51">
        <v>19019.830000000002</v>
      </c>
    </row>
    <row r="1722" spans="1:8" ht="23.25" customHeight="1">
      <c r="A1722" s="77"/>
      <c r="B1722" s="78">
        <v>100000715546</v>
      </c>
      <c r="C1722" s="9">
        <v>1</v>
      </c>
      <c r="D1722" s="10" t="s">
        <v>1783</v>
      </c>
      <c r="E1722" s="10" t="s">
        <v>2277</v>
      </c>
      <c r="F1722" s="51">
        <v>11233.39</v>
      </c>
      <c r="G1722" s="10">
        <v>-11232.39</v>
      </c>
      <c r="H1722" s="51">
        <v>1</v>
      </c>
    </row>
    <row r="1723" spans="1:8" ht="23.25" customHeight="1">
      <c r="A1723" s="77">
        <v>216</v>
      </c>
      <c r="B1723" s="78">
        <v>100000715547</v>
      </c>
      <c r="C1723" s="9">
        <v>0</v>
      </c>
      <c r="D1723" s="10" t="s">
        <v>1783</v>
      </c>
      <c r="E1723" s="10" t="s">
        <v>2277</v>
      </c>
      <c r="F1723" s="51">
        <v>22466.78</v>
      </c>
      <c r="G1723" s="10">
        <v>-3446.96</v>
      </c>
      <c r="H1723" s="51">
        <v>19019.82</v>
      </c>
    </row>
    <row r="1724" spans="1:8" ht="23.25" customHeight="1">
      <c r="A1724" s="77"/>
      <c r="B1724" s="78">
        <v>100000715547</v>
      </c>
      <c r="C1724" s="9">
        <v>1</v>
      </c>
      <c r="D1724" s="10" t="s">
        <v>1783</v>
      </c>
      <c r="E1724" s="10" t="s">
        <v>2277</v>
      </c>
      <c r="F1724" s="51">
        <v>11233.39</v>
      </c>
      <c r="G1724" s="10">
        <v>-11232.39</v>
      </c>
      <c r="H1724" s="51">
        <v>1</v>
      </c>
    </row>
    <row r="1725" spans="1:8" ht="23.25" customHeight="1">
      <c r="A1725" s="77">
        <v>217</v>
      </c>
      <c r="B1725" s="78">
        <v>100000715548</v>
      </c>
      <c r="C1725" s="9">
        <v>0</v>
      </c>
      <c r="D1725" s="10" t="s">
        <v>1783</v>
      </c>
      <c r="E1725" s="10" t="s">
        <v>2278</v>
      </c>
      <c r="F1725" s="51">
        <v>170105.63</v>
      </c>
      <c r="G1725" s="10">
        <v>-26098.400000000001</v>
      </c>
      <c r="H1725" s="51">
        <v>144007.23000000001</v>
      </c>
    </row>
    <row r="1726" spans="1:8" ht="23.25" customHeight="1">
      <c r="A1726" s="77"/>
      <c r="B1726" s="78">
        <v>100000715548</v>
      </c>
      <c r="C1726" s="9">
        <v>1</v>
      </c>
      <c r="D1726" s="10" t="s">
        <v>1783</v>
      </c>
      <c r="E1726" s="10" t="s">
        <v>2278</v>
      </c>
      <c r="F1726" s="51">
        <v>85052.82</v>
      </c>
      <c r="G1726" s="10">
        <v>-85051.82</v>
      </c>
      <c r="H1726" s="51">
        <v>1</v>
      </c>
    </row>
    <row r="1727" spans="1:8" ht="23.25" customHeight="1">
      <c r="A1727" s="77">
        <v>218</v>
      </c>
      <c r="B1727" s="78">
        <v>100000715647</v>
      </c>
      <c r="C1727" s="9">
        <v>0</v>
      </c>
      <c r="D1727" s="10" t="s">
        <v>1783</v>
      </c>
      <c r="E1727" s="10" t="s">
        <v>2279</v>
      </c>
      <c r="F1727" s="51">
        <v>13480.07</v>
      </c>
      <c r="G1727" s="10">
        <v>-2068.1799999999998</v>
      </c>
      <c r="H1727" s="51">
        <v>11411.89</v>
      </c>
    </row>
    <row r="1728" spans="1:8" ht="23.25" customHeight="1">
      <c r="A1728" s="77"/>
      <c r="B1728" s="78">
        <v>100000715647</v>
      </c>
      <c r="C1728" s="9">
        <v>1</v>
      </c>
      <c r="D1728" s="10" t="s">
        <v>1783</v>
      </c>
      <c r="E1728" s="10" t="s">
        <v>2279</v>
      </c>
      <c r="F1728" s="51">
        <v>6740.03</v>
      </c>
      <c r="G1728" s="10">
        <v>-6739.03</v>
      </c>
      <c r="H1728" s="51">
        <v>1</v>
      </c>
    </row>
    <row r="1729" spans="1:8" ht="23.25" customHeight="1">
      <c r="A1729" s="77">
        <v>219</v>
      </c>
      <c r="B1729" s="78">
        <v>100000715648</v>
      </c>
      <c r="C1729" s="9">
        <v>0</v>
      </c>
      <c r="D1729" s="10" t="s">
        <v>1783</v>
      </c>
      <c r="E1729" s="10" t="s">
        <v>2280</v>
      </c>
      <c r="F1729" s="51">
        <v>13480.07</v>
      </c>
      <c r="G1729" s="10">
        <v>-2068.1799999999998</v>
      </c>
      <c r="H1729" s="51">
        <v>11411.89</v>
      </c>
    </row>
    <row r="1730" spans="1:8" ht="23.25" customHeight="1">
      <c r="A1730" s="77"/>
      <c r="B1730" s="78">
        <v>100000715648</v>
      </c>
      <c r="C1730" s="9">
        <v>1</v>
      </c>
      <c r="D1730" s="10" t="s">
        <v>1783</v>
      </c>
      <c r="E1730" s="10" t="s">
        <v>2280</v>
      </c>
      <c r="F1730" s="51">
        <v>6740.03</v>
      </c>
      <c r="G1730" s="10">
        <v>-6739.03</v>
      </c>
      <c r="H1730" s="51">
        <v>1</v>
      </c>
    </row>
    <row r="1731" spans="1:8" ht="23.25" customHeight="1">
      <c r="A1731" s="77">
        <v>220</v>
      </c>
      <c r="B1731" s="78">
        <v>100000715649</v>
      </c>
      <c r="C1731" s="9">
        <v>0</v>
      </c>
      <c r="D1731" s="10" t="s">
        <v>1783</v>
      </c>
      <c r="E1731" s="10" t="s">
        <v>2281</v>
      </c>
      <c r="F1731" s="51">
        <v>13480.07</v>
      </c>
      <c r="G1731" s="10">
        <v>-2068.1799999999998</v>
      </c>
      <c r="H1731" s="51">
        <v>11411.89</v>
      </c>
    </row>
    <row r="1732" spans="1:8" ht="23.25" customHeight="1">
      <c r="A1732" s="77"/>
      <c r="B1732" s="78">
        <v>100000715649</v>
      </c>
      <c r="C1732" s="9">
        <v>1</v>
      </c>
      <c r="D1732" s="10" t="s">
        <v>1783</v>
      </c>
      <c r="E1732" s="10" t="s">
        <v>2281</v>
      </c>
      <c r="F1732" s="51">
        <v>6740.03</v>
      </c>
      <c r="G1732" s="10">
        <v>-6739.03</v>
      </c>
      <c r="H1732" s="51">
        <v>1</v>
      </c>
    </row>
    <row r="1733" spans="1:8" ht="23.25" customHeight="1">
      <c r="A1733" s="77">
        <v>221</v>
      </c>
      <c r="B1733" s="78">
        <v>100000715650</v>
      </c>
      <c r="C1733" s="9">
        <v>0</v>
      </c>
      <c r="D1733" s="10" t="s">
        <v>1783</v>
      </c>
      <c r="E1733" s="10" t="s">
        <v>2281</v>
      </c>
      <c r="F1733" s="51">
        <v>13480.07</v>
      </c>
      <c r="G1733" s="10">
        <v>-2068.1799999999998</v>
      </c>
      <c r="H1733" s="51">
        <v>11411.89</v>
      </c>
    </row>
    <row r="1734" spans="1:8" ht="23.25" customHeight="1">
      <c r="A1734" s="77"/>
      <c r="B1734" s="78">
        <v>100000715650</v>
      </c>
      <c r="C1734" s="9">
        <v>1</v>
      </c>
      <c r="D1734" s="10" t="s">
        <v>1783</v>
      </c>
      <c r="E1734" s="10" t="s">
        <v>2281</v>
      </c>
      <c r="F1734" s="51">
        <v>6740.03</v>
      </c>
      <c r="G1734" s="10">
        <v>-6739.03</v>
      </c>
      <c r="H1734" s="51">
        <v>1</v>
      </c>
    </row>
    <row r="1735" spans="1:8" ht="23.25" customHeight="1">
      <c r="A1735" s="77">
        <v>222</v>
      </c>
      <c r="B1735" s="78">
        <v>100000715651</v>
      </c>
      <c r="C1735" s="9">
        <v>0</v>
      </c>
      <c r="D1735" s="10" t="s">
        <v>1783</v>
      </c>
      <c r="E1735" s="10" t="s">
        <v>2281</v>
      </c>
      <c r="F1735" s="51">
        <v>13480.07</v>
      </c>
      <c r="G1735" s="10">
        <v>-2068.1799999999998</v>
      </c>
      <c r="H1735" s="51">
        <v>11411.89</v>
      </c>
    </row>
    <row r="1736" spans="1:8" ht="23.25" customHeight="1">
      <c r="A1736" s="77"/>
      <c r="B1736" s="78">
        <v>100000715651</v>
      </c>
      <c r="C1736" s="9">
        <v>1</v>
      </c>
      <c r="D1736" s="10" t="s">
        <v>1783</v>
      </c>
      <c r="E1736" s="10" t="s">
        <v>2281</v>
      </c>
      <c r="F1736" s="51">
        <v>6740.03</v>
      </c>
      <c r="G1736" s="10">
        <v>-6739.03</v>
      </c>
      <c r="H1736" s="51">
        <v>1</v>
      </c>
    </row>
    <row r="1737" spans="1:8" ht="23.25" customHeight="1">
      <c r="A1737" s="77">
        <v>223</v>
      </c>
      <c r="B1737" s="78">
        <v>100000715652</v>
      </c>
      <c r="C1737" s="9">
        <v>0</v>
      </c>
      <c r="D1737" s="10" t="s">
        <v>1783</v>
      </c>
      <c r="E1737" s="10" t="s">
        <v>2281</v>
      </c>
      <c r="F1737" s="51">
        <v>13480.07</v>
      </c>
      <c r="G1737" s="10">
        <v>-2068.1799999999998</v>
      </c>
      <c r="H1737" s="51">
        <v>11411.89</v>
      </c>
    </row>
    <row r="1738" spans="1:8" ht="23.25" customHeight="1">
      <c r="A1738" s="77"/>
      <c r="B1738" s="78">
        <v>100000715652</v>
      </c>
      <c r="C1738" s="9">
        <v>1</v>
      </c>
      <c r="D1738" s="10" t="s">
        <v>1783</v>
      </c>
      <c r="E1738" s="10" t="s">
        <v>2281</v>
      </c>
      <c r="F1738" s="51">
        <v>6740.03</v>
      </c>
      <c r="G1738" s="10">
        <v>-6739.03</v>
      </c>
      <c r="H1738" s="51">
        <v>1</v>
      </c>
    </row>
    <row r="1739" spans="1:8" ht="23.25" customHeight="1">
      <c r="A1739" s="77">
        <v>224</v>
      </c>
      <c r="B1739" s="78">
        <v>100000715653</v>
      </c>
      <c r="C1739" s="9">
        <v>0</v>
      </c>
      <c r="D1739" s="10" t="s">
        <v>1783</v>
      </c>
      <c r="E1739" s="10" t="s">
        <v>2281</v>
      </c>
      <c r="F1739" s="51">
        <v>13480.07</v>
      </c>
      <c r="G1739" s="10">
        <v>-2068.1799999999998</v>
      </c>
      <c r="H1739" s="51">
        <v>11411.89</v>
      </c>
    </row>
    <row r="1740" spans="1:8" ht="23.25" customHeight="1">
      <c r="A1740" s="77"/>
      <c r="B1740" s="78">
        <v>100000715653</v>
      </c>
      <c r="C1740" s="9">
        <v>1</v>
      </c>
      <c r="D1740" s="10" t="s">
        <v>1783</v>
      </c>
      <c r="E1740" s="10" t="s">
        <v>2281</v>
      </c>
      <c r="F1740" s="51">
        <v>6740.03</v>
      </c>
      <c r="G1740" s="10">
        <v>-6739.03</v>
      </c>
      <c r="H1740" s="51">
        <v>1</v>
      </c>
    </row>
    <row r="1741" spans="1:8" ht="23.25" customHeight="1">
      <c r="A1741" s="77">
        <v>225</v>
      </c>
      <c r="B1741" s="78">
        <v>100000715654</v>
      </c>
      <c r="C1741" s="9">
        <v>0</v>
      </c>
      <c r="D1741" s="10" t="s">
        <v>1783</v>
      </c>
      <c r="E1741" s="10" t="s">
        <v>2281</v>
      </c>
      <c r="F1741" s="51">
        <v>13480.07</v>
      </c>
      <c r="G1741" s="10">
        <v>-2068.1799999999998</v>
      </c>
      <c r="H1741" s="51">
        <v>11411.89</v>
      </c>
    </row>
    <row r="1742" spans="1:8" ht="23.25" customHeight="1">
      <c r="A1742" s="77"/>
      <c r="B1742" s="78">
        <v>100000715654</v>
      </c>
      <c r="C1742" s="9">
        <v>1</v>
      </c>
      <c r="D1742" s="10" t="s">
        <v>1783</v>
      </c>
      <c r="E1742" s="10" t="s">
        <v>2281</v>
      </c>
      <c r="F1742" s="51">
        <v>6740.03</v>
      </c>
      <c r="G1742" s="10">
        <v>-6739.03</v>
      </c>
      <c r="H1742" s="51">
        <v>1</v>
      </c>
    </row>
    <row r="1743" spans="1:8" ht="23.25" customHeight="1">
      <c r="A1743" s="77">
        <v>226</v>
      </c>
      <c r="B1743" s="78">
        <v>100000715655</v>
      </c>
      <c r="C1743" s="9">
        <v>0</v>
      </c>
      <c r="D1743" s="10" t="s">
        <v>1783</v>
      </c>
      <c r="E1743" s="10" t="s">
        <v>2282</v>
      </c>
      <c r="F1743" s="51">
        <v>13480.07</v>
      </c>
      <c r="G1743" s="10">
        <v>-2068.1799999999998</v>
      </c>
      <c r="H1743" s="51">
        <v>11411.89</v>
      </c>
    </row>
    <row r="1744" spans="1:8" ht="23.25" customHeight="1">
      <c r="A1744" s="77"/>
      <c r="B1744" s="78">
        <v>100000715655</v>
      </c>
      <c r="C1744" s="9">
        <v>1</v>
      </c>
      <c r="D1744" s="10" t="s">
        <v>1783</v>
      </c>
      <c r="E1744" s="10" t="s">
        <v>2282</v>
      </c>
      <c r="F1744" s="51">
        <v>6740.03</v>
      </c>
      <c r="G1744" s="10">
        <v>-6739.03</v>
      </c>
      <c r="H1744" s="51">
        <v>1</v>
      </c>
    </row>
    <row r="1745" spans="1:8" ht="23.25" customHeight="1">
      <c r="A1745" s="77">
        <v>227</v>
      </c>
      <c r="B1745" s="78">
        <v>100000715656</v>
      </c>
      <c r="C1745" s="9">
        <v>0</v>
      </c>
      <c r="D1745" s="10" t="s">
        <v>1783</v>
      </c>
      <c r="E1745" s="10" t="s">
        <v>2282</v>
      </c>
      <c r="F1745" s="51">
        <v>13480.07</v>
      </c>
      <c r="G1745" s="10">
        <v>-2068.1799999999998</v>
      </c>
      <c r="H1745" s="51">
        <v>11411.89</v>
      </c>
    </row>
    <row r="1746" spans="1:8" ht="23.25" customHeight="1">
      <c r="A1746" s="77"/>
      <c r="B1746" s="78">
        <v>100000715656</v>
      </c>
      <c r="C1746" s="9">
        <v>1</v>
      </c>
      <c r="D1746" s="10" t="s">
        <v>1783</v>
      </c>
      <c r="E1746" s="10" t="s">
        <v>2282</v>
      </c>
      <c r="F1746" s="51">
        <v>6740.03</v>
      </c>
      <c r="G1746" s="10">
        <v>-6739.03</v>
      </c>
      <c r="H1746" s="51">
        <v>1</v>
      </c>
    </row>
    <row r="1747" spans="1:8" ht="23.25" customHeight="1">
      <c r="A1747" s="77">
        <v>228</v>
      </c>
      <c r="B1747" s="78">
        <v>100000715657</v>
      </c>
      <c r="C1747" s="9">
        <v>0</v>
      </c>
      <c r="D1747" s="10" t="s">
        <v>1783</v>
      </c>
      <c r="E1747" s="10" t="s">
        <v>2283</v>
      </c>
      <c r="F1747" s="51">
        <v>13480.07</v>
      </c>
      <c r="G1747" s="10">
        <v>-2068.1799999999998</v>
      </c>
      <c r="H1747" s="51">
        <v>11411.89</v>
      </c>
    </row>
    <row r="1748" spans="1:8" ht="23.25" customHeight="1">
      <c r="A1748" s="77"/>
      <c r="B1748" s="78">
        <v>100000715657</v>
      </c>
      <c r="C1748" s="9">
        <v>1</v>
      </c>
      <c r="D1748" s="10" t="s">
        <v>1783</v>
      </c>
      <c r="E1748" s="10" t="s">
        <v>2283</v>
      </c>
      <c r="F1748" s="51">
        <v>6740.03</v>
      </c>
      <c r="G1748" s="10">
        <v>-6739.03</v>
      </c>
      <c r="H1748" s="51">
        <v>1</v>
      </c>
    </row>
    <row r="1749" spans="1:8" ht="23.25" customHeight="1">
      <c r="A1749" s="77">
        <v>229</v>
      </c>
      <c r="B1749" s="78">
        <v>100000715658</v>
      </c>
      <c r="C1749" s="9">
        <v>0</v>
      </c>
      <c r="D1749" s="10" t="s">
        <v>1783</v>
      </c>
      <c r="E1749" s="10" t="s">
        <v>2283</v>
      </c>
      <c r="F1749" s="51">
        <v>13480.07</v>
      </c>
      <c r="G1749" s="10">
        <v>-2068.1799999999998</v>
      </c>
      <c r="H1749" s="51">
        <v>11411.89</v>
      </c>
    </row>
    <row r="1750" spans="1:8" ht="23.25" customHeight="1">
      <c r="A1750" s="77"/>
      <c r="B1750" s="78">
        <v>100000715658</v>
      </c>
      <c r="C1750" s="9">
        <v>1</v>
      </c>
      <c r="D1750" s="10" t="s">
        <v>1783</v>
      </c>
      <c r="E1750" s="10" t="s">
        <v>2283</v>
      </c>
      <c r="F1750" s="51">
        <v>6740.03</v>
      </c>
      <c r="G1750" s="10">
        <v>-6739.03</v>
      </c>
      <c r="H1750" s="51">
        <v>1</v>
      </c>
    </row>
    <row r="1751" spans="1:8" ht="23.25" customHeight="1">
      <c r="A1751" s="77">
        <v>230</v>
      </c>
      <c r="B1751" s="78">
        <v>100000715659</v>
      </c>
      <c r="C1751" s="9">
        <v>0</v>
      </c>
      <c r="D1751" s="10" t="s">
        <v>1783</v>
      </c>
      <c r="E1751" s="10" t="s">
        <v>2284</v>
      </c>
      <c r="F1751" s="51">
        <v>13480.07</v>
      </c>
      <c r="G1751" s="10">
        <v>-2068.1799999999998</v>
      </c>
      <c r="H1751" s="51">
        <v>11411.89</v>
      </c>
    </row>
    <row r="1752" spans="1:8" ht="23.25" customHeight="1">
      <c r="A1752" s="77"/>
      <c r="B1752" s="78">
        <v>100000715659</v>
      </c>
      <c r="C1752" s="9">
        <v>1</v>
      </c>
      <c r="D1752" s="10" t="s">
        <v>1783</v>
      </c>
      <c r="E1752" s="10" t="s">
        <v>2284</v>
      </c>
      <c r="F1752" s="51">
        <v>6740.03</v>
      </c>
      <c r="G1752" s="10">
        <v>-6739.03</v>
      </c>
      <c r="H1752" s="51">
        <v>1</v>
      </c>
    </row>
    <row r="1753" spans="1:8" ht="23.25" customHeight="1">
      <c r="A1753" s="77">
        <v>231</v>
      </c>
      <c r="B1753" s="78">
        <v>100000715660</v>
      </c>
      <c r="C1753" s="9">
        <v>0</v>
      </c>
      <c r="D1753" s="10" t="s">
        <v>1783</v>
      </c>
      <c r="E1753" s="10" t="s">
        <v>2284</v>
      </c>
      <c r="F1753" s="51">
        <v>13480.07</v>
      </c>
      <c r="G1753" s="10">
        <v>-2068.1799999999998</v>
      </c>
      <c r="H1753" s="51">
        <v>11411.89</v>
      </c>
    </row>
    <row r="1754" spans="1:8" ht="23.25" customHeight="1">
      <c r="A1754" s="77"/>
      <c r="B1754" s="78">
        <v>100000715660</v>
      </c>
      <c r="C1754" s="9">
        <v>1</v>
      </c>
      <c r="D1754" s="10" t="s">
        <v>1783</v>
      </c>
      <c r="E1754" s="10" t="s">
        <v>2284</v>
      </c>
      <c r="F1754" s="51">
        <v>6740.03</v>
      </c>
      <c r="G1754" s="10">
        <v>-6739.03</v>
      </c>
      <c r="H1754" s="51">
        <v>1</v>
      </c>
    </row>
    <row r="1755" spans="1:8" ht="23.25" customHeight="1">
      <c r="A1755" s="77">
        <v>232</v>
      </c>
      <c r="B1755" s="78">
        <v>100000715661</v>
      </c>
      <c r="C1755" s="9">
        <v>0</v>
      </c>
      <c r="D1755" s="10" t="s">
        <v>1783</v>
      </c>
      <c r="E1755" s="10" t="s">
        <v>2285</v>
      </c>
      <c r="F1755" s="51">
        <v>13480.07</v>
      </c>
      <c r="G1755" s="10">
        <v>-2068.1799999999998</v>
      </c>
      <c r="H1755" s="51">
        <v>11411.89</v>
      </c>
    </row>
    <row r="1756" spans="1:8" ht="23.25" customHeight="1">
      <c r="A1756" s="77"/>
      <c r="B1756" s="78">
        <v>100000715661</v>
      </c>
      <c r="C1756" s="9">
        <v>1</v>
      </c>
      <c r="D1756" s="10" t="s">
        <v>1783</v>
      </c>
      <c r="E1756" s="10" t="s">
        <v>2285</v>
      </c>
      <c r="F1756" s="51">
        <v>6740.03</v>
      </c>
      <c r="G1756" s="10">
        <v>-6739.03</v>
      </c>
      <c r="H1756" s="51">
        <v>1</v>
      </c>
    </row>
    <row r="1757" spans="1:8" ht="23.25" customHeight="1">
      <c r="A1757" s="77">
        <v>233</v>
      </c>
      <c r="B1757" s="78">
        <v>100000715662</v>
      </c>
      <c r="C1757" s="9">
        <v>0</v>
      </c>
      <c r="D1757" s="10" t="s">
        <v>1783</v>
      </c>
      <c r="E1757" s="10" t="s">
        <v>2285</v>
      </c>
      <c r="F1757" s="51">
        <v>13480.07</v>
      </c>
      <c r="G1757" s="10">
        <v>-2068.1799999999998</v>
      </c>
      <c r="H1757" s="51">
        <v>11411.89</v>
      </c>
    </row>
    <row r="1758" spans="1:8" ht="23.25" customHeight="1">
      <c r="A1758" s="77"/>
      <c r="B1758" s="78">
        <v>100000715662</v>
      </c>
      <c r="C1758" s="9">
        <v>1</v>
      </c>
      <c r="D1758" s="10" t="s">
        <v>1783</v>
      </c>
      <c r="E1758" s="10" t="s">
        <v>2285</v>
      </c>
      <c r="F1758" s="51">
        <v>6740.03</v>
      </c>
      <c r="G1758" s="10">
        <v>-6739.03</v>
      </c>
      <c r="H1758" s="51">
        <v>1</v>
      </c>
    </row>
    <row r="1759" spans="1:8" ht="23.25" customHeight="1">
      <c r="A1759" s="77">
        <v>234</v>
      </c>
      <c r="B1759" s="78">
        <v>100000715663</v>
      </c>
      <c r="C1759" s="9">
        <v>0</v>
      </c>
      <c r="D1759" s="10" t="s">
        <v>1783</v>
      </c>
      <c r="E1759" s="10" t="s">
        <v>2286</v>
      </c>
      <c r="F1759" s="51">
        <v>13480.07</v>
      </c>
      <c r="G1759" s="10">
        <v>-2068.1799999999998</v>
      </c>
      <c r="H1759" s="51">
        <v>11411.89</v>
      </c>
    </row>
    <row r="1760" spans="1:8" ht="23.25" customHeight="1">
      <c r="A1760" s="77"/>
      <c r="B1760" s="78">
        <v>100000715663</v>
      </c>
      <c r="C1760" s="9">
        <v>1</v>
      </c>
      <c r="D1760" s="10" t="s">
        <v>1783</v>
      </c>
      <c r="E1760" s="10" t="s">
        <v>2286</v>
      </c>
      <c r="F1760" s="51">
        <v>6740.03</v>
      </c>
      <c r="G1760" s="10">
        <v>-6739.03</v>
      </c>
      <c r="H1760" s="51">
        <v>1</v>
      </c>
    </row>
    <row r="1761" spans="1:8" ht="23.25" customHeight="1">
      <c r="A1761" s="77">
        <v>235</v>
      </c>
      <c r="B1761" s="78">
        <v>100000715664</v>
      </c>
      <c r="C1761" s="9">
        <v>0</v>
      </c>
      <c r="D1761" s="10" t="s">
        <v>1783</v>
      </c>
      <c r="E1761" s="10" t="s">
        <v>2286</v>
      </c>
      <c r="F1761" s="51">
        <v>13480.07</v>
      </c>
      <c r="G1761" s="10">
        <v>-2068.1799999999998</v>
      </c>
      <c r="H1761" s="51">
        <v>11411.89</v>
      </c>
    </row>
    <row r="1762" spans="1:8" ht="23.25" customHeight="1">
      <c r="A1762" s="77"/>
      <c r="B1762" s="78">
        <v>100000715664</v>
      </c>
      <c r="C1762" s="9">
        <v>1</v>
      </c>
      <c r="D1762" s="10" t="s">
        <v>1783</v>
      </c>
      <c r="E1762" s="10" t="s">
        <v>2286</v>
      </c>
      <c r="F1762" s="51">
        <v>6740.03</v>
      </c>
      <c r="G1762" s="10">
        <v>-6739.03</v>
      </c>
      <c r="H1762" s="51">
        <v>1</v>
      </c>
    </row>
    <row r="1763" spans="1:8" ht="23.25" customHeight="1">
      <c r="A1763" s="77">
        <v>236</v>
      </c>
      <c r="B1763" s="78">
        <v>100000715665</v>
      </c>
      <c r="C1763" s="9">
        <v>0</v>
      </c>
      <c r="D1763" s="10" t="s">
        <v>1783</v>
      </c>
      <c r="E1763" s="10" t="s">
        <v>2287</v>
      </c>
      <c r="F1763" s="51">
        <v>13480.07</v>
      </c>
      <c r="G1763" s="10">
        <v>-2068.1799999999998</v>
      </c>
      <c r="H1763" s="51">
        <v>11411.89</v>
      </c>
    </row>
    <row r="1764" spans="1:8" ht="23.25" customHeight="1">
      <c r="A1764" s="77"/>
      <c r="B1764" s="78">
        <v>100000715665</v>
      </c>
      <c r="C1764" s="9">
        <v>1</v>
      </c>
      <c r="D1764" s="10" t="s">
        <v>1783</v>
      </c>
      <c r="E1764" s="10" t="s">
        <v>2287</v>
      </c>
      <c r="F1764" s="51">
        <v>6740.03</v>
      </c>
      <c r="G1764" s="10">
        <v>-6739.03</v>
      </c>
      <c r="H1764" s="51">
        <v>1</v>
      </c>
    </row>
    <row r="1765" spans="1:8" ht="23.25" customHeight="1">
      <c r="A1765" s="77">
        <v>237</v>
      </c>
      <c r="B1765" s="78">
        <v>100000715666</v>
      </c>
      <c r="C1765" s="9">
        <v>0</v>
      </c>
      <c r="D1765" s="10" t="s">
        <v>1783</v>
      </c>
      <c r="E1765" s="10" t="s">
        <v>2287</v>
      </c>
      <c r="F1765" s="51">
        <v>13480.07</v>
      </c>
      <c r="G1765" s="10">
        <v>-2068.1799999999998</v>
      </c>
      <c r="H1765" s="51">
        <v>11411.89</v>
      </c>
    </row>
    <row r="1766" spans="1:8" ht="23.25" customHeight="1">
      <c r="A1766" s="77"/>
      <c r="B1766" s="78">
        <v>100000715666</v>
      </c>
      <c r="C1766" s="9">
        <v>1</v>
      </c>
      <c r="D1766" s="10" t="s">
        <v>1783</v>
      </c>
      <c r="E1766" s="10" t="s">
        <v>2287</v>
      </c>
      <c r="F1766" s="51">
        <v>6740.03</v>
      </c>
      <c r="G1766" s="10">
        <v>-6739.03</v>
      </c>
      <c r="H1766" s="51">
        <v>1</v>
      </c>
    </row>
    <row r="1767" spans="1:8" ht="23.25" customHeight="1">
      <c r="A1767" s="77">
        <v>238</v>
      </c>
      <c r="B1767" s="78">
        <v>100000715667</v>
      </c>
      <c r="C1767" s="9">
        <v>0</v>
      </c>
      <c r="D1767" s="10" t="s">
        <v>1783</v>
      </c>
      <c r="E1767" s="10" t="s">
        <v>2288</v>
      </c>
      <c r="F1767" s="51">
        <v>13480.07</v>
      </c>
      <c r="G1767" s="10">
        <v>-2068.1799999999998</v>
      </c>
      <c r="H1767" s="51">
        <v>11411.89</v>
      </c>
    </row>
    <row r="1768" spans="1:8" ht="23.25" customHeight="1">
      <c r="A1768" s="77"/>
      <c r="B1768" s="78">
        <v>100000715667</v>
      </c>
      <c r="C1768" s="9">
        <v>1</v>
      </c>
      <c r="D1768" s="10" t="s">
        <v>1783</v>
      </c>
      <c r="E1768" s="10" t="s">
        <v>2288</v>
      </c>
      <c r="F1768" s="51">
        <v>6740.03</v>
      </c>
      <c r="G1768" s="10">
        <v>-6739.03</v>
      </c>
      <c r="H1768" s="51">
        <v>1</v>
      </c>
    </row>
    <row r="1769" spans="1:8" ht="23.25" customHeight="1">
      <c r="A1769" s="77">
        <v>239</v>
      </c>
      <c r="B1769" s="78">
        <v>100000715668</v>
      </c>
      <c r="C1769" s="9">
        <v>0</v>
      </c>
      <c r="D1769" s="10" t="s">
        <v>1783</v>
      </c>
      <c r="E1769" s="10" t="s">
        <v>2288</v>
      </c>
      <c r="F1769" s="51">
        <v>13480.07</v>
      </c>
      <c r="G1769" s="10">
        <v>-2068.1799999999998</v>
      </c>
      <c r="H1769" s="51">
        <v>11411.89</v>
      </c>
    </row>
    <row r="1770" spans="1:8" ht="23.25" customHeight="1">
      <c r="A1770" s="77"/>
      <c r="B1770" s="78">
        <v>100000715668</v>
      </c>
      <c r="C1770" s="9">
        <v>1</v>
      </c>
      <c r="D1770" s="10" t="s">
        <v>1783</v>
      </c>
      <c r="E1770" s="10" t="s">
        <v>2288</v>
      </c>
      <c r="F1770" s="51">
        <v>6740.03</v>
      </c>
      <c r="G1770" s="10">
        <v>-6739.03</v>
      </c>
      <c r="H1770" s="51">
        <v>1</v>
      </c>
    </row>
    <row r="1771" spans="1:8" ht="23.25" customHeight="1">
      <c r="A1771" s="77">
        <v>240</v>
      </c>
      <c r="B1771" s="78">
        <v>100000715669</v>
      </c>
      <c r="C1771" s="9">
        <v>0</v>
      </c>
      <c r="D1771" s="10" t="s">
        <v>1783</v>
      </c>
      <c r="E1771" s="10" t="s">
        <v>2289</v>
      </c>
      <c r="F1771" s="51">
        <v>13480.07</v>
      </c>
      <c r="G1771" s="10">
        <v>-2068.1799999999998</v>
      </c>
      <c r="H1771" s="51">
        <v>11411.89</v>
      </c>
    </row>
    <row r="1772" spans="1:8" ht="23.25" customHeight="1">
      <c r="A1772" s="77"/>
      <c r="B1772" s="78">
        <v>100000715669</v>
      </c>
      <c r="C1772" s="9">
        <v>1</v>
      </c>
      <c r="D1772" s="10" t="s">
        <v>1783</v>
      </c>
      <c r="E1772" s="10" t="s">
        <v>2289</v>
      </c>
      <c r="F1772" s="51">
        <v>6740.03</v>
      </c>
      <c r="G1772" s="10">
        <v>-6739.03</v>
      </c>
      <c r="H1772" s="51">
        <v>1</v>
      </c>
    </row>
    <row r="1773" spans="1:8" ht="23.25" customHeight="1">
      <c r="A1773" s="77">
        <v>241</v>
      </c>
      <c r="B1773" s="78">
        <v>100000715670</v>
      </c>
      <c r="C1773" s="9">
        <v>0</v>
      </c>
      <c r="D1773" s="10" t="s">
        <v>1783</v>
      </c>
      <c r="E1773" s="10" t="s">
        <v>2289</v>
      </c>
      <c r="F1773" s="51">
        <v>13480.07</v>
      </c>
      <c r="G1773" s="10">
        <v>-2068.1799999999998</v>
      </c>
      <c r="H1773" s="51">
        <v>11411.89</v>
      </c>
    </row>
    <row r="1774" spans="1:8" ht="23.25" customHeight="1">
      <c r="A1774" s="77"/>
      <c r="B1774" s="78">
        <v>100000715670</v>
      </c>
      <c r="C1774" s="9">
        <v>1</v>
      </c>
      <c r="D1774" s="10" t="s">
        <v>1783</v>
      </c>
      <c r="E1774" s="10" t="s">
        <v>2289</v>
      </c>
      <c r="F1774" s="51">
        <v>6740.03</v>
      </c>
      <c r="G1774" s="10">
        <v>-6739.03</v>
      </c>
      <c r="H1774" s="51">
        <v>1</v>
      </c>
    </row>
    <row r="1775" spans="1:8" ht="23.25" customHeight="1">
      <c r="A1775" s="77">
        <v>242</v>
      </c>
      <c r="B1775" s="78">
        <v>100000715671</v>
      </c>
      <c r="C1775" s="9">
        <v>0</v>
      </c>
      <c r="D1775" s="10" t="s">
        <v>1783</v>
      </c>
      <c r="E1775" s="10" t="s">
        <v>2290</v>
      </c>
      <c r="F1775" s="51">
        <v>13480.07</v>
      </c>
      <c r="G1775" s="10">
        <v>-2068.1799999999998</v>
      </c>
      <c r="H1775" s="51">
        <v>11411.89</v>
      </c>
    </row>
    <row r="1776" spans="1:8" ht="23.25" customHeight="1">
      <c r="A1776" s="77"/>
      <c r="B1776" s="78">
        <v>100000715671</v>
      </c>
      <c r="C1776" s="9">
        <v>1</v>
      </c>
      <c r="D1776" s="10" t="s">
        <v>1783</v>
      </c>
      <c r="E1776" s="10" t="s">
        <v>2290</v>
      </c>
      <c r="F1776" s="51">
        <v>6740.03</v>
      </c>
      <c r="G1776" s="10">
        <v>-6739.03</v>
      </c>
      <c r="H1776" s="51">
        <v>1</v>
      </c>
    </row>
    <row r="1777" spans="1:8" ht="23.25" customHeight="1">
      <c r="A1777" s="77">
        <v>243</v>
      </c>
      <c r="B1777" s="78">
        <v>100000715672</v>
      </c>
      <c r="C1777" s="9">
        <v>0</v>
      </c>
      <c r="D1777" s="10" t="s">
        <v>1783</v>
      </c>
      <c r="E1777" s="10" t="s">
        <v>2290</v>
      </c>
      <c r="F1777" s="51">
        <v>13480.07</v>
      </c>
      <c r="G1777" s="10">
        <v>-2068.1799999999998</v>
      </c>
      <c r="H1777" s="51">
        <v>11411.89</v>
      </c>
    </row>
    <row r="1778" spans="1:8" ht="23.25" customHeight="1">
      <c r="A1778" s="77"/>
      <c r="B1778" s="78">
        <v>100000715672</v>
      </c>
      <c r="C1778" s="9">
        <v>1</v>
      </c>
      <c r="D1778" s="10" t="s">
        <v>1783</v>
      </c>
      <c r="E1778" s="10" t="s">
        <v>2290</v>
      </c>
      <c r="F1778" s="51">
        <v>6740.03</v>
      </c>
      <c r="G1778" s="10">
        <v>-6739.03</v>
      </c>
      <c r="H1778" s="51">
        <v>1</v>
      </c>
    </row>
    <row r="1779" spans="1:8" ht="23.25" customHeight="1">
      <c r="A1779" s="77">
        <v>244</v>
      </c>
      <c r="B1779" s="78">
        <v>100000715673</v>
      </c>
      <c r="C1779" s="9">
        <v>0</v>
      </c>
      <c r="D1779" s="10" t="s">
        <v>1783</v>
      </c>
      <c r="E1779" s="10" t="s">
        <v>2291</v>
      </c>
      <c r="F1779" s="51">
        <v>13480.07</v>
      </c>
      <c r="G1779" s="10">
        <v>-2068.1799999999998</v>
      </c>
      <c r="H1779" s="51">
        <v>11411.89</v>
      </c>
    </row>
    <row r="1780" spans="1:8" ht="23.25" customHeight="1">
      <c r="A1780" s="77"/>
      <c r="B1780" s="78">
        <v>100000715673</v>
      </c>
      <c r="C1780" s="9">
        <v>1</v>
      </c>
      <c r="D1780" s="10" t="s">
        <v>1783</v>
      </c>
      <c r="E1780" s="10" t="s">
        <v>2291</v>
      </c>
      <c r="F1780" s="51">
        <v>6740.03</v>
      </c>
      <c r="G1780" s="10">
        <v>-6739.03</v>
      </c>
      <c r="H1780" s="51">
        <v>1</v>
      </c>
    </row>
    <row r="1781" spans="1:8" ht="23.25" customHeight="1">
      <c r="A1781" s="77">
        <v>245</v>
      </c>
      <c r="B1781" s="78">
        <v>100000715674</v>
      </c>
      <c r="C1781" s="9">
        <v>0</v>
      </c>
      <c r="D1781" s="10" t="s">
        <v>1783</v>
      </c>
      <c r="E1781" s="10" t="s">
        <v>2291</v>
      </c>
      <c r="F1781" s="51">
        <v>13480.07</v>
      </c>
      <c r="G1781" s="10">
        <v>-2068.1799999999998</v>
      </c>
      <c r="H1781" s="51">
        <v>11411.89</v>
      </c>
    </row>
    <row r="1782" spans="1:8" ht="23.25" customHeight="1">
      <c r="A1782" s="77"/>
      <c r="B1782" s="78">
        <v>100000715674</v>
      </c>
      <c r="C1782" s="9">
        <v>1</v>
      </c>
      <c r="D1782" s="10" t="s">
        <v>1783</v>
      </c>
      <c r="E1782" s="10" t="s">
        <v>2291</v>
      </c>
      <c r="F1782" s="51">
        <v>6740.03</v>
      </c>
      <c r="G1782" s="10">
        <v>-6739.03</v>
      </c>
      <c r="H1782" s="51">
        <v>1</v>
      </c>
    </row>
    <row r="1783" spans="1:8" ht="23.25" customHeight="1">
      <c r="A1783" s="77">
        <v>246</v>
      </c>
      <c r="B1783" s="78">
        <v>100000715675</v>
      </c>
      <c r="C1783" s="9">
        <v>0</v>
      </c>
      <c r="D1783" s="10" t="s">
        <v>1783</v>
      </c>
      <c r="E1783" s="10" t="s">
        <v>2292</v>
      </c>
      <c r="F1783" s="51">
        <v>13480.07</v>
      </c>
      <c r="G1783" s="10">
        <v>-2068.1799999999998</v>
      </c>
      <c r="H1783" s="51">
        <v>11411.89</v>
      </c>
    </row>
    <row r="1784" spans="1:8" ht="23.25" customHeight="1">
      <c r="A1784" s="77"/>
      <c r="B1784" s="78">
        <v>100000715675</v>
      </c>
      <c r="C1784" s="9">
        <v>1</v>
      </c>
      <c r="D1784" s="10" t="s">
        <v>1783</v>
      </c>
      <c r="E1784" s="10" t="s">
        <v>2292</v>
      </c>
      <c r="F1784" s="51">
        <v>6740.03</v>
      </c>
      <c r="G1784" s="10">
        <v>-6739.03</v>
      </c>
      <c r="H1784" s="51">
        <v>1</v>
      </c>
    </row>
    <row r="1785" spans="1:8" ht="23.25" customHeight="1">
      <c r="A1785" s="77">
        <v>247</v>
      </c>
      <c r="B1785" s="78">
        <v>100000715676</v>
      </c>
      <c r="C1785" s="9">
        <v>0</v>
      </c>
      <c r="D1785" s="10" t="s">
        <v>1783</v>
      </c>
      <c r="E1785" s="10" t="s">
        <v>2292</v>
      </c>
      <c r="F1785" s="51">
        <v>13480.07</v>
      </c>
      <c r="G1785" s="10">
        <v>-2068.1799999999998</v>
      </c>
      <c r="H1785" s="51">
        <v>11411.89</v>
      </c>
    </row>
    <row r="1786" spans="1:8" ht="23.25" customHeight="1">
      <c r="A1786" s="77"/>
      <c r="B1786" s="78">
        <v>100000715676</v>
      </c>
      <c r="C1786" s="9">
        <v>1</v>
      </c>
      <c r="D1786" s="10" t="s">
        <v>1783</v>
      </c>
      <c r="E1786" s="10" t="s">
        <v>2292</v>
      </c>
      <c r="F1786" s="51">
        <v>6740.03</v>
      </c>
      <c r="G1786" s="10">
        <v>-6739.03</v>
      </c>
      <c r="H1786" s="51">
        <v>1</v>
      </c>
    </row>
    <row r="1787" spans="1:8" ht="23.25" customHeight="1">
      <c r="A1787" s="77">
        <v>248</v>
      </c>
      <c r="B1787" s="78">
        <v>100000715683</v>
      </c>
      <c r="C1787" s="9">
        <v>0</v>
      </c>
      <c r="D1787" s="10" t="s">
        <v>1783</v>
      </c>
      <c r="E1787" s="10" t="s">
        <v>2293</v>
      </c>
      <c r="F1787" s="51">
        <v>7060.99</v>
      </c>
      <c r="G1787" s="10">
        <v>-1083.33</v>
      </c>
      <c r="H1787" s="51">
        <v>5977.66</v>
      </c>
    </row>
    <row r="1788" spans="1:8" ht="23.25" customHeight="1">
      <c r="A1788" s="77"/>
      <c r="B1788" s="78">
        <v>100000715683</v>
      </c>
      <c r="C1788" s="9">
        <v>1</v>
      </c>
      <c r="D1788" s="10" t="s">
        <v>1783</v>
      </c>
      <c r="E1788" s="10" t="s">
        <v>2293</v>
      </c>
      <c r="F1788" s="51">
        <v>3530.49</v>
      </c>
      <c r="G1788" s="10">
        <v>-3529.49</v>
      </c>
      <c r="H1788" s="51">
        <v>1</v>
      </c>
    </row>
    <row r="1789" spans="1:8" ht="23.25" customHeight="1">
      <c r="A1789" s="77">
        <v>249</v>
      </c>
      <c r="B1789" s="78">
        <v>100000715684</v>
      </c>
      <c r="C1789" s="9">
        <v>0</v>
      </c>
      <c r="D1789" s="10" t="s">
        <v>1783</v>
      </c>
      <c r="E1789" s="10" t="s">
        <v>2294</v>
      </c>
      <c r="F1789" s="51">
        <v>7060.99</v>
      </c>
      <c r="G1789" s="10">
        <v>-1083.33</v>
      </c>
      <c r="H1789" s="51">
        <v>5977.66</v>
      </c>
    </row>
    <row r="1790" spans="1:8" ht="23.25" customHeight="1">
      <c r="A1790" s="77"/>
      <c r="B1790" s="78">
        <v>100000715684</v>
      </c>
      <c r="C1790" s="9">
        <v>1</v>
      </c>
      <c r="D1790" s="10" t="s">
        <v>1783</v>
      </c>
      <c r="E1790" s="10" t="s">
        <v>2294</v>
      </c>
      <c r="F1790" s="51">
        <v>3530.49</v>
      </c>
      <c r="G1790" s="10">
        <v>-3529.49</v>
      </c>
      <c r="H1790" s="51">
        <v>1</v>
      </c>
    </row>
    <row r="1791" spans="1:8" ht="23.25" customHeight="1">
      <c r="A1791" s="77">
        <v>250</v>
      </c>
      <c r="B1791" s="78">
        <v>100000715685</v>
      </c>
      <c r="C1791" s="9">
        <v>0</v>
      </c>
      <c r="D1791" s="10" t="s">
        <v>1783</v>
      </c>
      <c r="E1791" s="10" t="s">
        <v>2295</v>
      </c>
      <c r="F1791" s="51">
        <v>7060.99</v>
      </c>
      <c r="G1791" s="10">
        <v>-1083.33</v>
      </c>
      <c r="H1791" s="51">
        <v>5977.66</v>
      </c>
    </row>
    <row r="1792" spans="1:8" ht="23.25" customHeight="1">
      <c r="A1792" s="77"/>
      <c r="B1792" s="78">
        <v>100000715685</v>
      </c>
      <c r="C1792" s="9">
        <v>1</v>
      </c>
      <c r="D1792" s="10" t="s">
        <v>1783</v>
      </c>
      <c r="E1792" s="10" t="s">
        <v>2295</v>
      </c>
      <c r="F1792" s="51">
        <v>3530.49</v>
      </c>
      <c r="G1792" s="10">
        <v>-3529.49</v>
      </c>
      <c r="H1792" s="51">
        <v>1</v>
      </c>
    </row>
    <row r="1793" spans="1:8" ht="23.25" customHeight="1">
      <c r="A1793" s="77">
        <v>251</v>
      </c>
      <c r="B1793" s="78">
        <v>100000715686</v>
      </c>
      <c r="C1793" s="9">
        <v>0</v>
      </c>
      <c r="D1793" s="10" t="s">
        <v>1783</v>
      </c>
      <c r="E1793" s="10" t="s">
        <v>2296</v>
      </c>
      <c r="F1793" s="51">
        <v>7060.99</v>
      </c>
      <c r="G1793" s="10">
        <v>-1083.33</v>
      </c>
      <c r="H1793" s="51">
        <v>5977.66</v>
      </c>
    </row>
    <row r="1794" spans="1:8" ht="23.25" customHeight="1">
      <c r="A1794" s="77"/>
      <c r="B1794" s="78">
        <v>100000715686</v>
      </c>
      <c r="C1794" s="9">
        <v>1</v>
      </c>
      <c r="D1794" s="10" t="s">
        <v>1783</v>
      </c>
      <c r="E1794" s="10" t="s">
        <v>2296</v>
      </c>
      <c r="F1794" s="51">
        <v>3530.49</v>
      </c>
      <c r="G1794" s="10">
        <v>-3529.49</v>
      </c>
      <c r="H1794" s="51">
        <v>1</v>
      </c>
    </row>
    <row r="1795" spans="1:8" ht="23.25" customHeight="1">
      <c r="A1795" s="77">
        <v>252</v>
      </c>
      <c r="B1795" s="78">
        <v>100000715687</v>
      </c>
      <c r="C1795" s="9">
        <v>0</v>
      </c>
      <c r="D1795" s="10" t="s">
        <v>1783</v>
      </c>
      <c r="E1795" s="10" t="s">
        <v>2297</v>
      </c>
      <c r="F1795" s="51">
        <v>7060.99</v>
      </c>
      <c r="G1795" s="10">
        <v>-1083.33</v>
      </c>
      <c r="H1795" s="51">
        <v>5977.66</v>
      </c>
    </row>
    <row r="1796" spans="1:8" ht="23.25" customHeight="1">
      <c r="A1796" s="77"/>
      <c r="B1796" s="78">
        <v>100000715687</v>
      </c>
      <c r="C1796" s="9">
        <v>1</v>
      </c>
      <c r="D1796" s="10" t="s">
        <v>1783</v>
      </c>
      <c r="E1796" s="10" t="s">
        <v>2297</v>
      </c>
      <c r="F1796" s="51">
        <v>3530.49</v>
      </c>
      <c r="G1796" s="10">
        <v>-3529.49</v>
      </c>
      <c r="H1796" s="51">
        <v>1</v>
      </c>
    </row>
    <row r="1797" spans="1:8" ht="23.25" customHeight="1">
      <c r="A1797" s="77">
        <v>253</v>
      </c>
      <c r="B1797" s="78">
        <v>100000715688</v>
      </c>
      <c r="C1797" s="9">
        <v>0</v>
      </c>
      <c r="D1797" s="10" t="s">
        <v>1783</v>
      </c>
      <c r="E1797" s="10" t="s">
        <v>2298</v>
      </c>
      <c r="F1797" s="51">
        <v>7060.99</v>
      </c>
      <c r="G1797" s="10">
        <v>-1083.33</v>
      </c>
      <c r="H1797" s="51">
        <v>5977.66</v>
      </c>
    </row>
    <row r="1798" spans="1:8" ht="23.25" customHeight="1">
      <c r="A1798" s="77"/>
      <c r="B1798" s="78">
        <v>100000715688</v>
      </c>
      <c r="C1798" s="9">
        <v>1</v>
      </c>
      <c r="D1798" s="10" t="s">
        <v>1783</v>
      </c>
      <c r="E1798" s="10" t="s">
        <v>2298</v>
      </c>
      <c r="F1798" s="51">
        <v>3530.49</v>
      </c>
      <c r="G1798" s="10">
        <v>-3529.49</v>
      </c>
      <c r="H1798" s="51">
        <v>1</v>
      </c>
    </row>
    <row r="1799" spans="1:8" ht="23.25" customHeight="1">
      <c r="A1799" s="77">
        <v>254</v>
      </c>
      <c r="B1799" s="78">
        <v>100000715689</v>
      </c>
      <c r="C1799" s="9">
        <v>0</v>
      </c>
      <c r="D1799" s="10" t="s">
        <v>1783</v>
      </c>
      <c r="E1799" s="10" t="s">
        <v>2299</v>
      </c>
      <c r="F1799" s="51">
        <v>7060.99</v>
      </c>
      <c r="G1799" s="10">
        <v>-1083.33</v>
      </c>
      <c r="H1799" s="51">
        <v>5977.66</v>
      </c>
    </row>
    <row r="1800" spans="1:8" ht="23.25" customHeight="1">
      <c r="A1800" s="77"/>
      <c r="B1800" s="78">
        <v>100000715689</v>
      </c>
      <c r="C1800" s="9">
        <v>1</v>
      </c>
      <c r="D1800" s="10" t="s">
        <v>1783</v>
      </c>
      <c r="E1800" s="10" t="s">
        <v>2299</v>
      </c>
      <c r="F1800" s="51">
        <v>3530.49</v>
      </c>
      <c r="G1800" s="10">
        <v>-3529.49</v>
      </c>
      <c r="H1800" s="51">
        <v>1</v>
      </c>
    </row>
    <row r="1801" spans="1:8" ht="23.25" customHeight="1">
      <c r="A1801" s="77">
        <v>255</v>
      </c>
      <c r="B1801" s="78">
        <v>100000715690</v>
      </c>
      <c r="C1801" s="9">
        <v>0</v>
      </c>
      <c r="D1801" s="10" t="s">
        <v>1783</v>
      </c>
      <c r="E1801" s="10" t="s">
        <v>2300</v>
      </c>
      <c r="F1801" s="51">
        <v>7060.99</v>
      </c>
      <c r="G1801" s="10">
        <v>-1083.33</v>
      </c>
      <c r="H1801" s="51">
        <v>5977.66</v>
      </c>
    </row>
    <row r="1802" spans="1:8" ht="23.25" customHeight="1">
      <c r="A1802" s="77"/>
      <c r="B1802" s="78">
        <v>100000715690</v>
      </c>
      <c r="C1802" s="9">
        <v>1</v>
      </c>
      <c r="D1802" s="10" t="s">
        <v>1783</v>
      </c>
      <c r="E1802" s="10" t="s">
        <v>2300</v>
      </c>
      <c r="F1802" s="51">
        <v>3530.49</v>
      </c>
      <c r="G1802" s="10">
        <v>-3529.49</v>
      </c>
      <c r="H1802" s="51">
        <v>1</v>
      </c>
    </row>
    <row r="1803" spans="1:8" ht="23.25" customHeight="1">
      <c r="A1803" s="77">
        <v>256</v>
      </c>
      <c r="B1803" s="78">
        <v>100000715691</v>
      </c>
      <c r="C1803" s="9">
        <v>0</v>
      </c>
      <c r="D1803" s="10" t="s">
        <v>1783</v>
      </c>
      <c r="E1803" s="10" t="s">
        <v>2301</v>
      </c>
      <c r="F1803" s="51">
        <v>7060.99</v>
      </c>
      <c r="G1803" s="10">
        <v>-1083.33</v>
      </c>
      <c r="H1803" s="51">
        <v>5977.66</v>
      </c>
    </row>
    <row r="1804" spans="1:8" ht="23.25" customHeight="1">
      <c r="A1804" s="77"/>
      <c r="B1804" s="78">
        <v>100000715691</v>
      </c>
      <c r="C1804" s="9">
        <v>1</v>
      </c>
      <c r="D1804" s="10" t="s">
        <v>1783</v>
      </c>
      <c r="E1804" s="10" t="s">
        <v>2301</v>
      </c>
      <c r="F1804" s="51">
        <v>3530.49</v>
      </c>
      <c r="G1804" s="10">
        <v>-3529.49</v>
      </c>
      <c r="H1804" s="51">
        <v>1</v>
      </c>
    </row>
    <row r="1805" spans="1:8" ht="23.25" customHeight="1">
      <c r="A1805" s="77">
        <v>257</v>
      </c>
      <c r="B1805" s="78">
        <v>100000715692</v>
      </c>
      <c r="C1805" s="9">
        <v>0</v>
      </c>
      <c r="D1805" s="10" t="s">
        <v>1783</v>
      </c>
      <c r="E1805" s="10" t="s">
        <v>2301</v>
      </c>
      <c r="F1805" s="51">
        <v>7060.99</v>
      </c>
      <c r="G1805" s="10">
        <v>-1083.33</v>
      </c>
      <c r="H1805" s="51">
        <v>5977.66</v>
      </c>
    </row>
    <row r="1806" spans="1:8" ht="23.25" customHeight="1">
      <c r="A1806" s="77"/>
      <c r="B1806" s="78">
        <v>100000715692</v>
      </c>
      <c r="C1806" s="9">
        <v>1</v>
      </c>
      <c r="D1806" s="10" t="s">
        <v>1783</v>
      </c>
      <c r="E1806" s="10" t="s">
        <v>2301</v>
      </c>
      <c r="F1806" s="51">
        <v>3530.49</v>
      </c>
      <c r="G1806" s="10">
        <v>-3529.49</v>
      </c>
      <c r="H1806" s="51">
        <v>1</v>
      </c>
    </row>
    <row r="1807" spans="1:8" ht="23.25" customHeight="1">
      <c r="A1807" s="77">
        <v>258</v>
      </c>
      <c r="B1807" s="78">
        <v>100000715693</v>
      </c>
      <c r="C1807" s="9">
        <v>0</v>
      </c>
      <c r="D1807" s="10" t="s">
        <v>1783</v>
      </c>
      <c r="E1807" s="10" t="s">
        <v>2301</v>
      </c>
      <c r="F1807" s="51">
        <v>7060.99</v>
      </c>
      <c r="G1807" s="10">
        <v>-1083.33</v>
      </c>
      <c r="H1807" s="51">
        <v>5977.66</v>
      </c>
    </row>
    <row r="1808" spans="1:8" ht="23.25" customHeight="1">
      <c r="A1808" s="77"/>
      <c r="B1808" s="78">
        <v>100000715693</v>
      </c>
      <c r="C1808" s="9">
        <v>1</v>
      </c>
      <c r="D1808" s="10" t="s">
        <v>1783</v>
      </c>
      <c r="E1808" s="10" t="s">
        <v>2301</v>
      </c>
      <c r="F1808" s="51">
        <v>3530.49</v>
      </c>
      <c r="G1808" s="10">
        <v>-3529.49</v>
      </c>
      <c r="H1808" s="51">
        <v>1</v>
      </c>
    </row>
    <row r="1809" spans="1:8" ht="23.25" customHeight="1">
      <c r="A1809" s="77">
        <v>259</v>
      </c>
      <c r="B1809" s="78">
        <v>100000715694</v>
      </c>
      <c r="C1809" s="9">
        <v>0</v>
      </c>
      <c r="D1809" s="10" t="s">
        <v>1783</v>
      </c>
      <c r="E1809" s="10" t="s">
        <v>2302</v>
      </c>
      <c r="F1809" s="51">
        <v>7060.99</v>
      </c>
      <c r="G1809" s="10">
        <v>-1083.33</v>
      </c>
      <c r="H1809" s="51">
        <v>5977.66</v>
      </c>
    </row>
    <row r="1810" spans="1:8" ht="23.25" customHeight="1">
      <c r="A1810" s="77"/>
      <c r="B1810" s="78">
        <v>100000715694</v>
      </c>
      <c r="C1810" s="9">
        <v>1</v>
      </c>
      <c r="D1810" s="10" t="s">
        <v>1783</v>
      </c>
      <c r="E1810" s="10" t="s">
        <v>2302</v>
      </c>
      <c r="F1810" s="51">
        <v>3530.49</v>
      </c>
      <c r="G1810" s="10">
        <v>-3529.49</v>
      </c>
      <c r="H1810" s="51">
        <v>1</v>
      </c>
    </row>
    <row r="1811" spans="1:8" ht="23.25" customHeight="1">
      <c r="A1811" s="77">
        <v>260</v>
      </c>
      <c r="B1811" s="78">
        <v>100000715695</v>
      </c>
      <c r="C1811" s="9">
        <v>0</v>
      </c>
      <c r="D1811" s="10" t="s">
        <v>1783</v>
      </c>
      <c r="E1811" s="10" t="s">
        <v>2302</v>
      </c>
      <c r="F1811" s="51">
        <v>7060.99</v>
      </c>
      <c r="G1811" s="10">
        <v>-1083.33</v>
      </c>
      <c r="H1811" s="51">
        <v>5977.66</v>
      </c>
    </row>
    <row r="1812" spans="1:8" ht="23.25" customHeight="1">
      <c r="A1812" s="77"/>
      <c r="B1812" s="78">
        <v>100000715695</v>
      </c>
      <c r="C1812" s="9">
        <v>1</v>
      </c>
      <c r="D1812" s="10" t="s">
        <v>1783</v>
      </c>
      <c r="E1812" s="10" t="s">
        <v>2302</v>
      </c>
      <c r="F1812" s="51">
        <v>3530.49</v>
      </c>
      <c r="G1812" s="10">
        <v>-3529.49</v>
      </c>
      <c r="H1812" s="51">
        <v>1</v>
      </c>
    </row>
    <row r="1813" spans="1:8" ht="23.25" customHeight="1">
      <c r="A1813" s="77">
        <v>261</v>
      </c>
      <c r="B1813" s="78">
        <v>100000715696</v>
      </c>
      <c r="C1813" s="9">
        <v>0</v>
      </c>
      <c r="D1813" s="10" t="s">
        <v>1783</v>
      </c>
      <c r="E1813" s="10" t="s">
        <v>2302</v>
      </c>
      <c r="F1813" s="51">
        <v>7060.99</v>
      </c>
      <c r="G1813" s="10">
        <v>-1083.33</v>
      </c>
      <c r="H1813" s="51">
        <v>5977.66</v>
      </c>
    </row>
    <row r="1814" spans="1:8" ht="23.25" customHeight="1">
      <c r="A1814" s="77"/>
      <c r="B1814" s="78">
        <v>100000715696</v>
      </c>
      <c r="C1814" s="9">
        <v>1</v>
      </c>
      <c r="D1814" s="10" t="s">
        <v>1783</v>
      </c>
      <c r="E1814" s="10" t="s">
        <v>2302</v>
      </c>
      <c r="F1814" s="51">
        <v>3530.49</v>
      </c>
      <c r="G1814" s="10">
        <v>-3529.49</v>
      </c>
      <c r="H1814" s="51">
        <v>1</v>
      </c>
    </row>
    <row r="1815" spans="1:8" ht="23.25" customHeight="1">
      <c r="A1815" s="77">
        <v>262</v>
      </c>
      <c r="B1815" s="78">
        <v>100000715697</v>
      </c>
      <c r="C1815" s="9">
        <v>0</v>
      </c>
      <c r="D1815" s="10" t="s">
        <v>1783</v>
      </c>
      <c r="E1815" s="10" t="s">
        <v>2303</v>
      </c>
      <c r="F1815" s="51">
        <v>7060.99</v>
      </c>
      <c r="G1815" s="10">
        <v>-1083.33</v>
      </c>
      <c r="H1815" s="51">
        <v>5977.66</v>
      </c>
    </row>
    <row r="1816" spans="1:8" ht="23.25" customHeight="1">
      <c r="A1816" s="77"/>
      <c r="B1816" s="78">
        <v>100000715697</v>
      </c>
      <c r="C1816" s="9">
        <v>1</v>
      </c>
      <c r="D1816" s="10" t="s">
        <v>1783</v>
      </c>
      <c r="E1816" s="10" t="s">
        <v>2303</v>
      </c>
      <c r="F1816" s="51">
        <v>3530.49</v>
      </c>
      <c r="G1816" s="10">
        <v>-3529.49</v>
      </c>
      <c r="H1816" s="51">
        <v>1</v>
      </c>
    </row>
    <row r="1817" spans="1:8" ht="23.25" customHeight="1">
      <c r="A1817" s="77">
        <v>263</v>
      </c>
      <c r="B1817" s="78">
        <v>100000715698</v>
      </c>
      <c r="C1817" s="9">
        <v>0</v>
      </c>
      <c r="D1817" s="10" t="s">
        <v>1783</v>
      </c>
      <c r="E1817" s="10" t="s">
        <v>2303</v>
      </c>
      <c r="F1817" s="51">
        <v>7060.99</v>
      </c>
      <c r="G1817" s="10">
        <v>-1083.33</v>
      </c>
      <c r="H1817" s="51">
        <v>5977.66</v>
      </c>
    </row>
    <row r="1818" spans="1:8" ht="23.25" customHeight="1">
      <c r="A1818" s="77"/>
      <c r="B1818" s="78">
        <v>100000715698</v>
      </c>
      <c r="C1818" s="9">
        <v>1</v>
      </c>
      <c r="D1818" s="10" t="s">
        <v>1783</v>
      </c>
      <c r="E1818" s="10" t="s">
        <v>2303</v>
      </c>
      <c r="F1818" s="51">
        <v>3530.49</v>
      </c>
      <c r="G1818" s="10">
        <v>-3529.49</v>
      </c>
      <c r="H1818" s="51">
        <v>1</v>
      </c>
    </row>
    <row r="1819" spans="1:8" ht="23.25" customHeight="1">
      <c r="A1819" s="77">
        <v>264</v>
      </c>
      <c r="B1819" s="78">
        <v>100000715699</v>
      </c>
      <c r="C1819" s="9">
        <v>0</v>
      </c>
      <c r="D1819" s="10" t="s">
        <v>1783</v>
      </c>
      <c r="E1819" s="10" t="s">
        <v>2303</v>
      </c>
      <c r="F1819" s="51">
        <v>7060.99</v>
      </c>
      <c r="G1819" s="10">
        <v>-1083.33</v>
      </c>
      <c r="H1819" s="51">
        <v>5977.66</v>
      </c>
    </row>
    <row r="1820" spans="1:8" ht="23.25" customHeight="1">
      <c r="A1820" s="77"/>
      <c r="B1820" s="78">
        <v>100000715699</v>
      </c>
      <c r="C1820" s="9">
        <v>1</v>
      </c>
      <c r="D1820" s="10" t="s">
        <v>1783</v>
      </c>
      <c r="E1820" s="10" t="s">
        <v>2303</v>
      </c>
      <c r="F1820" s="51">
        <v>3530.49</v>
      </c>
      <c r="G1820" s="10">
        <v>-3529.49</v>
      </c>
      <c r="H1820" s="51">
        <v>1</v>
      </c>
    </row>
    <row r="1821" spans="1:8" ht="23.25" customHeight="1">
      <c r="A1821" s="77">
        <v>265</v>
      </c>
      <c r="B1821" s="78">
        <v>100000715700</v>
      </c>
      <c r="C1821" s="9">
        <v>0</v>
      </c>
      <c r="D1821" s="10" t="s">
        <v>1783</v>
      </c>
      <c r="E1821" s="10" t="s">
        <v>2304</v>
      </c>
      <c r="F1821" s="51">
        <v>7060.99</v>
      </c>
      <c r="G1821" s="10">
        <v>-1083.33</v>
      </c>
      <c r="H1821" s="51">
        <v>5977.66</v>
      </c>
    </row>
    <row r="1822" spans="1:8" ht="23.25" customHeight="1">
      <c r="A1822" s="77"/>
      <c r="B1822" s="78">
        <v>100000715700</v>
      </c>
      <c r="C1822" s="9">
        <v>1</v>
      </c>
      <c r="D1822" s="10" t="s">
        <v>1783</v>
      </c>
      <c r="E1822" s="10" t="s">
        <v>2304</v>
      </c>
      <c r="F1822" s="51">
        <v>3530.49</v>
      </c>
      <c r="G1822" s="10">
        <v>-3529.49</v>
      </c>
      <c r="H1822" s="51">
        <v>1</v>
      </c>
    </row>
    <row r="1823" spans="1:8" ht="23.25" customHeight="1">
      <c r="A1823" s="77">
        <v>266</v>
      </c>
      <c r="B1823" s="78">
        <v>100000715701</v>
      </c>
      <c r="C1823" s="9">
        <v>0</v>
      </c>
      <c r="D1823" s="10" t="s">
        <v>1783</v>
      </c>
      <c r="E1823" s="10" t="s">
        <v>2304</v>
      </c>
      <c r="F1823" s="51">
        <v>7060.99</v>
      </c>
      <c r="G1823" s="10">
        <v>-1083.33</v>
      </c>
      <c r="H1823" s="51">
        <v>5977.66</v>
      </c>
    </row>
    <row r="1824" spans="1:8" ht="23.25" customHeight="1">
      <c r="A1824" s="77"/>
      <c r="B1824" s="78">
        <v>100000715701</v>
      </c>
      <c r="C1824" s="9">
        <v>1</v>
      </c>
      <c r="D1824" s="10" t="s">
        <v>1783</v>
      </c>
      <c r="E1824" s="10" t="s">
        <v>2304</v>
      </c>
      <c r="F1824" s="51">
        <v>3530.49</v>
      </c>
      <c r="G1824" s="10">
        <v>-3529.49</v>
      </c>
      <c r="H1824" s="51">
        <v>1</v>
      </c>
    </row>
    <row r="1825" spans="1:8" ht="23.25" customHeight="1">
      <c r="A1825" s="77">
        <v>267</v>
      </c>
      <c r="B1825" s="78">
        <v>100000715702</v>
      </c>
      <c r="C1825" s="9">
        <v>0</v>
      </c>
      <c r="D1825" s="10" t="s">
        <v>1783</v>
      </c>
      <c r="E1825" s="10" t="s">
        <v>2304</v>
      </c>
      <c r="F1825" s="51">
        <v>7060.99</v>
      </c>
      <c r="G1825" s="10">
        <v>-1083.33</v>
      </c>
      <c r="H1825" s="51">
        <v>5977.66</v>
      </c>
    </row>
    <row r="1826" spans="1:8" ht="23.25" customHeight="1">
      <c r="A1826" s="77"/>
      <c r="B1826" s="78">
        <v>100000715702</v>
      </c>
      <c r="C1826" s="9">
        <v>1</v>
      </c>
      <c r="D1826" s="10" t="s">
        <v>1783</v>
      </c>
      <c r="E1826" s="10" t="s">
        <v>2304</v>
      </c>
      <c r="F1826" s="51">
        <v>3530.49</v>
      </c>
      <c r="G1826" s="10">
        <v>-3529.49</v>
      </c>
      <c r="H1826" s="51">
        <v>1</v>
      </c>
    </row>
    <row r="1827" spans="1:8" ht="23.25" customHeight="1">
      <c r="A1827" s="77">
        <v>268</v>
      </c>
      <c r="B1827" s="78">
        <v>100000715703</v>
      </c>
      <c r="C1827" s="9">
        <v>0</v>
      </c>
      <c r="D1827" s="10" t="s">
        <v>1783</v>
      </c>
      <c r="E1827" s="10" t="s">
        <v>2305</v>
      </c>
      <c r="F1827" s="51">
        <v>7060.99</v>
      </c>
      <c r="G1827" s="10">
        <v>-1083.33</v>
      </c>
      <c r="H1827" s="51">
        <v>5977.66</v>
      </c>
    </row>
    <row r="1828" spans="1:8" ht="23.25" customHeight="1">
      <c r="A1828" s="77"/>
      <c r="B1828" s="78">
        <v>100000715703</v>
      </c>
      <c r="C1828" s="9">
        <v>1</v>
      </c>
      <c r="D1828" s="10" t="s">
        <v>1783</v>
      </c>
      <c r="E1828" s="10" t="s">
        <v>2305</v>
      </c>
      <c r="F1828" s="51">
        <v>3530.49</v>
      </c>
      <c r="G1828" s="10">
        <v>-3529.49</v>
      </c>
      <c r="H1828" s="51">
        <v>1</v>
      </c>
    </row>
    <row r="1829" spans="1:8" ht="23.25" customHeight="1">
      <c r="A1829" s="77">
        <v>269</v>
      </c>
      <c r="B1829" s="78">
        <v>100000715704</v>
      </c>
      <c r="C1829" s="9">
        <v>0</v>
      </c>
      <c r="D1829" s="10" t="s">
        <v>1783</v>
      </c>
      <c r="E1829" s="10" t="s">
        <v>2305</v>
      </c>
      <c r="F1829" s="51">
        <v>7060.99</v>
      </c>
      <c r="G1829" s="10">
        <v>-1083.33</v>
      </c>
      <c r="H1829" s="51">
        <v>5977.66</v>
      </c>
    </row>
    <row r="1830" spans="1:8" ht="23.25" customHeight="1">
      <c r="A1830" s="77"/>
      <c r="B1830" s="78">
        <v>100000715704</v>
      </c>
      <c r="C1830" s="9">
        <v>1</v>
      </c>
      <c r="D1830" s="10" t="s">
        <v>1783</v>
      </c>
      <c r="E1830" s="10" t="s">
        <v>2305</v>
      </c>
      <c r="F1830" s="51">
        <v>3530.49</v>
      </c>
      <c r="G1830" s="10">
        <v>-3529.49</v>
      </c>
      <c r="H1830" s="51">
        <v>1</v>
      </c>
    </row>
    <row r="1831" spans="1:8" ht="23.25" customHeight="1">
      <c r="A1831" s="77">
        <v>270</v>
      </c>
      <c r="B1831" s="78">
        <v>100000715705</v>
      </c>
      <c r="C1831" s="9">
        <v>0</v>
      </c>
      <c r="D1831" s="10" t="s">
        <v>1783</v>
      </c>
      <c r="E1831" s="10" t="s">
        <v>2305</v>
      </c>
      <c r="F1831" s="51">
        <v>7060.99</v>
      </c>
      <c r="G1831" s="10">
        <v>-1083.33</v>
      </c>
      <c r="H1831" s="51">
        <v>5977.66</v>
      </c>
    </row>
    <row r="1832" spans="1:8" ht="23.25" customHeight="1">
      <c r="A1832" s="77"/>
      <c r="B1832" s="78">
        <v>100000715705</v>
      </c>
      <c r="C1832" s="9">
        <v>1</v>
      </c>
      <c r="D1832" s="10" t="s">
        <v>1783</v>
      </c>
      <c r="E1832" s="10" t="s">
        <v>2305</v>
      </c>
      <c r="F1832" s="51">
        <v>3530.49</v>
      </c>
      <c r="G1832" s="10">
        <v>-3529.49</v>
      </c>
      <c r="H1832" s="51">
        <v>1</v>
      </c>
    </row>
    <row r="1833" spans="1:8" ht="23.25" customHeight="1">
      <c r="A1833" s="77">
        <v>271</v>
      </c>
      <c r="B1833" s="78">
        <v>100000715706</v>
      </c>
      <c r="C1833" s="9">
        <v>0</v>
      </c>
      <c r="D1833" s="10" t="s">
        <v>1783</v>
      </c>
      <c r="E1833" s="10" t="s">
        <v>2306</v>
      </c>
      <c r="F1833" s="51">
        <v>7060.99</v>
      </c>
      <c r="G1833" s="10">
        <v>-1083.33</v>
      </c>
      <c r="H1833" s="51">
        <v>5977.66</v>
      </c>
    </row>
    <row r="1834" spans="1:8" ht="23.25" customHeight="1">
      <c r="A1834" s="77"/>
      <c r="B1834" s="78">
        <v>100000715706</v>
      </c>
      <c r="C1834" s="9">
        <v>1</v>
      </c>
      <c r="D1834" s="10" t="s">
        <v>1783</v>
      </c>
      <c r="E1834" s="10" t="s">
        <v>2306</v>
      </c>
      <c r="F1834" s="51">
        <v>3530.49</v>
      </c>
      <c r="G1834" s="10">
        <v>-3529.49</v>
      </c>
      <c r="H1834" s="51">
        <v>1</v>
      </c>
    </row>
    <row r="1835" spans="1:8" ht="23.25" customHeight="1">
      <c r="A1835" s="77">
        <v>272</v>
      </c>
      <c r="B1835" s="78">
        <v>100000715707</v>
      </c>
      <c r="C1835" s="9">
        <v>0</v>
      </c>
      <c r="D1835" s="10" t="s">
        <v>1783</v>
      </c>
      <c r="E1835" s="10" t="s">
        <v>2306</v>
      </c>
      <c r="F1835" s="51">
        <v>7060.99</v>
      </c>
      <c r="G1835" s="10">
        <v>-1083.33</v>
      </c>
      <c r="H1835" s="51">
        <v>5977.66</v>
      </c>
    </row>
    <row r="1836" spans="1:8" ht="23.25" customHeight="1">
      <c r="A1836" s="77"/>
      <c r="B1836" s="78">
        <v>100000715707</v>
      </c>
      <c r="C1836" s="9">
        <v>1</v>
      </c>
      <c r="D1836" s="10" t="s">
        <v>1783</v>
      </c>
      <c r="E1836" s="10" t="s">
        <v>2306</v>
      </c>
      <c r="F1836" s="51">
        <v>3530.49</v>
      </c>
      <c r="G1836" s="10">
        <v>-3529.49</v>
      </c>
      <c r="H1836" s="51">
        <v>1</v>
      </c>
    </row>
    <row r="1837" spans="1:8" ht="23.25" customHeight="1">
      <c r="A1837" s="77">
        <v>273</v>
      </c>
      <c r="B1837" s="78">
        <v>100000715708</v>
      </c>
      <c r="C1837" s="9">
        <v>0</v>
      </c>
      <c r="D1837" s="10" t="s">
        <v>1783</v>
      </c>
      <c r="E1837" s="10" t="s">
        <v>2306</v>
      </c>
      <c r="F1837" s="51">
        <v>7060.99</v>
      </c>
      <c r="G1837" s="10">
        <v>-1083.33</v>
      </c>
      <c r="H1837" s="51">
        <v>5977.66</v>
      </c>
    </row>
    <row r="1838" spans="1:8" ht="23.25" customHeight="1">
      <c r="A1838" s="77"/>
      <c r="B1838" s="78">
        <v>100000715708</v>
      </c>
      <c r="C1838" s="9">
        <v>1</v>
      </c>
      <c r="D1838" s="10" t="s">
        <v>1783</v>
      </c>
      <c r="E1838" s="10" t="s">
        <v>2306</v>
      </c>
      <c r="F1838" s="51">
        <v>3530.49</v>
      </c>
      <c r="G1838" s="10">
        <v>-3529.49</v>
      </c>
      <c r="H1838" s="51">
        <v>1</v>
      </c>
    </row>
    <row r="1839" spans="1:8" ht="23.25" customHeight="1">
      <c r="A1839" s="77">
        <v>274</v>
      </c>
      <c r="B1839" s="78">
        <v>100000715709</v>
      </c>
      <c r="C1839" s="9">
        <v>0</v>
      </c>
      <c r="D1839" s="10" t="s">
        <v>1783</v>
      </c>
      <c r="E1839" s="10" t="s">
        <v>2307</v>
      </c>
      <c r="F1839" s="51">
        <v>7060.99</v>
      </c>
      <c r="G1839" s="10">
        <v>-1083.33</v>
      </c>
      <c r="H1839" s="51">
        <v>5977.66</v>
      </c>
    </row>
    <row r="1840" spans="1:8" ht="23.25" customHeight="1">
      <c r="A1840" s="77"/>
      <c r="B1840" s="78">
        <v>100000715709</v>
      </c>
      <c r="C1840" s="9">
        <v>1</v>
      </c>
      <c r="D1840" s="10" t="s">
        <v>1783</v>
      </c>
      <c r="E1840" s="10" t="s">
        <v>2307</v>
      </c>
      <c r="F1840" s="51">
        <v>3530.49</v>
      </c>
      <c r="G1840" s="10">
        <v>-3529.49</v>
      </c>
      <c r="H1840" s="51">
        <v>1</v>
      </c>
    </row>
    <row r="1841" spans="1:8" ht="23.25" customHeight="1">
      <c r="A1841" s="77">
        <v>275</v>
      </c>
      <c r="B1841" s="78">
        <v>100000715710</v>
      </c>
      <c r="C1841" s="9">
        <v>0</v>
      </c>
      <c r="D1841" s="10" t="s">
        <v>1783</v>
      </c>
      <c r="E1841" s="10" t="s">
        <v>2307</v>
      </c>
      <c r="F1841" s="51">
        <v>7060.99</v>
      </c>
      <c r="G1841" s="10">
        <v>-1083.33</v>
      </c>
      <c r="H1841" s="51">
        <v>5977.66</v>
      </c>
    </row>
    <row r="1842" spans="1:8" ht="23.25" customHeight="1">
      <c r="A1842" s="77"/>
      <c r="B1842" s="78">
        <v>100000715710</v>
      </c>
      <c r="C1842" s="9">
        <v>1</v>
      </c>
      <c r="D1842" s="10" t="s">
        <v>1783</v>
      </c>
      <c r="E1842" s="10" t="s">
        <v>2307</v>
      </c>
      <c r="F1842" s="51">
        <v>3530.49</v>
      </c>
      <c r="G1842" s="10">
        <v>-3529.49</v>
      </c>
      <c r="H1842" s="51">
        <v>1</v>
      </c>
    </row>
    <row r="1843" spans="1:8" ht="23.25" customHeight="1">
      <c r="A1843" s="77">
        <v>276</v>
      </c>
      <c r="B1843" s="78">
        <v>100000715711</v>
      </c>
      <c r="C1843" s="9">
        <v>0</v>
      </c>
      <c r="D1843" s="10" t="s">
        <v>1783</v>
      </c>
      <c r="E1843" s="10" t="s">
        <v>2307</v>
      </c>
      <c r="F1843" s="51">
        <v>7060.99</v>
      </c>
      <c r="G1843" s="10">
        <v>-1083.33</v>
      </c>
      <c r="H1843" s="51">
        <v>5977.66</v>
      </c>
    </row>
    <row r="1844" spans="1:8" ht="23.25" customHeight="1">
      <c r="A1844" s="77"/>
      <c r="B1844" s="78">
        <v>100000715711</v>
      </c>
      <c r="C1844" s="9">
        <v>1</v>
      </c>
      <c r="D1844" s="10" t="s">
        <v>1783</v>
      </c>
      <c r="E1844" s="10" t="s">
        <v>2307</v>
      </c>
      <c r="F1844" s="51">
        <v>3530.49</v>
      </c>
      <c r="G1844" s="10">
        <v>-3529.49</v>
      </c>
      <c r="H1844" s="51">
        <v>1</v>
      </c>
    </row>
    <row r="1845" spans="1:8" ht="23.25" customHeight="1">
      <c r="A1845" s="77">
        <v>277</v>
      </c>
      <c r="B1845" s="78">
        <v>100000715712</v>
      </c>
      <c r="C1845" s="9">
        <v>0</v>
      </c>
      <c r="D1845" s="10" t="s">
        <v>1783</v>
      </c>
      <c r="E1845" s="10" t="s">
        <v>2308</v>
      </c>
      <c r="F1845" s="51">
        <v>7060.99</v>
      </c>
      <c r="G1845" s="10">
        <v>-1083.33</v>
      </c>
      <c r="H1845" s="51">
        <v>5977.66</v>
      </c>
    </row>
    <row r="1846" spans="1:8" ht="23.25" customHeight="1">
      <c r="A1846" s="77"/>
      <c r="B1846" s="78">
        <v>100000715712</v>
      </c>
      <c r="C1846" s="9">
        <v>1</v>
      </c>
      <c r="D1846" s="10" t="s">
        <v>1783</v>
      </c>
      <c r="E1846" s="10" t="s">
        <v>2308</v>
      </c>
      <c r="F1846" s="51">
        <v>3530.49</v>
      </c>
      <c r="G1846" s="10">
        <v>-3529.49</v>
      </c>
      <c r="H1846" s="51">
        <v>1</v>
      </c>
    </row>
    <row r="1847" spans="1:8" ht="23.25" customHeight="1">
      <c r="A1847" s="77">
        <v>278</v>
      </c>
      <c r="B1847" s="78">
        <v>100000715713</v>
      </c>
      <c r="C1847" s="9">
        <v>0</v>
      </c>
      <c r="D1847" s="10" t="s">
        <v>1783</v>
      </c>
      <c r="E1847" s="10" t="s">
        <v>2308</v>
      </c>
      <c r="F1847" s="51">
        <v>7060.99</v>
      </c>
      <c r="G1847" s="10">
        <v>-1083.33</v>
      </c>
      <c r="H1847" s="51">
        <v>5977.66</v>
      </c>
    </row>
    <row r="1848" spans="1:8" ht="23.25" customHeight="1">
      <c r="A1848" s="77"/>
      <c r="B1848" s="78">
        <v>100000715713</v>
      </c>
      <c r="C1848" s="9">
        <v>1</v>
      </c>
      <c r="D1848" s="10" t="s">
        <v>1783</v>
      </c>
      <c r="E1848" s="10" t="s">
        <v>2308</v>
      </c>
      <c r="F1848" s="51">
        <v>3530.49</v>
      </c>
      <c r="G1848" s="10">
        <v>-3529.49</v>
      </c>
      <c r="H1848" s="51">
        <v>1</v>
      </c>
    </row>
    <row r="1849" spans="1:8" ht="23.25" customHeight="1">
      <c r="A1849" s="77">
        <v>279</v>
      </c>
      <c r="B1849" s="78">
        <v>100000715714</v>
      </c>
      <c r="C1849" s="9">
        <v>0</v>
      </c>
      <c r="D1849" s="10" t="s">
        <v>1783</v>
      </c>
      <c r="E1849" s="10" t="s">
        <v>2308</v>
      </c>
      <c r="F1849" s="51">
        <v>7060.99</v>
      </c>
      <c r="G1849" s="10">
        <v>-1083.33</v>
      </c>
      <c r="H1849" s="51">
        <v>5977.66</v>
      </c>
    </row>
    <row r="1850" spans="1:8" ht="23.25" customHeight="1">
      <c r="A1850" s="77"/>
      <c r="B1850" s="78">
        <v>100000715714</v>
      </c>
      <c r="C1850" s="9">
        <v>1</v>
      </c>
      <c r="D1850" s="10" t="s">
        <v>1783</v>
      </c>
      <c r="E1850" s="10" t="s">
        <v>2308</v>
      </c>
      <c r="F1850" s="51">
        <v>3530.49</v>
      </c>
      <c r="G1850" s="10">
        <v>-3529.49</v>
      </c>
      <c r="H1850" s="51">
        <v>1</v>
      </c>
    </row>
    <row r="1851" spans="1:8" ht="23.25" customHeight="1">
      <c r="A1851" s="77">
        <v>280</v>
      </c>
      <c r="B1851" s="78">
        <v>100000715715</v>
      </c>
      <c r="C1851" s="9">
        <v>0</v>
      </c>
      <c r="D1851" s="10" t="s">
        <v>1783</v>
      </c>
      <c r="E1851" s="10" t="s">
        <v>2309</v>
      </c>
      <c r="F1851" s="51">
        <v>7060.99</v>
      </c>
      <c r="G1851" s="10">
        <v>-1083.3399999999999</v>
      </c>
      <c r="H1851" s="51">
        <v>5977.65</v>
      </c>
    </row>
    <row r="1852" spans="1:8" ht="23.25" customHeight="1">
      <c r="A1852" s="77"/>
      <c r="B1852" s="78">
        <v>100000715715</v>
      </c>
      <c r="C1852" s="9">
        <v>1</v>
      </c>
      <c r="D1852" s="10" t="s">
        <v>1783</v>
      </c>
      <c r="E1852" s="10" t="s">
        <v>2309</v>
      </c>
      <c r="F1852" s="51">
        <v>3530.49</v>
      </c>
      <c r="G1852" s="10">
        <v>-3529.49</v>
      </c>
      <c r="H1852" s="51">
        <v>1</v>
      </c>
    </row>
    <row r="1853" spans="1:8" ht="23.25" customHeight="1">
      <c r="A1853" s="77">
        <v>281</v>
      </c>
      <c r="B1853" s="78">
        <v>100000715716</v>
      </c>
      <c r="C1853" s="9">
        <v>0</v>
      </c>
      <c r="D1853" s="10" t="s">
        <v>1783</v>
      </c>
      <c r="E1853" s="10" t="s">
        <v>2309</v>
      </c>
      <c r="F1853" s="51">
        <v>7060.99</v>
      </c>
      <c r="G1853" s="10">
        <v>-1083.33</v>
      </c>
      <c r="H1853" s="51">
        <v>5977.66</v>
      </c>
    </row>
    <row r="1854" spans="1:8" ht="23.25" customHeight="1">
      <c r="A1854" s="77"/>
      <c r="B1854" s="78">
        <v>100000715716</v>
      </c>
      <c r="C1854" s="9">
        <v>1</v>
      </c>
      <c r="D1854" s="10" t="s">
        <v>1783</v>
      </c>
      <c r="E1854" s="10" t="s">
        <v>2309</v>
      </c>
      <c r="F1854" s="51">
        <v>3530.49</v>
      </c>
      <c r="G1854" s="10">
        <v>-3529.49</v>
      </c>
      <c r="H1854" s="51">
        <v>1</v>
      </c>
    </row>
    <row r="1855" spans="1:8" ht="23.25" customHeight="1">
      <c r="A1855" s="77">
        <v>282</v>
      </c>
      <c r="B1855" s="78">
        <v>100000715717</v>
      </c>
      <c r="C1855" s="9">
        <v>0</v>
      </c>
      <c r="D1855" s="10" t="s">
        <v>1783</v>
      </c>
      <c r="E1855" s="10" t="s">
        <v>2309</v>
      </c>
      <c r="F1855" s="51">
        <v>7060.99</v>
      </c>
      <c r="G1855" s="10">
        <v>-1083.3399999999999</v>
      </c>
      <c r="H1855" s="51">
        <v>5977.65</v>
      </c>
    </row>
    <row r="1856" spans="1:8" ht="23.25" customHeight="1">
      <c r="A1856" s="77"/>
      <c r="B1856" s="78">
        <v>100000715717</v>
      </c>
      <c r="C1856" s="9">
        <v>1</v>
      </c>
      <c r="D1856" s="10" t="s">
        <v>1783</v>
      </c>
      <c r="E1856" s="10" t="s">
        <v>2309</v>
      </c>
      <c r="F1856" s="51">
        <v>3530.49</v>
      </c>
      <c r="G1856" s="10">
        <v>-3529.49</v>
      </c>
      <c r="H1856" s="51">
        <v>1</v>
      </c>
    </row>
    <row r="1857" spans="1:8" ht="23.25" customHeight="1">
      <c r="A1857" s="77">
        <v>283</v>
      </c>
      <c r="B1857" s="78">
        <v>100000715718</v>
      </c>
      <c r="C1857" s="9">
        <v>0</v>
      </c>
      <c r="D1857" s="10" t="s">
        <v>1783</v>
      </c>
      <c r="E1857" s="10" t="s">
        <v>2310</v>
      </c>
      <c r="F1857" s="51">
        <v>7060.99</v>
      </c>
      <c r="G1857" s="10">
        <v>-1083.33</v>
      </c>
      <c r="H1857" s="51">
        <v>5977.66</v>
      </c>
    </row>
    <row r="1858" spans="1:8" ht="23.25" customHeight="1">
      <c r="A1858" s="77"/>
      <c r="B1858" s="78">
        <v>100000715718</v>
      </c>
      <c r="C1858" s="9">
        <v>1</v>
      </c>
      <c r="D1858" s="10" t="s">
        <v>1783</v>
      </c>
      <c r="E1858" s="10" t="s">
        <v>2310</v>
      </c>
      <c r="F1858" s="51">
        <v>3530.49</v>
      </c>
      <c r="G1858" s="10">
        <v>-3529.49</v>
      </c>
      <c r="H1858" s="51">
        <v>1</v>
      </c>
    </row>
    <row r="1859" spans="1:8" ht="23.25" customHeight="1">
      <c r="A1859" s="77">
        <v>284</v>
      </c>
      <c r="B1859" s="78">
        <v>100000715719</v>
      </c>
      <c r="C1859" s="9">
        <v>0</v>
      </c>
      <c r="D1859" s="10" t="s">
        <v>1783</v>
      </c>
      <c r="E1859" s="10" t="s">
        <v>2310</v>
      </c>
      <c r="F1859" s="51">
        <v>7060.99</v>
      </c>
      <c r="G1859" s="10">
        <v>-1083.3399999999999</v>
      </c>
      <c r="H1859" s="51">
        <v>5977.65</v>
      </c>
    </row>
    <row r="1860" spans="1:8" ht="23.25" customHeight="1">
      <c r="A1860" s="77"/>
      <c r="B1860" s="78">
        <v>100000715719</v>
      </c>
      <c r="C1860" s="9">
        <v>1</v>
      </c>
      <c r="D1860" s="10" t="s">
        <v>1783</v>
      </c>
      <c r="E1860" s="10" t="s">
        <v>2310</v>
      </c>
      <c r="F1860" s="51">
        <v>3530.49</v>
      </c>
      <c r="G1860" s="10">
        <v>-3529.49</v>
      </c>
      <c r="H1860" s="51">
        <v>1</v>
      </c>
    </row>
    <row r="1861" spans="1:8" ht="23.25" customHeight="1">
      <c r="A1861" s="77">
        <v>285</v>
      </c>
      <c r="B1861" s="78">
        <v>100000715720</v>
      </c>
      <c r="C1861" s="9">
        <v>0</v>
      </c>
      <c r="D1861" s="10" t="s">
        <v>1783</v>
      </c>
      <c r="E1861" s="10" t="s">
        <v>2310</v>
      </c>
      <c r="F1861" s="51">
        <v>7060.99</v>
      </c>
      <c r="G1861" s="10">
        <v>-1083.33</v>
      </c>
      <c r="H1861" s="51">
        <v>5977.66</v>
      </c>
    </row>
    <row r="1862" spans="1:8" ht="23.25" customHeight="1">
      <c r="A1862" s="77"/>
      <c r="B1862" s="78">
        <v>100000715720</v>
      </c>
      <c r="C1862" s="9">
        <v>1</v>
      </c>
      <c r="D1862" s="10" t="s">
        <v>1783</v>
      </c>
      <c r="E1862" s="10" t="s">
        <v>2310</v>
      </c>
      <c r="F1862" s="51">
        <v>3530.49</v>
      </c>
      <c r="G1862" s="10">
        <v>-3529.49</v>
      </c>
      <c r="H1862" s="51">
        <v>1</v>
      </c>
    </row>
    <row r="1863" spans="1:8" ht="23.25" customHeight="1">
      <c r="A1863" s="77">
        <v>286</v>
      </c>
      <c r="B1863" s="78">
        <v>100000715721</v>
      </c>
      <c r="C1863" s="9">
        <v>0</v>
      </c>
      <c r="D1863" s="10" t="s">
        <v>1783</v>
      </c>
      <c r="E1863" s="10" t="s">
        <v>2311</v>
      </c>
      <c r="F1863" s="51">
        <v>7060.99</v>
      </c>
      <c r="G1863" s="10">
        <v>-1083.3399999999999</v>
      </c>
      <c r="H1863" s="51">
        <v>5977.65</v>
      </c>
    </row>
    <row r="1864" spans="1:8" ht="23.25" customHeight="1">
      <c r="A1864" s="77"/>
      <c r="B1864" s="78">
        <v>100000715721</v>
      </c>
      <c r="C1864" s="9">
        <v>1</v>
      </c>
      <c r="D1864" s="10" t="s">
        <v>1783</v>
      </c>
      <c r="E1864" s="10" t="s">
        <v>2311</v>
      </c>
      <c r="F1864" s="51">
        <v>3530.49</v>
      </c>
      <c r="G1864" s="10">
        <v>-3529.49</v>
      </c>
      <c r="H1864" s="51">
        <v>1</v>
      </c>
    </row>
    <row r="1865" spans="1:8" ht="23.25" customHeight="1">
      <c r="A1865" s="77">
        <v>287</v>
      </c>
      <c r="B1865" s="78">
        <v>100000715722</v>
      </c>
      <c r="C1865" s="9">
        <v>0</v>
      </c>
      <c r="D1865" s="10" t="s">
        <v>1783</v>
      </c>
      <c r="E1865" s="10" t="s">
        <v>2311</v>
      </c>
      <c r="F1865" s="51">
        <v>7060.99</v>
      </c>
      <c r="G1865" s="10">
        <v>-1083.33</v>
      </c>
      <c r="H1865" s="51">
        <v>5977.66</v>
      </c>
    </row>
    <row r="1866" spans="1:8" ht="23.25" customHeight="1">
      <c r="A1866" s="77"/>
      <c r="B1866" s="78">
        <v>100000715722</v>
      </c>
      <c r="C1866" s="9">
        <v>1</v>
      </c>
      <c r="D1866" s="10" t="s">
        <v>1783</v>
      </c>
      <c r="E1866" s="10" t="s">
        <v>2311</v>
      </c>
      <c r="F1866" s="51">
        <v>3530.49</v>
      </c>
      <c r="G1866" s="10">
        <v>-3529.49</v>
      </c>
      <c r="H1866" s="51">
        <v>1</v>
      </c>
    </row>
    <row r="1867" spans="1:8" ht="23.25" customHeight="1">
      <c r="A1867" s="77">
        <v>288</v>
      </c>
      <c r="B1867" s="78">
        <v>100000715723</v>
      </c>
      <c r="C1867" s="9">
        <v>0</v>
      </c>
      <c r="D1867" s="10" t="s">
        <v>1783</v>
      </c>
      <c r="E1867" s="10" t="s">
        <v>2311</v>
      </c>
      <c r="F1867" s="51">
        <v>7060.99</v>
      </c>
      <c r="G1867" s="10">
        <v>-1083.3399999999999</v>
      </c>
      <c r="H1867" s="51">
        <v>5977.65</v>
      </c>
    </row>
    <row r="1868" spans="1:8" ht="23.25" customHeight="1">
      <c r="A1868" s="77"/>
      <c r="B1868" s="78">
        <v>100000715723</v>
      </c>
      <c r="C1868" s="9">
        <v>1</v>
      </c>
      <c r="D1868" s="10" t="s">
        <v>1783</v>
      </c>
      <c r="E1868" s="10" t="s">
        <v>2311</v>
      </c>
      <c r="F1868" s="51">
        <v>3530.49</v>
      </c>
      <c r="G1868" s="10">
        <v>-3529.49</v>
      </c>
      <c r="H1868" s="51">
        <v>1</v>
      </c>
    </row>
    <row r="1869" spans="1:8" ht="23.25" customHeight="1">
      <c r="A1869" s="439" t="s">
        <v>34</v>
      </c>
      <c r="B1869" s="440"/>
      <c r="C1869" s="440"/>
      <c r="D1869" s="440"/>
      <c r="E1869" s="441"/>
      <c r="F1869" s="75">
        <f>SUM(F1408:F1868)</f>
        <v>38999423.910000265</v>
      </c>
      <c r="G1869" s="75">
        <f>SUM(G1408:G1868)</f>
        <v>-22113437.210000049</v>
      </c>
      <c r="H1869" s="75">
        <f>SUM(H1408:H1868)</f>
        <v>16885986.700000048</v>
      </c>
    </row>
    <row r="1870" spans="1:8" ht="23.25" customHeight="1">
      <c r="A1870" s="66"/>
      <c r="B1870" s="66"/>
      <c r="C1870" s="66"/>
      <c r="D1870" s="66"/>
      <c r="E1870" s="66"/>
      <c r="F1870" s="79"/>
      <c r="G1870" s="79"/>
      <c r="H1870" s="79"/>
    </row>
    <row r="1871" spans="1:8" ht="23.25" customHeight="1">
      <c r="A1871" s="66" t="s">
        <v>36</v>
      </c>
      <c r="F1871" s="73"/>
      <c r="G1871" s="73"/>
      <c r="H1871" s="73"/>
    </row>
    <row r="1872" spans="1:8" ht="23.25" customHeight="1">
      <c r="A1872" s="62" t="s">
        <v>1</v>
      </c>
      <c r="B1872" s="61" t="s">
        <v>2</v>
      </c>
      <c r="C1872" s="61" t="s">
        <v>3</v>
      </c>
      <c r="D1872" s="61" t="s">
        <v>4</v>
      </c>
      <c r="E1872" s="61" t="s">
        <v>5</v>
      </c>
      <c r="F1872" s="61" t="s">
        <v>6</v>
      </c>
      <c r="G1872" s="61" t="s">
        <v>7</v>
      </c>
      <c r="H1872" s="61" t="s">
        <v>8</v>
      </c>
    </row>
    <row r="1873" spans="1:8" ht="23.25" customHeight="1">
      <c r="A1873" s="77">
        <v>1</v>
      </c>
      <c r="B1873" s="78">
        <v>100000112886</v>
      </c>
      <c r="C1873" s="9">
        <v>0</v>
      </c>
      <c r="D1873" s="10" t="s">
        <v>61</v>
      </c>
      <c r="E1873" s="10" t="s">
        <v>288</v>
      </c>
      <c r="F1873" s="51">
        <v>21050</v>
      </c>
      <c r="G1873" s="51">
        <v>-21049</v>
      </c>
      <c r="H1873" s="72">
        <v>1</v>
      </c>
    </row>
    <row r="1874" spans="1:8" ht="23.25" customHeight="1">
      <c r="A1874" s="77">
        <v>2</v>
      </c>
      <c r="B1874" s="78">
        <v>100000112887</v>
      </c>
      <c r="C1874" s="9">
        <v>0</v>
      </c>
      <c r="D1874" s="10" t="s">
        <v>61</v>
      </c>
      <c r="E1874" s="10" t="s">
        <v>288</v>
      </c>
      <c r="F1874" s="51">
        <v>21050</v>
      </c>
      <c r="G1874" s="51">
        <v>-21049</v>
      </c>
      <c r="H1874" s="72">
        <v>1</v>
      </c>
    </row>
    <row r="1875" spans="1:8" ht="23.25" customHeight="1">
      <c r="A1875" s="77">
        <v>3</v>
      </c>
      <c r="B1875" s="78">
        <v>100000112890</v>
      </c>
      <c r="C1875" s="9">
        <v>0</v>
      </c>
      <c r="D1875" s="10" t="s">
        <v>61</v>
      </c>
      <c r="E1875" s="10" t="s">
        <v>1076</v>
      </c>
      <c r="F1875" s="51">
        <v>6900</v>
      </c>
      <c r="G1875" s="51">
        <v>-6899</v>
      </c>
      <c r="H1875" s="72">
        <v>1</v>
      </c>
    </row>
    <row r="1876" spans="1:8" ht="23.25" customHeight="1">
      <c r="A1876" s="77">
        <v>4</v>
      </c>
      <c r="B1876" s="78">
        <v>100000129608</v>
      </c>
      <c r="C1876" s="9">
        <v>0</v>
      </c>
      <c r="D1876" s="10" t="s">
        <v>375</v>
      </c>
      <c r="E1876" s="10" t="s">
        <v>288</v>
      </c>
      <c r="F1876" s="51">
        <v>28665.3</v>
      </c>
      <c r="G1876" s="51">
        <v>-28664.3</v>
      </c>
      <c r="H1876" s="72">
        <v>1</v>
      </c>
    </row>
    <row r="1877" spans="1:8" ht="23.25" customHeight="1">
      <c r="A1877" s="77">
        <v>5</v>
      </c>
      <c r="B1877" s="78">
        <v>100000129609</v>
      </c>
      <c r="C1877" s="9">
        <v>0</v>
      </c>
      <c r="D1877" s="10" t="s">
        <v>375</v>
      </c>
      <c r="E1877" s="10" t="s">
        <v>288</v>
      </c>
      <c r="F1877" s="51">
        <v>28665.3</v>
      </c>
      <c r="G1877" s="51">
        <v>-28664.3</v>
      </c>
      <c r="H1877" s="72">
        <v>1</v>
      </c>
    </row>
    <row r="1878" spans="1:8" ht="23.25" customHeight="1">
      <c r="A1878" s="77">
        <v>6</v>
      </c>
      <c r="B1878" s="78">
        <v>100000132782</v>
      </c>
      <c r="C1878" s="9">
        <v>0</v>
      </c>
      <c r="D1878" s="10" t="s">
        <v>162</v>
      </c>
      <c r="E1878" s="10" t="s">
        <v>374</v>
      </c>
      <c r="F1878" s="51">
        <v>187178.07</v>
      </c>
      <c r="G1878" s="51">
        <v>-187177.07</v>
      </c>
      <c r="H1878" s="72">
        <v>1</v>
      </c>
    </row>
    <row r="1879" spans="1:8" ht="23.25" customHeight="1">
      <c r="A1879" s="77">
        <v>7</v>
      </c>
      <c r="B1879" s="78">
        <v>100000141089</v>
      </c>
      <c r="C1879" s="9">
        <v>0</v>
      </c>
      <c r="D1879" s="10" t="s">
        <v>369</v>
      </c>
      <c r="E1879" s="10" t="s">
        <v>1075</v>
      </c>
      <c r="F1879" s="51">
        <v>17000</v>
      </c>
      <c r="G1879" s="51">
        <v>-16999</v>
      </c>
      <c r="H1879" s="72">
        <v>1</v>
      </c>
    </row>
    <row r="1880" spans="1:8" ht="23.25" customHeight="1">
      <c r="A1880" s="77">
        <v>8</v>
      </c>
      <c r="B1880" s="78">
        <v>100000141099</v>
      </c>
      <c r="C1880" s="9">
        <v>0</v>
      </c>
      <c r="D1880" s="10" t="s">
        <v>1074</v>
      </c>
      <c r="E1880" s="10" t="s">
        <v>1073</v>
      </c>
      <c r="F1880" s="51">
        <v>17000</v>
      </c>
      <c r="G1880" s="51">
        <v>-16999</v>
      </c>
      <c r="H1880" s="72">
        <v>1</v>
      </c>
    </row>
    <row r="1881" spans="1:8" ht="23.25" customHeight="1">
      <c r="A1881" s="77">
        <v>9</v>
      </c>
      <c r="B1881" s="78">
        <v>100000141192</v>
      </c>
      <c r="C1881" s="9">
        <v>0</v>
      </c>
      <c r="D1881" s="10" t="s">
        <v>363</v>
      </c>
      <c r="E1881" s="10" t="s">
        <v>1072</v>
      </c>
      <c r="F1881" s="51">
        <v>17000</v>
      </c>
      <c r="G1881" s="51">
        <v>-16999</v>
      </c>
      <c r="H1881" s="72">
        <v>1</v>
      </c>
    </row>
    <row r="1882" spans="1:8" ht="23.25" customHeight="1">
      <c r="A1882" s="77">
        <v>10</v>
      </c>
      <c r="B1882" s="78">
        <v>100000141193</v>
      </c>
      <c r="C1882" s="9">
        <v>0</v>
      </c>
      <c r="D1882" s="10" t="s">
        <v>363</v>
      </c>
      <c r="E1882" s="10" t="s">
        <v>1072</v>
      </c>
      <c r="F1882" s="51">
        <v>17000</v>
      </c>
      <c r="G1882" s="51">
        <v>-16999</v>
      </c>
      <c r="H1882" s="72">
        <v>1</v>
      </c>
    </row>
    <row r="1883" spans="1:8" ht="23.25" customHeight="1">
      <c r="A1883" s="77">
        <v>11</v>
      </c>
      <c r="B1883" s="78">
        <v>100000141238</v>
      </c>
      <c r="C1883" s="9">
        <v>0</v>
      </c>
      <c r="D1883" s="10" t="s">
        <v>1071</v>
      </c>
      <c r="E1883" s="10" t="s">
        <v>1033</v>
      </c>
      <c r="F1883" s="51">
        <v>30698.3</v>
      </c>
      <c r="G1883" s="51">
        <v>-30697.3</v>
      </c>
      <c r="H1883" s="72">
        <v>1</v>
      </c>
    </row>
    <row r="1884" spans="1:8" ht="23.25" customHeight="1">
      <c r="A1884" s="77">
        <v>12</v>
      </c>
      <c r="B1884" s="78">
        <v>100000141239</v>
      </c>
      <c r="C1884" s="9">
        <v>0</v>
      </c>
      <c r="D1884" s="10" t="s">
        <v>1071</v>
      </c>
      <c r="E1884" s="10" t="s">
        <v>1033</v>
      </c>
      <c r="F1884" s="51">
        <v>30698.3</v>
      </c>
      <c r="G1884" s="51">
        <v>-30697.3</v>
      </c>
      <c r="H1884" s="72">
        <v>1</v>
      </c>
    </row>
    <row r="1885" spans="1:8" ht="23.25" customHeight="1">
      <c r="A1885" s="77">
        <v>13</v>
      </c>
      <c r="B1885" s="78">
        <v>100000160348</v>
      </c>
      <c r="C1885" s="9">
        <v>0</v>
      </c>
      <c r="D1885" s="10" t="s">
        <v>146</v>
      </c>
      <c r="E1885" s="10" t="s">
        <v>300</v>
      </c>
      <c r="F1885" s="51">
        <v>11235</v>
      </c>
      <c r="G1885" s="51">
        <v>-11234</v>
      </c>
      <c r="H1885" s="72">
        <v>1</v>
      </c>
    </row>
    <row r="1886" spans="1:8" ht="23.25" customHeight="1">
      <c r="A1886" s="77">
        <v>14</v>
      </c>
      <c r="B1886" s="78">
        <v>100000160349</v>
      </c>
      <c r="C1886" s="9">
        <v>0</v>
      </c>
      <c r="D1886" s="10" t="s">
        <v>146</v>
      </c>
      <c r="E1886" s="10" t="s">
        <v>300</v>
      </c>
      <c r="F1886" s="51">
        <v>11235</v>
      </c>
      <c r="G1886" s="51">
        <v>-11234</v>
      </c>
      <c r="H1886" s="72">
        <v>1</v>
      </c>
    </row>
    <row r="1887" spans="1:8" ht="23.25" customHeight="1">
      <c r="A1887" s="77">
        <v>15</v>
      </c>
      <c r="B1887" s="78">
        <v>100000160363</v>
      </c>
      <c r="C1887" s="9">
        <v>0</v>
      </c>
      <c r="D1887" s="10" t="s">
        <v>146</v>
      </c>
      <c r="E1887" s="10" t="s">
        <v>301</v>
      </c>
      <c r="F1887" s="51">
        <v>13696</v>
      </c>
      <c r="G1887" s="51">
        <v>-13695</v>
      </c>
      <c r="H1887" s="72">
        <v>1</v>
      </c>
    </row>
    <row r="1888" spans="1:8" ht="23.25" customHeight="1">
      <c r="A1888" s="77">
        <v>16</v>
      </c>
      <c r="B1888" s="78">
        <v>100000176916</v>
      </c>
      <c r="C1888" s="9">
        <v>0</v>
      </c>
      <c r="D1888" s="10" t="s">
        <v>200</v>
      </c>
      <c r="E1888" s="10" t="s">
        <v>1070</v>
      </c>
      <c r="F1888" s="51">
        <v>586200</v>
      </c>
      <c r="G1888" s="51">
        <v>-586199</v>
      </c>
      <c r="H1888" s="72">
        <v>1</v>
      </c>
    </row>
    <row r="1889" spans="1:8" ht="23.25" customHeight="1">
      <c r="A1889" s="77">
        <v>17</v>
      </c>
      <c r="B1889" s="78">
        <v>100000176917</v>
      </c>
      <c r="C1889" s="9">
        <v>0</v>
      </c>
      <c r="D1889" s="10" t="s">
        <v>200</v>
      </c>
      <c r="E1889" s="10" t="s">
        <v>1069</v>
      </c>
      <c r="F1889" s="51">
        <v>286200</v>
      </c>
      <c r="G1889" s="51">
        <v>-286199</v>
      </c>
      <c r="H1889" s="72">
        <v>1</v>
      </c>
    </row>
    <row r="1890" spans="1:8" ht="23.25" customHeight="1">
      <c r="A1890" s="77">
        <v>18</v>
      </c>
      <c r="B1890" s="78">
        <v>100000195360</v>
      </c>
      <c r="C1890" s="9">
        <v>0</v>
      </c>
      <c r="D1890" s="10" t="s">
        <v>1152</v>
      </c>
      <c r="E1890" s="10" t="s">
        <v>1156</v>
      </c>
      <c r="F1890" s="51">
        <v>30100</v>
      </c>
      <c r="G1890" s="51">
        <v>-30099</v>
      </c>
      <c r="H1890" s="72">
        <v>1</v>
      </c>
    </row>
    <row r="1891" spans="1:8" ht="23.25" customHeight="1">
      <c r="A1891" s="77">
        <v>19</v>
      </c>
      <c r="B1891" s="78">
        <v>100000195361</v>
      </c>
      <c r="C1891" s="9">
        <v>0</v>
      </c>
      <c r="D1891" s="10" t="s">
        <v>1152</v>
      </c>
      <c r="E1891" s="10" t="s">
        <v>1155</v>
      </c>
      <c r="F1891" s="51">
        <v>30100</v>
      </c>
      <c r="G1891" s="51">
        <v>-30099</v>
      </c>
      <c r="H1891" s="72">
        <v>1</v>
      </c>
    </row>
    <row r="1892" spans="1:8" ht="23.25" customHeight="1">
      <c r="A1892" s="77">
        <v>20</v>
      </c>
      <c r="B1892" s="78">
        <v>100000195362</v>
      </c>
      <c r="C1892" s="9">
        <v>0</v>
      </c>
      <c r="D1892" s="10" t="s">
        <v>1152</v>
      </c>
      <c r="E1892" s="10" t="s">
        <v>1154</v>
      </c>
      <c r="F1892" s="51">
        <v>25800</v>
      </c>
      <c r="G1892" s="51">
        <v>-25799</v>
      </c>
      <c r="H1892" s="72">
        <v>1</v>
      </c>
    </row>
    <row r="1893" spans="1:8" ht="23.25" customHeight="1">
      <c r="A1893" s="77">
        <v>21</v>
      </c>
      <c r="B1893" s="78">
        <v>100000195363</v>
      </c>
      <c r="C1893" s="9">
        <v>0</v>
      </c>
      <c r="D1893" s="10" t="s">
        <v>1152</v>
      </c>
      <c r="E1893" s="10" t="s">
        <v>1153</v>
      </c>
      <c r="F1893" s="51">
        <v>22000</v>
      </c>
      <c r="G1893" s="51">
        <v>-21999</v>
      </c>
      <c r="H1893" s="72">
        <v>1</v>
      </c>
    </row>
    <row r="1894" spans="1:8" ht="23.25" customHeight="1">
      <c r="A1894" s="77">
        <v>22</v>
      </c>
      <c r="B1894" s="78">
        <v>100000195364</v>
      </c>
      <c r="C1894" s="9">
        <v>0</v>
      </c>
      <c r="D1894" s="10" t="s">
        <v>1152</v>
      </c>
      <c r="E1894" s="10" t="s">
        <v>1151</v>
      </c>
      <c r="F1894" s="51">
        <v>30100</v>
      </c>
      <c r="G1894" s="51">
        <v>-30099</v>
      </c>
      <c r="H1894" s="72">
        <v>1</v>
      </c>
    </row>
    <row r="1895" spans="1:8" ht="23.25" customHeight="1">
      <c r="A1895" s="77">
        <v>23</v>
      </c>
      <c r="B1895" s="78">
        <v>100000195397</v>
      </c>
      <c r="C1895" s="9">
        <v>0</v>
      </c>
      <c r="D1895" s="10" t="s">
        <v>1150</v>
      </c>
      <c r="E1895" s="10" t="s">
        <v>1067</v>
      </c>
      <c r="F1895" s="51">
        <v>68000</v>
      </c>
      <c r="G1895" s="51">
        <v>-67999</v>
      </c>
      <c r="H1895" s="72">
        <v>1</v>
      </c>
    </row>
    <row r="1896" spans="1:8" ht="23.25" customHeight="1">
      <c r="A1896" s="77">
        <v>24</v>
      </c>
      <c r="B1896" s="78">
        <v>100000195398</v>
      </c>
      <c r="C1896" s="9">
        <v>0</v>
      </c>
      <c r="D1896" s="10" t="s">
        <v>1150</v>
      </c>
      <c r="E1896" s="10" t="s">
        <v>1067</v>
      </c>
      <c r="F1896" s="51">
        <v>101500</v>
      </c>
      <c r="G1896" s="51">
        <v>-101499</v>
      </c>
      <c r="H1896" s="72">
        <v>1</v>
      </c>
    </row>
    <row r="1897" spans="1:8" ht="23.25" customHeight="1">
      <c r="A1897" s="77">
        <v>25</v>
      </c>
      <c r="B1897" s="78">
        <v>100000203926</v>
      </c>
      <c r="C1897" s="9">
        <v>0</v>
      </c>
      <c r="D1897" s="10" t="s">
        <v>1149</v>
      </c>
      <c r="E1897" s="10" t="s">
        <v>1148</v>
      </c>
      <c r="F1897" s="51">
        <v>20100</v>
      </c>
      <c r="G1897" s="51">
        <v>-20099</v>
      </c>
      <c r="H1897" s="72">
        <v>1</v>
      </c>
    </row>
    <row r="1898" spans="1:8" ht="23.25" customHeight="1">
      <c r="A1898" s="77">
        <v>26</v>
      </c>
      <c r="B1898" s="78">
        <v>100000208536</v>
      </c>
      <c r="C1898" s="9">
        <v>0</v>
      </c>
      <c r="D1898" s="10" t="s">
        <v>1147</v>
      </c>
      <c r="E1898" s="10" t="s">
        <v>1146</v>
      </c>
      <c r="F1898" s="51">
        <v>5990</v>
      </c>
      <c r="G1898" s="51">
        <v>-5989</v>
      </c>
      <c r="H1898" s="72">
        <v>1</v>
      </c>
    </row>
    <row r="1899" spans="1:8" ht="23.25" customHeight="1">
      <c r="A1899" s="77">
        <v>27</v>
      </c>
      <c r="B1899" s="78">
        <v>100000212803</v>
      </c>
      <c r="C1899" s="9">
        <v>0</v>
      </c>
      <c r="D1899" s="10" t="s">
        <v>37</v>
      </c>
      <c r="E1899" s="10" t="s">
        <v>38</v>
      </c>
      <c r="F1899" s="51">
        <v>34882.199999999997</v>
      </c>
      <c r="G1899" s="51">
        <v>-34881.199999999997</v>
      </c>
      <c r="H1899" s="72">
        <v>1</v>
      </c>
    </row>
    <row r="1900" spans="1:8" ht="23.25" customHeight="1">
      <c r="A1900" s="77">
        <v>28</v>
      </c>
      <c r="B1900" s="78">
        <v>100000213473</v>
      </c>
      <c r="C1900" s="9">
        <v>0</v>
      </c>
      <c r="D1900" s="10" t="s">
        <v>96</v>
      </c>
      <c r="E1900" s="10" t="s">
        <v>35</v>
      </c>
      <c r="F1900" s="51">
        <v>20500</v>
      </c>
      <c r="G1900" s="51">
        <v>-20499</v>
      </c>
      <c r="H1900" s="72">
        <v>1</v>
      </c>
    </row>
    <row r="1901" spans="1:8" ht="23.25" customHeight="1">
      <c r="A1901" s="77">
        <v>29</v>
      </c>
      <c r="B1901" s="78">
        <v>100000213477</v>
      </c>
      <c r="C1901" s="9">
        <v>0</v>
      </c>
      <c r="D1901" s="10" t="s">
        <v>1068</v>
      </c>
      <c r="E1901" s="10" t="s">
        <v>269</v>
      </c>
      <c r="F1901" s="51">
        <v>29000</v>
      </c>
      <c r="G1901" s="51">
        <v>-28999</v>
      </c>
      <c r="H1901" s="72">
        <v>1</v>
      </c>
    </row>
    <row r="1902" spans="1:8" ht="23.25" customHeight="1">
      <c r="A1902" s="77">
        <v>30</v>
      </c>
      <c r="B1902" s="78">
        <v>100000227969</v>
      </c>
      <c r="C1902" s="9">
        <v>0</v>
      </c>
      <c r="D1902" s="10" t="s">
        <v>391</v>
      </c>
      <c r="E1902" s="10" t="s">
        <v>1067</v>
      </c>
      <c r="F1902" s="51">
        <v>35500</v>
      </c>
      <c r="G1902" s="51">
        <v>-35499</v>
      </c>
      <c r="H1902" s="72">
        <v>1</v>
      </c>
    </row>
    <row r="1903" spans="1:8" ht="23.25" customHeight="1">
      <c r="A1903" s="77">
        <v>31</v>
      </c>
      <c r="B1903" s="78">
        <v>100000227972</v>
      </c>
      <c r="C1903" s="9">
        <v>0</v>
      </c>
      <c r="D1903" s="10" t="s">
        <v>391</v>
      </c>
      <c r="E1903" s="10" t="s">
        <v>1067</v>
      </c>
      <c r="F1903" s="51">
        <v>35500</v>
      </c>
      <c r="G1903" s="51">
        <v>-35499</v>
      </c>
      <c r="H1903" s="72">
        <v>1</v>
      </c>
    </row>
    <row r="1904" spans="1:8" ht="23.25" customHeight="1">
      <c r="A1904" s="77">
        <v>32</v>
      </c>
      <c r="B1904" s="78">
        <v>100000227974</v>
      </c>
      <c r="C1904" s="9">
        <v>0</v>
      </c>
      <c r="D1904" s="10" t="s">
        <v>391</v>
      </c>
      <c r="E1904" s="10" t="s">
        <v>1067</v>
      </c>
      <c r="F1904" s="51">
        <v>35500</v>
      </c>
      <c r="G1904" s="51">
        <v>-35499</v>
      </c>
      <c r="H1904" s="72">
        <v>1</v>
      </c>
    </row>
    <row r="1905" spans="1:8" ht="23.25" customHeight="1">
      <c r="A1905" s="77">
        <v>33</v>
      </c>
      <c r="B1905" s="78">
        <v>100000227975</v>
      </c>
      <c r="C1905" s="9">
        <v>0</v>
      </c>
      <c r="D1905" s="10" t="s">
        <v>391</v>
      </c>
      <c r="E1905" s="10" t="s">
        <v>1067</v>
      </c>
      <c r="F1905" s="51">
        <v>35500</v>
      </c>
      <c r="G1905" s="51">
        <v>-35499</v>
      </c>
      <c r="H1905" s="72">
        <v>1</v>
      </c>
    </row>
    <row r="1906" spans="1:8" ht="23.25" customHeight="1">
      <c r="A1906" s="77">
        <v>34</v>
      </c>
      <c r="B1906" s="78">
        <v>100000227976</v>
      </c>
      <c r="C1906" s="9">
        <v>0</v>
      </c>
      <c r="D1906" s="10" t="s">
        <v>391</v>
      </c>
      <c r="E1906" s="10" t="s">
        <v>1067</v>
      </c>
      <c r="F1906" s="51">
        <v>35500</v>
      </c>
      <c r="G1906" s="51">
        <v>-35499</v>
      </c>
      <c r="H1906" s="72">
        <v>1</v>
      </c>
    </row>
    <row r="1907" spans="1:8" ht="23.25" customHeight="1">
      <c r="A1907" s="77">
        <v>35</v>
      </c>
      <c r="B1907" s="78">
        <v>100000227977</v>
      </c>
      <c r="C1907" s="9">
        <v>0</v>
      </c>
      <c r="D1907" s="10" t="s">
        <v>391</v>
      </c>
      <c r="E1907" s="10" t="s">
        <v>1067</v>
      </c>
      <c r="F1907" s="51">
        <v>35500</v>
      </c>
      <c r="G1907" s="51">
        <v>-35499</v>
      </c>
      <c r="H1907" s="72">
        <v>1</v>
      </c>
    </row>
    <row r="1908" spans="1:8" ht="23.25" customHeight="1">
      <c r="A1908" s="77">
        <v>36</v>
      </c>
      <c r="B1908" s="78">
        <v>100000227978</v>
      </c>
      <c r="C1908" s="9">
        <v>0</v>
      </c>
      <c r="D1908" s="10" t="s">
        <v>391</v>
      </c>
      <c r="E1908" s="10" t="s">
        <v>1067</v>
      </c>
      <c r="F1908" s="51">
        <v>35500</v>
      </c>
      <c r="G1908" s="51">
        <v>-35499</v>
      </c>
      <c r="H1908" s="72">
        <v>1</v>
      </c>
    </row>
    <row r="1909" spans="1:8" ht="23.25" customHeight="1">
      <c r="A1909" s="77">
        <v>37</v>
      </c>
      <c r="B1909" s="78">
        <v>100000227979</v>
      </c>
      <c r="C1909" s="9">
        <v>0</v>
      </c>
      <c r="D1909" s="10" t="s">
        <v>391</v>
      </c>
      <c r="E1909" s="10" t="s">
        <v>1067</v>
      </c>
      <c r="F1909" s="51">
        <v>35500</v>
      </c>
      <c r="G1909" s="51">
        <v>-35499</v>
      </c>
      <c r="H1909" s="72">
        <v>1</v>
      </c>
    </row>
    <row r="1910" spans="1:8" ht="23.25" customHeight="1">
      <c r="A1910" s="77">
        <v>38</v>
      </c>
      <c r="B1910" s="78">
        <v>100000227980</v>
      </c>
      <c r="C1910" s="9">
        <v>0</v>
      </c>
      <c r="D1910" s="10" t="s">
        <v>391</v>
      </c>
      <c r="E1910" s="10" t="s">
        <v>1067</v>
      </c>
      <c r="F1910" s="51">
        <v>35500</v>
      </c>
      <c r="G1910" s="51">
        <v>-35499</v>
      </c>
      <c r="H1910" s="72">
        <v>1</v>
      </c>
    </row>
    <row r="1911" spans="1:8" ht="23.25" customHeight="1">
      <c r="A1911" s="77">
        <v>39</v>
      </c>
      <c r="B1911" s="78">
        <v>100000227981</v>
      </c>
      <c r="C1911" s="9">
        <v>0</v>
      </c>
      <c r="D1911" s="10" t="s">
        <v>391</v>
      </c>
      <c r="E1911" s="10" t="s">
        <v>1067</v>
      </c>
      <c r="F1911" s="51">
        <v>35500</v>
      </c>
      <c r="G1911" s="51">
        <v>-35499</v>
      </c>
      <c r="H1911" s="72">
        <v>1</v>
      </c>
    </row>
    <row r="1912" spans="1:8" ht="23.25" customHeight="1">
      <c r="A1912" s="77">
        <v>40</v>
      </c>
      <c r="B1912" s="78">
        <v>100000227982</v>
      </c>
      <c r="C1912" s="9">
        <v>0</v>
      </c>
      <c r="D1912" s="10" t="s">
        <v>391</v>
      </c>
      <c r="E1912" s="10" t="s">
        <v>1067</v>
      </c>
      <c r="F1912" s="51">
        <v>35500</v>
      </c>
      <c r="G1912" s="51">
        <v>-35499</v>
      </c>
      <c r="H1912" s="72">
        <v>1</v>
      </c>
    </row>
    <row r="1913" spans="1:8" ht="23.25" customHeight="1">
      <c r="A1913" s="77">
        <v>41</v>
      </c>
      <c r="B1913" s="78">
        <v>100000227983</v>
      </c>
      <c r="C1913" s="9">
        <v>0</v>
      </c>
      <c r="D1913" s="10" t="s">
        <v>391</v>
      </c>
      <c r="E1913" s="10" t="s">
        <v>1067</v>
      </c>
      <c r="F1913" s="51">
        <v>35500</v>
      </c>
      <c r="G1913" s="51">
        <v>-35499</v>
      </c>
      <c r="H1913" s="72">
        <v>1</v>
      </c>
    </row>
    <row r="1914" spans="1:8" ht="23.25" customHeight="1">
      <c r="A1914" s="77">
        <v>42</v>
      </c>
      <c r="B1914" s="78">
        <v>100000227984</v>
      </c>
      <c r="C1914" s="9">
        <v>0</v>
      </c>
      <c r="D1914" s="10" t="s">
        <v>391</v>
      </c>
      <c r="E1914" s="10" t="s">
        <v>1067</v>
      </c>
      <c r="F1914" s="51">
        <v>35500</v>
      </c>
      <c r="G1914" s="51">
        <v>-35499</v>
      </c>
      <c r="H1914" s="72">
        <v>1</v>
      </c>
    </row>
    <row r="1915" spans="1:8" ht="23.25" customHeight="1">
      <c r="A1915" s="77">
        <v>43</v>
      </c>
      <c r="B1915" s="78">
        <v>100000227985</v>
      </c>
      <c r="C1915" s="9">
        <v>0</v>
      </c>
      <c r="D1915" s="10" t="s">
        <v>391</v>
      </c>
      <c r="E1915" s="10" t="s">
        <v>1067</v>
      </c>
      <c r="F1915" s="51">
        <v>35500</v>
      </c>
      <c r="G1915" s="51">
        <v>-35499</v>
      </c>
      <c r="H1915" s="72">
        <v>1</v>
      </c>
    </row>
    <row r="1916" spans="1:8" ht="23.25" customHeight="1">
      <c r="A1916" s="77">
        <v>44</v>
      </c>
      <c r="B1916" s="78">
        <v>100000237896</v>
      </c>
      <c r="C1916" s="9">
        <v>0</v>
      </c>
      <c r="D1916" s="10" t="s">
        <v>1066</v>
      </c>
      <c r="E1916" s="10" t="s">
        <v>1065</v>
      </c>
      <c r="F1916" s="51">
        <v>492500</v>
      </c>
      <c r="G1916" s="51">
        <v>-492499</v>
      </c>
      <c r="H1916" s="72">
        <v>1</v>
      </c>
    </row>
    <row r="1917" spans="1:8" ht="23.25" customHeight="1">
      <c r="A1917" s="77">
        <v>45</v>
      </c>
      <c r="B1917" s="78">
        <v>100000256717</v>
      </c>
      <c r="C1917" s="9">
        <v>0</v>
      </c>
      <c r="D1917" s="10" t="s">
        <v>1064</v>
      </c>
      <c r="E1917" s="10" t="s">
        <v>1062</v>
      </c>
      <c r="F1917" s="51">
        <v>36000</v>
      </c>
      <c r="G1917" s="51">
        <v>-35999</v>
      </c>
      <c r="H1917" s="72">
        <v>1</v>
      </c>
    </row>
    <row r="1918" spans="1:8" ht="23.25" customHeight="1">
      <c r="A1918" s="77">
        <v>46</v>
      </c>
      <c r="B1918" s="78">
        <v>100000256726</v>
      </c>
      <c r="C1918" s="9">
        <v>0</v>
      </c>
      <c r="D1918" s="10" t="s">
        <v>1064</v>
      </c>
      <c r="E1918" s="10" t="s">
        <v>1062</v>
      </c>
      <c r="F1918" s="51">
        <v>36000</v>
      </c>
      <c r="G1918" s="51">
        <v>-35999</v>
      </c>
      <c r="H1918" s="72">
        <v>1</v>
      </c>
    </row>
    <row r="1919" spans="1:8" ht="23.25" customHeight="1">
      <c r="A1919" s="77">
        <v>47</v>
      </c>
      <c r="B1919" s="78">
        <v>100000256727</v>
      </c>
      <c r="C1919" s="9">
        <v>0</v>
      </c>
      <c r="D1919" s="10" t="s">
        <v>1064</v>
      </c>
      <c r="E1919" s="10" t="s">
        <v>1063</v>
      </c>
      <c r="F1919" s="51">
        <v>7900</v>
      </c>
      <c r="G1919" s="51">
        <v>-7899</v>
      </c>
      <c r="H1919" s="72">
        <v>1</v>
      </c>
    </row>
    <row r="1920" spans="1:8" ht="23.25" customHeight="1">
      <c r="A1920" s="77">
        <v>48</v>
      </c>
      <c r="B1920" s="78">
        <v>100000256736</v>
      </c>
      <c r="C1920" s="9">
        <v>0</v>
      </c>
      <c r="D1920" s="10" t="s">
        <v>1064</v>
      </c>
      <c r="E1920" s="10" t="s">
        <v>1063</v>
      </c>
      <c r="F1920" s="51">
        <v>7900</v>
      </c>
      <c r="G1920" s="51">
        <v>-7899</v>
      </c>
      <c r="H1920" s="72">
        <v>1</v>
      </c>
    </row>
    <row r="1921" spans="1:8" ht="23.25" customHeight="1">
      <c r="A1921" s="77">
        <v>49</v>
      </c>
      <c r="B1921" s="78">
        <v>100000256737</v>
      </c>
      <c r="C1921" s="9">
        <v>0</v>
      </c>
      <c r="D1921" s="10" t="s">
        <v>1064</v>
      </c>
      <c r="E1921" s="10" t="s">
        <v>1059</v>
      </c>
      <c r="F1921" s="51">
        <v>5800</v>
      </c>
      <c r="G1921" s="51">
        <v>-5799</v>
      </c>
      <c r="H1921" s="72">
        <v>1</v>
      </c>
    </row>
    <row r="1922" spans="1:8" ht="23.25" customHeight="1">
      <c r="A1922" s="77">
        <v>50</v>
      </c>
      <c r="B1922" s="78">
        <v>100000256756</v>
      </c>
      <c r="C1922" s="9">
        <v>0</v>
      </c>
      <c r="D1922" s="10" t="s">
        <v>1064</v>
      </c>
      <c r="E1922" s="10" t="s">
        <v>1059</v>
      </c>
      <c r="F1922" s="51">
        <v>5800</v>
      </c>
      <c r="G1922" s="51">
        <v>-5799</v>
      </c>
      <c r="H1922" s="72">
        <v>1</v>
      </c>
    </row>
    <row r="1923" spans="1:8" ht="23.25" customHeight="1">
      <c r="A1923" s="77">
        <v>51</v>
      </c>
      <c r="B1923" s="78">
        <v>100000256847</v>
      </c>
      <c r="C1923" s="9">
        <v>0</v>
      </c>
      <c r="D1923" s="10" t="s">
        <v>1060</v>
      </c>
      <c r="E1923" s="10" t="s">
        <v>1063</v>
      </c>
      <c r="F1923" s="51">
        <v>7900</v>
      </c>
      <c r="G1923" s="51">
        <v>-7899</v>
      </c>
      <c r="H1923" s="72">
        <v>1</v>
      </c>
    </row>
    <row r="1924" spans="1:8" ht="23.25" customHeight="1">
      <c r="A1924" s="77">
        <v>52</v>
      </c>
      <c r="B1924" s="78">
        <v>100000256848</v>
      </c>
      <c r="C1924" s="9">
        <v>0</v>
      </c>
      <c r="D1924" s="10" t="s">
        <v>1060</v>
      </c>
      <c r="E1924" s="10" t="s">
        <v>1063</v>
      </c>
      <c r="F1924" s="51">
        <v>7900</v>
      </c>
      <c r="G1924" s="51">
        <v>-7899</v>
      </c>
      <c r="H1924" s="72">
        <v>1</v>
      </c>
    </row>
    <row r="1925" spans="1:8" ht="23.25" customHeight="1">
      <c r="A1925" s="77">
        <v>53</v>
      </c>
      <c r="B1925" s="78">
        <v>100000256849</v>
      </c>
      <c r="C1925" s="9">
        <v>0</v>
      </c>
      <c r="D1925" s="10" t="s">
        <v>1060</v>
      </c>
      <c r="E1925" s="10" t="s">
        <v>1063</v>
      </c>
      <c r="F1925" s="51">
        <v>7900</v>
      </c>
      <c r="G1925" s="51">
        <v>-7899</v>
      </c>
      <c r="H1925" s="72">
        <v>1</v>
      </c>
    </row>
    <row r="1926" spans="1:8" ht="23.25" customHeight="1">
      <c r="A1926" s="77">
        <v>54</v>
      </c>
      <c r="B1926" s="78">
        <v>100000256850</v>
      </c>
      <c r="C1926" s="9">
        <v>0</v>
      </c>
      <c r="D1926" s="10" t="s">
        <v>1060</v>
      </c>
      <c r="E1926" s="10" t="s">
        <v>1063</v>
      </c>
      <c r="F1926" s="51">
        <v>7900</v>
      </c>
      <c r="G1926" s="51">
        <v>-7899</v>
      </c>
      <c r="H1926" s="72">
        <v>1</v>
      </c>
    </row>
    <row r="1927" spans="1:8" ht="23.25" customHeight="1">
      <c r="A1927" s="77">
        <v>55</v>
      </c>
      <c r="B1927" s="78">
        <v>100000256851</v>
      </c>
      <c r="C1927" s="9">
        <v>0</v>
      </c>
      <c r="D1927" s="10" t="s">
        <v>1060</v>
      </c>
      <c r="E1927" s="10" t="s">
        <v>1063</v>
      </c>
      <c r="F1927" s="51">
        <v>7900</v>
      </c>
      <c r="G1927" s="51">
        <v>-7899</v>
      </c>
      <c r="H1927" s="72">
        <v>1</v>
      </c>
    </row>
    <row r="1928" spans="1:8" ht="23.25" customHeight="1">
      <c r="A1928" s="77">
        <v>56</v>
      </c>
      <c r="B1928" s="78">
        <v>100000256856</v>
      </c>
      <c r="C1928" s="9">
        <v>0</v>
      </c>
      <c r="D1928" s="10" t="s">
        <v>1060</v>
      </c>
      <c r="E1928" s="10" t="s">
        <v>1063</v>
      </c>
      <c r="F1928" s="51">
        <v>7900</v>
      </c>
      <c r="G1928" s="51">
        <v>-7899</v>
      </c>
      <c r="H1928" s="72">
        <v>1</v>
      </c>
    </row>
    <row r="1929" spans="1:8" ht="23.25" customHeight="1">
      <c r="A1929" s="77">
        <v>57</v>
      </c>
      <c r="B1929" s="78">
        <v>100000256864</v>
      </c>
      <c r="C1929" s="9">
        <v>0</v>
      </c>
      <c r="D1929" s="10" t="s">
        <v>1060</v>
      </c>
      <c r="E1929" s="10" t="s">
        <v>1063</v>
      </c>
      <c r="F1929" s="51">
        <v>7900</v>
      </c>
      <c r="G1929" s="51">
        <v>-7899</v>
      </c>
      <c r="H1929" s="72">
        <v>1</v>
      </c>
    </row>
    <row r="1930" spans="1:8" ht="23.25" customHeight="1">
      <c r="A1930" s="77">
        <v>58</v>
      </c>
      <c r="B1930" s="78">
        <v>100000256866</v>
      </c>
      <c r="C1930" s="9">
        <v>0</v>
      </c>
      <c r="D1930" s="10" t="s">
        <v>1060</v>
      </c>
      <c r="E1930" s="10" t="s">
        <v>1063</v>
      </c>
      <c r="F1930" s="51">
        <v>7900</v>
      </c>
      <c r="G1930" s="51">
        <v>-7899</v>
      </c>
      <c r="H1930" s="72">
        <v>1</v>
      </c>
    </row>
    <row r="1931" spans="1:8" ht="23.25" customHeight="1">
      <c r="A1931" s="77">
        <v>59</v>
      </c>
      <c r="B1931" s="78">
        <v>100000256868</v>
      </c>
      <c r="C1931" s="9">
        <v>0</v>
      </c>
      <c r="D1931" s="10" t="s">
        <v>1060</v>
      </c>
      <c r="E1931" s="10" t="s">
        <v>1062</v>
      </c>
      <c r="F1931" s="51">
        <v>36000</v>
      </c>
      <c r="G1931" s="51">
        <v>-35999</v>
      </c>
      <c r="H1931" s="72">
        <v>1</v>
      </c>
    </row>
    <row r="1932" spans="1:8" ht="23.25" customHeight="1">
      <c r="A1932" s="77">
        <v>60</v>
      </c>
      <c r="B1932" s="78">
        <v>100000256869</v>
      </c>
      <c r="C1932" s="9">
        <v>0</v>
      </c>
      <c r="D1932" s="10" t="s">
        <v>1060</v>
      </c>
      <c r="E1932" s="10" t="s">
        <v>1062</v>
      </c>
      <c r="F1932" s="51">
        <v>36000</v>
      </c>
      <c r="G1932" s="51">
        <v>-35999</v>
      </c>
      <c r="H1932" s="72">
        <v>1</v>
      </c>
    </row>
    <row r="1933" spans="1:8" ht="23.25" customHeight="1">
      <c r="A1933" s="77">
        <v>61</v>
      </c>
      <c r="B1933" s="78">
        <v>100000256870</v>
      </c>
      <c r="C1933" s="9">
        <v>0</v>
      </c>
      <c r="D1933" s="10" t="s">
        <v>1060</v>
      </c>
      <c r="E1933" s="10" t="s">
        <v>1062</v>
      </c>
      <c r="F1933" s="51">
        <v>36000</v>
      </c>
      <c r="G1933" s="51">
        <v>-35999</v>
      </c>
      <c r="H1933" s="72">
        <v>1</v>
      </c>
    </row>
    <row r="1934" spans="1:8" ht="23.25" customHeight="1">
      <c r="A1934" s="77">
        <v>62</v>
      </c>
      <c r="B1934" s="78">
        <v>100000256871</v>
      </c>
      <c r="C1934" s="9">
        <v>0</v>
      </c>
      <c r="D1934" s="10" t="s">
        <v>1060</v>
      </c>
      <c r="E1934" s="10" t="s">
        <v>1062</v>
      </c>
      <c r="F1934" s="51">
        <v>36000</v>
      </c>
      <c r="G1934" s="51">
        <v>-35999</v>
      </c>
      <c r="H1934" s="72">
        <v>1</v>
      </c>
    </row>
    <row r="1935" spans="1:8" ht="23.25" customHeight="1">
      <c r="A1935" s="77">
        <v>63</v>
      </c>
      <c r="B1935" s="78">
        <v>100000256872</v>
      </c>
      <c r="C1935" s="9">
        <v>0</v>
      </c>
      <c r="D1935" s="10" t="s">
        <v>1060</v>
      </c>
      <c r="E1935" s="10" t="s">
        <v>1062</v>
      </c>
      <c r="F1935" s="51">
        <v>36000</v>
      </c>
      <c r="G1935" s="51">
        <v>-35999</v>
      </c>
      <c r="H1935" s="72">
        <v>1</v>
      </c>
    </row>
    <row r="1936" spans="1:8" ht="23.25" customHeight="1">
      <c r="A1936" s="77">
        <v>64</v>
      </c>
      <c r="B1936" s="78">
        <v>100000256873</v>
      </c>
      <c r="C1936" s="9">
        <v>0</v>
      </c>
      <c r="D1936" s="10" t="s">
        <v>1060</v>
      </c>
      <c r="E1936" s="10" t="s">
        <v>1062</v>
      </c>
      <c r="F1936" s="51">
        <v>36000</v>
      </c>
      <c r="G1936" s="51">
        <v>-35999</v>
      </c>
      <c r="H1936" s="72">
        <v>1</v>
      </c>
    </row>
    <row r="1937" spans="1:9" ht="23.25" customHeight="1">
      <c r="A1937" s="77">
        <v>65</v>
      </c>
      <c r="B1937" s="78">
        <v>100000256874</v>
      </c>
      <c r="C1937" s="9">
        <v>0</v>
      </c>
      <c r="D1937" s="10" t="s">
        <v>1060</v>
      </c>
      <c r="E1937" s="10" t="s">
        <v>1062</v>
      </c>
      <c r="F1937" s="51">
        <v>36000</v>
      </c>
      <c r="G1937" s="51">
        <v>-35999</v>
      </c>
      <c r="H1937" s="72">
        <v>1</v>
      </c>
    </row>
    <row r="1938" spans="1:9" ht="23.25" customHeight="1">
      <c r="A1938" s="77">
        <v>66</v>
      </c>
      <c r="B1938" s="78">
        <v>100000256875</v>
      </c>
      <c r="C1938" s="9">
        <v>0</v>
      </c>
      <c r="D1938" s="10" t="s">
        <v>1060</v>
      </c>
      <c r="E1938" s="10" t="s">
        <v>1062</v>
      </c>
      <c r="F1938" s="51">
        <v>36000</v>
      </c>
      <c r="G1938" s="51">
        <v>-35999</v>
      </c>
      <c r="H1938" s="72">
        <v>1</v>
      </c>
    </row>
    <row r="1939" spans="1:9" ht="23.25" customHeight="1">
      <c r="A1939" s="77">
        <v>67</v>
      </c>
      <c r="B1939" s="78">
        <v>100000256876</v>
      </c>
      <c r="C1939" s="9">
        <v>0</v>
      </c>
      <c r="D1939" s="10" t="s">
        <v>1060</v>
      </c>
      <c r="E1939" s="10" t="s">
        <v>1059</v>
      </c>
      <c r="F1939" s="51">
        <v>5800</v>
      </c>
      <c r="G1939" s="51">
        <v>-5799</v>
      </c>
      <c r="H1939" s="72">
        <v>1</v>
      </c>
    </row>
    <row r="1940" spans="1:9" ht="23.25" customHeight="1">
      <c r="A1940" s="77">
        <v>68</v>
      </c>
      <c r="B1940" s="78">
        <v>100000256877</v>
      </c>
      <c r="C1940" s="9">
        <v>0</v>
      </c>
      <c r="D1940" s="10" t="s">
        <v>1060</v>
      </c>
      <c r="E1940" s="10" t="s">
        <v>1059</v>
      </c>
      <c r="F1940" s="51">
        <v>5800</v>
      </c>
      <c r="G1940" s="51">
        <v>-5799</v>
      </c>
      <c r="H1940" s="72">
        <v>1</v>
      </c>
    </row>
    <row r="1941" spans="1:9" ht="23.25" customHeight="1">
      <c r="A1941" s="77">
        <v>69</v>
      </c>
      <c r="B1941" s="78">
        <v>100000256878</v>
      </c>
      <c r="C1941" s="9">
        <v>0</v>
      </c>
      <c r="D1941" s="10" t="s">
        <v>1060</v>
      </c>
      <c r="E1941" s="10" t="s">
        <v>1059</v>
      </c>
      <c r="F1941" s="51">
        <v>5800</v>
      </c>
      <c r="G1941" s="51">
        <v>-5799</v>
      </c>
      <c r="H1941" s="72">
        <v>1</v>
      </c>
    </row>
    <row r="1942" spans="1:9" ht="23.25" customHeight="1">
      <c r="A1942" s="77">
        <v>70</v>
      </c>
      <c r="B1942" s="78">
        <v>100000256879</v>
      </c>
      <c r="C1942" s="9">
        <v>0</v>
      </c>
      <c r="D1942" s="10" t="s">
        <v>1060</v>
      </c>
      <c r="E1942" s="10" t="s">
        <v>1059</v>
      </c>
      <c r="F1942" s="51">
        <v>5800</v>
      </c>
      <c r="G1942" s="51">
        <v>-5799</v>
      </c>
      <c r="H1942" s="72">
        <v>1</v>
      </c>
    </row>
    <row r="1943" spans="1:9" ht="23.25" customHeight="1">
      <c r="A1943" s="77">
        <v>71</v>
      </c>
      <c r="B1943" s="78">
        <v>100000256880</v>
      </c>
      <c r="C1943" s="9">
        <v>0</v>
      </c>
      <c r="D1943" s="10" t="s">
        <v>1060</v>
      </c>
      <c r="E1943" s="10" t="s">
        <v>1059</v>
      </c>
      <c r="F1943" s="51">
        <v>5800</v>
      </c>
      <c r="G1943" s="51">
        <v>-5799</v>
      </c>
      <c r="H1943" s="72">
        <v>1</v>
      </c>
    </row>
    <row r="1944" spans="1:9" ht="23.25" customHeight="1">
      <c r="A1944" s="77">
        <v>72</v>
      </c>
      <c r="B1944" s="78">
        <v>100000256881</v>
      </c>
      <c r="C1944" s="9">
        <v>0</v>
      </c>
      <c r="D1944" s="10" t="s">
        <v>1060</v>
      </c>
      <c r="E1944" s="10" t="s">
        <v>1059</v>
      </c>
      <c r="F1944" s="51">
        <v>5800</v>
      </c>
      <c r="G1944" s="51">
        <v>-5799</v>
      </c>
      <c r="H1944" s="72">
        <v>1</v>
      </c>
    </row>
    <row r="1945" spans="1:9" ht="23.25" customHeight="1">
      <c r="A1945" s="77">
        <v>73</v>
      </c>
      <c r="B1945" s="78">
        <v>100000256882</v>
      </c>
      <c r="C1945" s="9">
        <v>0</v>
      </c>
      <c r="D1945" s="10" t="s">
        <v>1060</v>
      </c>
      <c r="E1945" s="10" t="s">
        <v>1061</v>
      </c>
      <c r="F1945" s="51">
        <v>5800</v>
      </c>
      <c r="G1945" s="51">
        <v>-5799</v>
      </c>
      <c r="H1945" s="72">
        <v>1</v>
      </c>
    </row>
    <row r="1946" spans="1:9" ht="23.25" customHeight="1">
      <c r="A1946" s="77">
        <v>74</v>
      </c>
      <c r="B1946" s="78">
        <v>100000256883</v>
      </c>
      <c r="C1946" s="9">
        <v>0</v>
      </c>
      <c r="D1946" s="10" t="s">
        <v>1060</v>
      </c>
      <c r="E1946" s="10" t="s">
        <v>1059</v>
      </c>
      <c r="F1946" s="51">
        <v>5800</v>
      </c>
      <c r="G1946" s="51">
        <v>-5799</v>
      </c>
      <c r="H1946" s="72">
        <v>1</v>
      </c>
    </row>
    <row r="1947" spans="1:9" ht="23.25" customHeight="1">
      <c r="A1947" s="77">
        <v>75</v>
      </c>
      <c r="B1947" s="78">
        <v>100000713328</v>
      </c>
      <c r="C1947" s="9">
        <v>0</v>
      </c>
      <c r="D1947" s="10" t="s">
        <v>1783</v>
      </c>
      <c r="E1947" s="10" t="s">
        <v>1943</v>
      </c>
      <c r="F1947" s="51">
        <v>19056.7</v>
      </c>
      <c r="G1947" s="10">
        <v>-19055.7</v>
      </c>
      <c r="H1947" s="51">
        <v>1</v>
      </c>
    </row>
    <row r="1948" spans="1:9" ht="23.25" customHeight="1">
      <c r="A1948" s="439" t="s">
        <v>36</v>
      </c>
      <c r="B1948" s="440"/>
      <c r="C1948" s="440"/>
      <c r="D1948" s="440"/>
      <c r="E1948" s="441"/>
      <c r="F1948" s="75">
        <f>SUM(F1873:F1947)</f>
        <v>3255100.17</v>
      </c>
      <c r="G1948" s="75">
        <f>SUM(G1873:G1947)</f>
        <v>-3255025.17</v>
      </c>
      <c r="H1948" s="75">
        <f>SUM(H1873:H1947)</f>
        <v>75</v>
      </c>
    </row>
    <row r="1949" spans="1:9" ht="23.25" customHeight="1">
      <c r="A1949" s="395" t="s">
        <v>34</v>
      </c>
      <c r="B1949" s="396"/>
      <c r="C1949" s="396"/>
      <c r="D1949" s="396"/>
      <c r="E1949" s="397"/>
      <c r="F1949" s="5">
        <f>F1948+F1869</f>
        <v>42254524.080000266</v>
      </c>
      <c r="G1949" s="5">
        <f>G1948+G1869</f>
        <v>-25368462.380000047</v>
      </c>
      <c r="H1949" s="5">
        <f>H1948+H1869</f>
        <v>16886061.700000048</v>
      </c>
      <c r="I1949" s="115" t="s">
        <v>1400</v>
      </c>
    </row>
    <row r="1950" spans="1:9" ht="23.25" customHeight="1">
      <c r="F1950" s="73"/>
      <c r="G1950" s="73"/>
      <c r="H1950" s="73"/>
    </row>
    <row r="1951" spans="1:9" ht="23.25" customHeight="1">
      <c r="F1951" s="73"/>
      <c r="G1951" s="73"/>
      <c r="H1951" s="73"/>
    </row>
    <row r="1952" spans="1:9" ht="23.25" customHeight="1">
      <c r="A1952" s="66" t="s">
        <v>2315</v>
      </c>
      <c r="F1952" s="73"/>
      <c r="G1952" s="73"/>
      <c r="H1952" s="73"/>
    </row>
    <row r="1953" spans="1:8" ht="23.25" customHeight="1">
      <c r="A1953" s="62" t="s">
        <v>1</v>
      </c>
      <c r="B1953" s="159" t="s">
        <v>2</v>
      </c>
      <c r="C1953" s="159" t="s">
        <v>3</v>
      </c>
      <c r="D1953" s="159" t="s">
        <v>4</v>
      </c>
      <c r="E1953" s="159" t="s">
        <v>5</v>
      </c>
      <c r="F1953" s="159" t="s">
        <v>6</v>
      </c>
      <c r="G1953" s="159" t="s">
        <v>7</v>
      </c>
      <c r="H1953" s="159" t="s">
        <v>8</v>
      </c>
    </row>
    <row r="1954" spans="1:8" ht="23.25" customHeight="1">
      <c r="A1954" s="77">
        <v>1</v>
      </c>
      <c r="B1954" s="78">
        <v>100000584110</v>
      </c>
      <c r="C1954" s="9">
        <v>0</v>
      </c>
      <c r="D1954" s="10" t="s">
        <v>1751</v>
      </c>
      <c r="E1954" s="10" t="s">
        <v>2312</v>
      </c>
      <c r="F1954" s="51">
        <v>13125</v>
      </c>
      <c r="G1954" s="51">
        <v>-6860.33</v>
      </c>
      <c r="H1954" s="51">
        <v>6264.67</v>
      </c>
    </row>
    <row r="1955" spans="1:8" ht="23.25" customHeight="1">
      <c r="A1955" s="77"/>
      <c r="B1955" s="78">
        <v>100000584110</v>
      </c>
      <c r="C1955" s="9">
        <v>1</v>
      </c>
      <c r="D1955" s="10" t="s">
        <v>1751</v>
      </c>
      <c r="E1955" s="10" t="s">
        <v>2312</v>
      </c>
      <c r="F1955" s="51">
        <v>1875</v>
      </c>
      <c r="G1955" s="51">
        <v>-1874</v>
      </c>
      <c r="H1955" s="72">
        <v>1</v>
      </c>
    </row>
    <row r="1956" spans="1:8" ht="23.25" customHeight="1">
      <c r="A1956" s="77">
        <v>2</v>
      </c>
      <c r="B1956" s="78">
        <v>100000710612</v>
      </c>
      <c r="C1956" s="9">
        <v>0</v>
      </c>
      <c r="D1956" s="10" t="s">
        <v>1811</v>
      </c>
      <c r="E1956" s="10" t="s">
        <v>2313</v>
      </c>
      <c r="F1956" s="51">
        <v>26000</v>
      </c>
      <c r="G1956" s="51">
        <v>-7764.38</v>
      </c>
      <c r="H1956" s="51">
        <v>18235.62</v>
      </c>
    </row>
    <row r="1957" spans="1:8" ht="23.25" customHeight="1">
      <c r="A1957" s="439" t="s">
        <v>2315</v>
      </c>
      <c r="B1957" s="440"/>
      <c r="C1957" s="440"/>
      <c r="D1957" s="440"/>
      <c r="E1957" s="441"/>
      <c r="F1957" s="75">
        <f>SUM(F1954:F1956)</f>
        <v>41000</v>
      </c>
      <c r="G1957" s="75">
        <f>SUM(G1954:G1956)</f>
        <v>-16498.71</v>
      </c>
      <c r="H1957" s="75">
        <f>SUM(H1954:H1956)</f>
        <v>24501.29</v>
      </c>
    </row>
    <row r="1958" spans="1:8" ht="23.25" customHeight="1">
      <c r="F1958" s="73"/>
      <c r="G1958" s="73"/>
      <c r="H1958" s="73"/>
    </row>
    <row r="1959" spans="1:8" ht="23.25" customHeight="1">
      <c r="F1959" s="73"/>
      <c r="G1959" s="73"/>
      <c r="H1959" s="73"/>
    </row>
    <row r="1960" spans="1:8" ht="23.25" customHeight="1">
      <c r="A1960" s="66" t="s">
        <v>2314</v>
      </c>
      <c r="F1960" s="73"/>
      <c r="G1960" s="73"/>
      <c r="H1960" s="73"/>
    </row>
    <row r="1961" spans="1:8" ht="23.25" customHeight="1">
      <c r="A1961" s="62" t="s">
        <v>1</v>
      </c>
      <c r="B1961" s="61" t="s">
        <v>2</v>
      </c>
      <c r="C1961" s="61" t="s">
        <v>3</v>
      </c>
      <c r="D1961" s="61" t="s">
        <v>4</v>
      </c>
      <c r="E1961" s="61" t="s">
        <v>5</v>
      </c>
      <c r="F1961" s="61" t="s">
        <v>6</v>
      </c>
      <c r="G1961" s="61" t="s">
        <v>7</v>
      </c>
      <c r="H1961" s="61" t="s">
        <v>8</v>
      </c>
    </row>
    <row r="1962" spans="1:8" ht="23.25" customHeight="1">
      <c r="A1962" s="77">
        <v>1</v>
      </c>
      <c r="B1962" s="78">
        <v>100000448768</v>
      </c>
      <c r="C1962" s="9">
        <v>0</v>
      </c>
      <c r="D1962" s="10" t="s">
        <v>1042</v>
      </c>
      <c r="E1962" s="10" t="s">
        <v>1058</v>
      </c>
      <c r="F1962" s="51">
        <v>8900</v>
      </c>
      <c r="G1962" s="10">
        <v>-8899</v>
      </c>
      <c r="H1962" s="51">
        <v>1</v>
      </c>
    </row>
    <row r="1963" spans="1:8" ht="23.25" customHeight="1">
      <c r="A1963" s="77">
        <v>2</v>
      </c>
      <c r="B1963" s="78">
        <v>100000449158</v>
      </c>
      <c r="C1963" s="9">
        <v>0</v>
      </c>
      <c r="D1963" s="10" t="s">
        <v>1057</v>
      </c>
      <c r="E1963" s="10" t="s">
        <v>1056</v>
      </c>
      <c r="F1963" s="51">
        <v>9400</v>
      </c>
      <c r="G1963" s="51">
        <v>-9399</v>
      </c>
      <c r="H1963" s="51">
        <v>1</v>
      </c>
    </row>
    <row r="1964" spans="1:8" ht="23.25" customHeight="1">
      <c r="A1964" s="77">
        <v>3</v>
      </c>
      <c r="B1964" s="78">
        <v>100000451068</v>
      </c>
      <c r="C1964" s="9">
        <v>0</v>
      </c>
      <c r="D1964" s="10" t="s">
        <v>1055</v>
      </c>
      <c r="E1964" s="10" t="s">
        <v>1054</v>
      </c>
      <c r="F1964" s="51">
        <v>8500</v>
      </c>
      <c r="G1964" s="10">
        <v>-8499</v>
      </c>
      <c r="H1964" s="51">
        <v>1</v>
      </c>
    </row>
    <row r="1965" spans="1:8" ht="23.25" customHeight="1">
      <c r="A1965" s="77">
        <v>4</v>
      </c>
      <c r="B1965" s="78">
        <v>100000451778</v>
      </c>
      <c r="C1965" s="9">
        <v>0</v>
      </c>
      <c r="D1965" s="10" t="s">
        <v>937</v>
      </c>
      <c r="E1965" s="10" t="s">
        <v>1053</v>
      </c>
      <c r="F1965" s="51">
        <v>9400</v>
      </c>
      <c r="G1965" s="10">
        <v>-9399</v>
      </c>
      <c r="H1965" s="51">
        <v>1</v>
      </c>
    </row>
    <row r="1966" spans="1:8" ht="23.25" customHeight="1">
      <c r="A1966" s="77">
        <v>5</v>
      </c>
      <c r="B1966" s="78">
        <v>100000451779</v>
      </c>
      <c r="C1966" s="9">
        <v>0</v>
      </c>
      <c r="D1966" s="10" t="s">
        <v>937</v>
      </c>
      <c r="E1966" s="10" t="s">
        <v>1053</v>
      </c>
      <c r="F1966" s="51">
        <v>9400</v>
      </c>
      <c r="G1966" s="10">
        <v>-9399</v>
      </c>
      <c r="H1966" s="51">
        <v>1</v>
      </c>
    </row>
    <row r="1967" spans="1:8" ht="23.25" customHeight="1">
      <c r="A1967" s="77">
        <v>6</v>
      </c>
      <c r="B1967" s="78">
        <v>100000451958</v>
      </c>
      <c r="C1967" s="9">
        <v>0</v>
      </c>
      <c r="D1967" s="10" t="s">
        <v>888</v>
      </c>
      <c r="E1967" s="10" t="s">
        <v>1052</v>
      </c>
      <c r="F1967" s="51">
        <v>6500</v>
      </c>
      <c r="G1967" s="10">
        <v>-6499</v>
      </c>
      <c r="H1967" s="51">
        <v>1</v>
      </c>
    </row>
    <row r="1968" spans="1:8" ht="23.25" customHeight="1">
      <c r="A1968" s="77">
        <v>7</v>
      </c>
      <c r="B1968" s="78">
        <v>100000453758</v>
      </c>
      <c r="C1968" s="9">
        <v>0</v>
      </c>
      <c r="D1968" s="10" t="s">
        <v>1008</v>
      </c>
      <c r="E1968" s="10" t="s">
        <v>1051</v>
      </c>
      <c r="F1968" s="51">
        <v>6500</v>
      </c>
      <c r="G1968" s="10">
        <v>-6499</v>
      </c>
      <c r="H1968" s="51">
        <v>1</v>
      </c>
    </row>
    <row r="1969" spans="1:9" ht="23.25" customHeight="1">
      <c r="A1969" s="77">
        <v>8</v>
      </c>
      <c r="B1969" s="78">
        <v>100000458726</v>
      </c>
      <c r="C1969" s="9">
        <v>0</v>
      </c>
      <c r="D1969" s="10" t="s">
        <v>961</v>
      </c>
      <c r="E1969" s="10" t="s">
        <v>350</v>
      </c>
      <c r="F1969" s="51">
        <v>7959.99</v>
      </c>
      <c r="G1969" s="51">
        <v>-7958.99</v>
      </c>
      <c r="H1969" s="51">
        <v>1</v>
      </c>
    </row>
    <row r="1970" spans="1:9" ht="23.25" customHeight="1">
      <c r="A1970" s="77">
        <v>9</v>
      </c>
      <c r="B1970" s="78">
        <v>100000462586</v>
      </c>
      <c r="C1970" s="9">
        <v>0</v>
      </c>
      <c r="D1970" s="10" t="s">
        <v>961</v>
      </c>
      <c r="E1970" s="10" t="s">
        <v>1050</v>
      </c>
      <c r="F1970" s="51">
        <v>15000</v>
      </c>
      <c r="G1970" s="51">
        <v>-14999</v>
      </c>
      <c r="H1970" s="51">
        <v>1</v>
      </c>
    </row>
    <row r="1971" spans="1:9" ht="23.25" customHeight="1">
      <c r="A1971" s="77">
        <v>10</v>
      </c>
      <c r="B1971" s="78">
        <v>100000462587</v>
      </c>
      <c r="C1971" s="9">
        <v>0</v>
      </c>
      <c r="D1971" s="10" t="s">
        <v>961</v>
      </c>
      <c r="E1971" s="10" t="s">
        <v>1049</v>
      </c>
      <c r="F1971" s="51">
        <v>9400</v>
      </c>
      <c r="G1971" s="51">
        <v>-9399</v>
      </c>
      <c r="H1971" s="51">
        <v>1</v>
      </c>
    </row>
    <row r="1972" spans="1:9" ht="23.25" customHeight="1">
      <c r="A1972" s="77">
        <v>11</v>
      </c>
      <c r="B1972" s="78">
        <v>100000462588</v>
      </c>
      <c r="C1972" s="9">
        <v>0</v>
      </c>
      <c r="D1972" s="10" t="s">
        <v>961</v>
      </c>
      <c r="E1972" s="10" t="s">
        <v>1049</v>
      </c>
      <c r="F1972" s="51">
        <v>9400</v>
      </c>
      <c r="G1972" s="51">
        <v>-9399</v>
      </c>
      <c r="H1972" s="51">
        <v>1</v>
      </c>
    </row>
    <row r="1973" spans="1:9" ht="23.25" customHeight="1">
      <c r="A1973" s="77">
        <v>12</v>
      </c>
      <c r="B1973" s="78">
        <v>100000462589</v>
      </c>
      <c r="C1973" s="9">
        <v>0</v>
      </c>
      <c r="D1973" s="10" t="s">
        <v>961</v>
      </c>
      <c r="E1973" s="10" t="s">
        <v>1048</v>
      </c>
      <c r="F1973" s="51">
        <v>8000</v>
      </c>
      <c r="G1973" s="51">
        <v>-7999</v>
      </c>
      <c r="H1973" s="51">
        <v>1</v>
      </c>
    </row>
    <row r="1974" spans="1:9" ht="23.25" customHeight="1">
      <c r="A1974" s="77">
        <v>13</v>
      </c>
      <c r="B1974" s="78">
        <v>100000462590</v>
      </c>
      <c r="C1974" s="9">
        <v>0</v>
      </c>
      <c r="D1974" s="10" t="s">
        <v>961</v>
      </c>
      <c r="E1974" s="10" t="s">
        <v>1048</v>
      </c>
      <c r="F1974" s="51">
        <v>8000</v>
      </c>
      <c r="G1974" s="51">
        <v>-7999</v>
      </c>
      <c r="H1974" s="51">
        <v>1</v>
      </c>
    </row>
    <row r="1975" spans="1:9" ht="23.25" customHeight="1">
      <c r="A1975" s="77">
        <v>14</v>
      </c>
      <c r="B1975" s="78">
        <v>100000463578</v>
      </c>
      <c r="C1975" s="9">
        <v>0</v>
      </c>
      <c r="D1975" s="10" t="s">
        <v>1008</v>
      </c>
      <c r="E1975" s="10" t="s">
        <v>1047</v>
      </c>
      <c r="F1975" s="51">
        <v>8900</v>
      </c>
      <c r="G1975" s="51">
        <v>-8899</v>
      </c>
      <c r="H1975" s="51">
        <v>1</v>
      </c>
    </row>
    <row r="1976" spans="1:9" ht="23.25" customHeight="1">
      <c r="A1976" s="448" t="s">
        <v>2314</v>
      </c>
      <c r="B1976" s="449"/>
      <c r="C1976" s="449"/>
      <c r="D1976" s="449"/>
      <c r="E1976" s="450"/>
      <c r="F1976" s="51">
        <f t="shared" ref="F1976:H1976" si="1">SUM(F1962:F1975)</f>
        <v>125259.99</v>
      </c>
      <c r="G1976" s="51">
        <f t="shared" si="1"/>
        <v>-125245.99</v>
      </c>
      <c r="H1976" s="51">
        <f t="shared" si="1"/>
        <v>14</v>
      </c>
    </row>
    <row r="1977" spans="1:9" ht="23.25" customHeight="1">
      <c r="A1977" s="442" t="s">
        <v>1027</v>
      </c>
      <c r="B1977" s="443"/>
      <c r="C1977" s="443"/>
      <c r="D1977" s="443"/>
      <c r="E1977" s="444"/>
      <c r="F1977" s="104">
        <f>F1957+F1976</f>
        <v>166259.99</v>
      </c>
      <c r="G1977" s="104">
        <f>G1957+G1976</f>
        <v>-141744.70000000001</v>
      </c>
      <c r="H1977" s="104">
        <f>H1957+H1976</f>
        <v>24515.29</v>
      </c>
      <c r="I1977" s="115" t="s">
        <v>1400</v>
      </c>
    </row>
    <row r="1978" spans="1:9" ht="23.25" customHeight="1">
      <c r="F1978" s="73"/>
      <c r="G1978" s="73"/>
      <c r="H1978" s="73"/>
    </row>
  </sheetData>
  <autoFilter ref="A1:I1978" xr:uid="{3F5626F4-E4C3-4A47-8A84-2AACF1CEE647}"/>
  <mergeCells count="27">
    <mergeCell ref="A1404:E1404"/>
    <mergeCell ref="A1869:E1869"/>
    <mergeCell ref="A1948:E1948"/>
    <mergeCell ref="A1949:E1949"/>
    <mergeCell ref="A1977:E1977"/>
    <mergeCell ref="A1976:E1976"/>
    <mergeCell ref="A1957:E1957"/>
    <mergeCell ref="A1403:E1403"/>
    <mergeCell ref="A681:E681"/>
    <mergeCell ref="A705:E705"/>
    <mergeCell ref="A725:E725"/>
    <mergeCell ref="A746:E746"/>
    <mergeCell ref="A880:E880"/>
    <mergeCell ref="A906:E906"/>
    <mergeCell ref="A907:E907"/>
    <mergeCell ref="A1194:E1194"/>
    <mergeCell ref="A724:E724"/>
    <mergeCell ref="A786:E786"/>
    <mergeCell ref="A787:E787"/>
    <mergeCell ref="A680:E680"/>
    <mergeCell ref="A6:E6"/>
    <mergeCell ref="A30:E30"/>
    <mergeCell ref="A60:E60"/>
    <mergeCell ref="A61:E61"/>
    <mergeCell ref="A642:E642"/>
    <mergeCell ref="A18:E18"/>
    <mergeCell ref="A54:E54"/>
  </mergeCells>
  <pageMargins left="0.39370078740157483" right="0" top="0.39370078740157483" bottom="0" header="0.31496062992125984" footer="0.31496062992125984"/>
  <pageSetup scale="80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2CE3B-6A60-494B-9FF6-866E0CB0788A}">
  <sheetPr>
    <tabColor rgb="FF002060"/>
  </sheetPr>
  <dimension ref="A1:K29"/>
  <sheetViews>
    <sheetView workbookViewId="0">
      <selection activeCell="F3" sqref="F3:G27"/>
    </sheetView>
  </sheetViews>
  <sheetFormatPr defaultColWidth="9.109375" defaultRowHeight="23.25" customHeight="1"/>
  <cols>
    <col min="1" max="1" width="5.6640625" style="127" customWidth="1"/>
    <col min="2" max="2" width="22.88671875" style="127" customWidth="1"/>
    <col min="3" max="3" width="9.33203125" style="128" customWidth="1"/>
    <col min="4" max="4" width="10" style="128" customWidth="1"/>
    <col min="5" max="5" width="10.77734375" style="128" customWidth="1"/>
    <col min="6" max="6" width="18.109375" style="127" customWidth="1"/>
    <col min="7" max="7" width="15.21875" style="127" customWidth="1"/>
    <col min="8" max="8" width="10.21875" style="127" bestFit="1" customWidth="1"/>
    <col min="9" max="9" width="19.77734375" style="127" customWidth="1"/>
    <col min="10" max="10" width="17.33203125" style="45" customWidth="1"/>
    <col min="11" max="11" width="16.88671875" style="127" customWidth="1"/>
    <col min="12" max="16384" width="9.109375" style="127"/>
  </cols>
  <sheetData>
    <row r="1" spans="1:11" ht="24" customHeight="1">
      <c r="A1" s="451" t="s">
        <v>1671</v>
      </c>
      <c r="B1" s="451"/>
      <c r="C1" s="451"/>
      <c r="D1" s="451"/>
      <c r="E1" s="451"/>
      <c r="F1" s="451"/>
      <c r="G1" s="451"/>
    </row>
    <row r="2" spans="1:11" ht="24" customHeight="1">
      <c r="A2" s="128"/>
      <c r="G2" s="138" t="s">
        <v>2093</v>
      </c>
    </row>
    <row r="3" spans="1:11" ht="48" customHeight="1">
      <c r="A3" s="136" t="s">
        <v>1</v>
      </c>
      <c r="B3" s="136" t="s">
        <v>44</v>
      </c>
      <c r="C3" s="136" t="s">
        <v>45</v>
      </c>
      <c r="D3" s="137" t="s">
        <v>46</v>
      </c>
      <c r="E3" s="137" t="s">
        <v>47</v>
      </c>
      <c r="F3" s="136" t="s">
        <v>48</v>
      </c>
      <c r="G3" s="136" t="s">
        <v>49</v>
      </c>
    </row>
    <row r="4" spans="1:11" ht="23.25" customHeight="1">
      <c r="A4" s="135">
        <v>1</v>
      </c>
      <c r="B4" s="134" t="s">
        <v>9</v>
      </c>
      <c r="C4" s="11">
        <f t="shared" ref="C4:C26" si="0">D4+E4</f>
        <v>3</v>
      </c>
      <c r="D4" s="12">
        <f>COUNT([1]ศพฐ.5!A4:A7)</f>
        <v>3</v>
      </c>
      <c r="E4" s="11">
        <v>0</v>
      </c>
      <c r="F4" s="133">
        <f>[1]ศพฐ.5!F8</f>
        <v>18981557.100000001</v>
      </c>
      <c r="G4" s="14">
        <f>[1]ศพฐ.5!H8</f>
        <v>12389881.279999999</v>
      </c>
      <c r="H4" s="131"/>
      <c r="I4" s="131"/>
      <c r="K4" s="139"/>
    </row>
    <row r="5" spans="1:11" ht="23.25" customHeight="1">
      <c r="A5" s="135">
        <v>2</v>
      </c>
      <c r="B5" s="134" t="s">
        <v>11</v>
      </c>
      <c r="C5" s="11">
        <f t="shared" si="0"/>
        <v>5</v>
      </c>
      <c r="D5" s="12">
        <f>COUNT([1]ศพฐ.5!A12:A16)</f>
        <v>5</v>
      </c>
      <c r="E5" s="11">
        <v>0</v>
      </c>
      <c r="F5" s="133">
        <f>[1]ศพฐ.5!F17</f>
        <v>45297439.240000002</v>
      </c>
      <c r="G5" s="14">
        <f>[1]ศพฐ.5!H17</f>
        <v>38932846.780000001</v>
      </c>
      <c r="H5" s="131"/>
      <c r="I5" s="131"/>
      <c r="K5" s="139"/>
    </row>
    <row r="6" spans="1:11" ht="23.25" customHeight="1">
      <c r="A6" s="135">
        <v>3</v>
      </c>
      <c r="B6" s="134" t="s">
        <v>50</v>
      </c>
      <c r="C6" s="11">
        <f t="shared" si="0"/>
        <v>0</v>
      </c>
      <c r="D6" s="12">
        <v>0</v>
      </c>
      <c r="E6" s="11">
        <v>0</v>
      </c>
      <c r="F6" s="258">
        <v>0</v>
      </c>
      <c r="G6" s="59">
        <v>0</v>
      </c>
      <c r="H6" s="131"/>
    </row>
    <row r="7" spans="1:11" ht="23.25" customHeight="1">
      <c r="A7" s="135">
        <v>4</v>
      </c>
      <c r="B7" s="134" t="s">
        <v>51</v>
      </c>
      <c r="C7" s="11">
        <f t="shared" si="0"/>
        <v>0</v>
      </c>
      <c r="D7" s="12">
        <v>0</v>
      </c>
      <c r="E7" s="11">
        <v>0</v>
      </c>
      <c r="F7" s="258">
        <v>0</v>
      </c>
      <c r="G7" s="59">
        <v>0</v>
      </c>
      <c r="H7" s="131"/>
      <c r="I7" s="131"/>
    </row>
    <row r="8" spans="1:11" ht="23.25" customHeight="1">
      <c r="A8" s="135">
        <v>5</v>
      </c>
      <c r="B8" s="134" t="s">
        <v>52</v>
      </c>
      <c r="C8" s="11">
        <f t="shared" si="0"/>
        <v>0</v>
      </c>
      <c r="D8" s="12">
        <v>0</v>
      </c>
      <c r="E8" s="11">
        <v>0</v>
      </c>
      <c r="F8" s="258">
        <v>0</v>
      </c>
      <c r="G8" s="59">
        <v>0</v>
      </c>
    </row>
    <row r="9" spans="1:11" ht="23.25" customHeight="1">
      <c r="A9" s="135">
        <v>6</v>
      </c>
      <c r="B9" s="134" t="s">
        <v>13</v>
      </c>
      <c r="C9" s="11">
        <f t="shared" si="0"/>
        <v>242</v>
      </c>
      <c r="D9" s="12">
        <f>COUNT([1]ศพฐ.5!A21:A262)</f>
        <v>227</v>
      </c>
      <c r="E9" s="11">
        <f>COUNT([1]ศพฐ.5!A267:A281)</f>
        <v>15</v>
      </c>
      <c r="F9" s="133">
        <f>[1]ศพฐ.5!F283</f>
        <v>6359795.3300000001</v>
      </c>
      <c r="G9" s="14">
        <f>[1]ศพฐ.5!H283</f>
        <v>3681827.459999999</v>
      </c>
      <c r="H9" s="131"/>
      <c r="K9" s="139"/>
    </row>
    <row r="10" spans="1:11" ht="23.25" customHeight="1">
      <c r="A10" s="135">
        <v>7</v>
      </c>
      <c r="B10" s="134" t="s">
        <v>18</v>
      </c>
      <c r="C10" s="11">
        <f t="shared" si="0"/>
        <v>34</v>
      </c>
      <c r="D10" s="12">
        <f>COUNT([1]ศพฐ.5!A287:A311)</f>
        <v>22</v>
      </c>
      <c r="E10" s="11">
        <f>COUNT([1]ศพฐ.5!A316:A327)</f>
        <v>12</v>
      </c>
      <c r="F10" s="133">
        <f>[1]ศพฐ.5!F329</f>
        <v>20051789.060000002</v>
      </c>
      <c r="G10" s="14">
        <f>[1]ศพฐ.5!H329</f>
        <v>7060217.8500000006</v>
      </c>
      <c r="H10" s="131"/>
      <c r="K10" s="139"/>
    </row>
    <row r="11" spans="1:11" ht="23.25" customHeight="1">
      <c r="A11" s="135">
        <v>8</v>
      </c>
      <c r="B11" s="134" t="s">
        <v>21</v>
      </c>
      <c r="C11" s="11">
        <f t="shared" si="0"/>
        <v>3</v>
      </c>
      <c r="D11" s="12">
        <f>COUNT([1]ศพฐ.5!A333:A335)</f>
        <v>3</v>
      </c>
      <c r="E11" s="11">
        <v>0</v>
      </c>
      <c r="F11" s="133">
        <f>[1]ศพฐ.5!F336</f>
        <v>1223983.7</v>
      </c>
      <c r="G11" s="14">
        <f>[1]ศพฐ.5!H336</f>
        <v>799979.86999999988</v>
      </c>
      <c r="H11" s="131"/>
      <c r="K11" s="139"/>
    </row>
    <row r="12" spans="1:11" ht="23.25" customHeight="1">
      <c r="A12" s="135">
        <v>9</v>
      </c>
      <c r="B12" s="134" t="s">
        <v>27</v>
      </c>
      <c r="C12" s="11">
        <f t="shared" si="0"/>
        <v>70</v>
      </c>
      <c r="D12" s="12">
        <f>COUNT([1]ศพฐ.5!A340:A409)</f>
        <v>54</v>
      </c>
      <c r="E12" s="11">
        <f>COUNT([1]ศพฐ.5!A414:A429)</f>
        <v>16</v>
      </c>
      <c r="F12" s="133">
        <f>[1]ศพฐ.5!F431</f>
        <v>12178222.09</v>
      </c>
      <c r="G12" s="14">
        <f>[1]ศพฐ.5!H431</f>
        <v>5174135.4199999962</v>
      </c>
      <c r="H12" s="131"/>
      <c r="I12" s="131"/>
      <c r="K12" s="139"/>
    </row>
    <row r="13" spans="1:11" ht="23.25" customHeight="1">
      <c r="A13" s="135">
        <v>10</v>
      </c>
      <c r="B13" s="134" t="s">
        <v>29</v>
      </c>
      <c r="C13" s="11">
        <f t="shared" si="0"/>
        <v>0</v>
      </c>
      <c r="D13" s="12">
        <v>0</v>
      </c>
      <c r="E13" s="11">
        <v>0</v>
      </c>
      <c r="F13" s="258">
        <v>0</v>
      </c>
      <c r="G13" s="59">
        <v>0</v>
      </c>
      <c r="H13" s="131"/>
    </row>
    <row r="14" spans="1:11" ht="23.25" customHeight="1">
      <c r="A14" s="135">
        <v>11</v>
      </c>
      <c r="B14" s="134" t="s">
        <v>53</v>
      </c>
      <c r="C14" s="11">
        <f t="shared" si="0"/>
        <v>0</v>
      </c>
      <c r="D14" s="12">
        <v>0</v>
      </c>
      <c r="E14" s="11">
        <v>0</v>
      </c>
      <c r="F14" s="258">
        <v>0</v>
      </c>
      <c r="G14" s="59">
        <v>0</v>
      </c>
      <c r="I14" s="131"/>
    </row>
    <row r="15" spans="1:11" ht="23.25" customHeight="1">
      <c r="A15" s="135">
        <v>12</v>
      </c>
      <c r="B15" s="134" t="s">
        <v>54</v>
      </c>
      <c r="C15" s="11">
        <f t="shared" si="0"/>
        <v>0</v>
      </c>
      <c r="D15" s="12">
        <v>0</v>
      </c>
      <c r="E15" s="11">
        <v>0</v>
      </c>
      <c r="F15" s="258">
        <v>0</v>
      </c>
      <c r="G15" s="59">
        <v>0</v>
      </c>
    </row>
    <row r="16" spans="1:11" ht="23.25" customHeight="1">
      <c r="A16" s="135">
        <v>13</v>
      </c>
      <c r="B16" s="134" t="s">
        <v>30</v>
      </c>
      <c r="C16" s="11">
        <f t="shared" si="0"/>
        <v>0</v>
      </c>
      <c r="D16" s="12">
        <v>0</v>
      </c>
      <c r="E16" s="11">
        <v>0</v>
      </c>
      <c r="F16" s="258">
        <v>0</v>
      </c>
      <c r="G16" s="59">
        <v>0</v>
      </c>
    </row>
    <row r="17" spans="1:11" ht="23.25" customHeight="1">
      <c r="A17" s="135">
        <v>14</v>
      </c>
      <c r="B17" s="134" t="s">
        <v>33</v>
      </c>
      <c r="C17" s="11">
        <f t="shared" si="0"/>
        <v>181</v>
      </c>
      <c r="D17" s="12">
        <f>COUNT([1]ศพฐ.5!A435:A568)</f>
        <v>92</v>
      </c>
      <c r="E17" s="11">
        <f>COUNT([1]ศพฐ.5!A573:A665)</f>
        <v>89</v>
      </c>
      <c r="F17" s="133">
        <f>[1]ศพฐ.5!F667</f>
        <v>89171860.460000038</v>
      </c>
      <c r="G17" s="14">
        <f>[1]ศพฐ.5!H667</f>
        <v>12805993.17999999</v>
      </c>
      <c r="H17" s="131"/>
      <c r="K17" s="139"/>
    </row>
    <row r="18" spans="1:11" ht="23.25" customHeight="1">
      <c r="A18" s="135">
        <v>15</v>
      </c>
      <c r="B18" s="134" t="s">
        <v>35</v>
      </c>
      <c r="C18" s="11">
        <f t="shared" si="0"/>
        <v>344</v>
      </c>
      <c r="D18" s="12">
        <f>COUNT([1]ศพฐ.5!A671:A1067)</f>
        <v>256</v>
      </c>
      <c r="E18" s="11">
        <f>COUNT([1]ศพฐ.5!A1072:A1159)</f>
        <v>88</v>
      </c>
      <c r="F18" s="133">
        <f>[1]ศพฐ.5!F1161</f>
        <v>16368582.239999983</v>
      </c>
      <c r="G18" s="14">
        <f>[1]ศพฐ.5!H1161</f>
        <v>7085489.1500000022</v>
      </c>
      <c r="H18" s="131"/>
      <c r="K18" s="139"/>
    </row>
    <row r="19" spans="1:11" ht="23.25" customHeight="1">
      <c r="A19" s="135">
        <v>16</v>
      </c>
      <c r="B19" s="134" t="s">
        <v>55</v>
      </c>
      <c r="C19" s="11">
        <f t="shared" si="0"/>
        <v>0</v>
      </c>
      <c r="D19" s="12">
        <v>0</v>
      </c>
      <c r="E19" s="11">
        <v>0</v>
      </c>
      <c r="F19" s="258">
        <v>0</v>
      </c>
      <c r="G19" s="59">
        <v>0</v>
      </c>
    </row>
    <row r="20" spans="1:11" ht="23.25" customHeight="1">
      <c r="A20" s="135">
        <v>17</v>
      </c>
      <c r="B20" s="134" t="s">
        <v>39</v>
      </c>
      <c r="C20" s="11">
        <f t="shared" si="0"/>
        <v>2</v>
      </c>
      <c r="D20" s="12">
        <v>0</v>
      </c>
      <c r="E20" s="11">
        <f>COUNT([1]ศพฐ.5!A1165:A1166)</f>
        <v>2</v>
      </c>
      <c r="F20" s="133">
        <f>[1]ศพฐ.5!F1168</f>
        <v>43600</v>
      </c>
      <c r="G20" s="14">
        <f>[1]ศพฐ.5!H1168</f>
        <v>2</v>
      </c>
      <c r="K20" s="139"/>
    </row>
    <row r="21" spans="1:11" ht="23.25" customHeight="1">
      <c r="A21" s="135">
        <v>18</v>
      </c>
      <c r="B21" s="134" t="s">
        <v>56</v>
      </c>
      <c r="C21" s="11">
        <f t="shared" si="0"/>
        <v>0</v>
      </c>
      <c r="D21" s="12">
        <v>0</v>
      </c>
      <c r="E21" s="11">
        <v>0</v>
      </c>
      <c r="F21" s="258">
        <v>0</v>
      </c>
      <c r="G21" s="59">
        <v>0</v>
      </c>
    </row>
    <row r="22" spans="1:11" ht="23.25" customHeight="1">
      <c r="A22" s="135">
        <v>19</v>
      </c>
      <c r="B22" s="134" t="s">
        <v>57</v>
      </c>
      <c r="C22" s="11">
        <f t="shared" si="0"/>
        <v>0</v>
      </c>
      <c r="D22" s="12">
        <v>0</v>
      </c>
      <c r="E22" s="11">
        <v>0</v>
      </c>
      <c r="F22" s="258">
        <v>0</v>
      </c>
      <c r="G22" s="59">
        <v>0</v>
      </c>
    </row>
    <row r="23" spans="1:11" ht="23.25" customHeight="1">
      <c r="A23" s="135">
        <v>20</v>
      </c>
      <c r="B23" s="134" t="s">
        <v>40</v>
      </c>
      <c r="C23" s="11">
        <f t="shared" si="0"/>
        <v>0</v>
      </c>
      <c r="D23" s="12">
        <v>0</v>
      </c>
      <c r="E23" s="11">
        <v>0</v>
      </c>
      <c r="F23" s="258">
        <v>0</v>
      </c>
      <c r="G23" s="59">
        <v>0</v>
      </c>
    </row>
    <row r="24" spans="1:11" ht="23.25" customHeight="1">
      <c r="A24" s="135">
        <v>21</v>
      </c>
      <c r="B24" s="134" t="s">
        <v>42</v>
      </c>
      <c r="C24" s="11">
        <f t="shared" si="0"/>
        <v>0</v>
      </c>
      <c r="D24" s="12">
        <v>0</v>
      </c>
      <c r="E24" s="11">
        <v>0</v>
      </c>
      <c r="F24" s="258">
        <v>0</v>
      </c>
      <c r="G24" s="59">
        <v>0</v>
      </c>
    </row>
    <row r="25" spans="1:11" ht="23.25" customHeight="1">
      <c r="A25" s="135">
        <v>22</v>
      </c>
      <c r="B25" s="134" t="s">
        <v>58</v>
      </c>
      <c r="C25" s="11">
        <f t="shared" si="0"/>
        <v>0</v>
      </c>
      <c r="D25" s="12">
        <v>0</v>
      </c>
      <c r="E25" s="11">
        <v>0</v>
      </c>
      <c r="F25" s="258">
        <v>0</v>
      </c>
      <c r="G25" s="59">
        <v>0</v>
      </c>
    </row>
    <row r="26" spans="1:11" ht="23.25" customHeight="1">
      <c r="A26" s="135">
        <v>23</v>
      </c>
      <c r="B26" s="134" t="s">
        <v>59</v>
      </c>
      <c r="C26" s="11">
        <f t="shared" si="0"/>
        <v>0</v>
      </c>
      <c r="D26" s="12">
        <v>0</v>
      </c>
      <c r="E26" s="11">
        <v>0</v>
      </c>
      <c r="F26" s="258">
        <v>0</v>
      </c>
      <c r="G26" s="59">
        <v>0</v>
      </c>
    </row>
    <row r="27" spans="1:11" ht="23.25" customHeight="1">
      <c r="A27" s="452" t="s">
        <v>60</v>
      </c>
      <c r="B27" s="452"/>
      <c r="C27" s="452"/>
      <c r="D27" s="452"/>
      <c r="E27" s="452"/>
      <c r="F27" s="132">
        <f>SUM(F4:F26)</f>
        <v>209676829.22000003</v>
      </c>
      <c r="G27" s="132">
        <f>SUM(G4:G26)</f>
        <v>87930372.989999995</v>
      </c>
      <c r="K27" s="45"/>
    </row>
    <row r="28" spans="1:11" ht="23.25" customHeight="1">
      <c r="F28" s="131"/>
      <c r="G28" s="131"/>
    </row>
    <row r="29" spans="1:11" ht="23.25" customHeight="1">
      <c r="F29" s="130"/>
      <c r="G29" s="130"/>
      <c r="H29" s="12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45C30-E6DC-4F27-80DD-84ECC2849C25}">
  <sheetPr>
    <tabColor rgb="FF002060"/>
  </sheetPr>
  <dimension ref="A1:I1169"/>
  <sheetViews>
    <sheetView zoomScale="80" zoomScaleNormal="80" workbookViewId="0">
      <selection activeCell="F3" sqref="F3:G27"/>
    </sheetView>
  </sheetViews>
  <sheetFormatPr defaultColWidth="9" defaultRowHeight="24.6"/>
  <cols>
    <col min="1" max="1" width="7.21875" style="262" customWidth="1"/>
    <col min="2" max="2" width="17.44140625" style="263" customWidth="1"/>
    <col min="3" max="3" width="4.77734375" style="262" bestFit="1" customWidth="1"/>
    <col min="4" max="4" width="14.109375" style="262" customWidth="1"/>
    <col min="5" max="5" width="44.6640625" style="259" customWidth="1"/>
    <col min="6" max="6" width="17.44140625" style="260" bestFit="1" customWidth="1"/>
    <col min="7" max="7" width="13.77734375" style="261" bestFit="1" customWidth="1"/>
    <col min="8" max="8" width="16.109375" style="260" customWidth="1"/>
    <col min="9" max="16384" width="9" style="259"/>
  </cols>
  <sheetData>
    <row r="1" spans="1:9">
      <c r="E1" s="293" t="s">
        <v>3220</v>
      </c>
    </row>
    <row r="2" spans="1:9">
      <c r="B2" s="278" t="s">
        <v>0</v>
      </c>
    </row>
    <row r="3" spans="1:9" s="275" customFormat="1">
      <c r="A3" s="276" t="s">
        <v>1</v>
      </c>
      <c r="B3" s="277" t="s">
        <v>2</v>
      </c>
      <c r="C3" s="276" t="s">
        <v>3</v>
      </c>
      <c r="D3" s="276" t="s">
        <v>4</v>
      </c>
      <c r="E3" s="276" t="s">
        <v>5</v>
      </c>
      <c r="F3" s="268" t="s">
        <v>6</v>
      </c>
      <c r="G3" s="269" t="s">
        <v>427</v>
      </c>
      <c r="H3" s="268" t="s">
        <v>49</v>
      </c>
    </row>
    <row r="4" spans="1:9">
      <c r="A4" s="273">
        <v>1</v>
      </c>
      <c r="B4" s="274">
        <v>100000195330</v>
      </c>
      <c r="C4" s="273">
        <v>0</v>
      </c>
      <c r="D4" s="273" t="s">
        <v>72</v>
      </c>
      <c r="E4" s="272" t="s">
        <v>3219</v>
      </c>
      <c r="F4" s="270">
        <v>5979166.6699999999</v>
      </c>
      <c r="G4" s="271">
        <v>-1770463.45</v>
      </c>
      <c r="H4" s="270">
        <v>4208703.22</v>
      </c>
    </row>
    <row r="5" spans="1:9">
      <c r="A5" s="273"/>
      <c r="B5" s="274">
        <v>100000195330</v>
      </c>
      <c r="C5" s="273">
        <v>1</v>
      </c>
      <c r="D5" s="273" t="s">
        <v>72</v>
      </c>
      <c r="E5" s="272" t="s">
        <v>3219</v>
      </c>
      <c r="F5" s="270">
        <v>4020833.33</v>
      </c>
      <c r="G5" s="271">
        <v>-4020832.33</v>
      </c>
      <c r="H5" s="270">
        <v>1</v>
      </c>
    </row>
    <row r="6" spans="1:9">
      <c r="A6" s="273">
        <v>2</v>
      </c>
      <c r="B6" s="274">
        <v>100000329558</v>
      </c>
      <c r="C6" s="273">
        <v>0</v>
      </c>
      <c r="D6" s="273" t="s">
        <v>3218</v>
      </c>
      <c r="E6" s="272" t="s">
        <v>3217</v>
      </c>
      <c r="F6" s="270">
        <v>4506557.0999999996</v>
      </c>
      <c r="G6" s="271">
        <v>-450655.72</v>
      </c>
      <c r="H6" s="270">
        <v>4055901.38</v>
      </c>
    </row>
    <row r="7" spans="1:9">
      <c r="A7" s="273">
        <v>3</v>
      </c>
      <c r="B7" s="274">
        <v>100000382093</v>
      </c>
      <c r="C7" s="273">
        <v>0</v>
      </c>
      <c r="D7" s="273" t="s">
        <v>3216</v>
      </c>
      <c r="E7" s="272" t="s">
        <v>3215</v>
      </c>
      <c r="F7" s="270">
        <v>4475000</v>
      </c>
      <c r="G7" s="271">
        <v>-349724.32</v>
      </c>
      <c r="H7" s="270">
        <v>4125275.68</v>
      </c>
    </row>
    <row r="8" spans="1:9">
      <c r="A8" s="453" t="s">
        <v>0</v>
      </c>
      <c r="B8" s="454"/>
      <c r="C8" s="454"/>
      <c r="D8" s="454"/>
      <c r="E8" s="455"/>
      <c r="F8" s="265">
        <f>SUM(F4:F7)</f>
        <v>18981557.100000001</v>
      </c>
      <c r="G8" s="266">
        <f>SUM(G4:G7)</f>
        <v>-6591675.8200000003</v>
      </c>
      <c r="H8" s="265">
        <f>SUM(H4:H7)</f>
        <v>12389881.279999999</v>
      </c>
      <c r="I8" s="259" t="s">
        <v>1400</v>
      </c>
    </row>
    <row r="9" spans="1:9">
      <c r="A9" s="263"/>
      <c r="C9" s="263"/>
      <c r="D9" s="263"/>
      <c r="E9" s="263"/>
      <c r="F9" s="290"/>
      <c r="G9" s="289"/>
      <c r="H9" s="264"/>
    </row>
    <row r="10" spans="1:9">
      <c r="B10" s="278" t="s">
        <v>10</v>
      </c>
    </row>
    <row r="11" spans="1:9" s="275" customFormat="1">
      <c r="A11" s="276" t="s">
        <v>1</v>
      </c>
      <c r="B11" s="277" t="s">
        <v>2</v>
      </c>
      <c r="C11" s="276" t="s">
        <v>3</v>
      </c>
      <c r="D11" s="276" t="s">
        <v>4</v>
      </c>
      <c r="E11" s="276" t="s">
        <v>5</v>
      </c>
      <c r="F11" s="268" t="s">
        <v>6</v>
      </c>
      <c r="G11" s="269" t="s">
        <v>427</v>
      </c>
      <c r="H11" s="268" t="s">
        <v>49</v>
      </c>
    </row>
    <row r="12" spans="1:9">
      <c r="A12" s="273">
        <v>1</v>
      </c>
      <c r="B12" s="274">
        <v>100000112874</v>
      </c>
      <c r="C12" s="273">
        <v>0</v>
      </c>
      <c r="D12" s="273" t="s">
        <v>61</v>
      </c>
      <c r="E12" s="272" t="s">
        <v>3214</v>
      </c>
      <c r="F12" s="270">
        <v>4783100</v>
      </c>
      <c r="G12" s="271">
        <v>-1573056.86</v>
      </c>
      <c r="H12" s="270">
        <v>3210043.14</v>
      </c>
    </row>
    <row r="13" spans="1:9">
      <c r="A13" s="273">
        <v>2</v>
      </c>
      <c r="B13" s="274">
        <v>100000138440</v>
      </c>
      <c r="C13" s="273">
        <v>0</v>
      </c>
      <c r="D13" s="273" t="s">
        <v>3213</v>
      </c>
      <c r="E13" s="272" t="s">
        <v>3212</v>
      </c>
      <c r="F13" s="270">
        <v>6795000</v>
      </c>
      <c r="G13" s="271">
        <v>-1830461.31</v>
      </c>
      <c r="H13" s="270">
        <v>4964538.6900000004</v>
      </c>
    </row>
    <row r="14" spans="1:9">
      <c r="A14" s="273">
        <v>3</v>
      </c>
      <c r="B14" s="274">
        <v>100000254445</v>
      </c>
      <c r="C14" s="273">
        <v>0</v>
      </c>
      <c r="D14" s="273" t="s">
        <v>3199</v>
      </c>
      <c r="E14" s="272" t="s">
        <v>3211</v>
      </c>
      <c r="F14" s="270">
        <v>11602895</v>
      </c>
      <c r="G14" s="271">
        <v>-1532022.45</v>
      </c>
      <c r="H14" s="270">
        <v>10070872.550000001</v>
      </c>
    </row>
    <row r="15" spans="1:9">
      <c r="A15" s="273">
        <v>4</v>
      </c>
      <c r="B15" s="274">
        <v>100000368207</v>
      </c>
      <c r="C15" s="273">
        <v>0</v>
      </c>
      <c r="D15" s="273" t="s">
        <v>361</v>
      </c>
      <c r="E15" s="272" t="s">
        <v>3210</v>
      </c>
      <c r="F15" s="270">
        <v>9536766</v>
      </c>
      <c r="G15" s="271">
        <v>-855042.9</v>
      </c>
      <c r="H15" s="270">
        <v>8681723.0999999996</v>
      </c>
    </row>
    <row r="16" spans="1:9">
      <c r="A16" s="273">
        <v>5</v>
      </c>
      <c r="B16" s="274">
        <v>100000539143</v>
      </c>
      <c r="C16" s="273">
        <v>0</v>
      </c>
      <c r="D16" s="273" t="s">
        <v>3017</v>
      </c>
      <c r="E16" s="272" t="s">
        <v>3209</v>
      </c>
      <c r="F16" s="270">
        <v>12579678.24</v>
      </c>
      <c r="G16" s="271">
        <v>-574008.93999999994</v>
      </c>
      <c r="H16" s="270">
        <v>12005669.300000001</v>
      </c>
    </row>
    <row r="17" spans="1:9">
      <c r="A17" s="453" t="s">
        <v>10</v>
      </c>
      <c r="B17" s="454"/>
      <c r="C17" s="454"/>
      <c r="D17" s="454"/>
      <c r="E17" s="455"/>
      <c r="F17" s="265">
        <f>SUM(F12:F16)</f>
        <v>45297439.240000002</v>
      </c>
      <c r="G17" s="266">
        <f>SUM(G12:G16)</f>
        <v>-6364592.4600000009</v>
      </c>
      <c r="H17" s="265">
        <f>SUM(H12:H16)</f>
        <v>38932846.780000001</v>
      </c>
      <c r="I17" s="259" t="s">
        <v>1400</v>
      </c>
    </row>
    <row r="18" spans="1:9">
      <c r="A18" s="263"/>
      <c r="C18" s="263"/>
      <c r="D18" s="263"/>
      <c r="E18" s="263"/>
      <c r="F18" s="290"/>
      <c r="G18" s="289"/>
      <c r="H18" s="264"/>
    </row>
    <row r="19" spans="1:9">
      <c r="B19" s="278" t="s">
        <v>12</v>
      </c>
    </row>
    <row r="20" spans="1:9" s="275" customFormat="1">
      <c r="A20" s="276" t="s">
        <v>1</v>
      </c>
      <c r="B20" s="277" t="s">
        <v>2</v>
      </c>
      <c r="C20" s="276" t="s">
        <v>3</v>
      </c>
      <c r="D20" s="276" t="s">
        <v>4</v>
      </c>
      <c r="E20" s="276" t="s">
        <v>5</v>
      </c>
      <c r="F20" s="268" t="s">
        <v>6</v>
      </c>
      <c r="G20" s="269" t="s">
        <v>427</v>
      </c>
      <c r="H20" s="268" t="s">
        <v>49</v>
      </c>
    </row>
    <row r="21" spans="1:9">
      <c r="A21" s="273">
        <v>1</v>
      </c>
      <c r="B21" s="274">
        <v>100000171277</v>
      </c>
      <c r="C21" s="273">
        <v>0</v>
      </c>
      <c r="D21" s="273" t="s">
        <v>3004</v>
      </c>
      <c r="E21" s="272" t="s">
        <v>3134</v>
      </c>
      <c r="F21" s="270">
        <v>42300</v>
      </c>
      <c r="G21" s="271">
        <v>-28209.66</v>
      </c>
      <c r="H21" s="270">
        <v>14090.34</v>
      </c>
    </row>
    <row r="22" spans="1:9">
      <c r="A22" s="273">
        <v>2</v>
      </c>
      <c r="B22" s="274">
        <v>100000171278</v>
      </c>
      <c r="C22" s="273">
        <v>0</v>
      </c>
      <c r="D22" s="273" t="s">
        <v>3004</v>
      </c>
      <c r="E22" s="272" t="s">
        <v>3134</v>
      </c>
      <c r="F22" s="270">
        <v>97600</v>
      </c>
      <c r="G22" s="271">
        <v>-65088.94</v>
      </c>
      <c r="H22" s="270">
        <v>32511.06</v>
      </c>
    </row>
    <row r="23" spans="1:9">
      <c r="A23" s="273">
        <v>3</v>
      </c>
      <c r="B23" s="274">
        <v>100000171279</v>
      </c>
      <c r="C23" s="273">
        <v>0</v>
      </c>
      <c r="D23" s="273" t="s">
        <v>3004</v>
      </c>
      <c r="E23" s="272" t="s">
        <v>3134</v>
      </c>
      <c r="F23" s="270">
        <v>62700</v>
      </c>
      <c r="G23" s="271">
        <v>-41814.32</v>
      </c>
      <c r="H23" s="270">
        <v>20885.68</v>
      </c>
    </row>
    <row r="24" spans="1:9">
      <c r="A24" s="273">
        <v>4</v>
      </c>
      <c r="B24" s="274">
        <v>100000209190</v>
      </c>
      <c r="C24" s="273">
        <v>0</v>
      </c>
      <c r="D24" s="273" t="s">
        <v>3208</v>
      </c>
      <c r="E24" s="272" t="s">
        <v>3207</v>
      </c>
      <c r="F24" s="270">
        <v>37000</v>
      </c>
      <c r="G24" s="271">
        <v>-29194.52</v>
      </c>
      <c r="H24" s="270">
        <v>7805.48</v>
      </c>
    </row>
    <row r="25" spans="1:9">
      <c r="A25" s="273">
        <v>5</v>
      </c>
      <c r="B25" s="274">
        <v>100000254446</v>
      </c>
      <c r="C25" s="273">
        <v>0</v>
      </c>
      <c r="D25" s="273" t="s">
        <v>3199</v>
      </c>
      <c r="E25" s="272" t="s">
        <v>3206</v>
      </c>
      <c r="F25" s="270">
        <v>22500</v>
      </c>
      <c r="G25" s="271">
        <v>-14855.42</v>
      </c>
      <c r="H25" s="270">
        <v>7644.58</v>
      </c>
    </row>
    <row r="26" spans="1:9">
      <c r="A26" s="273">
        <v>6</v>
      </c>
      <c r="B26" s="274">
        <v>100000254447</v>
      </c>
      <c r="C26" s="273">
        <v>0</v>
      </c>
      <c r="D26" s="273" t="s">
        <v>3199</v>
      </c>
      <c r="E26" s="272" t="s">
        <v>3205</v>
      </c>
      <c r="F26" s="270">
        <v>22500</v>
      </c>
      <c r="G26" s="271">
        <v>-14855.4</v>
      </c>
      <c r="H26" s="270">
        <v>7644.6</v>
      </c>
    </row>
    <row r="27" spans="1:9">
      <c r="A27" s="273">
        <v>7</v>
      </c>
      <c r="B27" s="274">
        <v>100000254449</v>
      </c>
      <c r="C27" s="273">
        <v>0</v>
      </c>
      <c r="D27" s="273" t="s">
        <v>3199</v>
      </c>
      <c r="E27" s="272" t="s">
        <v>3204</v>
      </c>
      <c r="F27" s="270">
        <v>28500</v>
      </c>
      <c r="G27" s="271">
        <v>-18816.84</v>
      </c>
      <c r="H27" s="270">
        <v>9683.16</v>
      </c>
    </row>
    <row r="28" spans="1:9">
      <c r="A28" s="273">
        <v>8</v>
      </c>
      <c r="B28" s="274">
        <v>100000254450</v>
      </c>
      <c r="C28" s="273">
        <v>0</v>
      </c>
      <c r="D28" s="273" t="s">
        <v>3199</v>
      </c>
      <c r="E28" s="272" t="s">
        <v>3204</v>
      </c>
      <c r="F28" s="270">
        <v>28500</v>
      </c>
      <c r="G28" s="271">
        <v>-18816.84</v>
      </c>
      <c r="H28" s="270">
        <v>9683.16</v>
      </c>
    </row>
    <row r="29" spans="1:9">
      <c r="A29" s="273">
        <v>9</v>
      </c>
      <c r="B29" s="274">
        <v>100000254451</v>
      </c>
      <c r="C29" s="273">
        <v>0</v>
      </c>
      <c r="D29" s="273" t="s">
        <v>3199</v>
      </c>
      <c r="E29" s="272" t="s">
        <v>3203</v>
      </c>
      <c r="F29" s="270">
        <v>31500</v>
      </c>
      <c r="G29" s="271">
        <v>-20797.560000000001</v>
      </c>
      <c r="H29" s="270">
        <v>10702.44</v>
      </c>
    </row>
    <row r="30" spans="1:9">
      <c r="A30" s="273">
        <v>10</v>
      </c>
      <c r="B30" s="274">
        <v>100000254453</v>
      </c>
      <c r="C30" s="273">
        <v>0</v>
      </c>
      <c r="D30" s="273" t="s">
        <v>3199</v>
      </c>
      <c r="E30" s="272" t="s">
        <v>3203</v>
      </c>
      <c r="F30" s="270">
        <v>31500</v>
      </c>
      <c r="G30" s="271">
        <v>-20797.560000000001</v>
      </c>
      <c r="H30" s="270">
        <v>10702.44</v>
      </c>
    </row>
    <row r="31" spans="1:9">
      <c r="A31" s="273">
        <v>11</v>
      </c>
      <c r="B31" s="274">
        <v>100000254454</v>
      </c>
      <c r="C31" s="273">
        <v>0</v>
      </c>
      <c r="D31" s="273" t="s">
        <v>3199</v>
      </c>
      <c r="E31" s="272" t="s">
        <v>3202</v>
      </c>
      <c r="F31" s="270">
        <v>42200</v>
      </c>
      <c r="G31" s="271">
        <v>-27862.13</v>
      </c>
      <c r="H31" s="270">
        <v>14337.87</v>
      </c>
    </row>
    <row r="32" spans="1:9">
      <c r="A32" s="273">
        <v>12</v>
      </c>
      <c r="B32" s="274">
        <v>100000254455</v>
      </c>
      <c r="C32" s="273">
        <v>0</v>
      </c>
      <c r="D32" s="273" t="s">
        <v>3199</v>
      </c>
      <c r="E32" s="272" t="s">
        <v>3202</v>
      </c>
      <c r="F32" s="270">
        <v>42200</v>
      </c>
      <c r="G32" s="271">
        <v>-27862.13</v>
      </c>
      <c r="H32" s="270">
        <v>14337.87</v>
      </c>
    </row>
    <row r="33" spans="1:8">
      <c r="A33" s="273">
        <v>13</v>
      </c>
      <c r="B33" s="274">
        <v>100000254456</v>
      </c>
      <c r="C33" s="273">
        <v>0</v>
      </c>
      <c r="D33" s="273" t="s">
        <v>3199</v>
      </c>
      <c r="E33" s="272" t="s">
        <v>3202</v>
      </c>
      <c r="F33" s="270">
        <v>42200</v>
      </c>
      <c r="G33" s="271">
        <v>-27862.13</v>
      </c>
      <c r="H33" s="270">
        <v>14337.87</v>
      </c>
    </row>
    <row r="34" spans="1:8">
      <c r="A34" s="273">
        <v>14</v>
      </c>
      <c r="B34" s="274">
        <v>100000254461</v>
      </c>
      <c r="C34" s="273">
        <v>0</v>
      </c>
      <c r="D34" s="273" t="s">
        <v>3199</v>
      </c>
      <c r="E34" s="272" t="s">
        <v>3201</v>
      </c>
      <c r="F34" s="270">
        <v>46900</v>
      </c>
      <c r="G34" s="271">
        <v>-30965.26</v>
      </c>
      <c r="H34" s="270">
        <v>15934.74</v>
      </c>
    </row>
    <row r="35" spans="1:8">
      <c r="A35" s="273">
        <v>15</v>
      </c>
      <c r="B35" s="274">
        <v>100000254462</v>
      </c>
      <c r="C35" s="273">
        <v>0</v>
      </c>
      <c r="D35" s="273" t="s">
        <v>3199</v>
      </c>
      <c r="E35" s="272" t="s">
        <v>3186</v>
      </c>
      <c r="F35" s="270">
        <v>5500</v>
      </c>
      <c r="G35" s="271">
        <v>-3631.3</v>
      </c>
      <c r="H35" s="270">
        <v>1868.7</v>
      </c>
    </row>
    <row r="36" spans="1:8">
      <c r="A36" s="273">
        <v>16</v>
      </c>
      <c r="B36" s="274">
        <v>100000254464</v>
      </c>
      <c r="C36" s="273">
        <v>0</v>
      </c>
      <c r="D36" s="273" t="s">
        <v>3199</v>
      </c>
      <c r="E36" s="272" t="s">
        <v>3186</v>
      </c>
      <c r="F36" s="270">
        <v>5500</v>
      </c>
      <c r="G36" s="271">
        <v>-3631.33</v>
      </c>
      <c r="H36" s="270">
        <v>1868.67</v>
      </c>
    </row>
    <row r="37" spans="1:8">
      <c r="A37" s="273">
        <v>17</v>
      </c>
      <c r="B37" s="274">
        <v>100000254465</v>
      </c>
      <c r="C37" s="273">
        <v>0</v>
      </c>
      <c r="D37" s="273" t="s">
        <v>3199</v>
      </c>
      <c r="E37" s="272" t="s">
        <v>3186</v>
      </c>
      <c r="F37" s="270">
        <v>5500</v>
      </c>
      <c r="G37" s="271">
        <v>-3631.33</v>
      </c>
      <c r="H37" s="270">
        <v>1868.67</v>
      </c>
    </row>
    <row r="38" spans="1:8">
      <c r="A38" s="273">
        <v>18</v>
      </c>
      <c r="B38" s="274">
        <v>100000254466</v>
      </c>
      <c r="C38" s="273">
        <v>0</v>
      </c>
      <c r="D38" s="273" t="s">
        <v>3199</v>
      </c>
      <c r="E38" s="272" t="s">
        <v>3186</v>
      </c>
      <c r="F38" s="270">
        <v>5500</v>
      </c>
      <c r="G38" s="271">
        <v>-3631.33</v>
      </c>
      <c r="H38" s="270">
        <v>1868.67</v>
      </c>
    </row>
    <row r="39" spans="1:8">
      <c r="A39" s="273">
        <v>19</v>
      </c>
      <c r="B39" s="274">
        <v>100000254467</v>
      </c>
      <c r="C39" s="273">
        <v>0</v>
      </c>
      <c r="D39" s="273" t="s">
        <v>3199</v>
      </c>
      <c r="E39" s="272" t="s">
        <v>3186</v>
      </c>
      <c r="F39" s="270">
        <v>5500</v>
      </c>
      <c r="G39" s="271">
        <v>-3631.33</v>
      </c>
      <c r="H39" s="270">
        <v>1868.67</v>
      </c>
    </row>
    <row r="40" spans="1:8">
      <c r="A40" s="273">
        <v>20</v>
      </c>
      <c r="B40" s="274">
        <v>100000254468</v>
      </c>
      <c r="C40" s="273">
        <v>0</v>
      </c>
      <c r="D40" s="273" t="s">
        <v>3199</v>
      </c>
      <c r="E40" s="272" t="s">
        <v>3200</v>
      </c>
      <c r="F40" s="270">
        <v>5500</v>
      </c>
      <c r="G40" s="271">
        <v>-3631.33</v>
      </c>
      <c r="H40" s="270">
        <v>1868.67</v>
      </c>
    </row>
    <row r="41" spans="1:8">
      <c r="A41" s="273">
        <v>21</v>
      </c>
      <c r="B41" s="274">
        <v>100000254469</v>
      </c>
      <c r="C41" s="273">
        <v>0</v>
      </c>
      <c r="D41" s="273" t="s">
        <v>3199</v>
      </c>
      <c r="E41" s="272" t="s">
        <v>3200</v>
      </c>
      <c r="F41" s="270">
        <v>5500</v>
      </c>
      <c r="G41" s="271">
        <v>-3631.33</v>
      </c>
      <c r="H41" s="270">
        <v>1868.67</v>
      </c>
    </row>
    <row r="42" spans="1:8">
      <c r="A42" s="273">
        <v>22</v>
      </c>
      <c r="B42" s="274">
        <v>100000254470</v>
      </c>
      <c r="C42" s="273">
        <v>0</v>
      </c>
      <c r="D42" s="273" t="s">
        <v>3199</v>
      </c>
      <c r="E42" s="272" t="s">
        <v>3200</v>
      </c>
      <c r="F42" s="270">
        <v>5500</v>
      </c>
      <c r="G42" s="271">
        <v>-3631.33</v>
      </c>
      <c r="H42" s="270">
        <v>1868.67</v>
      </c>
    </row>
    <row r="43" spans="1:8">
      <c r="A43" s="273">
        <v>23</v>
      </c>
      <c r="B43" s="274">
        <v>100000254471</v>
      </c>
      <c r="C43" s="273">
        <v>0</v>
      </c>
      <c r="D43" s="273" t="s">
        <v>3199</v>
      </c>
      <c r="E43" s="272" t="s">
        <v>3200</v>
      </c>
      <c r="F43" s="270">
        <v>5500</v>
      </c>
      <c r="G43" s="271">
        <v>-3631.33</v>
      </c>
      <c r="H43" s="270">
        <v>1868.67</v>
      </c>
    </row>
    <row r="44" spans="1:8">
      <c r="A44" s="273">
        <v>24</v>
      </c>
      <c r="B44" s="274">
        <v>100000254472</v>
      </c>
      <c r="C44" s="273">
        <v>0</v>
      </c>
      <c r="D44" s="273" t="s">
        <v>3199</v>
      </c>
      <c r="E44" s="272" t="s">
        <v>3198</v>
      </c>
      <c r="F44" s="270">
        <v>5000</v>
      </c>
      <c r="G44" s="271">
        <v>-3301.19</v>
      </c>
      <c r="H44" s="270">
        <v>1698.81</v>
      </c>
    </row>
    <row r="45" spans="1:8">
      <c r="A45" s="273">
        <v>25</v>
      </c>
      <c r="B45" s="274">
        <v>100000254473</v>
      </c>
      <c r="C45" s="273">
        <v>0</v>
      </c>
      <c r="D45" s="273" t="s">
        <v>3199</v>
      </c>
      <c r="E45" s="272" t="s">
        <v>3198</v>
      </c>
      <c r="F45" s="270">
        <v>5000</v>
      </c>
      <c r="G45" s="271">
        <v>-3301.19</v>
      </c>
      <c r="H45" s="270">
        <v>1698.81</v>
      </c>
    </row>
    <row r="46" spans="1:8">
      <c r="A46" s="273">
        <v>26</v>
      </c>
      <c r="B46" s="274">
        <v>100000271464</v>
      </c>
      <c r="C46" s="273">
        <v>0</v>
      </c>
      <c r="D46" s="273" t="s">
        <v>406</v>
      </c>
      <c r="E46" s="272" t="s">
        <v>3197</v>
      </c>
      <c r="F46" s="270">
        <v>39590</v>
      </c>
      <c r="G46" s="271">
        <v>-37811.160000000003</v>
      </c>
      <c r="H46" s="270">
        <v>1778.84</v>
      </c>
    </row>
    <row r="47" spans="1:8">
      <c r="A47" s="273">
        <v>27</v>
      </c>
      <c r="B47" s="274">
        <v>100000271465</v>
      </c>
      <c r="C47" s="273">
        <v>0</v>
      </c>
      <c r="D47" s="273" t="s">
        <v>406</v>
      </c>
      <c r="E47" s="272" t="s">
        <v>3197</v>
      </c>
      <c r="F47" s="270">
        <v>39590</v>
      </c>
      <c r="G47" s="271">
        <v>-37811.160000000003</v>
      </c>
      <c r="H47" s="270">
        <v>1778.84</v>
      </c>
    </row>
    <row r="48" spans="1:8">
      <c r="A48" s="273">
        <v>28</v>
      </c>
      <c r="B48" s="274">
        <v>100000271466</v>
      </c>
      <c r="C48" s="273">
        <v>0</v>
      </c>
      <c r="D48" s="273" t="s">
        <v>406</v>
      </c>
      <c r="E48" s="272" t="s">
        <v>3197</v>
      </c>
      <c r="F48" s="270">
        <v>39590</v>
      </c>
      <c r="G48" s="271">
        <v>-37811.160000000003</v>
      </c>
      <c r="H48" s="270">
        <v>1778.84</v>
      </c>
    </row>
    <row r="49" spans="1:8">
      <c r="A49" s="273">
        <v>29</v>
      </c>
      <c r="B49" s="274">
        <v>100000271467</v>
      </c>
      <c r="C49" s="273">
        <v>0</v>
      </c>
      <c r="D49" s="273" t="s">
        <v>406</v>
      </c>
      <c r="E49" s="272" t="s">
        <v>3197</v>
      </c>
      <c r="F49" s="270">
        <v>39590</v>
      </c>
      <c r="G49" s="271">
        <v>-37811.160000000003</v>
      </c>
      <c r="H49" s="270">
        <v>1778.84</v>
      </c>
    </row>
    <row r="50" spans="1:8">
      <c r="A50" s="273">
        <v>30</v>
      </c>
      <c r="B50" s="274">
        <v>100000271468</v>
      </c>
      <c r="C50" s="273">
        <v>0</v>
      </c>
      <c r="D50" s="273" t="s">
        <v>406</v>
      </c>
      <c r="E50" s="272" t="s">
        <v>3197</v>
      </c>
      <c r="F50" s="270">
        <v>39590</v>
      </c>
      <c r="G50" s="271">
        <v>-37811.160000000003</v>
      </c>
      <c r="H50" s="270">
        <v>1778.84</v>
      </c>
    </row>
    <row r="51" spans="1:8">
      <c r="A51" s="273">
        <v>31</v>
      </c>
      <c r="B51" s="274">
        <v>100000291607</v>
      </c>
      <c r="C51" s="273">
        <v>0</v>
      </c>
      <c r="D51" s="273" t="s">
        <v>2324</v>
      </c>
      <c r="E51" s="272" t="s">
        <v>3196</v>
      </c>
      <c r="F51" s="270">
        <v>95000</v>
      </c>
      <c r="G51" s="271">
        <v>-56577.05</v>
      </c>
      <c r="H51" s="270">
        <v>38422.949999999997</v>
      </c>
    </row>
    <row r="52" spans="1:8">
      <c r="A52" s="273">
        <v>32</v>
      </c>
      <c r="B52" s="274">
        <v>100000291608</v>
      </c>
      <c r="C52" s="273">
        <v>0</v>
      </c>
      <c r="D52" s="273" t="s">
        <v>2324</v>
      </c>
      <c r="E52" s="272" t="s">
        <v>3196</v>
      </c>
      <c r="F52" s="270">
        <v>95000</v>
      </c>
      <c r="G52" s="271">
        <v>-56577.05</v>
      </c>
      <c r="H52" s="270">
        <v>38422.949999999997</v>
      </c>
    </row>
    <row r="53" spans="1:8">
      <c r="A53" s="273">
        <v>33</v>
      </c>
      <c r="B53" s="274">
        <v>100000291609</v>
      </c>
      <c r="C53" s="273">
        <v>0</v>
      </c>
      <c r="D53" s="273" t="s">
        <v>2324</v>
      </c>
      <c r="E53" s="272" t="s">
        <v>3196</v>
      </c>
      <c r="F53" s="270">
        <v>95000</v>
      </c>
      <c r="G53" s="271">
        <v>-56577.05</v>
      </c>
      <c r="H53" s="270">
        <v>38422.949999999997</v>
      </c>
    </row>
    <row r="54" spans="1:8">
      <c r="A54" s="273">
        <v>34</v>
      </c>
      <c r="B54" s="274">
        <v>100000291610</v>
      </c>
      <c r="C54" s="273">
        <v>0</v>
      </c>
      <c r="D54" s="273" t="s">
        <v>2324</v>
      </c>
      <c r="E54" s="272" t="s">
        <v>3196</v>
      </c>
      <c r="F54" s="270">
        <v>95000</v>
      </c>
      <c r="G54" s="271">
        <v>-56577.05</v>
      </c>
      <c r="H54" s="270">
        <v>38422.949999999997</v>
      </c>
    </row>
    <row r="55" spans="1:8">
      <c r="A55" s="273">
        <v>35</v>
      </c>
      <c r="B55" s="274">
        <v>100000291611</v>
      </c>
      <c r="C55" s="273">
        <v>0</v>
      </c>
      <c r="D55" s="273" t="s">
        <v>2324</v>
      </c>
      <c r="E55" s="272" t="s">
        <v>3196</v>
      </c>
      <c r="F55" s="270">
        <v>95000</v>
      </c>
      <c r="G55" s="271">
        <v>-56577.05</v>
      </c>
      <c r="H55" s="270">
        <v>38422.949999999997</v>
      </c>
    </row>
    <row r="56" spans="1:8">
      <c r="A56" s="273">
        <v>36</v>
      </c>
      <c r="B56" s="274">
        <v>100000368237</v>
      </c>
      <c r="C56" s="273">
        <v>0</v>
      </c>
      <c r="D56" s="273" t="s">
        <v>361</v>
      </c>
      <c r="E56" s="272" t="s">
        <v>3195</v>
      </c>
      <c r="F56" s="270">
        <v>14500</v>
      </c>
      <c r="G56" s="271">
        <v>-6500.17</v>
      </c>
      <c r="H56" s="270">
        <v>7999.83</v>
      </c>
    </row>
    <row r="57" spans="1:8">
      <c r="A57" s="273">
        <v>37</v>
      </c>
      <c r="B57" s="274">
        <v>100000368238</v>
      </c>
      <c r="C57" s="273">
        <v>0</v>
      </c>
      <c r="D57" s="273" t="s">
        <v>361</v>
      </c>
      <c r="E57" s="272" t="s">
        <v>3195</v>
      </c>
      <c r="F57" s="270">
        <v>14500</v>
      </c>
      <c r="G57" s="271">
        <v>-6500.17</v>
      </c>
      <c r="H57" s="270">
        <v>7999.83</v>
      </c>
    </row>
    <row r="58" spans="1:8">
      <c r="A58" s="273">
        <v>38</v>
      </c>
      <c r="B58" s="274">
        <v>100000368239</v>
      </c>
      <c r="C58" s="273">
        <v>0</v>
      </c>
      <c r="D58" s="273" t="s">
        <v>361</v>
      </c>
      <c r="E58" s="272" t="s">
        <v>3195</v>
      </c>
      <c r="F58" s="270">
        <v>14500</v>
      </c>
      <c r="G58" s="271">
        <v>-6500.17</v>
      </c>
      <c r="H58" s="270">
        <v>7999.83</v>
      </c>
    </row>
    <row r="59" spans="1:8">
      <c r="A59" s="273">
        <v>39</v>
      </c>
      <c r="B59" s="274">
        <v>100000368240</v>
      </c>
      <c r="C59" s="273">
        <v>0</v>
      </c>
      <c r="D59" s="273" t="s">
        <v>361</v>
      </c>
      <c r="E59" s="272" t="s">
        <v>3194</v>
      </c>
      <c r="F59" s="270">
        <v>18500</v>
      </c>
      <c r="G59" s="271">
        <v>-8293.32</v>
      </c>
      <c r="H59" s="270">
        <v>10206.68</v>
      </c>
    </row>
    <row r="60" spans="1:8">
      <c r="A60" s="273">
        <v>40</v>
      </c>
      <c r="B60" s="274">
        <v>100000368242</v>
      </c>
      <c r="C60" s="273">
        <v>0</v>
      </c>
      <c r="D60" s="273" t="s">
        <v>361</v>
      </c>
      <c r="E60" s="272" t="s">
        <v>3193</v>
      </c>
      <c r="F60" s="270">
        <v>35000</v>
      </c>
      <c r="G60" s="271">
        <v>-15690.07</v>
      </c>
      <c r="H60" s="270">
        <v>19309.93</v>
      </c>
    </row>
    <row r="61" spans="1:8">
      <c r="A61" s="273">
        <v>41</v>
      </c>
      <c r="B61" s="274">
        <v>100000368243</v>
      </c>
      <c r="C61" s="273">
        <v>0</v>
      </c>
      <c r="D61" s="273" t="s">
        <v>361</v>
      </c>
      <c r="E61" s="272" t="s">
        <v>3193</v>
      </c>
      <c r="F61" s="270">
        <v>35000</v>
      </c>
      <c r="G61" s="271">
        <v>-15690.07</v>
      </c>
      <c r="H61" s="270">
        <v>19309.93</v>
      </c>
    </row>
    <row r="62" spans="1:8">
      <c r="A62" s="273">
        <v>42</v>
      </c>
      <c r="B62" s="274">
        <v>100000368244</v>
      </c>
      <c r="C62" s="273">
        <v>0</v>
      </c>
      <c r="D62" s="273" t="s">
        <v>361</v>
      </c>
      <c r="E62" s="272" t="s">
        <v>3193</v>
      </c>
      <c r="F62" s="270">
        <v>35000</v>
      </c>
      <c r="G62" s="271">
        <v>-15690.07</v>
      </c>
      <c r="H62" s="270">
        <v>19309.93</v>
      </c>
    </row>
    <row r="63" spans="1:8">
      <c r="A63" s="273">
        <v>43</v>
      </c>
      <c r="B63" s="274">
        <v>100000368245</v>
      </c>
      <c r="C63" s="273">
        <v>0</v>
      </c>
      <c r="D63" s="273" t="s">
        <v>361</v>
      </c>
      <c r="E63" s="272" t="s">
        <v>3192</v>
      </c>
      <c r="F63" s="270">
        <v>43000</v>
      </c>
      <c r="G63" s="271">
        <v>-19276.37</v>
      </c>
      <c r="H63" s="270">
        <v>23723.63</v>
      </c>
    </row>
    <row r="64" spans="1:8">
      <c r="A64" s="273">
        <v>44</v>
      </c>
      <c r="B64" s="274">
        <v>100000368246</v>
      </c>
      <c r="C64" s="273">
        <v>0</v>
      </c>
      <c r="D64" s="273" t="s">
        <v>361</v>
      </c>
      <c r="E64" s="272" t="s">
        <v>3192</v>
      </c>
      <c r="F64" s="270">
        <v>43000</v>
      </c>
      <c r="G64" s="271">
        <v>-19276.37</v>
      </c>
      <c r="H64" s="270">
        <v>23723.63</v>
      </c>
    </row>
    <row r="65" spans="1:8">
      <c r="A65" s="273">
        <v>45</v>
      </c>
      <c r="B65" s="274">
        <v>100000368247</v>
      </c>
      <c r="C65" s="273">
        <v>0</v>
      </c>
      <c r="D65" s="273" t="s">
        <v>361</v>
      </c>
      <c r="E65" s="272" t="s">
        <v>3192</v>
      </c>
      <c r="F65" s="270">
        <v>43000</v>
      </c>
      <c r="G65" s="271">
        <v>-19276.37</v>
      </c>
      <c r="H65" s="270">
        <v>23723.63</v>
      </c>
    </row>
    <row r="66" spans="1:8">
      <c r="A66" s="273">
        <v>46</v>
      </c>
      <c r="B66" s="274">
        <v>100000368248</v>
      </c>
      <c r="C66" s="273">
        <v>0</v>
      </c>
      <c r="D66" s="273" t="s">
        <v>361</v>
      </c>
      <c r="E66" s="272" t="s">
        <v>3191</v>
      </c>
      <c r="F66" s="270">
        <v>15000</v>
      </c>
      <c r="G66" s="271">
        <v>-6724.29</v>
      </c>
      <c r="H66" s="270">
        <v>8275.7099999999991</v>
      </c>
    </row>
    <row r="67" spans="1:8">
      <c r="A67" s="273">
        <v>47</v>
      </c>
      <c r="B67" s="274">
        <v>100000368250</v>
      </c>
      <c r="C67" s="273">
        <v>0</v>
      </c>
      <c r="D67" s="273" t="s">
        <v>361</v>
      </c>
      <c r="E67" s="272" t="s">
        <v>3190</v>
      </c>
      <c r="F67" s="270">
        <v>6000</v>
      </c>
      <c r="G67" s="271">
        <v>-2689.73</v>
      </c>
      <c r="H67" s="270">
        <v>3310.27</v>
      </c>
    </row>
    <row r="68" spans="1:8">
      <c r="A68" s="273">
        <v>48</v>
      </c>
      <c r="B68" s="274">
        <v>100000368251</v>
      </c>
      <c r="C68" s="273">
        <v>0</v>
      </c>
      <c r="D68" s="273" t="s">
        <v>361</v>
      </c>
      <c r="E68" s="272" t="s">
        <v>3190</v>
      </c>
      <c r="F68" s="270">
        <v>6000</v>
      </c>
      <c r="G68" s="271">
        <v>-2689.73</v>
      </c>
      <c r="H68" s="270">
        <v>3310.27</v>
      </c>
    </row>
    <row r="69" spans="1:8">
      <c r="A69" s="273">
        <v>49</v>
      </c>
      <c r="B69" s="274">
        <v>100000368252</v>
      </c>
      <c r="C69" s="273">
        <v>0</v>
      </c>
      <c r="D69" s="273" t="s">
        <v>361</v>
      </c>
      <c r="E69" s="272" t="s">
        <v>3189</v>
      </c>
      <c r="F69" s="270">
        <v>5000</v>
      </c>
      <c r="G69" s="271">
        <v>-2241.44</v>
      </c>
      <c r="H69" s="270">
        <v>2758.56</v>
      </c>
    </row>
    <row r="70" spans="1:8">
      <c r="A70" s="273">
        <v>50</v>
      </c>
      <c r="B70" s="274">
        <v>100000368253</v>
      </c>
      <c r="C70" s="273">
        <v>0</v>
      </c>
      <c r="D70" s="273" t="s">
        <v>361</v>
      </c>
      <c r="E70" s="272" t="s">
        <v>3189</v>
      </c>
      <c r="F70" s="270">
        <v>5000</v>
      </c>
      <c r="G70" s="271">
        <v>-2241.44</v>
      </c>
      <c r="H70" s="270">
        <v>2758.56</v>
      </c>
    </row>
    <row r="71" spans="1:8">
      <c r="A71" s="273">
        <v>51</v>
      </c>
      <c r="B71" s="274">
        <v>100000368254</v>
      </c>
      <c r="C71" s="273">
        <v>0</v>
      </c>
      <c r="D71" s="273" t="s">
        <v>361</v>
      </c>
      <c r="E71" s="272" t="s">
        <v>3189</v>
      </c>
      <c r="F71" s="270">
        <v>5000</v>
      </c>
      <c r="G71" s="271">
        <v>-2241.44</v>
      </c>
      <c r="H71" s="270">
        <v>2758.56</v>
      </c>
    </row>
    <row r="72" spans="1:8">
      <c r="A72" s="273">
        <v>52</v>
      </c>
      <c r="B72" s="274">
        <v>100000368255</v>
      </c>
      <c r="C72" s="273">
        <v>0</v>
      </c>
      <c r="D72" s="273" t="s">
        <v>361</v>
      </c>
      <c r="E72" s="272" t="s">
        <v>3189</v>
      </c>
      <c r="F72" s="270">
        <v>5000</v>
      </c>
      <c r="G72" s="271">
        <v>-2241.44</v>
      </c>
      <c r="H72" s="270">
        <v>2758.56</v>
      </c>
    </row>
    <row r="73" spans="1:8">
      <c r="A73" s="273">
        <v>53</v>
      </c>
      <c r="B73" s="274">
        <v>100000368256</v>
      </c>
      <c r="C73" s="273">
        <v>0</v>
      </c>
      <c r="D73" s="273" t="s">
        <v>2878</v>
      </c>
      <c r="E73" s="272" t="s">
        <v>3189</v>
      </c>
      <c r="F73" s="270">
        <v>5000</v>
      </c>
      <c r="G73" s="271">
        <v>-2193.4899999999998</v>
      </c>
      <c r="H73" s="270">
        <v>2806.51</v>
      </c>
    </row>
    <row r="74" spans="1:8">
      <c r="A74" s="273">
        <v>54</v>
      </c>
      <c r="B74" s="274">
        <v>100000368257</v>
      </c>
      <c r="C74" s="273">
        <v>0</v>
      </c>
      <c r="D74" s="273" t="s">
        <v>361</v>
      </c>
      <c r="E74" s="272" t="s">
        <v>3189</v>
      </c>
      <c r="F74" s="270">
        <v>5000</v>
      </c>
      <c r="G74" s="271">
        <v>-2241.44</v>
      </c>
      <c r="H74" s="270">
        <v>2758.56</v>
      </c>
    </row>
    <row r="75" spans="1:8">
      <c r="A75" s="273">
        <v>55</v>
      </c>
      <c r="B75" s="274">
        <v>100000368258</v>
      </c>
      <c r="C75" s="273">
        <v>0</v>
      </c>
      <c r="D75" s="273" t="s">
        <v>361</v>
      </c>
      <c r="E75" s="272" t="s">
        <v>3189</v>
      </c>
      <c r="F75" s="270">
        <v>5000</v>
      </c>
      <c r="G75" s="271">
        <v>-2241.44</v>
      </c>
      <c r="H75" s="270">
        <v>2758.56</v>
      </c>
    </row>
    <row r="76" spans="1:8">
      <c r="A76" s="273">
        <v>56</v>
      </c>
      <c r="B76" s="274">
        <v>100000368259</v>
      </c>
      <c r="C76" s="273">
        <v>0</v>
      </c>
      <c r="D76" s="273" t="s">
        <v>361</v>
      </c>
      <c r="E76" s="272" t="s">
        <v>3189</v>
      </c>
      <c r="F76" s="270">
        <v>5000</v>
      </c>
      <c r="G76" s="271">
        <v>-2241.44</v>
      </c>
      <c r="H76" s="270">
        <v>2758.56</v>
      </c>
    </row>
    <row r="77" spans="1:8">
      <c r="A77" s="273">
        <v>57</v>
      </c>
      <c r="B77" s="274">
        <v>100000368261</v>
      </c>
      <c r="C77" s="273">
        <v>0</v>
      </c>
      <c r="D77" s="273" t="s">
        <v>361</v>
      </c>
      <c r="E77" s="272" t="s">
        <v>3189</v>
      </c>
      <c r="F77" s="270">
        <v>5000</v>
      </c>
      <c r="G77" s="271">
        <v>-2241.44</v>
      </c>
      <c r="H77" s="270">
        <v>2758.56</v>
      </c>
    </row>
    <row r="78" spans="1:8">
      <c r="A78" s="273">
        <v>58</v>
      </c>
      <c r="B78" s="274">
        <v>100000368262</v>
      </c>
      <c r="C78" s="273">
        <v>0</v>
      </c>
      <c r="D78" s="273" t="s">
        <v>361</v>
      </c>
      <c r="E78" s="272" t="s">
        <v>3189</v>
      </c>
      <c r="F78" s="270">
        <v>5000</v>
      </c>
      <c r="G78" s="271">
        <v>-2241.44</v>
      </c>
      <c r="H78" s="270">
        <v>2758.56</v>
      </c>
    </row>
    <row r="79" spans="1:8">
      <c r="A79" s="273">
        <v>59</v>
      </c>
      <c r="B79" s="274">
        <v>100000368263</v>
      </c>
      <c r="C79" s="273">
        <v>0</v>
      </c>
      <c r="D79" s="273" t="s">
        <v>361</v>
      </c>
      <c r="E79" s="272" t="s">
        <v>3189</v>
      </c>
      <c r="F79" s="270">
        <v>5000</v>
      </c>
      <c r="G79" s="271">
        <v>-2241.44</v>
      </c>
      <c r="H79" s="270">
        <v>2758.56</v>
      </c>
    </row>
    <row r="80" spans="1:8">
      <c r="A80" s="273">
        <v>60</v>
      </c>
      <c r="B80" s="274">
        <v>100000368264</v>
      </c>
      <c r="C80" s="273">
        <v>0</v>
      </c>
      <c r="D80" s="273" t="s">
        <v>361</v>
      </c>
      <c r="E80" s="272" t="s">
        <v>3189</v>
      </c>
      <c r="F80" s="270">
        <v>5000</v>
      </c>
      <c r="G80" s="271">
        <v>-2241.44</v>
      </c>
      <c r="H80" s="270">
        <v>2758.56</v>
      </c>
    </row>
    <row r="81" spans="1:8">
      <c r="A81" s="273">
        <v>61</v>
      </c>
      <c r="B81" s="274">
        <v>100000368265</v>
      </c>
      <c r="C81" s="273">
        <v>0</v>
      </c>
      <c r="D81" s="273" t="s">
        <v>361</v>
      </c>
      <c r="E81" s="272" t="s">
        <v>3189</v>
      </c>
      <c r="F81" s="270">
        <v>5000</v>
      </c>
      <c r="G81" s="271">
        <v>-2241.44</v>
      </c>
      <c r="H81" s="270">
        <v>2758.56</v>
      </c>
    </row>
    <row r="82" spans="1:8">
      <c r="A82" s="273">
        <v>62</v>
      </c>
      <c r="B82" s="274">
        <v>100000368266</v>
      </c>
      <c r="C82" s="273">
        <v>0</v>
      </c>
      <c r="D82" s="273" t="s">
        <v>361</v>
      </c>
      <c r="E82" s="272" t="s">
        <v>3189</v>
      </c>
      <c r="F82" s="270">
        <v>5000</v>
      </c>
      <c r="G82" s="271">
        <v>-2241.44</v>
      </c>
      <c r="H82" s="270">
        <v>2758.56</v>
      </c>
    </row>
    <row r="83" spans="1:8">
      <c r="A83" s="273">
        <v>63</v>
      </c>
      <c r="B83" s="274">
        <v>100000368267</v>
      </c>
      <c r="C83" s="273">
        <v>0</v>
      </c>
      <c r="D83" s="273" t="s">
        <v>361</v>
      </c>
      <c r="E83" s="272" t="s">
        <v>3189</v>
      </c>
      <c r="F83" s="270">
        <v>5000</v>
      </c>
      <c r="G83" s="271">
        <v>-2241.44</v>
      </c>
      <c r="H83" s="270">
        <v>2758.56</v>
      </c>
    </row>
    <row r="84" spans="1:8">
      <c r="A84" s="273">
        <v>64</v>
      </c>
      <c r="B84" s="274">
        <v>100000368268</v>
      </c>
      <c r="C84" s="273">
        <v>0</v>
      </c>
      <c r="D84" s="273" t="s">
        <v>361</v>
      </c>
      <c r="E84" s="272" t="s">
        <v>3188</v>
      </c>
      <c r="F84" s="270">
        <v>9500</v>
      </c>
      <c r="G84" s="271">
        <v>-4258.75</v>
      </c>
      <c r="H84" s="270">
        <v>5241.25</v>
      </c>
    </row>
    <row r="85" spans="1:8">
      <c r="A85" s="273">
        <v>65</v>
      </c>
      <c r="B85" s="274">
        <v>100000368269</v>
      </c>
      <c r="C85" s="273">
        <v>0</v>
      </c>
      <c r="D85" s="273" t="s">
        <v>361</v>
      </c>
      <c r="E85" s="272" t="s">
        <v>3188</v>
      </c>
      <c r="F85" s="270">
        <v>9500</v>
      </c>
      <c r="G85" s="271">
        <v>-4258.7299999999996</v>
      </c>
      <c r="H85" s="270">
        <v>5241.2700000000004</v>
      </c>
    </row>
    <row r="86" spans="1:8">
      <c r="A86" s="273">
        <v>66</v>
      </c>
      <c r="B86" s="274">
        <v>100000368270</v>
      </c>
      <c r="C86" s="273">
        <v>0</v>
      </c>
      <c r="D86" s="273" t="s">
        <v>361</v>
      </c>
      <c r="E86" s="272" t="s">
        <v>3188</v>
      </c>
      <c r="F86" s="270">
        <v>9500</v>
      </c>
      <c r="G86" s="271">
        <v>-4258.7299999999996</v>
      </c>
      <c r="H86" s="270">
        <v>5241.2700000000004</v>
      </c>
    </row>
    <row r="87" spans="1:8">
      <c r="A87" s="273">
        <v>67</v>
      </c>
      <c r="B87" s="274">
        <v>100000368271</v>
      </c>
      <c r="C87" s="273">
        <v>0</v>
      </c>
      <c r="D87" s="273" t="s">
        <v>361</v>
      </c>
      <c r="E87" s="272" t="s">
        <v>3188</v>
      </c>
      <c r="F87" s="270">
        <v>9500</v>
      </c>
      <c r="G87" s="271">
        <v>-4258.7299999999996</v>
      </c>
      <c r="H87" s="270">
        <v>5241.2700000000004</v>
      </c>
    </row>
    <row r="88" spans="1:8">
      <c r="A88" s="273">
        <v>68</v>
      </c>
      <c r="B88" s="274">
        <v>100000368272</v>
      </c>
      <c r="C88" s="273">
        <v>0</v>
      </c>
      <c r="D88" s="273" t="s">
        <v>361</v>
      </c>
      <c r="E88" s="272" t="s">
        <v>3188</v>
      </c>
      <c r="F88" s="270">
        <v>9500</v>
      </c>
      <c r="G88" s="271">
        <v>-4258.7299999999996</v>
      </c>
      <c r="H88" s="270">
        <v>5241.2700000000004</v>
      </c>
    </row>
    <row r="89" spans="1:8">
      <c r="A89" s="273">
        <v>69</v>
      </c>
      <c r="B89" s="274">
        <v>100000368273</v>
      </c>
      <c r="C89" s="273">
        <v>0</v>
      </c>
      <c r="D89" s="273" t="s">
        <v>361</v>
      </c>
      <c r="E89" s="272" t="s">
        <v>3188</v>
      </c>
      <c r="F89" s="270">
        <v>9500</v>
      </c>
      <c r="G89" s="271">
        <v>-4258.7299999999996</v>
      </c>
      <c r="H89" s="270">
        <v>5241.2700000000004</v>
      </c>
    </row>
    <row r="90" spans="1:8">
      <c r="A90" s="273">
        <v>70</v>
      </c>
      <c r="B90" s="274">
        <v>100000368274</v>
      </c>
      <c r="C90" s="273">
        <v>0</v>
      </c>
      <c r="D90" s="273" t="s">
        <v>361</v>
      </c>
      <c r="E90" s="272" t="s">
        <v>3188</v>
      </c>
      <c r="F90" s="270">
        <v>9500</v>
      </c>
      <c r="G90" s="271">
        <v>-4258.7299999999996</v>
      </c>
      <c r="H90" s="270">
        <v>5241.2700000000004</v>
      </c>
    </row>
    <row r="91" spans="1:8">
      <c r="A91" s="273">
        <v>71</v>
      </c>
      <c r="B91" s="274">
        <v>100000368275</v>
      </c>
      <c r="C91" s="273">
        <v>0</v>
      </c>
      <c r="D91" s="273" t="s">
        <v>361</v>
      </c>
      <c r="E91" s="272" t="s">
        <v>3188</v>
      </c>
      <c r="F91" s="270">
        <v>9500</v>
      </c>
      <c r="G91" s="271">
        <v>-4258.7299999999996</v>
      </c>
      <c r="H91" s="270">
        <v>5241.2700000000004</v>
      </c>
    </row>
    <row r="92" spans="1:8">
      <c r="A92" s="273">
        <v>72</v>
      </c>
      <c r="B92" s="274">
        <v>100000368276</v>
      </c>
      <c r="C92" s="273">
        <v>0</v>
      </c>
      <c r="D92" s="273" t="s">
        <v>361</v>
      </c>
      <c r="E92" s="272" t="s">
        <v>3187</v>
      </c>
      <c r="F92" s="270">
        <v>10000</v>
      </c>
      <c r="G92" s="271">
        <v>-4482.88</v>
      </c>
      <c r="H92" s="270">
        <v>5517.12</v>
      </c>
    </row>
    <row r="93" spans="1:8">
      <c r="A93" s="273">
        <v>73</v>
      </c>
      <c r="B93" s="274">
        <v>100000368277</v>
      </c>
      <c r="C93" s="273">
        <v>0</v>
      </c>
      <c r="D93" s="273" t="s">
        <v>361</v>
      </c>
      <c r="E93" s="272" t="s">
        <v>3187</v>
      </c>
      <c r="F93" s="270">
        <v>10000</v>
      </c>
      <c r="G93" s="271">
        <v>-4482.88</v>
      </c>
      <c r="H93" s="270">
        <v>5517.12</v>
      </c>
    </row>
    <row r="94" spans="1:8">
      <c r="A94" s="273">
        <v>74</v>
      </c>
      <c r="B94" s="274">
        <v>100000368285</v>
      </c>
      <c r="C94" s="273">
        <v>0</v>
      </c>
      <c r="D94" s="273" t="s">
        <v>2878</v>
      </c>
      <c r="E94" s="272" t="s">
        <v>3186</v>
      </c>
      <c r="F94" s="270">
        <v>9500</v>
      </c>
      <c r="G94" s="271">
        <v>-4167.6400000000003</v>
      </c>
      <c r="H94" s="270">
        <v>5332.36</v>
      </c>
    </row>
    <row r="95" spans="1:8">
      <c r="A95" s="273">
        <v>75</v>
      </c>
      <c r="B95" s="274">
        <v>100000368286</v>
      </c>
      <c r="C95" s="273">
        <v>0</v>
      </c>
      <c r="D95" s="273" t="s">
        <v>2878</v>
      </c>
      <c r="E95" s="272" t="s">
        <v>3186</v>
      </c>
      <c r="F95" s="270">
        <v>9500</v>
      </c>
      <c r="G95" s="271">
        <v>-4167.6400000000003</v>
      </c>
      <c r="H95" s="270">
        <v>5332.36</v>
      </c>
    </row>
    <row r="96" spans="1:8">
      <c r="A96" s="273">
        <v>76</v>
      </c>
      <c r="B96" s="274">
        <v>100000368287</v>
      </c>
      <c r="C96" s="273">
        <v>0</v>
      </c>
      <c r="D96" s="273" t="s">
        <v>2878</v>
      </c>
      <c r="E96" s="272" t="s">
        <v>3186</v>
      </c>
      <c r="F96" s="270">
        <v>9500</v>
      </c>
      <c r="G96" s="271">
        <v>-4167.6400000000003</v>
      </c>
      <c r="H96" s="270">
        <v>5332.36</v>
      </c>
    </row>
    <row r="97" spans="1:8">
      <c r="A97" s="273">
        <v>77</v>
      </c>
      <c r="B97" s="274">
        <v>100000368288</v>
      </c>
      <c r="C97" s="273">
        <v>0</v>
      </c>
      <c r="D97" s="273" t="s">
        <v>2878</v>
      </c>
      <c r="E97" s="272" t="s">
        <v>3186</v>
      </c>
      <c r="F97" s="270">
        <v>19000</v>
      </c>
      <c r="G97" s="271">
        <v>-8335.2800000000007</v>
      </c>
      <c r="H97" s="270">
        <v>10664.72</v>
      </c>
    </row>
    <row r="98" spans="1:8">
      <c r="A98" s="273">
        <v>78</v>
      </c>
      <c r="B98" s="274">
        <v>100000368289</v>
      </c>
      <c r="C98" s="273">
        <v>0</v>
      </c>
      <c r="D98" s="273" t="s">
        <v>2878</v>
      </c>
      <c r="E98" s="272" t="s">
        <v>3186</v>
      </c>
      <c r="F98" s="270">
        <v>9500</v>
      </c>
      <c r="G98" s="271">
        <v>-4167.6400000000003</v>
      </c>
      <c r="H98" s="270">
        <v>5332.36</v>
      </c>
    </row>
    <row r="99" spans="1:8">
      <c r="A99" s="273">
        <v>79</v>
      </c>
      <c r="B99" s="274">
        <v>100000368290</v>
      </c>
      <c r="C99" s="273">
        <v>0</v>
      </c>
      <c r="D99" s="273" t="s">
        <v>2878</v>
      </c>
      <c r="E99" s="272" t="s">
        <v>3186</v>
      </c>
      <c r="F99" s="270">
        <v>9500</v>
      </c>
      <c r="G99" s="271">
        <v>-4167.6400000000003</v>
      </c>
      <c r="H99" s="270">
        <v>5332.36</v>
      </c>
    </row>
    <row r="100" spans="1:8">
      <c r="A100" s="273">
        <v>80</v>
      </c>
      <c r="B100" s="274">
        <v>100000368291</v>
      </c>
      <c r="C100" s="273">
        <v>0</v>
      </c>
      <c r="D100" s="273" t="s">
        <v>2878</v>
      </c>
      <c r="E100" s="272" t="s">
        <v>3186</v>
      </c>
      <c r="F100" s="270">
        <v>9500</v>
      </c>
      <c r="G100" s="271">
        <v>-4167.6400000000003</v>
      </c>
      <c r="H100" s="270">
        <v>5332.36</v>
      </c>
    </row>
    <row r="101" spans="1:8">
      <c r="A101" s="273">
        <v>81</v>
      </c>
      <c r="B101" s="274">
        <v>100000368292</v>
      </c>
      <c r="C101" s="273">
        <v>0</v>
      </c>
      <c r="D101" s="273" t="s">
        <v>2878</v>
      </c>
      <c r="E101" s="272" t="s">
        <v>3186</v>
      </c>
      <c r="F101" s="270">
        <v>9500</v>
      </c>
      <c r="G101" s="271">
        <v>-4167.6400000000003</v>
      </c>
      <c r="H101" s="270">
        <v>5332.36</v>
      </c>
    </row>
    <row r="102" spans="1:8">
      <c r="A102" s="273">
        <v>82</v>
      </c>
      <c r="B102" s="274">
        <v>100000368293</v>
      </c>
      <c r="C102" s="273">
        <v>0</v>
      </c>
      <c r="D102" s="273" t="s">
        <v>2878</v>
      </c>
      <c r="E102" s="272" t="s">
        <v>3186</v>
      </c>
      <c r="F102" s="270">
        <v>9500</v>
      </c>
      <c r="G102" s="271">
        <v>-4167.6400000000003</v>
      </c>
      <c r="H102" s="270">
        <v>5332.36</v>
      </c>
    </row>
    <row r="103" spans="1:8">
      <c r="A103" s="273">
        <v>83</v>
      </c>
      <c r="B103" s="274">
        <v>100000368294</v>
      </c>
      <c r="C103" s="273">
        <v>0</v>
      </c>
      <c r="D103" s="273" t="s">
        <v>2878</v>
      </c>
      <c r="E103" s="272" t="s">
        <v>3186</v>
      </c>
      <c r="F103" s="270">
        <v>9500</v>
      </c>
      <c r="G103" s="271">
        <v>-4167.6400000000003</v>
      </c>
      <c r="H103" s="270">
        <v>5332.36</v>
      </c>
    </row>
    <row r="104" spans="1:8">
      <c r="A104" s="273">
        <v>84</v>
      </c>
      <c r="B104" s="274">
        <v>100000368295</v>
      </c>
      <c r="C104" s="273">
        <v>0</v>
      </c>
      <c r="D104" s="273" t="s">
        <v>2878</v>
      </c>
      <c r="E104" s="272" t="s">
        <v>3186</v>
      </c>
      <c r="F104" s="270">
        <v>9500</v>
      </c>
      <c r="G104" s="271">
        <v>-4167.6400000000003</v>
      </c>
      <c r="H104" s="270">
        <v>5332.36</v>
      </c>
    </row>
    <row r="105" spans="1:8">
      <c r="A105" s="273">
        <v>85</v>
      </c>
      <c r="B105" s="274">
        <v>100000368296</v>
      </c>
      <c r="C105" s="273">
        <v>0</v>
      </c>
      <c r="D105" s="273" t="s">
        <v>2878</v>
      </c>
      <c r="E105" s="272" t="s">
        <v>3186</v>
      </c>
      <c r="F105" s="270">
        <v>9500</v>
      </c>
      <c r="G105" s="271">
        <v>-4167.6400000000003</v>
      </c>
      <c r="H105" s="270">
        <v>5332.36</v>
      </c>
    </row>
    <row r="106" spans="1:8">
      <c r="A106" s="273">
        <v>86</v>
      </c>
      <c r="B106" s="274">
        <v>100000368297</v>
      </c>
      <c r="C106" s="273">
        <v>0</v>
      </c>
      <c r="D106" s="273" t="s">
        <v>2878</v>
      </c>
      <c r="E106" s="272" t="s">
        <v>3186</v>
      </c>
      <c r="F106" s="270">
        <v>9500</v>
      </c>
      <c r="G106" s="271">
        <v>-4167.6400000000003</v>
      </c>
      <c r="H106" s="270">
        <v>5332.36</v>
      </c>
    </row>
    <row r="107" spans="1:8">
      <c r="A107" s="273">
        <v>87</v>
      </c>
      <c r="B107" s="274">
        <v>100000368298</v>
      </c>
      <c r="C107" s="273">
        <v>0</v>
      </c>
      <c r="D107" s="273" t="s">
        <v>2878</v>
      </c>
      <c r="E107" s="272" t="s">
        <v>3186</v>
      </c>
      <c r="F107" s="270">
        <v>9500</v>
      </c>
      <c r="G107" s="271">
        <v>-4167.6400000000003</v>
      </c>
      <c r="H107" s="270">
        <v>5332.36</v>
      </c>
    </row>
    <row r="108" spans="1:8">
      <c r="A108" s="273">
        <v>88</v>
      </c>
      <c r="B108" s="274">
        <v>100000368311</v>
      </c>
      <c r="C108" s="273">
        <v>0</v>
      </c>
      <c r="D108" s="273" t="s">
        <v>2878</v>
      </c>
      <c r="E108" s="272" t="s">
        <v>3185</v>
      </c>
      <c r="F108" s="270">
        <v>8500</v>
      </c>
      <c r="G108" s="271">
        <v>-3728.94</v>
      </c>
      <c r="H108" s="270">
        <v>4771.0600000000004</v>
      </c>
    </row>
    <row r="109" spans="1:8">
      <c r="A109" s="273">
        <v>89</v>
      </c>
      <c r="B109" s="274">
        <v>100000368312</v>
      </c>
      <c r="C109" s="273">
        <v>0</v>
      </c>
      <c r="D109" s="273" t="s">
        <v>2878</v>
      </c>
      <c r="E109" s="272" t="s">
        <v>3185</v>
      </c>
      <c r="F109" s="270">
        <v>8500</v>
      </c>
      <c r="G109" s="271">
        <v>-3728.94</v>
      </c>
      <c r="H109" s="270">
        <v>4771.0600000000004</v>
      </c>
    </row>
    <row r="110" spans="1:8">
      <c r="A110" s="273">
        <v>90</v>
      </c>
      <c r="B110" s="274">
        <v>100000368313</v>
      </c>
      <c r="C110" s="273">
        <v>0</v>
      </c>
      <c r="D110" s="273" t="s">
        <v>2878</v>
      </c>
      <c r="E110" s="272" t="s">
        <v>3185</v>
      </c>
      <c r="F110" s="270">
        <v>8500</v>
      </c>
      <c r="G110" s="271">
        <v>-3728.94</v>
      </c>
      <c r="H110" s="270">
        <v>4771.0600000000004</v>
      </c>
    </row>
    <row r="111" spans="1:8">
      <c r="A111" s="273">
        <v>91</v>
      </c>
      <c r="B111" s="274">
        <v>100000368314</v>
      </c>
      <c r="C111" s="273">
        <v>0</v>
      </c>
      <c r="D111" s="273" t="s">
        <v>2878</v>
      </c>
      <c r="E111" s="272" t="s">
        <v>3185</v>
      </c>
      <c r="F111" s="270">
        <v>8500</v>
      </c>
      <c r="G111" s="271">
        <v>-3728.94</v>
      </c>
      <c r="H111" s="270">
        <v>4771.0600000000004</v>
      </c>
    </row>
    <row r="112" spans="1:8">
      <c r="A112" s="273">
        <v>92</v>
      </c>
      <c r="B112" s="274">
        <v>100000368315</v>
      </c>
      <c r="C112" s="273">
        <v>0</v>
      </c>
      <c r="D112" s="273" t="s">
        <v>2878</v>
      </c>
      <c r="E112" s="272" t="s">
        <v>3185</v>
      </c>
      <c r="F112" s="270">
        <v>8500</v>
      </c>
      <c r="G112" s="271">
        <v>-3728.94</v>
      </c>
      <c r="H112" s="270">
        <v>4771.0600000000004</v>
      </c>
    </row>
    <row r="113" spans="1:8">
      <c r="A113" s="273">
        <v>93</v>
      </c>
      <c r="B113" s="274">
        <v>100000368316</v>
      </c>
      <c r="C113" s="273">
        <v>0</v>
      </c>
      <c r="D113" s="273" t="s">
        <v>2878</v>
      </c>
      <c r="E113" s="272" t="s">
        <v>3185</v>
      </c>
      <c r="F113" s="270">
        <v>8500</v>
      </c>
      <c r="G113" s="271">
        <v>-3728.94</v>
      </c>
      <c r="H113" s="270">
        <v>4771.0600000000004</v>
      </c>
    </row>
    <row r="114" spans="1:8">
      <c r="A114" s="273">
        <v>94</v>
      </c>
      <c r="B114" s="274">
        <v>100000368317</v>
      </c>
      <c r="C114" s="273">
        <v>0</v>
      </c>
      <c r="D114" s="273" t="s">
        <v>2878</v>
      </c>
      <c r="E114" s="272" t="s">
        <v>3185</v>
      </c>
      <c r="F114" s="270">
        <v>8500</v>
      </c>
      <c r="G114" s="271">
        <v>-3728.94</v>
      </c>
      <c r="H114" s="270">
        <v>4771.0600000000004</v>
      </c>
    </row>
    <row r="115" spans="1:8">
      <c r="A115" s="273">
        <v>95</v>
      </c>
      <c r="B115" s="274">
        <v>100000368318</v>
      </c>
      <c r="C115" s="273">
        <v>0</v>
      </c>
      <c r="D115" s="273" t="s">
        <v>2878</v>
      </c>
      <c r="E115" s="272" t="s">
        <v>3185</v>
      </c>
      <c r="F115" s="270">
        <v>8500</v>
      </c>
      <c r="G115" s="271">
        <v>-3728.94</v>
      </c>
      <c r="H115" s="270">
        <v>4771.0600000000004</v>
      </c>
    </row>
    <row r="116" spans="1:8">
      <c r="A116" s="273">
        <v>96</v>
      </c>
      <c r="B116" s="274">
        <v>100000368319</v>
      </c>
      <c r="C116" s="273">
        <v>0</v>
      </c>
      <c r="D116" s="273" t="s">
        <v>2878</v>
      </c>
      <c r="E116" s="272" t="s">
        <v>3185</v>
      </c>
      <c r="F116" s="270">
        <v>8500</v>
      </c>
      <c r="G116" s="271">
        <v>-3728.94</v>
      </c>
      <c r="H116" s="270">
        <v>4771.0600000000004</v>
      </c>
    </row>
    <row r="117" spans="1:8">
      <c r="A117" s="273">
        <v>97</v>
      </c>
      <c r="B117" s="274">
        <v>100000368320</v>
      </c>
      <c r="C117" s="273">
        <v>0</v>
      </c>
      <c r="D117" s="273" t="s">
        <v>2878</v>
      </c>
      <c r="E117" s="272" t="s">
        <v>3185</v>
      </c>
      <c r="F117" s="270">
        <v>8500</v>
      </c>
      <c r="G117" s="271">
        <v>-3728.94</v>
      </c>
      <c r="H117" s="270">
        <v>4771.0600000000004</v>
      </c>
    </row>
    <row r="118" spans="1:8">
      <c r="A118" s="273">
        <v>98</v>
      </c>
      <c r="B118" s="274">
        <v>100000368321</v>
      </c>
      <c r="C118" s="273">
        <v>0</v>
      </c>
      <c r="D118" s="273" t="s">
        <v>2878</v>
      </c>
      <c r="E118" s="272" t="s">
        <v>3185</v>
      </c>
      <c r="F118" s="270">
        <v>8500</v>
      </c>
      <c r="G118" s="271">
        <v>-3728.94</v>
      </c>
      <c r="H118" s="270">
        <v>4771.0600000000004</v>
      </c>
    </row>
    <row r="119" spans="1:8">
      <c r="A119" s="273">
        <v>99</v>
      </c>
      <c r="B119" s="274">
        <v>100000368322</v>
      </c>
      <c r="C119" s="273">
        <v>0</v>
      </c>
      <c r="D119" s="273" t="s">
        <v>2878</v>
      </c>
      <c r="E119" s="272" t="s">
        <v>3185</v>
      </c>
      <c r="F119" s="270">
        <v>8500</v>
      </c>
      <c r="G119" s="271">
        <v>-3728.94</v>
      </c>
      <c r="H119" s="270">
        <v>4771.0600000000004</v>
      </c>
    </row>
    <row r="120" spans="1:8">
      <c r="A120" s="273">
        <v>100</v>
      </c>
      <c r="B120" s="274">
        <v>100000368323</v>
      </c>
      <c r="C120" s="273">
        <v>0</v>
      </c>
      <c r="D120" s="273" t="s">
        <v>2878</v>
      </c>
      <c r="E120" s="272" t="s">
        <v>3185</v>
      </c>
      <c r="F120" s="270">
        <v>8500</v>
      </c>
      <c r="G120" s="271">
        <v>-3728.94</v>
      </c>
      <c r="H120" s="270">
        <v>4771.0600000000004</v>
      </c>
    </row>
    <row r="121" spans="1:8">
      <c r="A121" s="273">
        <v>101</v>
      </c>
      <c r="B121" s="274">
        <v>100000368324</v>
      </c>
      <c r="C121" s="273">
        <v>0</v>
      </c>
      <c r="D121" s="273" t="s">
        <v>2878</v>
      </c>
      <c r="E121" s="272" t="s">
        <v>3185</v>
      </c>
      <c r="F121" s="270">
        <v>8500</v>
      </c>
      <c r="G121" s="271">
        <v>-3728.94</v>
      </c>
      <c r="H121" s="270">
        <v>4771.0600000000004</v>
      </c>
    </row>
    <row r="122" spans="1:8">
      <c r="A122" s="273">
        <v>102</v>
      </c>
      <c r="B122" s="274">
        <v>100000368325</v>
      </c>
      <c r="C122" s="273">
        <v>0</v>
      </c>
      <c r="D122" s="273" t="s">
        <v>2878</v>
      </c>
      <c r="E122" s="272" t="s">
        <v>3185</v>
      </c>
      <c r="F122" s="270">
        <v>8500</v>
      </c>
      <c r="G122" s="271">
        <v>-3728.94</v>
      </c>
      <c r="H122" s="270">
        <v>4771.0600000000004</v>
      </c>
    </row>
    <row r="123" spans="1:8">
      <c r="A123" s="273">
        <v>103</v>
      </c>
      <c r="B123" s="274">
        <v>100000368326</v>
      </c>
      <c r="C123" s="273">
        <v>0</v>
      </c>
      <c r="D123" s="273" t="s">
        <v>2878</v>
      </c>
      <c r="E123" s="272" t="s">
        <v>3185</v>
      </c>
      <c r="F123" s="270">
        <v>8500</v>
      </c>
      <c r="G123" s="271">
        <v>-3728.94</v>
      </c>
      <c r="H123" s="270">
        <v>4771.0600000000004</v>
      </c>
    </row>
    <row r="124" spans="1:8">
      <c r="A124" s="273">
        <v>104</v>
      </c>
      <c r="B124" s="274">
        <v>100000368327</v>
      </c>
      <c r="C124" s="273">
        <v>0</v>
      </c>
      <c r="D124" s="273" t="s">
        <v>2878</v>
      </c>
      <c r="E124" s="272" t="s">
        <v>3185</v>
      </c>
      <c r="F124" s="270">
        <v>8500</v>
      </c>
      <c r="G124" s="271">
        <v>-3728.94</v>
      </c>
      <c r="H124" s="270">
        <v>4771.0600000000004</v>
      </c>
    </row>
    <row r="125" spans="1:8">
      <c r="A125" s="273">
        <v>105</v>
      </c>
      <c r="B125" s="274">
        <v>100000368328</v>
      </c>
      <c r="C125" s="273">
        <v>0</v>
      </c>
      <c r="D125" s="273" t="s">
        <v>2878</v>
      </c>
      <c r="E125" s="272" t="s">
        <v>3185</v>
      </c>
      <c r="F125" s="270">
        <v>8500</v>
      </c>
      <c r="G125" s="271">
        <v>-3728.94</v>
      </c>
      <c r="H125" s="270">
        <v>4771.0600000000004</v>
      </c>
    </row>
    <row r="126" spans="1:8">
      <c r="A126" s="273">
        <v>106</v>
      </c>
      <c r="B126" s="274">
        <v>100000368329</v>
      </c>
      <c r="C126" s="273">
        <v>0</v>
      </c>
      <c r="D126" s="273" t="s">
        <v>2878</v>
      </c>
      <c r="E126" s="272" t="s">
        <v>3185</v>
      </c>
      <c r="F126" s="270">
        <v>8500</v>
      </c>
      <c r="G126" s="271">
        <v>-3728.94</v>
      </c>
      <c r="H126" s="270">
        <v>4771.0600000000004</v>
      </c>
    </row>
    <row r="127" spans="1:8">
      <c r="A127" s="273">
        <v>107</v>
      </c>
      <c r="B127" s="274">
        <v>100000368330</v>
      </c>
      <c r="C127" s="273">
        <v>0</v>
      </c>
      <c r="D127" s="273" t="s">
        <v>2878</v>
      </c>
      <c r="E127" s="272" t="s">
        <v>3185</v>
      </c>
      <c r="F127" s="270">
        <v>8500</v>
      </c>
      <c r="G127" s="271">
        <v>-3728.94</v>
      </c>
      <c r="H127" s="270">
        <v>4771.0600000000004</v>
      </c>
    </row>
    <row r="128" spans="1:8">
      <c r="A128" s="273">
        <v>108</v>
      </c>
      <c r="B128" s="274">
        <v>100000368342</v>
      </c>
      <c r="C128" s="273">
        <v>0</v>
      </c>
      <c r="D128" s="273" t="s">
        <v>361</v>
      </c>
      <c r="E128" s="272" t="s">
        <v>3184</v>
      </c>
      <c r="F128" s="270">
        <v>5000</v>
      </c>
      <c r="G128" s="271">
        <v>-2241.44</v>
      </c>
      <c r="H128" s="270">
        <v>2758.56</v>
      </c>
    </row>
    <row r="129" spans="1:8">
      <c r="A129" s="273">
        <v>109</v>
      </c>
      <c r="B129" s="274">
        <v>100000368346</v>
      </c>
      <c r="C129" s="273">
        <v>0</v>
      </c>
      <c r="D129" s="273" t="s">
        <v>361</v>
      </c>
      <c r="E129" s="272" t="s">
        <v>350</v>
      </c>
      <c r="F129" s="270">
        <v>6000</v>
      </c>
      <c r="G129" s="271">
        <v>-2689.73</v>
      </c>
      <c r="H129" s="270">
        <v>3310.27</v>
      </c>
    </row>
    <row r="130" spans="1:8">
      <c r="A130" s="273">
        <v>110</v>
      </c>
      <c r="B130" s="274">
        <v>100000368347</v>
      </c>
      <c r="C130" s="273">
        <v>0</v>
      </c>
      <c r="D130" s="273" t="s">
        <v>361</v>
      </c>
      <c r="E130" s="272" t="s">
        <v>3183</v>
      </c>
      <c r="F130" s="270">
        <v>9000</v>
      </c>
      <c r="G130" s="271">
        <v>-4034.59</v>
      </c>
      <c r="H130" s="270">
        <v>4965.41</v>
      </c>
    </row>
    <row r="131" spans="1:8">
      <c r="A131" s="273">
        <v>111</v>
      </c>
      <c r="B131" s="274">
        <v>100000368348</v>
      </c>
      <c r="C131" s="273">
        <v>0</v>
      </c>
      <c r="D131" s="273" t="s">
        <v>361</v>
      </c>
      <c r="E131" s="272" t="s">
        <v>3181</v>
      </c>
      <c r="F131" s="270">
        <v>200000</v>
      </c>
      <c r="G131" s="271">
        <v>-89657.54</v>
      </c>
      <c r="H131" s="270">
        <v>110342.46</v>
      </c>
    </row>
    <row r="132" spans="1:8">
      <c r="A132" s="273">
        <v>112</v>
      </c>
      <c r="B132" s="274">
        <v>100000368349</v>
      </c>
      <c r="C132" s="273">
        <v>0</v>
      </c>
      <c r="D132" s="273" t="s">
        <v>361</v>
      </c>
      <c r="E132" s="272" t="s">
        <v>3182</v>
      </c>
      <c r="F132" s="270">
        <v>16000</v>
      </c>
      <c r="G132" s="271">
        <v>-7172.6</v>
      </c>
      <c r="H132" s="270">
        <v>8827.4</v>
      </c>
    </row>
    <row r="133" spans="1:8">
      <c r="A133" s="273">
        <v>113</v>
      </c>
      <c r="B133" s="274">
        <v>100000368350</v>
      </c>
      <c r="C133" s="273">
        <v>0</v>
      </c>
      <c r="D133" s="273" t="s">
        <v>361</v>
      </c>
      <c r="E133" s="272" t="s">
        <v>3182</v>
      </c>
      <c r="F133" s="270">
        <v>16000</v>
      </c>
      <c r="G133" s="271">
        <v>-7172.6</v>
      </c>
      <c r="H133" s="270">
        <v>8827.4</v>
      </c>
    </row>
    <row r="134" spans="1:8">
      <c r="A134" s="273">
        <v>114</v>
      </c>
      <c r="B134" s="274">
        <v>100000368351</v>
      </c>
      <c r="C134" s="273">
        <v>0</v>
      </c>
      <c r="D134" s="273" t="s">
        <v>361</v>
      </c>
      <c r="E134" s="272" t="s">
        <v>3182</v>
      </c>
      <c r="F134" s="270">
        <v>16000</v>
      </c>
      <c r="G134" s="271">
        <v>-7172.6</v>
      </c>
      <c r="H134" s="270">
        <v>8827.4</v>
      </c>
    </row>
    <row r="135" spans="1:8">
      <c r="A135" s="273">
        <v>115</v>
      </c>
      <c r="B135" s="274">
        <v>100000368352</v>
      </c>
      <c r="C135" s="273">
        <v>0</v>
      </c>
      <c r="D135" s="273" t="s">
        <v>361</v>
      </c>
      <c r="E135" s="272" t="s">
        <v>3181</v>
      </c>
      <c r="F135" s="270">
        <v>120000</v>
      </c>
      <c r="G135" s="271">
        <v>-53794.52</v>
      </c>
      <c r="H135" s="270">
        <v>66205.48</v>
      </c>
    </row>
    <row r="136" spans="1:8">
      <c r="A136" s="273">
        <v>116</v>
      </c>
      <c r="B136" s="274">
        <v>100000418742</v>
      </c>
      <c r="C136" s="273">
        <v>0</v>
      </c>
      <c r="D136" s="273" t="s">
        <v>910</v>
      </c>
      <c r="E136" s="272" t="s">
        <v>3180</v>
      </c>
      <c r="F136" s="270">
        <v>6500</v>
      </c>
      <c r="G136" s="271">
        <v>-2119.1799999999998</v>
      </c>
      <c r="H136" s="270">
        <v>4380.82</v>
      </c>
    </row>
    <row r="137" spans="1:8">
      <c r="A137" s="273">
        <v>117</v>
      </c>
      <c r="B137" s="274">
        <v>100000418743</v>
      </c>
      <c r="C137" s="273">
        <v>0</v>
      </c>
      <c r="D137" s="273" t="s">
        <v>910</v>
      </c>
      <c r="E137" s="272" t="s">
        <v>3180</v>
      </c>
      <c r="F137" s="270">
        <v>6500</v>
      </c>
      <c r="G137" s="271">
        <v>-2119.1799999999998</v>
      </c>
      <c r="H137" s="270">
        <v>4380.82</v>
      </c>
    </row>
    <row r="138" spans="1:8">
      <c r="A138" s="273">
        <v>118</v>
      </c>
      <c r="B138" s="274">
        <v>100000418744</v>
      </c>
      <c r="C138" s="273">
        <v>0</v>
      </c>
      <c r="D138" s="273" t="s">
        <v>910</v>
      </c>
      <c r="E138" s="272" t="s">
        <v>3180</v>
      </c>
      <c r="F138" s="270">
        <v>6500</v>
      </c>
      <c r="G138" s="271">
        <v>-2119.1799999999998</v>
      </c>
      <c r="H138" s="270">
        <v>4380.82</v>
      </c>
    </row>
    <row r="139" spans="1:8">
      <c r="A139" s="273">
        <v>119</v>
      </c>
      <c r="B139" s="274">
        <v>100000418745</v>
      </c>
      <c r="C139" s="273">
        <v>0</v>
      </c>
      <c r="D139" s="273" t="s">
        <v>910</v>
      </c>
      <c r="E139" s="272" t="s">
        <v>3180</v>
      </c>
      <c r="F139" s="270">
        <v>6500</v>
      </c>
      <c r="G139" s="271">
        <v>-2119.1799999999998</v>
      </c>
      <c r="H139" s="270">
        <v>4380.82</v>
      </c>
    </row>
    <row r="140" spans="1:8">
      <c r="A140" s="273">
        <v>120</v>
      </c>
      <c r="B140" s="274">
        <v>100000418747</v>
      </c>
      <c r="C140" s="273">
        <v>0</v>
      </c>
      <c r="D140" s="273" t="s">
        <v>910</v>
      </c>
      <c r="E140" s="272" t="s">
        <v>3179</v>
      </c>
      <c r="F140" s="270">
        <v>7900</v>
      </c>
      <c r="G140" s="271">
        <v>-2575.62</v>
      </c>
      <c r="H140" s="270">
        <v>5324.38</v>
      </c>
    </row>
    <row r="141" spans="1:8">
      <c r="A141" s="273">
        <v>121</v>
      </c>
      <c r="B141" s="274">
        <v>100000418748</v>
      </c>
      <c r="C141" s="273">
        <v>0</v>
      </c>
      <c r="D141" s="273" t="s">
        <v>910</v>
      </c>
      <c r="E141" s="272" t="s">
        <v>3179</v>
      </c>
      <c r="F141" s="270">
        <v>7900</v>
      </c>
      <c r="G141" s="271">
        <v>-2575.62</v>
      </c>
      <c r="H141" s="270">
        <v>5324.38</v>
      </c>
    </row>
    <row r="142" spans="1:8">
      <c r="A142" s="273">
        <v>122</v>
      </c>
      <c r="B142" s="274">
        <v>100000418749</v>
      </c>
      <c r="C142" s="273">
        <v>0</v>
      </c>
      <c r="D142" s="273" t="s">
        <v>910</v>
      </c>
      <c r="E142" s="272" t="s">
        <v>3179</v>
      </c>
      <c r="F142" s="270">
        <v>7900</v>
      </c>
      <c r="G142" s="271">
        <v>-2575.62</v>
      </c>
      <c r="H142" s="270">
        <v>5324.38</v>
      </c>
    </row>
    <row r="143" spans="1:8">
      <c r="A143" s="273">
        <v>123</v>
      </c>
      <c r="B143" s="274">
        <v>100000418750</v>
      </c>
      <c r="C143" s="273">
        <v>0</v>
      </c>
      <c r="D143" s="273" t="s">
        <v>910</v>
      </c>
      <c r="E143" s="272" t="s">
        <v>3179</v>
      </c>
      <c r="F143" s="270">
        <v>7900</v>
      </c>
      <c r="G143" s="271">
        <v>-2575.62</v>
      </c>
      <c r="H143" s="270">
        <v>5324.38</v>
      </c>
    </row>
    <row r="144" spans="1:8">
      <c r="A144" s="273">
        <v>124</v>
      </c>
      <c r="B144" s="274">
        <v>100000421557</v>
      </c>
      <c r="C144" s="273">
        <v>0</v>
      </c>
      <c r="D144" s="273" t="s">
        <v>2810</v>
      </c>
      <c r="E144" s="272" t="s">
        <v>3178</v>
      </c>
      <c r="F144" s="270">
        <v>6500</v>
      </c>
      <c r="G144" s="271">
        <v>-2090.2399999999998</v>
      </c>
      <c r="H144" s="270">
        <v>4409.76</v>
      </c>
    </row>
    <row r="145" spans="1:8">
      <c r="A145" s="273">
        <v>125</v>
      </c>
      <c r="B145" s="274">
        <v>100000424697</v>
      </c>
      <c r="C145" s="273">
        <v>0</v>
      </c>
      <c r="D145" s="273" t="s">
        <v>2413</v>
      </c>
      <c r="E145" s="272" t="s">
        <v>3173</v>
      </c>
      <c r="F145" s="270">
        <v>6223</v>
      </c>
      <c r="G145" s="271">
        <v>-1971.33</v>
      </c>
      <c r="H145" s="270">
        <v>4251.67</v>
      </c>
    </row>
    <row r="146" spans="1:8">
      <c r="A146" s="273">
        <v>126</v>
      </c>
      <c r="B146" s="274">
        <v>100000424698</v>
      </c>
      <c r="C146" s="273">
        <v>0</v>
      </c>
      <c r="D146" s="273" t="s">
        <v>2413</v>
      </c>
      <c r="E146" s="272" t="s">
        <v>3173</v>
      </c>
      <c r="F146" s="270">
        <v>6223</v>
      </c>
      <c r="G146" s="271">
        <v>-1971.33</v>
      </c>
      <c r="H146" s="270">
        <v>4251.67</v>
      </c>
    </row>
    <row r="147" spans="1:8">
      <c r="A147" s="273">
        <v>127</v>
      </c>
      <c r="B147" s="274">
        <v>100000424699</v>
      </c>
      <c r="C147" s="273">
        <v>0</v>
      </c>
      <c r="D147" s="273" t="s">
        <v>2413</v>
      </c>
      <c r="E147" s="272" t="s">
        <v>3173</v>
      </c>
      <c r="F147" s="270">
        <v>6223</v>
      </c>
      <c r="G147" s="271">
        <v>-1971.33</v>
      </c>
      <c r="H147" s="270">
        <v>4251.67</v>
      </c>
    </row>
    <row r="148" spans="1:8">
      <c r="A148" s="273">
        <v>128</v>
      </c>
      <c r="B148" s="274">
        <v>100000424700</v>
      </c>
      <c r="C148" s="273">
        <v>0</v>
      </c>
      <c r="D148" s="273" t="s">
        <v>2413</v>
      </c>
      <c r="E148" s="272" t="s">
        <v>3173</v>
      </c>
      <c r="F148" s="270">
        <v>6223</v>
      </c>
      <c r="G148" s="271">
        <v>-1971.33</v>
      </c>
      <c r="H148" s="270">
        <v>4251.67</v>
      </c>
    </row>
    <row r="149" spans="1:8">
      <c r="A149" s="273">
        <v>129</v>
      </c>
      <c r="B149" s="274">
        <v>100000424701</v>
      </c>
      <c r="C149" s="273">
        <v>0</v>
      </c>
      <c r="D149" s="273" t="s">
        <v>2413</v>
      </c>
      <c r="E149" s="272" t="s">
        <v>3173</v>
      </c>
      <c r="F149" s="270">
        <v>6223</v>
      </c>
      <c r="G149" s="271">
        <v>-1971.33</v>
      </c>
      <c r="H149" s="270">
        <v>4251.67</v>
      </c>
    </row>
    <row r="150" spans="1:8">
      <c r="A150" s="273">
        <v>130</v>
      </c>
      <c r="B150" s="274">
        <v>100000424702</v>
      </c>
      <c r="C150" s="273">
        <v>0</v>
      </c>
      <c r="D150" s="273" t="s">
        <v>2413</v>
      </c>
      <c r="E150" s="272" t="s">
        <v>3173</v>
      </c>
      <c r="F150" s="270">
        <v>6223</v>
      </c>
      <c r="G150" s="271">
        <v>-1971.33</v>
      </c>
      <c r="H150" s="270">
        <v>4251.67</v>
      </c>
    </row>
    <row r="151" spans="1:8">
      <c r="A151" s="273">
        <v>131</v>
      </c>
      <c r="B151" s="274">
        <v>100000424706</v>
      </c>
      <c r="C151" s="273">
        <v>0</v>
      </c>
      <c r="D151" s="273" t="s">
        <v>2413</v>
      </c>
      <c r="E151" s="272" t="s">
        <v>3177</v>
      </c>
      <c r="F151" s="270">
        <v>47000</v>
      </c>
      <c r="G151" s="271">
        <v>-14888.7</v>
      </c>
      <c r="H151" s="270">
        <v>32111.3</v>
      </c>
    </row>
    <row r="152" spans="1:8">
      <c r="A152" s="273">
        <v>132</v>
      </c>
      <c r="B152" s="274">
        <v>100000424709</v>
      </c>
      <c r="C152" s="273">
        <v>0</v>
      </c>
      <c r="D152" s="273" t="s">
        <v>2413</v>
      </c>
      <c r="E152" s="272" t="s">
        <v>3164</v>
      </c>
      <c r="F152" s="270">
        <v>6500</v>
      </c>
      <c r="G152" s="271">
        <v>-2059.08</v>
      </c>
      <c r="H152" s="270">
        <v>4440.92</v>
      </c>
    </row>
    <row r="153" spans="1:8">
      <c r="A153" s="273">
        <v>133</v>
      </c>
      <c r="B153" s="274">
        <v>100000424718</v>
      </c>
      <c r="C153" s="273">
        <v>0</v>
      </c>
      <c r="D153" s="273" t="s">
        <v>2413</v>
      </c>
      <c r="E153" s="272" t="s">
        <v>3164</v>
      </c>
      <c r="F153" s="270">
        <v>6500</v>
      </c>
      <c r="G153" s="271">
        <v>-2059.08</v>
      </c>
      <c r="H153" s="270">
        <v>4440.92</v>
      </c>
    </row>
    <row r="154" spans="1:8">
      <c r="A154" s="273">
        <v>134</v>
      </c>
      <c r="B154" s="274">
        <v>100000424735</v>
      </c>
      <c r="C154" s="273">
        <v>0</v>
      </c>
      <c r="D154" s="273" t="s">
        <v>3103</v>
      </c>
      <c r="E154" s="272" t="s">
        <v>3176</v>
      </c>
      <c r="F154" s="270">
        <v>40200</v>
      </c>
      <c r="G154" s="271">
        <v>-12720.82</v>
      </c>
      <c r="H154" s="270">
        <v>27479.18</v>
      </c>
    </row>
    <row r="155" spans="1:8">
      <c r="A155" s="273">
        <v>135</v>
      </c>
      <c r="B155" s="274">
        <v>100000424736</v>
      </c>
      <c r="C155" s="273">
        <v>0</v>
      </c>
      <c r="D155" s="273" t="s">
        <v>3103</v>
      </c>
      <c r="E155" s="272" t="s">
        <v>3176</v>
      </c>
      <c r="F155" s="270">
        <v>40200</v>
      </c>
      <c r="G155" s="271">
        <v>-12720.82</v>
      </c>
      <c r="H155" s="270">
        <v>27479.18</v>
      </c>
    </row>
    <row r="156" spans="1:8">
      <c r="A156" s="273">
        <v>136</v>
      </c>
      <c r="B156" s="274">
        <v>100000424738</v>
      </c>
      <c r="C156" s="273">
        <v>0</v>
      </c>
      <c r="D156" s="273" t="s">
        <v>3103</v>
      </c>
      <c r="E156" s="272" t="s">
        <v>3173</v>
      </c>
      <c r="F156" s="270">
        <v>6223</v>
      </c>
      <c r="G156" s="271">
        <v>-1969.2</v>
      </c>
      <c r="H156" s="270">
        <v>4253.8</v>
      </c>
    </row>
    <row r="157" spans="1:8">
      <c r="A157" s="273">
        <v>137</v>
      </c>
      <c r="B157" s="274">
        <v>100000424768</v>
      </c>
      <c r="C157" s="273">
        <v>0</v>
      </c>
      <c r="D157" s="273" t="s">
        <v>2413</v>
      </c>
      <c r="E157" s="272" t="s">
        <v>838</v>
      </c>
      <c r="F157" s="270">
        <v>8255</v>
      </c>
      <c r="G157" s="271">
        <v>-2615.0300000000002</v>
      </c>
      <c r="H157" s="270">
        <v>5639.97</v>
      </c>
    </row>
    <row r="158" spans="1:8">
      <c r="A158" s="273">
        <v>138</v>
      </c>
      <c r="B158" s="274">
        <v>100000424769</v>
      </c>
      <c r="C158" s="273">
        <v>0</v>
      </c>
      <c r="D158" s="273" t="s">
        <v>2413</v>
      </c>
      <c r="E158" s="272" t="s">
        <v>838</v>
      </c>
      <c r="F158" s="270">
        <v>8255</v>
      </c>
      <c r="G158" s="271">
        <v>-2615.0300000000002</v>
      </c>
      <c r="H158" s="270">
        <v>5639.97</v>
      </c>
    </row>
    <row r="159" spans="1:8">
      <c r="A159" s="273">
        <v>139</v>
      </c>
      <c r="B159" s="274">
        <v>100000424770</v>
      </c>
      <c r="C159" s="273">
        <v>0</v>
      </c>
      <c r="D159" s="273" t="s">
        <v>2413</v>
      </c>
      <c r="E159" s="272" t="s">
        <v>838</v>
      </c>
      <c r="F159" s="270">
        <v>8255</v>
      </c>
      <c r="G159" s="271">
        <v>-2615.0300000000002</v>
      </c>
      <c r="H159" s="270">
        <v>5639.97</v>
      </c>
    </row>
    <row r="160" spans="1:8">
      <c r="A160" s="273">
        <v>140</v>
      </c>
      <c r="B160" s="274">
        <v>100000424772</v>
      </c>
      <c r="C160" s="273">
        <v>0</v>
      </c>
      <c r="D160" s="273" t="s">
        <v>2413</v>
      </c>
      <c r="E160" s="272" t="s">
        <v>3175</v>
      </c>
      <c r="F160" s="270">
        <v>40200</v>
      </c>
      <c r="G160" s="271">
        <v>-12734.59</v>
      </c>
      <c r="H160" s="270">
        <v>27465.41</v>
      </c>
    </row>
    <row r="161" spans="1:8">
      <c r="A161" s="273">
        <v>141</v>
      </c>
      <c r="B161" s="274">
        <v>100000424775</v>
      </c>
      <c r="C161" s="273">
        <v>0</v>
      </c>
      <c r="D161" s="273" t="s">
        <v>2413</v>
      </c>
      <c r="E161" s="272" t="s">
        <v>3174</v>
      </c>
      <c r="F161" s="270">
        <v>6500</v>
      </c>
      <c r="G161" s="271">
        <v>-2059.08</v>
      </c>
      <c r="H161" s="270">
        <v>4440.92</v>
      </c>
    </row>
    <row r="162" spans="1:8">
      <c r="A162" s="273">
        <v>142</v>
      </c>
      <c r="B162" s="274">
        <v>100000424776</v>
      </c>
      <c r="C162" s="273">
        <v>0</v>
      </c>
      <c r="D162" s="273" t="s">
        <v>2413</v>
      </c>
      <c r="E162" s="272" t="s">
        <v>3174</v>
      </c>
      <c r="F162" s="270">
        <v>6500</v>
      </c>
      <c r="G162" s="271">
        <v>-2059.08</v>
      </c>
      <c r="H162" s="270">
        <v>4440.92</v>
      </c>
    </row>
    <row r="163" spans="1:8">
      <c r="A163" s="273">
        <v>143</v>
      </c>
      <c r="B163" s="274">
        <v>100000424777</v>
      </c>
      <c r="C163" s="273">
        <v>0</v>
      </c>
      <c r="D163" s="273" t="s">
        <v>2413</v>
      </c>
      <c r="E163" s="272" t="s">
        <v>3174</v>
      </c>
      <c r="F163" s="270">
        <v>6500</v>
      </c>
      <c r="G163" s="271">
        <v>-2059.08</v>
      </c>
      <c r="H163" s="270">
        <v>4440.92</v>
      </c>
    </row>
    <row r="164" spans="1:8">
      <c r="A164" s="273">
        <v>144</v>
      </c>
      <c r="B164" s="274">
        <v>100000424778</v>
      </c>
      <c r="C164" s="273">
        <v>0</v>
      </c>
      <c r="D164" s="273" t="s">
        <v>2413</v>
      </c>
      <c r="E164" s="272" t="s">
        <v>3174</v>
      </c>
      <c r="F164" s="270">
        <v>6500</v>
      </c>
      <c r="G164" s="271">
        <v>-2059.08</v>
      </c>
      <c r="H164" s="270">
        <v>4440.92</v>
      </c>
    </row>
    <row r="165" spans="1:8">
      <c r="A165" s="273">
        <v>145</v>
      </c>
      <c r="B165" s="274">
        <v>100000424780</v>
      </c>
      <c r="C165" s="273">
        <v>0</v>
      </c>
      <c r="D165" s="273" t="s">
        <v>2413</v>
      </c>
      <c r="E165" s="272" t="s">
        <v>3173</v>
      </c>
      <c r="F165" s="270">
        <v>6223</v>
      </c>
      <c r="G165" s="271">
        <v>-1971.33</v>
      </c>
      <c r="H165" s="270">
        <v>4251.67</v>
      </c>
    </row>
    <row r="166" spans="1:8">
      <c r="A166" s="273">
        <v>146</v>
      </c>
      <c r="B166" s="274">
        <v>100000424781</v>
      </c>
      <c r="C166" s="273">
        <v>0</v>
      </c>
      <c r="D166" s="273" t="s">
        <v>2413</v>
      </c>
      <c r="E166" s="272" t="s">
        <v>3173</v>
      </c>
      <c r="F166" s="270">
        <v>6223</v>
      </c>
      <c r="G166" s="271">
        <v>-1971.33</v>
      </c>
      <c r="H166" s="270">
        <v>4251.67</v>
      </c>
    </row>
    <row r="167" spans="1:8">
      <c r="A167" s="273">
        <v>147</v>
      </c>
      <c r="B167" s="274">
        <v>100000424782</v>
      </c>
      <c r="C167" s="273">
        <v>0</v>
      </c>
      <c r="D167" s="273" t="s">
        <v>2413</v>
      </c>
      <c r="E167" s="272" t="s">
        <v>3173</v>
      </c>
      <c r="F167" s="270">
        <v>6223</v>
      </c>
      <c r="G167" s="271">
        <v>-1971.33</v>
      </c>
      <c r="H167" s="270">
        <v>4251.67</v>
      </c>
    </row>
    <row r="168" spans="1:8">
      <c r="A168" s="273">
        <v>148</v>
      </c>
      <c r="B168" s="274">
        <v>100000424783</v>
      </c>
      <c r="C168" s="273">
        <v>0</v>
      </c>
      <c r="D168" s="273" t="s">
        <v>2413</v>
      </c>
      <c r="E168" s="272" t="s">
        <v>3173</v>
      </c>
      <c r="F168" s="270">
        <v>6223</v>
      </c>
      <c r="G168" s="271">
        <v>-1971.33</v>
      </c>
      <c r="H168" s="270">
        <v>4251.67</v>
      </c>
    </row>
    <row r="169" spans="1:8">
      <c r="A169" s="273">
        <v>149</v>
      </c>
      <c r="B169" s="274">
        <v>100000424784</v>
      </c>
      <c r="C169" s="273">
        <v>0</v>
      </c>
      <c r="D169" s="273" t="s">
        <v>2413</v>
      </c>
      <c r="E169" s="272" t="s">
        <v>3173</v>
      </c>
      <c r="F169" s="270">
        <v>6223</v>
      </c>
      <c r="G169" s="271">
        <v>-1971.33</v>
      </c>
      <c r="H169" s="270">
        <v>4251.67</v>
      </c>
    </row>
    <row r="170" spans="1:8">
      <c r="A170" s="273">
        <v>150</v>
      </c>
      <c r="B170" s="274">
        <v>100000424785</v>
      </c>
      <c r="C170" s="273">
        <v>0</v>
      </c>
      <c r="D170" s="273" t="s">
        <v>2413</v>
      </c>
      <c r="E170" s="272" t="s">
        <v>3173</v>
      </c>
      <c r="F170" s="270">
        <v>6223</v>
      </c>
      <c r="G170" s="271">
        <v>-1971.33</v>
      </c>
      <c r="H170" s="270">
        <v>4251.67</v>
      </c>
    </row>
    <row r="171" spans="1:8">
      <c r="A171" s="273">
        <v>151</v>
      </c>
      <c r="B171" s="274">
        <v>100000424823</v>
      </c>
      <c r="C171" s="273">
        <v>0</v>
      </c>
      <c r="D171" s="273" t="s">
        <v>3103</v>
      </c>
      <c r="E171" s="272" t="s">
        <v>3172</v>
      </c>
      <c r="F171" s="270">
        <v>5600</v>
      </c>
      <c r="G171" s="271">
        <v>-1772.05</v>
      </c>
      <c r="H171" s="270">
        <v>3827.95</v>
      </c>
    </row>
    <row r="172" spans="1:8">
      <c r="A172" s="273">
        <v>152</v>
      </c>
      <c r="B172" s="274">
        <v>100000424824</v>
      </c>
      <c r="C172" s="273">
        <v>0</v>
      </c>
      <c r="D172" s="273" t="s">
        <v>3103</v>
      </c>
      <c r="E172" s="272" t="s">
        <v>3171</v>
      </c>
      <c r="F172" s="270">
        <v>5600</v>
      </c>
      <c r="G172" s="271">
        <v>-1772.05</v>
      </c>
      <c r="H172" s="270">
        <v>3827.95</v>
      </c>
    </row>
    <row r="173" spans="1:8">
      <c r="A173" s="273">
        <v>153</v>
      </c>
      <c r="B173" s="274">
        <v>100000424825</v>
      </c>
      <c r="C173" s="273">
        <v>0</v>
      </c>
      <c r="D173" s="273" t="s">
        <v>3103</v>
      </c>
      <c r="E173" s="272" t="s">
        <v>3170</v>
      </c>
      <c r="F173" s="270">
        <v>7200</v>
      </c>
      <c r="G173" s="271">
        <v>-2278.36</v>
      </c>
      <c r="H173" s="270">
        <v>4921.6400000000003</v>
      </c>
    </row>
    <row r="174" spans="1:8">
      <c r="A174" s="273">
        <v>154</v>
      </c>
      <c r="B174" s="274">
        <v>100000432227</v>
      </c>
      <c r="C174" s="273">
        <v>0</v>
      </c>
      <c r="D174" s="273" t="s">
        <v>3038</v>
      </c>
      <c r="E174" s="272" t="s">
        <v>1673</v>
      </c>
      <c r="F174" s="270">
        <v>32400</v>
      </c>
      <c r="G174" s="271">
        <v>-9875.34</v>
      </c>
      <c r="H174" s="270">
        <v>22524.66</v>
      </c>
    </row>
    <row r="175" spans="1:8">
      <c r="A175" s="273">
        <v>155</v>
      </c>
      <c r="B175" s="274">
        <v>100000437203</v>
      </c>
      <c r="C175" s="273">
        <v>0</v>
      </c>
      <c r="D175" s="273" t="s">
        <v>3168</v>
      </c>
      <c r="E175" s="272" t="s">
        <v>1672</v>
      </c>
      <c r="F175" s="270">
        <v>28000</v>
      </c>
      <c r="G175" s="271">
        <v>-8179.45</v>
      </c>
      <c r="H175" s="270">
        <v>19820.55</v>
      </c>
    </row>
    <row r="176" spans="1:8">
      <c r="A176" s="273">
        <v>156</v>
      </c>
      <c r="B176" s="274">
        <v>100000437204</v>
      </c>
      <c r="C176" s="273">
        <v>0</v>
      </c>
      <c r="D176" s="273" t="s">
        <v>3168</v>
      </c>
      <c r="E176" s="272" t="s">
        <v>3169</v>
      </c>
      <c r="F176" s="270">
        <v>7200</v>
      </c>
      <c r="G176" s="271">
        <v>-2103.29</v>
      </c>
      <c r="H176" s="270">
        <v>5096.71</v>
      </c>
    </row>
    <row r="177" spans="1:8">
      <c r="A177" s="273">
        <v>157</v>
      </c>
      <c r="B177" s="274">
        <v>100000437205</v>
      </c>
      <c r="C177" s="273">
        <v>0</v>
      </c>
      <c r="D177" s="273" t="s">
        <v>3168</v>
      </c>
      <c r="E177" s="272" t="s">
        <v>3167</v>
      </c>
      <c r="F177" s="270">
        <v>22900</v>
      </c>
      <c r="G177" s="271">
        <v>-6689.62</v>
      </c>
      <c r="H177" s="270">
        <v>16210.38</v>
      </c>
    </row>
    <row r="178" spans="1:8">
      <c r="A178" s="273">
        <v>158</v>
      </c>
      <c r="B178" s="274">
        <v>100000437207</v>
      </c>
      <c r="C178" s="273">
        <v>0</v>
      </c>
      <c r="D178" s="273" t="s">
        <v>3168</v>
      </c>
      <c r="E178" s="272" t="s">
        <v>3167</v>
      </c>
      <c r="F178" s="270">
        <v>22900</v>
      </c>
      <c r="G178" s="271">
        <v>-6689.62</v>
      </c>
      <c r="H178" s="270">
        <v>16210.38</v>
      </c>
    </row>
    <row r="179" spans="1:8">
      <c r="A179" s="273">
        <v>159</v>
      </c>
      <c r="B179" s="274">
        <v>100000438679</v>
      </c>
      <c r="C179" s="273">
        <v>0</v>
      </c>
      <c r="D179" s="273" t="s">
        <v>2793</v>
      </c>
      <c r="E179" s="272" t="s">
        <v>3166</v>
      </c>
      <c r="F179" s="270">
        <v>27500</v>
      </c>
      <c r="G179" s="271">
        <v>-7967.47</v>
      </c>
      <c r="H179" s="270">
        <v>19532.53</v>
      </c>
    </row>
    <row r="180" spans="1:8">
      <c r="A180" s="273">
        <v>160</v>
      </c>
      <c r="B180" s="274">
        <v>100000438680</v>
      </c>
      <c r="C180" s="273">
        <v>0</v>
      </c>
      <c r="D180" s="273" t="s">
        <v>2793</v>
      </c>
      <c r="E180" s="272" t="s">
        <v>3165</v>
      </c>
      <c r="F180" s="270">
        <v>8255</v>
      </c>
      <c r="G180" s="271">
        <v>-2391.69</v>
      </c>
      <c r="H180" s="270">
        <v>5863.31</v>
      </c>
    </row>
    <row r="181" spans="1:8">
      <c r="A181" s="273">
        <v>161</v>
      </c>
      <c r="B181" s="274">
        <v>100000438681</v>
      </c>
      <c r="C181" s="273">
        <v>0</v>
      </c>
      <c r="D181" s="273" t="s">
        <v>2793</v>
      </c>
      <c r="E181" s="272" t="s">
        <v>3165</v>
      </c>
      <c r="F181" s="270">
        <v>8255</v>
      </c>
      <c r="G181" s="271">
        <v>-2391.69</v>
      </c>
      <c r="H181" s="270">
        <v>5863.31</v>
      </c>
    </row>
    <row r="182" spans="1:8">
      <c r="A182" s="273">
        <v>162</v>
      </c>
      <c r="B182" s="274">
        <v>100000438682</v>
      </c>
      <c r="C182" s="273">
        <v>0</v>
      </c>
      <c r="D182" s="273" t="s">
        <v>2793</v>
      </c>
      <c r="E182" s="272" t="s">
        <v>3165</v>
      </c>
      <c r="F182" s="270">
        <v>8255</v>
      </c>
      <c r="G182" s="271">
        <v>-2391.69</v>
      </c>
      <c r="H182" s="270">
        <v>5863.31</v>
      </c>
    </row>
    <row r="183" spans="1:8">
      <c r="A183" s="273">
        <v>163</v>
      </c>
      <c r="B183" s="274">
        <v>100000438683</v>
      </c>
      <c r="C183" s="273">
        <v>0</v>
      </c>
      <c r="D183" s="273" t="s">
        <v>2793</v>
      </c>
      <c r="E183" s="272" t="s">
        <v>3164</v>
      </c>
      <c r="F183" s="270">
        <v>6500</v>
      </c>
      <c r="G183" s="271">
        <v>-1883.22</v>
      </c>
      <c r="H183" s="270">
        <v>4616.78</v>
      </c>
    </row>
    <row r="184" spans="1:8">
      <c r="A184" s="273">
        <v>164</v>
      </c>
      <c r="B184" s="274">
        <v>100000438684</v>
      </c>
      <c r="C184" s="273">
        <v>0</v>
      </c>
      <c r="D184" s="273" t="s">
        <v>2793</v>
      </c>
      <c r="E184" s="272" t="s">
        <v>3164</v>
      </c>
      <c r="F184" s="270">
        <v>6500</v>
      </c>
      <c r="G184" s="271">
        <v>-1883.22</v>
      </c>
      <c r="H184" s="270">
        <v>4616.78</v>
      </c>
    </row>
    <row r="185" spans="1:8">
      <c r="A185" s="273">
        <v>165</v>
      </c>
      <c r="B185" s="274">
        <v>100000438685</v>
      </c>
      <c r="C185" s="273">
        <v>0</v>
      </c>
      <c r="D185" s="273" t="s">
        <v>2793</v>
      </c>
      <c r="E185" s="272" t="s">
        <v>3164</v>
      </c>
      <c r="F185" s="270">
        <v>6500</v>
      </c>
      <c r="G185" s="271">
        <v>-1883.22</v>
      </c>
      <c r="H185" s="270">
        <v>4616.78</v>
      </c>
    </row>
    <row r="186" spans="1:8">
      <c r="A186" s="273">
        <v>166</v>
      </c>
      <c r="B186" s="274">
        <v>100000438687</v>
      </c>
      <c r="C186" s="273">
        <v>0</v>
      </c>
      <c r="D186" s="273" t="s">
        <v>2793</v>
      </c>
      <c r="E186" s="272" t="s">
        <v>3163</v>
      </c>
      <c r="F186" s="270">
        <v>25100</v>
      </c>
      <c r="G186" s="271">
        <v>-7272.12</v>
      </c>
      <c r="H186" s="270">
        <v>17827.88</v>
      </c>
    </row>
    <row r="187" spans="1:8">
      <c r="A187" s="273">
        <v>167</v>
      </c>
      <c r="B187" s="274">
        <v>100000447803</v>
      </c>
      <c r="C187" s="273">
        <v>0</v>
      </c>
      <c r="D187" s="273" t="s">
        <v>2979</v>
      </c>
      <c r="E187" s="272" t="s">
        <v>3162</v>
      </c>
      <c r="F187" s="270">
        <v>49000</v>
      </c>
      <c r="G187" s="271">
        <v>-13307.19</v>
      </c>
      <c r="H187" s="270">
        <v>35692.81</v>
      </c>
    </row>
    <row r="188" spans="1:8">
      <c r="A188" s="273">
        <v>168</v>
      </c>
      <c r="B188" s="274">
        <v>100000447810</v>
      </c>
      <c r="C188" s="273">
        <v>0</v>
      </c>
      <c r="D188" s="273" t="s">
        <v>2979</v>
      </c>
      <c r="E188" s="272" t="s">
        <v>3161</v>
      </c>
      <c r="F188" s="270">
        <v>47000</v>
      </c>
      <c r="G188" s="271">
        <v>-12764.04</v>
      </c>
      <c r="H188" s="270">
        <v>34235.96</v>
      </c>
    </row>
    <row r="189" spans="1:8">
      <c r="A189" s="273">
        <v>169</v>
      </c>
      <c r="B189" s="274">
        <v>100000447815</v>
      </c>
      <c r="C189" s="273">
        <v>0</v>
      </c>
      <c r="D189" s="273" t="s">
        <v>2979</v>
      </c>
      <c r="E189" s="272" t="s">
        <v>3160</v>
      </c>
      <c r="F189" s="270">
        <v>25900</v>
      </c>
      <c r="G189" s="271">
        <v>-7033.8</v>
      </c>
      <c r="H189" s="270">
        <v>18866.2</v>
      </c>
    </row>
    <row r="190" spans="1:8">
      <c r="A190" s="273">
        <v>170</v>
      </c>
      <c r="B190" s="274">
        <v>100000447816</v>
      </c>
      <c r="C190" s="273">
        <v>0</v>
      </c>
      <c r="D190" s="273" t="s">
        <v>2979</v>
      </c>
      <c r="E190" s="272" t="s">
        <v>3160</v>
      </c>
      <c r="F190" s="270">
        <v>25900</v>
      </c>
      <c r="G190" s="271">
        <v>-7033.8</v>
      </c>
      <c r="H190" s="270">
        <v>18866.2</v>
      </c>
    </row>
    <row r="191" spans="1:8">
      <c r="A191" s="273">
        <v>171</v>
      </c>
      <c r="B191" s="274">
        <v>100000540535</v>
      </c>
      <c r="C191" s="273">
        <v>0</v>
      </c>
      <c r="D191" s="273" t="s">
        <v>3017</v>
      </c>
      <c r="E191" s="272" t="s">
        <v>3159</v>
      </c>
      <c r="F191" s="270">
        <v>16400</v>
      </c>
      <c r="G191" s="271">
        <v>-3742.2</v>
      </c>
      <c r="H191" s="270">
        <v>12657.8</v>
      </c>
    </row>
    <row r="192" spans="1:8">
      <c r="A192" s="273">
        <v>172</v>
      </c>
      <c r="B192" s="274">
        <v>100000540536</v>
      </c>
      <c r="C192" s="273">
        <v>0</v>
      </c>
      <c r="D192" s="273" t="s">
        <v>3017</v>
      </c>
      <c r="E192" s="272" t="s">
        <v>3159</v>
      </c>
      <c r="F192" s="270">
        <v>16400</v>
      </c>
      <c r="G192" s="271">
        <v>-3742.18</v>
      </c>
      <c r="H192" s="270">
        <v>12657.82</v>
      </c>
    </row>
    <row r="193" spans="1:8">
      <c r="A193" s="273">
        <v>173</v>
      </c>
      <c r="B193" s="274">
        <v>100000540537</v>
      </c>
      <c r="C193" s="273">
        <v>0</v>
      </c>
      <c r="D193" s="273" t="s">
        <v>3017</v>
      </c>
      <c r="E193" s="272" t="s">
        <v>3159</v>
      </c>
      <c r="F193" s="270">
        <v>16400</v>
      </c>
      <c r="G193" s="271">
        <v>-3742.18</v>
      </c>
      <c r="H193" s="270">
        <v>12657.82</v>
      </c>
    </row>
    <row r="194" spans="1:8">
      <c r="A194" s="273">
        <v>174</v>
      </c>
      <c r="B194" s="274">
        <v>100000540542</v>
      </c>
      <c r="C194" s="273">
        <v>0</v>
      </c>
      <c r="D194" s="273" t="s">
        <v>3017</v>
      </c>
      <c r="E194" s="272" t="s">
        <v>3158</v>
      </c>
      <c r="F194" s="270">
        <v>23900</v>
      </c>
      <c r="G194" s="271">
        <v>-5453.54</v>
      </c>
      <c r="H194" s="270">
        <v>18446.46</v>
      </c>
    </row>
    <row r="195" spans="1:8">
      <c r="A195" s="273">
        <v>175</v>
      </c>
      <c r="B195" s="274">
        <v>100000540544</v>
      </c>
      <c r="C195" s="273">
        <v>0</v>
      </c>
      <c r="D195" s="273" t="s">
        <v>3017</v>
      </c>
      <c r="E195" s="272" t="s">
        <v>3157</v>
      </c>
      <c r="F195" s="270">
        <v>26400</v>
      </c>
      <c r="G195" s="271">
        <v>-6023.99</v>
      </c>
      <c r="H195" s="270">
        <v>20376.009999999998</v>
      </c>
    </row>
    <row r="196" spans="1:8">
      <c r="A196" s="273">
        <v>176</v>
      </c>
      <c r="B196" s="274">
        <v>100000540545</v>
      </c>
      <c r="C196" s="273">
        <v>0</v>
      </c>
      <c r="D196" s="273" t="s">
        <v>3017</v>
      </c>
      <c r="E196" s="272" t="s">
        <v>3157</v>
      </c>
      <c r="F196" s="270">
        <v>26400</v>
      </c>
      <c r="G196" s="271">
        <v>-6023.99</v>
      </c>
      <c r="H196" s="270">
        <v>20376.009999999998</v>
      </c>
    </row>
    <row r="197" spans="1:8">
      <c r="A197" s="273">
        <v>177</v>
      </c>
      <c r="B197" s="274">
        <v>100000540546</v>
      </c>
      <c r="C197" s="273">
        <v>0</v>
      </c>
      <c r="D197" s="273" t="s">
        <v>3017</v>
      </c>
      <c r="E197" s="272" t="s">
        <v>3157</v>
      </c>
      <c r="F197" s="270">
        <v>26400</v>
      </c>
      <c r="G197" s="271">
        <v>-6023.99</v>
      </c>
      <c r="H197" s="270">
        <v>20376.009999999998</v>
      </c>
    </row>
    <row r="198" spans="1:8">
      <c r="A198" s="273">
        <v>178</v>
      </c>
      <c r="B198" s="274">
        <v>100000540549</v>
      </c>
      <c r="C198" s="273">
        <v>0</v>
      </c>
      <c r="D198" s="273" t="s">
        <v>3017</v>
      </c>
      <c r="E198" s="272" t="s">
        <v>3156</v>
      </c>
      <c r="F198" s="270">
        <v>28400</v>
      </c>
      <c r="G198" s="271">
        <v>-6480.35</v>
      </c>
      <c r="H198" s="270">
        <v>21919.65</v>
      </c>
    </row>
    <row r="199" spans="1:8">
      <c r="A199" s="273">
        <v>179</v>
      </c>
      <c r="B199" s="274">
        <v>100000540550</v>
      </c>
      <c r="C199" s="273">
        <v>0</v>
      </c>
      <c r="D199" s="273" t="s">
        <v>3017</v>
      </c>
      <c r="E199" s="272" t="s">
        <v>3156</v>
      </c>
      <c r="F199" s="270">
        <v>28400</v>
      </c>
      <c r="G199" s="271">
        <v>-6480.35</v>
      </c>
      <c r="H199" s="270">
        <v>21919.65</v>
      </c>
    </row>
    <row r="200" spans="1:8">
      <c r="A200" s="273">
        <v>180</v>
      </c>
      <c r="B200" s="274">
        <v>100000540551</v>
      </c>
      <c r="C200" s="273">
        <v>0</v>
      </c>
      <c r="D200" s="273" t="s">
        <v>3017</v>
      </c>
      <c r="E200" s="272" t="s">
        <v>3156</v>
      </c>
      <c r="F200" s="270">
        <v>28400</v>
      </c>
      <c r="G200" s="271">
        <v>-6480.35</v>
      </c>
      <c r="H200" s="270">
        <v>21919.65</v>
      </c>
    </row>
    <row r="201" spans="1:8">
      <c r="A201" s="273">
        <v>181</v>
      </c>
      <c r="B201" s="274">
        <v>100000540552</v>
      </c>
      <c r="C201" s="273">
        <v>0</v>
      </c>
      <c r="D201" s="273" t="s">
        <v>3017</v>
      </c>
      <c r="E201" s="272" t="s">
        <v>3156</v>
      </c>
      <c r="F201" s="270">
        <v>28400</v>
      </c>
      <c r="G201" s="271">
        <v>-6480.35</v>
      </c>
      <c r="H201" s="270">
        <v>21919.65</v>
      </c>
    </row>
    <row r="202" spans="1:8">
      <c r="A202" s="273">
        <v>182</v>
      </c>
      <c r="B202" s="274">
        <v>100000540554</v>
      </c>
      <c r="C202" s="273">
        <v>0</v>
      </c>
      <c r="D202" s="273" t="s">
        <v>3017</v>
      </c>
      <c r="E202" s="272" t="s">
        <v>3149</v>
      </c>
      <c r="F202" s="270">
        <v>36400</v>
      </c>
      <c r="G202" s="271">
        <v>-8305.7999999999993</v>
      </c>
      <c r="H202" s="270">
        <v>28094.2</v>
      </c>
    </row>
    <row r="203" spans="1:8">
      <c r="A203" s="273">
        <v>183</v>
      </c>
      <c r="B203" s="274">
        <v>100000540555</v>
      </c>
      <c r="C203" s="273">
        <v>0</v>
      </c>
      <c r="D203" s="273" t="s">
        <v>3017</v>
      </c>
      <c r="E203" s="272" t="s">
        <v>3149</v>
      </c>
      <c r="F203" s="270">
        <v>36400</v>
      </c>
      <c r="G203" s="271">
        <v>-8305.7999999999993</v>
      </c>
      <c r="H203" s="270">
        <v>28094.2</v>
      </c>
    </row>
    <row r="204" spans="1:8">
      <c r="A204" s="273">
        <v>184</v>
      </c>
      <c r="B204" s="274">
        <v>100000540562</v>
      </c>
      <c r="C204" s="273">
        <v>0</v>
      </c>
      <c r="D204" s="273" t="s">
        <v>3017</v>
      </c>
      <c r="E204" s="272" t="s">
        <v>3155</v>
      </c>
      <c r="F204" s="270">
        <v>940500</v>
      </c>
      <c r="G204" s="271">
        <v>-214604.66</v>
      </c>
      <c r="H204" s="270">
        <v>725895.34</v>
      </c>
    </row>
    <row r="205" spans="1:8">
      <c r="A205" s="273">
        <v>185</v>
      </c>
      <c r="B205" s="274">
        <v>100000540564</v>
      </c>
      <c r="C205" s="273">
        <v>0</v>
      </c>
      <c r="D205" s="273" t="s">
        <v>3017</v>
      </c>
      <c r="E205" s="272" t="s">
        <v>3154</v>
      </c>
      <c r="F205" s="270">
        <v>81220</v>
      </c>
      <c r="G205" s="271">
        <v>-18532.900000000001</v>
      </c>
      <c r="H205" s="270">
        <v>62687.1</v>
      </c>
    </row>
    <row r="206" spans="1:8">
      <c r="A206" s="273">
        <v>186</v>
      </c>
      <c r="B206" s="274">
        <v>100000540568</v>
      </c>
      <c r="C206" s="273">
        <v>0</v>
      </c>
      <c r="D206" s="273" t="s">
        <v>3017</v>
      </c>
      <c r="E206" s="272" t="s">
        <v>3153</v>
      </c>
      <c r="F206" s="270">
        <v>395000</v>
      </c>
      <c r="G206" s="271">
        <v>-90131.68</v>
      </c>
      <c r="H206" s="270">
        <v>304868.32</v>
      </c>
    </row>
    <row r="207" spans="1:8">
      <c r="A207" s="273">
        <v>187</v>
      </c>
      <c r="B207" s="274">
        <v>100000540570</v>
      </c>
      <c r="C207" s="273">
        <v>0</v>
      </c>
      <c r="D207" s="273" t="s">
        <v>3017</v>
      </c>
      <c r="E207" s="272" t="s">
        <v>3152</v>
      </c>
      <c r="F207" s="270">
        <v>10680</v>
      </c>
      <c r="G207" s="271">
        <v>-2436.98</v>
      </c>
      <c r="H207" s="270">
        <v>8243.02</v>
      </c>
    </row>
    <row r="208" spans="1:8">
      <c r="A208" s="273">
        <v>188</v>
      </c>
      <c r="B208" s="274">
        <v>100000540571</v>
      </c>
      <c r="C208" s="273">
        <v>0</v>
      </c>
      <c r="D208" s="273" t="s">
        <v>3017</v>
      </c>
      <c r="E208" s="272" t="s">
        <v>3152</v>
      </c>
      <c r="F208" s="270">
        <v>10680</v>
      </c>
      <c r="G208" s="271">
        <v>-2436.98</v>
      </c>
      <c r="H208" s="270">
        <v>8243.02</v>
      </c>
    </row>
    <row r="209" spans="1:8">
      <c r="A209" s="273">
        <v>189</v>
      </c>
      <c r="B209" s="274">
        <v>100000540574</v>
      </c>
      <c r="C209" s="273">
        <v>0</v>
      </c>
      <c r="D209" s="273" t="s">
        <v>3017</v>
      </c>
      <c r="E209" s="272" t="s">
        <v>3151</v>
      </c>
      <c r="F209" s="270">
        <v>41890</v>
      </c>
      <c r="G209" s="271">
        <v>-9558.52</v>
      </c>
      <c r="H209" s="270">
        <v>32331.48</v>
      </c>
    </row>
    <row r="210" spans="1:8">
      <c r="A210" s="273">
        <v>190</v>
      </c>
      <c r="B210" s="274">
        <v>100000540577</v>
      </c>
      <c r="C210" s="273">
        <v>0</v>
      </c>
      <c r="D210" s="273" t="s">
        <v>3017</v>
      </c>
      <c r="E210" s="272" t="s">
        <v>3150</v>
      </c>
      <c r="F210" s="270">
        <v>72000</v>
      </c>
      <c r="G210" s="271">
        <v>-16429.07</v>
      </c>
      <c r="H210" s="270">
        <v>55570.93</v>
      </c>
    </row>
    <row r="211" spans="1:8">
      <c r="A211" s="273">
        <v>191</v>
      </c>
      <c r="B211" s="274">
        <v>100000540855</v>
      </c>
      <c r="C211" s="273">
        <v>0</v>
      </c>
      <c r="D211" s="273" t="s">
        <v>3017</v>
      </c>
      <c r="E211" s="272" t="s">
        <v>3149</v>
      </c>
      <c r="F211" s="270">
        <v>36400</v>
      </c>
      <c r="G211" s="271">
        <v>-8305.7999999999993</v>
      </c>
      <c r="H211" s="270">
        <v>28094.2</v>
      </c>
    </row>
    <row r="212" spans="1:8">
      <c r="A212" s="273">
        <v>192</v>
      </c>
      <c r="B212" s="274">
        <v>100000574109</v>
      </c>
      <c r="C212" s="273">
        <v>0</v>
      </c>
      <c r="D212" s="273" t="s">
        <v>3015</v>
      </c>
      <c r="E212" s="272" t="s">
        <v>398</v>
      </c>
      <c r="F212" s="270">
        <v>22000</v>
      </c>
      <c r="G212" s="271">
        <v>-2967.97</v>
      </c>
      <c r="H212" s="270">
        <v>19032.03</v>
      </c>
    </row>
    <row r="213" spans="1:8">
      <c r="A213" s="273">
        <v>193</v>
      </c>
      <c r="B213" s="274">
        <v>100000647071</v>
      </c>
      <c r="C213" s="273">
        <v>0</v>
      </c>
      <c r="D213" s="273" t="s">
        <v>3148</v>
      </c>
      <c r="E213" s="272" t="s">
        <v>3147</v>
      </c>
      <c r="F213" s="270">
        <v>12045</v>
      </c>
      <c r="G213" s="271">
        <v>-680.63</v>
      </c>
      <c r="H213" s="270">
        <v>11364.37</v>
      </c>
    </row>
    <row r="214" spans="1:8">
      <c r="A214" s="273">
        <v>194</v>
      </c>
      <c r="B214" s="274">
        <v>100000647072</v>
      </c>
      <c r="C214" s="273">
        <v>0</v>
      </c>
      <c r="D214" s="273" t="s">
        <v>3148</v>
      </c>
      <c r="E214" s="272" t="s">
        <v>3147</v>
      </c>
      <c r="F214" s="270">
        <v>12045</v>
      </c>
      <c r="G214" s="271">
        <v>-680.63</v>
      </c>
      <c r="H214" s="270">
        <v>11364.37</v>
      </c>
    </row>
    <row r="215" spans="1:8">
      <c r="A215" s="273">
        <v>195</v>
      </c>
      <c r="B215" s="274">
        <v>100000647073</v>
      </c>
      <c r="C215" s="273">
        <v>0</v>
      </c>
      <c r="D215" s="273" t="s">
        <v>3148</v>
      </c>
      <c r="E215" s="272" t="s">
        <v>3147</v>
      </c>
      <c r="F215" s="270">
        <v>12045</v>
      </c>
      <c r="G215" s="271">
        <v>-680.63</v>
      </c>
      <c r="H215" s="270">
        <v>11364.37</v>
      </c>
    </row>
    <row r="216" spans="1:8">
      <c r="A216" s="273">
        <v>196</v>
      </c>
      <c r="B216" s="274">
        <v>100000647074</v>
      </c>
      <c r="C216" s="273">
        <v>0</v>
      </c>
      <c r="D216" s="273" t="s">
        <v>3148</v>
      </c>
      <c r="E216" s="272" t="s">
        <v>3147</v>
      </c>
      <c r="F216" s="270">
        <v>12045</v>
      </c>
      <c r="G216" s="271">
        <v>-680.63</v>
      </c>
      <c r="H216" s="270">
        <v>11364.37</v>
      </c>
    </row>
    <row r="217" spans="1:8">
      <c r="A217" s="273">
        <v>197</v>
      </c>
      <c r="B217" s="274">
        <v>100000647075</v>
      </c>
      <c r="C217" s="273">
        <v>0</v>
      </c>
      <c r="D217" s="273" t="s">
        <v>3148</v>
      </c>
      <c r="E217" s="272" t="s">
        <v>3147</v>
      </c>
      <c r="F217" s="270">
        <v>12045</v>
      </c>
      <c r="G217" s="271">
        <v>-680.63</v>
      </c>
      <c r="H217" s="270">
        <v>11364.37</v>
      </c>
    </row>
    <row r="218" spans="1:8">
      <c r="A218" s="273">
        <v>198</v>
      </c>
      <c r="B218" s="274">
        <v>100000647076</v>
      </c>
      <c r="C218" s="273">
        <v>0</v>
      </c>
      <c r="D218" s="273" t="s">
        <v>3148</v>
      </c>
      <c r="E218" s="272" t="s">
        <v>3147</v>
      </c>
      <c r="F218" s="270">
        <v>12045</v>
      </c>
      <c r="G218" s="271">
        <v>-680.63</v>
      </c>
      <c r="H218" s="270">
        <v>11364.37</v>
      </c>
    </row>
    <row r="219" spans="1:8">
      <c r="A219" s="273">
        <v>199</v>
      </c>
      <c r="B219" s="274">
        <v>100000647077</v>
      </c>
      <c r="C219" s="273">
        <v>0</v>
      </c>
      <c r="D219" s="273" t="s">
        <v>3148</v>
      </c>
      <c r="E219" s="272" t="s">
        <v>3147</v>
      </c>
      <c r="F219" s="270">
        <v>12045</v>
      </c>
      <c r="G219" s="271">
        <v>-680.63</v>
      </c>
      <c r="H219" s="270">
        <v>11364.37</v>
      </c>
    </row>
    <row r="220" spans="1:8">
      <c r="A220" s="273">
        <v>200</v>
      </c>
      <c r="B220" s="274">
        <v>100000685777</v>
      </c>
      <c r="C220" s="273">
        <v>0</v>
      </c>
      <c r="D220" s="273" t="s">
        <v>1735</v>
      </c>
      <c r="E220" s="272" t="s">
        <v>3146</v>
      </c>
      <c r="F220" s="270">
        <v>14489.58</v>
      </c>
      <c r="G220" s="271">
        <v>-894.15</v>
      </c>
      <c r="H220" s="270">
        <v>13595.43</v>
      </c>
    </row>
    <row r="221" spans="1:8">
      <c r="A221" s="273"/>
      <c r="B221" s="274">
        <v>100000685777</v>
      </c>
      <c r="C221" s="273">
        <v>1</v>
      </c>
      <c r="D221" s="273" t="s">
        <v>1735</v>
      </c>
      <c r="E221" s="272" t="s">
        <v>3146</v>
      </c>
      <c r="F221" s="270">
        <v>6910.42</v>
      </c>
      <c r="G221" s="271">
        <v>-6909.42</v>
      </c>
      <c r="H221" s="270">
        <v>1</v>
      </c>
    </row>
    <row r="222" spans="1:8">
      <c r="A222" s="273">
        <v>201</v>
      </c>
      <c r="B222" s="274">
        <v>100000685778</v>
      </c>
      <c r="C222" s="273">
        <v>0</v>
      </c>
      <c r="D222" s="273" t="s">
        <v>1735</v>
      </c>
      <c r="E222" s="272" t="s">
        <v>3146</v>
      </c>
      <c r="F222" s="270">
        <v>14489.58</v>
      </c>
      <c r="G222" s="271">
        <v>-894.15</v>
      </c>
      <c r="H222" s="270">
        <v>13595.43</v>
      </c>
    </row>
    <row r="223" spans="1:8">
      <c r="A223" s="273"/>
      <c r="B223" s="274">
        <v>100000685778</v>
      </c>
      <c r="C223" s="273">
        <v>1</v>
      </c>
      <c r="D223" s="273" t="s">
        <v>1735</v>
      </c>
      <c r="E223" s="272" t="s">
        <v>3146</v>
      </c>
      <c r="F223" s="270">
        <v>6910.42</v>
      </c>
      <c r="G223" s="271">
        <v>-6909.42</v>
      </c>
      <c r="H223" s="270">
        <v>1</v>
      </c>
    </row>
    <row r="224" spans="1:8">
      <c r="A224" s="273">
        <v>202</v>
      </c>
      <c r="B224" s="274">
        <v>100000685779</v>
      </c>
      <c r="C224" s="273">
        <v>0</v>
      </c>
      <c r="D224" s="273" t="s">
        <v>1735</v>
      </c>
      <c r="E224" s="272" t="s">
        <v>3145</v>
      </c>
      <c r="F224" s="270">
        <v>16663.02</v>
      </c>
      <c r="G224" s="271">
        <v>-1028.27</v>
      </c>
      <c r="H224" s="270">
        <v>15634.75</v>
      </c>
    </row>
    <row r="225" spans="1:8">
      <c r="A225" s="273"/>
      <c r="B225" s="274">
        <v>100000685779</v>
      </c>
      <c r="C225" s="273">
        <v>1</v>
      </c>
      <c r="D225" s="273" t="s">
        <v>1735</v>
      </c>
      <c r="E225" s="272" t="s">
        <v>3145</v>
      </c>
      <c r="F225" s="270">
        <v>7946.98</v>
      </c>
      <c r="G225" s="271">
        <v>-7945.98</v>
      </c>
      <c r="H225" s="270">
        <v>1</v>
      </c>
    </row>
    <row r="226" spans="1:8">
      <c r="A226" s="273">
        <v>203</v>
      </c>
      <c r="B226" s="274">
        <v>100000685780</v>
      </c>
      <c r="C226" s="273">
        <v>0</v>
      </c>
      <c r="D226" s="273" t="s">
        <v>1735</v>
      </c>
      <c r="E226" s="272" t="s">
        <v>3145</v>
      </c>
      <c r="F226" s="270">
        <v>16663.02</v>
      </c>
      <c r="G226" s="271">
        <v>-1028.27</v>
      </c>
      <c r="H226" s="270">
        <v>15634.75</v>
      </c>
    </row>
    <row r="227" spans="1:8">
      <c r="A227" s="273"/>
      <c r="B227" s="274">
        <v>100000685780</v>
      </c>
      <c r="C227" s="273">
        <v>1</v>
      </c>
      <c r="D227" s="273" t="s">
        <v>1735</v>
      </c>
      <c r="E227" s="272" t="s">
        <v>3145</v>
      </c>
      <c r="F227" s="270">
        <v>7946.98</v>
      </c>
      <c r="G227" s="271">
        <v>-7945.98</v>
      </c>
      <c r="H227" s="270">
        <v>1</v>
      </c>
    </row>
    <row r="228" spans="1:8">
      <c r="A228" s="273">
        <v>204</v>
      </c>
      <c r="B228" s="274">
        <v>100000685790</v>
      </c>
      <c r="C228" s="273">
        <v>0</v>
      </c>
      <c r="D228" s="273" t="s">
        <v>1735</v>
      </c>
      <c r="E228" s="272" t="s">
        <v>1983</v>
      </c>
      <c r="F228" s="270">
        <v>43700.58</v>
      </c>
      <c r="G228" s="271">
        <v>-2696.75</v>
      </c>
      <c r="H228" s="270">
        <v>41003.83</v>
      </c>
    </row>
    <row r="229" spans="1:8">
      <c r="A229" s="273"/>
      <c r="B229" s="274">
        <v>100000685790</v>
      </c>
      <c r="C229" s="273">
        <v>1</v>
      </c>
      <c r="D229" s="273" t="s">
        <v>1735</v>
      </c>
      <c r="E229" s="272" t="s">
        <v>1983</v>
      </c>
      <c r="F229" s="270">
        <v>20841.82</v>
      </c>
      <c r="G229" s="271">
        <v>-20840.82</v>
      </c>
      <c r="H229" s="270">
        <v>1</v>
      </c>
    </row>
    <row r="230" spans="1:8">
      <c r="A230" s="287">
        <v>205</v>
      </c>
      <c r="B230" s="288">
        <v>100000685821</v>
      </c>
      <c r="C230" s="287">
        <v>0</v>
      </c>
      <c r="D230" s="287" t="s">
        <v>1735</v>
      </c>
      <c r="E230" s="286" t="s">
        <v>1985</v>
      </c>
      <c r="F230" s="284">
        <v>5433.59</v>
      </c>
      <c r="G230" s="285">
        <v>-335.31</v>
      </c>
      <c r="H230" s="284">
        <v>5098.28</v>
      </c>
    </row>
    <row r="231" spans="1:8">
      <c r="A231" s="287"/>
      <c r="B231" s="288">
        <v>100000685821</v>
      </c>
      <c r="C231" s="287">
        <v>1</v>
      </c>
      <c r="D231" s="287" t="s">
        <v>1735</v>
      </c>
      <c r="E231" s="286" t="s">
        <v>1985</v>
      </c>
      <c r="F231" s="284">
        <v>2591.41</v>
      </c>
      <c r="G231" s="285">
        <v>-2590.41</v>
      </c>
      <c r="H231" s="284">
        <v>1</v>
      </c>
    </row>
    <row r="232" spans="1:8">
      <c r="A232" s="287">
        <v>206</v>
      </c>
      <c r="B232" s="288">
        <v>100000685822</v>
      </c>
      <c r="C232" s="287">
        <v>0</v>
      </c>
      <c r="D232" s="287" t="s">
        <v>1735</v>
      </c>
      <c r="E232" s="286" t="s">
        <v>1985</v>
      </c>
      <c r="F232" s="284">
        <v>5433.59</v>
      </c>
      <c r="G232" s="285">
        <v>-335.31</v>
      </c>
      <c r="H232" s="284">
        <v>5098.28</v>
      </c>
    </row>
    <row r="233" spans="1:8">
      <c r="A233" s="287"/>
      <c r="B233" s="288">
        <v>100000685822</v>
      </c>
      <c r="C233" s="287">
        <v>1</v>
      </c>
      <c r="D233" s="287" t="s">
        <v>1735</v>
      </c>
      <c r="E233" s="286" t="s">
        <v>1985</v>
      </c>
      <c r="F233" s="284">
        <v>2591.41</v>
      </c>
      <c r="G233" s="285">
        <v>-2590.41</v>
      </c>
      <c r="H233" s="284">
        <v>1</v>
      </c>
    </row>
    <row r="234" spans="1:8">
      <c r="A234" s="287">
        <v>207</v>
      </c>
      <c r="B234" s="288">
        <v>100000685823</v>
      </c>
      <c r="C234" s="287">
        <v>0</v>
      </c>
      <c r="D234" s="287" t="s">
        <v>1735</v>
      </c>
      <c r="E234" s="286" t="s">
        <v>1985</v>
      </c>
      <c r="F234" s="284">
        <v>5433.59</v>
      </c>
      <c r="G234" s="285">
        <v>-335.31</v>
      </c>
      <c r="H234" s="284">
        <v>5098.28</v>
      </c>
    </row>
    <row r="235" spans="1:8">
      <c r="A235" s="287"/>
      <c r="B235" s="288">
        <v>100000685823</v>
      </c>
      <c r="C235" s="287">
        <v>1</v>
      </c>
      <c r="D235" s="287" t="s">
        <v>1735</v>
      </c>
      <c r="E235" s="286" t="s">
        <v>1985</v>
      </c>
      <c r="F235" s="284">
        <v>2591.41</v>
      </c>
      <c r="G235" s="285">
        <v>-2590.41</v>
      </c>
      <c r="H235" s="284">
        <v>1</v>
      </c>
    </row>
    <row r="236" spans="1:8">
      <c r="A236" s="287">
        <v>208</v>
      </c>
      <c r="B236" s="288">
        <v>100000685824</v>
      </c>
      <c r="C236" s="287">
        <v>0</v>
      </c>
      <c r="D236" s="287" t="s">
        <v>1735</v>
      </c>
      <c r="E236" s="286" t="s">
        <v>1985</v>
      </c>
      <c r="F236" s="284">
        <v>5433.59</v>
      </c>
      <c r="G236" s="285">
        <v>-335.31</v>
      </c>
      <c r="H236" s="284">
        <v>5098.28</v>
      </c>
    </row>
    <row r="237" spans="1:8">
      <c r="A237" s="287"/>
      <c r="B237" s="288">
        <v>100000685824</v>
      </c>
      <c r="C237" s="287">
        <v>1</v>
      </c>
      <c r="D237" s="287" t="s">
        <v>1735</v>
      </c>
      <c r="E237" s="286" t="s">
        <v>1985</v>
      </c>
      <c r="F237" s="284">
        <v>2591.41</v>
      </c>
      <c r="G237" s="285">
        <v>-2590.41</v>
      </c>
      <c r="H237" s="284">
        <v>1</v>
      </c>
    </row>
    <row r="238" spans="1:8">
      <c r="A238" s="287">
        <v>209</v>
      </c>
      <c r="B238" s="288">
        <v>100000685825</v>
      </c>
      <c r="C238" s="287">
        <v>0</v>
      </c>
      <c r="D238" s="287" t="s">
        <v>1735</v>
      </c>
      <c r="E238" s="286" t="s">
        <v>1985</v>
      </c>
      <c r="F238" s="284">
        <v>5433.59</v>
      </c>
      <c r="G238" s="285">
        <v>-335.31</v>
      </c>
      <c r="H238" s="284">
        <v>5098.28</v>
      </c>
    </row>
    <row r="239" spans="1:8">
      <c r="A239" s="287"/>
      <c r="B239" s="288">
        <v>100000685825</v>
      </c>
      <c r="C239" s="287">
        <v>1</v>
      </c>
      <c r="D239" s="287" t="s">
        <v>1735</v>
      </c>
      <c r="E239" s="286" t="s">
        <v>1985</v>
      </c>
      <c r="F239" s="284">
        <v>2591.41</v>
      </c>
      <c r="G239" s="285">
        <v>-2590.41</v>
      </c>
      <c r="H239" s="284">
        <v>1</v>
      </c>
    </row>
    <row r="240" spans="1:8">
      <c r="A240" s="287">
        <v>210</v>
      </c>
      <c r="B240" s="288">
        <v>100000685826</v>
      </c>
      <c r="C240" s="287">
        <v>0</v>
      </c>
      <c r="D240" s="287" t="s">
        <v>1735</v>
      </c>
      <c r="E240" s="286" t="s">
        <v>1985</v>
      </c>
      <c r="F240" s="284">
        <v>5433.59</v>
      </c>
      <c r="G240" s="285">
        <v>-335.31</v>
      </c>
      <c r="H240" s="284">
        <v>5098.28</v>
      </c>
    </row>
    <row r="241" spans="1:8">
      <c r="A241" s="287"/>
      <c r="B241" s="288">
        <v>100000685826</v>
      </c>
      <c r="C241" s="287">
        <v>1</v>
      </c>
      <c r="D241" s="287" t="s">
        <v>1735</v>
      </c>
      <c r="E241" s="286" t="s">
        <v>1985</v>
      </c>
      <c r="F241" s="284">
        <v>2591.41</v>
      </c>
      <c r="G241" s="285">
        <v>-2590.41</v>
      </c>
      <c r="H241" s="284">
        <v>1</v>
      </c>
    </row>
    <row r="242" spans="1:8">
      <c r="A242" s="287">
        <v>211</v>
      </c>
      <c r="B242" s="288">
        <v>100000685827</v>
      </c>
      <c r="C242" s="287">
        <v>0</v>
      </c>
      <c r="D242" s="287" t="s">
        <v>1735</v>
      </c>
      <c r="E242" s="286" t="s">
        <v>1985</v>
      </c>
      <c r="F242" s="284">
        <v>5433.59</v>
      </c>
      <c r="G242" s="285">
        <v>-335.31</v>
      </c>
      <c r="H242" s="284">
        <v>5098.28</v>
      </c>
    </row>
    <row r="243" spans="1:8">
      <c r="A243" s="287"/>
      <c r="B243" s="288">
        <v>100000685827</v>
      </c>
      <c r="C243" s="287">
        <v>1</v>
      </c>
      <c r="D243" s="287" t="s">
        <v>1735</v>
      </c>
      <c r="E243" s="286" t="s">
        <v>1985</v>
      </c>
      <c r="F243" s="284">
        <v>2591.41</v>
      </c>
      <c r="G243" s="285">
        <v>-2590.41</v>
      </c>
      <c r="H243" s="284">
        <v>1</v>
      </c>
    </row>
    <row r="244" spans="1:8">
      <c r="A244" s="287">
        <v>212</v>
      </c>
      <c r="B244" s="288">
        <v>100000685828</v>
      </c>
      <c r="C244" s="287">
        <v>0</v>
      </c>
      <c r="D244" s="287" t="s">
        <v>1735</v>
      </c>
      <c r="E244" s="286" t="s">
        <v>1985</v>
      </c>
      <c r="F244" s="284">
        <v>5433.59</v>
      </c>
      <c r="G244" s="285">
        <v>-335.31</v>
      </c>
      <c r="H244" s="284">
        <v>5098.28</v>
      </c>
    </row>
    <row r="245" spans="1:8">
      <c r="A245" s="287"/>
      <c r="B245" s="288">
        <v>100000685828</v>
      </c>
      <c r="C245" s="287">
        <v>1</v>
      </c>
      <c r="D245" s="287" t="s">
        <v>1735</v>
      </c>
      <c r="E245" s="286" t="s">
        <v>1985</v>
      </c>
      <c r="F245" s="284">
        <v>2591.41</v>
      </c>
      <c r="G245" s="285">
        <v>-2590.41</v>
      </c>
      <c r="H245" s="284">
        <v>1</v>
      </c>
    </row>
    <row r="246" spans="1:8">
      <c r="A246" s="287">
        <v>213</v>
      </c>
      <c r="B246" s="288">
        <v>100000685884</v>
      </c>
      <c r="C246" s="287">
        <v>0</v>
      </c>
      <c r="D246" s="287" t="s">
        <v>1735</v>
      </c>
      <c r="E246" s="286" t="s">
        <v>1987</v>
      </c>
      <c r="F246" s="284">
        <v>4709.1099999999997</v>
      </c>
      <c r="G246" s="285">
        <v>-290.60000000000002</v>
      </c>
      <c r="H246" s="284">
        <v>4418.51</v>
      </c>
    </row>
    <row r="247" spans="1:8">
      <c r="A247" s="287"/>
      <c r="B247" s="288">
        <v>100000685884</v>
      </c>
      <c r="C247" s="287">
        <v>1</v>
      </c>
      <c r="D247" s="287" t="s">
        <v>1735</v>
      </c>
      <c r="E247" s="286" t="s">
        <v>1987</v>
      </c>
      <c r="F247" s="284">
        <v>2245.89</v>
      </c>
      <c r="G247" s="285">
        <v>-2244.89</v>
      </c>
      <c r="H247" s="284">
        <v>1</v>
      </c>
    </row>
    <row r="248" spans="1:8">
      <c r="A248" s="287">
        <v>214</v>
      </c>
      <c r="B248" s="288">
        <v>100000685902</v>
      </c>
      <c r="C248" s="287">
        <v>0</v>
      </c>
      <c r="D248" s="287" t="s">
        <v>1735</v>
      </c>
      <c r="E248" s="286" t="s">
        <v>1988</v>
      </c>
      <c r="F248" s="284">
        <v>3531.84</v>
      </c>
      <c r="G248" s="285">
        <v>-217.95</v>
      </c>
      <c r="H248" s="284">
        <v>3313.89</v>
      </c>
    </row>
    <row r="249" spans="1:8">
      <c r="A249" s="287"/>
      <c r="B249" s="288">
        <v>100000685902</v>
      </c>
      <c r="C249" s="287">
        <v>1</v>
      </c>
      <c r="D249" s="287" t="s">
        <v>1735</v>
      </c>
      <c r="E249" s="286" t="s">
        <v>1988</v>
      </c>
      <c r="F249" s="284">
        <v>1684.41</v>
      </c>
      <c r="G249" s="285">
        <v>-1683.41</v>
      </c>
      <c r="H249" s="284">
        <v>1</v>
      </c>
    </row>
    <row r="250" spans="1:8">
      <c r="A250" s="273">
        <v>215</v>
      </c>
      <c r="B250" s="274">
        <v>100000686432</v>
      </c>
      <c r="C250" s="273">
        <v>0</v>
      </c>
      <c r="D250" s="273" t="s">
        <v>3012</v>
      </c>
      <c r="E250" s="272" t="s">
        <v>3144</v>
      </c>
      <c r="F250" s="270">
        <v>39800</v>
      </c>
      <c r="G250" s="271">
        <v>-1581.1</v>
      </c>
      <c r="H250" s="270">
        <v>38218.9</v>
      </c>
    </row>
    <row r="251" spans="1:8">
      <c r="A251" s="273">
        <v>216</v>
      </c>
      <c r="B251" s="274">
        <v>100000695079</v>
      </c>
      <c r="C251" s="273">
        <v>0</v>
      </c>
      <c r="D251" s="273" t="s">
        <v>3141</v>
      </c>
      <c r="E251" s="272" t="s">
        <v>3143</v>
      </c>
      <c r="F251" s="270">
        <v>32400</v>
      </c>
      <c r="G251" s="271">
        <v>-1120.68</v>
      </c>
      <c r="H251" s="270">
        <v>31279.32</v>
      </c>
    </row>
    <row r="252" spans="1:8">
      <c r="A252" s="273">
        <v>217</v>
      </c>
      <c r="B252" s="274">
        <v>100000695080</v>
      </c>
      <c r="C252" s="273">
        <v>0</v>
      </c>
      <c r="D252" s="273" t="s">
        <v>3141</v>
      </c>
      <c r="E252" s="272" t="s">
        <v>3143</v>
      </c>
      <c r="F252" s="270">
        <v>32400</v>
      </c>
      <c r="G252" s="271">
        <v>-1120.68</v>
      </c>
      <c r="H252" s="270">
        <v>31279.32</v>
      </c>
    </row>
    <row r="253" spans="1:8">
      <c r="A253" s="273">
        <v>218</v>
      </c>
      <c r="B253" s="274">
        <v>100000695081</v>
      </c>
      <c r="C253" s="273">
        <v>0</v>
      </c>
      <c r="D253" s="273" t="s">
        <v>3141</v>
      </c>
      <c r="E253" s="272" t="s">
        <v>3143</v>
      </c>
      <c r="F253" s="270">
        <v>32400</v>
      </c>
      <c r="G253" s="271">
        <v>-1120.68</v>
      </c>
      <c r="H253" s="270">
        <v>31279.32</v>
      </c>
    </row>
    <row r="254" spans="1:8">
      <c r="A254" s="273">
        <v>219</v>
      </c>
      <c r="B254" s="274">
        <v>100000695085</v>
      </c>
      <c r="C254" s="273">
        <v>0</v>
      </c>
      <c r="D254" s="273" t="s">
        <v>3141</v>
      </c>
      <c r="E254" s="272" t="s">
        <v>3142</v>
      </c>
      <c r="F254" s="270">
        <v>15000</v>
      </c>
      <c r="G254" s="271">
        <v>-518.84</v>
      </c>
      <c r="H254" s="270">
        <v>14481.16</v>
      </c>
    </row>
    <row r="255" spans="1:8">
      <c r="A255" s="273">
        <v>220</v>
      </c>
      <c r="B255" s="274">
        <v>100000695090</v>
      </c>
      <c r="C255" s="273">
        <v>0</v>
      </c>
      <c r="D255" s="273" t="s">
        <v>3141</v>
      </c>
      <c r="E255" s="272" t="s">
        <v>3140</v>
      </c>
      <c r="F255" s="270">
        <v>10000</v>
      </c>
      <c r="G255" s="271">
        <v>-345.89</v>
      </c>
      <c r="H255" s="270">
        <v>9654.11</v>
      </c>
    </row>
    <row r="256" spans="1:8">
      <c r="A256" s="273">
        <v>221</v>
      </c>
      <c r="B256" s="274">
        <v>100000695104</v>
      </c>
      <c r="C256" s="273">
        <v>0</v>
      </c>
      <c r="D256" s="273" t="s">
        <v>1886</v>
      </c>
      <c r="E256" s="272" t="s">
        <v>3139</v>
      </c>
      <c r="F256" s="270">
        <v>37500</v>
      </c>
      <c r="G256" s="271">
        <v>-1207.19</v>
      </c>
      <c r="H256" s="270">
        <v>36292.81</v>
      </c>
    </row>
    <row r="257" spans="1:8">
      <c r="A257" s="273">
        <v>222</v>
      </c>
      <c r="B257" s="274">
        <v>100000695107</v>
      </c>
      <c r="C257" s="273">
        <v>0</v>
      </c>
      <c r="D257" s="273" t="s">
        <v>1886</v>
      </c>
      <c r="E257" s="272" t="s">
        <v>3139</v>
      </c>
      <c r="F257" s="270">
        <v>18500</v>
      </c>
      <c r="G257" s="271">
        <v>-595.54999999999995</v>
      </c>
      <c r="H257" s="270">
        <v>17904.45</v>
      </c>
    </row>
    <row r="258" spans="1:8">
      <c r="A258" s="273">
        <v>223</v>
      </c>
      <c r="B258" s="274">
        <v>100000695108</v>
      </c>
      <c r="C258" s="273">
        <v>0</v>
      </c>
      <c r="D258" s="273" t="s">
        <v>1886</v>
      </c>
      <c r="E258" s="272" t="s">
        <v>3139</v>
      </c>
      <c r="F258" s="270">
        <v>18500</v>
      </c>
      <c r="G258" s="271">
        <v>-595.54999999999995</v>
      </c>
      <c r="H258" s="270">
        <v>17904.45</v>
      </c>
    </row>
    <row r="259" spans="1:8">
      <c r="A259" s="273">
        <v>224</v>
      </c>
      <c r="B259" s="274">
        <v>100000695109</v>
      </c>
      <c r="C259" s="273">
        <v>0</v>
      </c>
      <c r="D259" s="273" t="s">
        <v>1886</v>
      </c>
      <c r="E259" s="272" t="s">
        <v>3139</v>
      </c>
      <c r="F259" s="270">
        <v>31500</v>
      </c>
      <c r="G259" s="271">
        <v>-1014.04</v>
      </c>
      <c r="H259" s="270">
        <v>30485.96</v>
      </c>
    </row>
    <row r="260" spans="1:8">
      <c r="A260" s="273">
        <v>225</v>
      </c>
      <c r="B260" s="274">
        <v>100000695110</v>
      </c>
      <c r="C260" s="273">
        <v>0</v>
      </c>
      <c r="D260" s="273" t="s">
        <v>1886</v>
      </c>
      <c r="E260" s="272" t="s">
        <v>3138</v>
      </c>
      <c r="F260" s="270">
        <v>23000</v>
      </c>
      <c r="G260" s="271">
        <v>-740.41</v>
      </c>
      <c r="H260" s="270">
        <v>22259.59</v>
      </c>
    </row>
    <row r="261" spans="1:8">
      <c r="A261" s="273">
        <v>226</v>
      </c>
      <c r="B261" s="274">
        <v>100000695111</v>
      </c>
      <c r="C261" s="273">
        <v>0</v>
      </c>
      <c r="D261" s="273" t="s">
        <v>1886</v>
      </c>
      <c r="E261" s="272" t="s">
        <v>3138</v>
      </c>
      <c r="F261" s="270">
        <v>23000</v>
      </c>
      <c r="G261" s="271">
        <v>-740.41</v>
      </c>
      <c r="H261" s="270">
        <v>22259.59</v>
      </c>
    </row>
    <row r="262" spans="1:8">
      <c r="A262" s="273">
        <v>227</v>
      </c>
      <c r="B262" s="274">
        <v>100000695112</v>
      </c>
      <c r="C262" s="273">
        <v>0</v>
      </c>
      <c r="D262" s="273" t="s">
        <v>1886</v>
      </c>
      <c r="E262" s="272" t="s">
        <v>3137</v>
      </c>
      <c r="F262" s="270">
        <v>47000</v>
      </c>
      <c r="G262" s="271">
        <v>-1513.01</v>
      </c>
      <c r="H262" s="270">
        <v>45486.99</v>
      </c>
    </row>
    <row r="263" spans="1:8">
      <c r="A263" s="456" t="s">
        <v>12</v>
      </c>
      <c r="B263" s="457"/>
      <c r="C263" s="457"/>
      <c r="D263" s="457"/>
      <c r="E263" s="458"/>
      <c r="F263" s="268">
        <f>SUM(F21:F262)</f>
        <v>5885197.6500000004</v>
      </c>
      <c r="G263" s="269">
        <f>SUM(G21:G262)</f>
        <v>-2203385.1900000009</v>
      </c>
      <c r="H263" s="268">
        <f>SUM(H21:H262)</f>
        <v>3681812.459999999</v>
      </c>
    </row>
    <row r="264" spans="1:8">
      <c r="A264" s="280"/>
      <c r="B264" s="280"/>
      <c r="C264" s="280"/>
      <c r="D264" s="280"/>
      <c r="E264" s="280"/>
      <c r="F264" s="281"/>
      <c r="G264" s="282"/>
      <c r="H264" s="281"/>
    </row>
    <row r="265" spans="1:8">
      <c r="B265" s="278" t="s">
        <v>16</v>
      </c>
    </row>
    <row r="266" spans="1:8" s="275" customFormat="1">
      <c r="A266" s="276" t="s">
        <v>1</v>
      </c>
      <c r="B266" s="277" t="s">
        <v>2</v>
      </c>
      <c r="C266" s="276" t="s">
        <v>3</v>
      </c>
      <c r="D266" s="276" t="s">
        <v>4</v>
      </c>
      <c r="E266" s="276" t="s">
        <v>5</v>
      </c>
      <c r="F266" s="268" t="s">
        <v>6</v>
      </c>
      <c r="G266" s="269" t="s">
        <v>427</v>
      </c>
      <c r="H266" s="268" t="s">
        <v>49</v>
      </c>
    </row>
    <row r="267" spans="1:8">
      <c r="A267" s="273">
        <v>1</v>
      </c>
      <c r="B267" s="274">
        <v>100000128300</v>
      </c>
      <c r="C267" s="273">
        <v>0</v>
      </c>
      <c r="D267" s="273" t="s">
        <v>3136</v>
      </c>
      <c r="E267" s="272" t="s">
        <v>15</v>
      </c>
      <c r="F267" s="270">
        <v>31500</v>
      </c>
      <c r="G267" s="271">
        <v>-31499</v>
      </c>
      <c r="H267" s="270">
        <v>1</v>
      </c>
    </row>
    <row r="268" spans="1:8">
      <c r="A268" s="273">
        <v>2</v>
      </c>
      <c r="B268" s="274">
        <v>100000133727</v>
      </c>
      <c r="C268" s="273">
        <v>0</v>
      </c>
      <c r="D268" s="273" t="s">
        <v>2585</v>
      </c>
      <c r="E268" s="272" t="s">
        <v>78</v>
      </c>
      <c r="F268" s="270">
        <v>32558.14</v>
      </c>
      <c r="G268" s="271">
        <v>-32557.14</v>
      </c>
      <c r="H268" s="270">
        <v>1</v>
      </c>
    </row>
    <row r="269" spans="1:8">
      <c r="A269" s="273">
        <v>3</v>
      </c>
      <c r="B269" s="274">
        <v>100000133728</v>
      </c>
      <c r="C269" s="273">
        <v>0</v>
      </c>
      <c r="D269" s="273" t="s">
        <v>2585</v>
      </c>
      <c r="E269" s="272" t="s">
        <v>78</v>
      </c>
      <c r="F269" s="270">
        <v>32558.14</v>
      </c>
      <c r="G269" s="271">
        <v>-32557.14</v>
      </c>
      <c r="H269" s="270">
        <v>1</v>
      </c>
    </row>
    <row r="270" spans="1:8">
      <c r="A270" s="273">
        <v>4</v>
      </c>
      <c r="B270" s="274">
        <v>100000133729</v>
      </c>
      <c r="C270" s="273">
        <v>0</v>
      </c>
      <c r="D270" s="273" t="s">
        <v>2585</v>
      </c>
      <c r="E270" s="272" t="s">
        <v>78</v>
      </c>
      <c r="F270" s="270">
        <v>32558.14</v>
      </c>
      <c r="G270" s="271">
        <v>-32557.14</v>
      </c>
      <c r="H270" s="270">
        <v>1</v>
      </c>
    </row>
    <row r="271" spans="1:8">
      <c r="A271" s="273">
        <v>5</v>
      </c>
      <c r="B271" s="274">
        <v>100000133730</v>
      </c>
      <c r="C271" s="273">
        <v>0</v>
      </c>
      <c r="D271" s="273" t="s">
        <v>2585</v>
      </c>
      <c r="E271" s="272" t="s">
        <v>78</v>
      </c>
      <c r="F271" s="270">
        <v>32558.14</v>
      </c>
      <c r="G271" s="271">
        <v>-32557.14</v>
      </c>
      <c r="H271" s="270">
        <v>1</v>
      </c>
    </row>
    <row r="272" spans="1:8">
      <c r="A272" s="273">
        <v>6</v>
      </c>
      <c r="B272" s="274">
        <v>100000133731</v>
      </c>
      <c r="C272" s="273">
        <v>0</v>
      </c>
      <c r="D272" s="273" t="s">
        <v>2585</v>
      </c>
      <c r="E272" s="272" t="s">
        <v>78</v>
      </c>
      <c r="F272" s="270">
        <v>32558.14</v>
      </c>
      <c r="G272" s="271">
        <v>-32557.14</v>
      </c>
      <c r="H272" s="270">
        <v>1</v>
      </c>
    </row>
    <row r="273" spans="1:9">
      <c r="A273" s="273">
        <v>7</v>
      </c>
      <c r="B273" s="274">
        <v>100000133732</v>
      </c>
      <c r="C273" s="273">
        <v>0</v>
      </c>
      <c r="D273" s="273" t="s">
        <v>2585</v>
      </c>
      <c r="E273" s="272" t="s">
        <v>78</v>
      </c>
      <c r="F273" s="270">
        <v>32558.14</v>
      </c>
      <c r="G273" s="271">
        <v>-32557.14</v>
      </c>
      <c r="H273" s="270">
        <v>1</v>
      </c>
    </row>
    <row r="274" spans="1:9">
      <c r="A274" s="273">
        <v>8</v>
      </c>
      <c r="B274" s="274">
        <v>100000133733</v>
      </c>
      <c r="C274" s="273">
        <v>0</v>
      </c>
      <c r="D274" s="273" t="s">
        <v>2585</v>
      </c>
      <c r="E274" s="272" t="s">
        <v>78</v>
      </c>
      <c r="F274" s="270">
        <v>32558.14</v>
      </c>
      <c r="G274" s="271">
        <v>-32557.14</v>
      </c>
      <c r="H274" s="270">
        <v>1</v>
      </c>
    </row>
    <row r="275" spans="1:9">
      <c r="A275" s="273">
        <v>9</v>
      </c>
      <c r="B275" s="274">
        <v>100000133734</v>
      </c>
      <c r="C275" s="273">
        <v>0</v>
      </c>
      <c r="D275" s="273" t="s">
        <v>2585</v>
      </c>
      <c r="E275" s="272" t="s">
        <v>78</v>
      </c>
      <c r="F275" s="270">
        <v>32558.14</v>
      </c>
      <c r="G275" s="271">
        <v>-32557.14</v>
      </c>
      <c r="H275" s="270">
        <v>1</v>
      </c>
    </row>
    <row r="276" spans="1:9">
      <c r="A276" s="273">
        <v>10</v>
      </c>
      <c r="B276" s="274">
        <v>100000133735</v>
      </c>
      <c r="C276" s="273">
        <v>0</v>
      </c>
      <c r="D276" s="273" t="s">
        <v>2585</v>
      </c>
      <c r="E276" s="272" t="s">
        <v>78</v>
      </c>
      <c r="F276" s="270">
        <v>32558.14</v>
      </c>
      <c r="G276" s="271">
        <v>-32557.14</v>
      </c>
      <c r="H276" s="270">
        <v>1</v>
      </c>
    </row>
    <row r="277" spans="1:9">
      <c r="A277" s="273">
        <v>11</v>
      </c>
      <c r="B277" s="274">
        <v>100000133736</v>
      </c>
      <c r="C277" s="273">
        <v>0</v>
      </c>
      <c r="D277" s="273" t="s">
        <v>2585</v>
      </c>
      <c r="E277" s="272" t="s">
        <v>78</v>
      </c>
      <c r="F277" s="270">
        <v>32558.14</v>
      </c>
      <c r="G277" s="271">
        <v>-32557.14</v>
      </c>
      <c r="H277" s="270">
        <v>1</v>
      </c>
    </row>
    <row r="278" spans="1:9">
      <c r="A278" s="273">
        <v>12</v>
      </c>
      <c r="B278" s="274">
        <v>100000133737</v>
      </c>
      <c r="C278" s="273">
        <v>0</v>
      </c>
      <c r="D278" s="273" t="s">
        <v>2585</v>
      </c>
      <c r="E278" s="272" t="s">
        <v>78</v>
      </c>
      <c r="F278" s="270">
        <v>32558.14</v>
      </c>
      <c r="G278" s="271">
        <v>-32557.14</v>
      </c>
      <c r="H278" s="270">
        <v>1</v>
      </c>
    </row>
    <row r="279" spans="1:9">
      <c r="A279" s="273">
        <v>13</v>
      </c>
      <c r="B279" s="274">
        <v>100000133738</v>
      </c>
      <c r="C279" s="273">
        <v>0</v>
      </c>
      <c r="D279" s="273" t="s">
        <v>2585</v>
      </c>
      <c r="E279" s="272" t="s">
        <v>78</v>
      </c>
      <c r="F279" s="270">
        <v>32558.14</v>
      </c>
      <c r="G279" s="271">
        <v>-32557.14</v>
      </c>
      <c r="H279" s="270">
        <v>1</v>
      </c>
    </row>
    <row r="280" spans="1:9">
      <c r="A280" s="273">
        <v>14</v>
      </c>
      <c r="B280" s="274">
        <v>100000141173</v>
      </c>
      <c r="C280" s="273">
        <v>0</v>
      </c>
      <c r="D280" s="273" t="s">
        <v>363</v>
      </c>
      <c r="E280" s="272" t="s">
        <v>3135</v>
      </c>
      <c r="F280" s="270">
        <v>28000</v>
      </c>
      <c r="G280" s="271">
        <v>-27999</v>
      </c>
      <c r="H280" s="270">
        <v>1</v>
      </c>
    </row>
    <row r="281" spans="1:9">
      <c r="A281" s="273">
        <v>15</v>
      </c>
      <c r="B281" s="274">
        <v>100000168625</v>
      </c>
      <c r="C281" s="273">
        <v>0</v>
      </c>
      <c r="D281" s="273" t="s">
        <v>3004</v>
      </c>
      <c r="E281" s="272" t="s">
        <v>3134</v>
      </c>
      <c r="F281" s="270">
        <v>24400</v>
      </c>
      <c r="G281" s="271">
        <v>-24399</v>
      </c>
      <c r="H281" s="270">
        <v>1</v>
      </c>
    </row>
    <row r="282" spans="1:9">
      <c r="A282" s="459" t="s">
        <v>16</v>
      </c>
      <c r="B282" s="459"/>
      <c r="C282" s="459"/>
      <c r="D282" s="459"/>
      <c r="E282" s="459"/>
      <c r="F282" s="268">
        <f>SUM(F267:F281)</f>
        <v>474597.68000000011</v>
      </c>
      <c r="G282" s="269">
        <f>SUM(G267:G281)</f>
        <v>-474582.68000000011</v>
      </c>
      <c r="H282" s="268">
        <f>SUM(H267:H281)</f>
        <v>15</v>
      </c>
    </row>
    <row r="283" spans="1:9">
      <c r="A283" s="460" t="s">
        <v>12</v>
      </c>
      <c r="B283" s="460"/>
      <c r="C283" s="460"/>
      <c r="D283" s="460"/>
      <c r="E283" s="460"/>
      <c r="F283" s="265">
        <f>F263+F282</f>
        <v>6359795.3300000001</v>
      </c>
      <c r="G283" s="266">
        <f>G263+G282</f>
        <v>-2677967.870000001</v>
      </c>
      <c r="H283" s="265">
        <f>H263+H282</f>
        <v>3681827.459999999</v>
      </c>
      <c r="I283" s="259" t="s">
        <v>1400</v>
      </c>
    </row>
    <row r="284" spans="1:9">
      <c r="A284" s="280"/>
      <c r="B284" s="280"/>
      <c r="C284" s="280"/>
      <c r="D284" s="280"/>
      <c r="E284" s="280"/>
      <c r="F284" s="281"/>
      <c r="G284" s="282"/>
      <c r="H284" s="264"/>
    </row>
    <row r="285" spans="1:9">
      <c r="B285" s="278" t="s">
        <v>17</v>
      </c>
    </row>
    <row r="286" spans="1:9" s="275" customFormat="1">
      <c r="A286" s="276" t="s">
        <v>1</v>
      </c>
      <c r="B286" s="277" t="s">
        <v>2</v>
      </c>
      <c r="C286" s="276" t="s">
        <v>3</v>
      </c>
      <c r="D286" s="276" t="s">
        <v>4</v>
      </c>
      <c r="E286" s="276" t="s">
        <v>5</v>
      </c>
      <c r="F286" s="268" t="s">
        <v>6</v>
      </c>
      <c r="G286" s="269" t="s">
        <v>427</v>
      </c>
      <c r="H286" s="268" t="s">
        <v>49</v>
      </c>
    </row>
    <row r="287" spans="1:9">
      <c r="A287" s="273">
        <v>1</v>
      </c>
      <c r="B287" s="274">
        <v>100000208788</v>
      </c>
      <c r="C287" s="273">
        <v>0</v>
      </c>
      <c r="D287" s="273" t="s">
        <v>121</v>
      </c>
      <c r="E287" s="272" t="s">
        <v>3133</v>
      </c>
      <c r="F287" s="270">
        <v>45500</v>
      </c>
      <c r="G287" s="271">
        <v>-36371.4</v>
      </c>
      <c r="H287" s="270">
        <v>9128.6</v>
      </c>
    </row>
    <row r="288" spans="1:9">
      <c r="A288" s="273">
        <v>2</v>
      </c>
      <c r="B288" s="274">
        <v>100000208789</v>
      </c>
      <c r="C288" s="273">
        <v>0</v>
      </c>
      <c r="D288" s="273" t="s">
        <v>121</v>
      </c>
      <c r="E288" s="272" t="s">
        <v>3132</v>
      </c>
      <c r="F288" s="270">
        <v>45500</v>
      </c>
      <c r="G288" s="271">
        <v>-36371.4</v>
      </c>
      <c r="H288" s="270">
        <v>9128.6</v>
      </c>
    </row>
    <row r="289" spans="1:8">
      <c r="A289" s="273">
        <v>3</v>
      </c>
      <c r="B289" s="274">
        <v>100000208790</v>
      </c>
      <c r="C289" s="273">
        <v>0</v>
      </c>
      <c r="D289" s="273" t="s">
        <v>121</v>
      </c>
      <c r="E289" s="272" t="s">
        <v>3131</v>
      </c>
      <c r="F289" s="270">
        <v>45500</v>
      </c>
      <c r="G289" s="271">
        <v>-36371.4</v>
      </c>
      <c r="H289" s="270">
        <v>9128.6</v>
      </c>
    </row>
    <row r="290" spans="1:8">
      <c r="A290" s="273">
        <v>4</v>
      </c>
      <c r="B290" s="274">
        <v>100000208791</v>
      </c>
      <c r="C290" s="273">
        <v>0</v>
      </c>
      <c r="D290" s="273" t="s">
        <v>121</v>
      </c>
      <c r="E290" s="272" t="s">
        <v>3130</v>
      </c>
      <c r="F290" s="270">
        <v>45500</v>
      </c>
      <c r="G290" s="271">
        <v>-36371.4</v>
      </c>
      <c r="H290" s="270">
        <v>9128.6</v>
      </c>
    </row>
    <row r="291" spans="1:8">
      <c r="A291" s="273">
        <v>5</v>
      </c>
      <c r="B291" s="274">
        <v>100000208792</v>
      </c>
      <c r="C291" s="273">
        <v>0</v>
      </c>
      <c r="D291" s="273" t="s">
        <v>121</v>
      </c>
      <c r="E291" s="272" t="s">
        <v>3129</v>
      </c>
      <c r="F291" s="270">
        <v>45500</v>
      </c>
      <c r="G291" s="271">
        <v>-36371.4</v>
      </c>
      <c r="H291" s="270">
        <v>9128.6</v>
      </c>
    </row>
    <row r="292" spans="1:8">
      <c r="A292" s="273">
        <v>6</v>
      </c>
      <c r="B292" s="274">
        <v>100000208793</v>
      </c>
      <c r="C292" s="273">
        <v>0</v>
      </c>
      <c r="D292" s="273" t="s">
        <v>121</v>
      </c>
      <c r="E292" s="272" t="s">
        <v>3128</v>
      </c>
      <c r="F292" s="270">
        <v>45500</v>
      </c>
      <c r="G292" s="271">
        <v>-36371.4</v>
      </c>
      <c r="H292" s="270">
        <v>9128.6</v>
      </c>
    </row>
    <row r="293" spans="1:8">
      <c r="A293" s="273">
        <v>7</v>
      </c>
      <c r="B293" s="274">
        <v>100000208794</v>
      </c>
      <c r="C293" s="273">
        <v>0</v>
      </c>
      <c r="D293" s="273" t="s">
        <v>121</v>
      </c>
      <c r="E293" s="272" t="s">
        <v>3127</v>
      </c>
      <c r="F293" s="270">
        <v>45500</v>
      </c>
      <c r="G293" s="271">
        <v>-36371.4</v>
      </c>
      <c r="H293" s="270">
        <v>9128.6</v>
      </c>
    </row>
    <row r="294" spans="1:8">
      <c r="A294" s="273">
        <v>8</v>
      </c>
      <c r="B294" s="274">
        <v>100000208795</v>
      </c>
      <c r="C294" s="273">
        <v>0</v>
      </c>
      <c r="D294" s="273" t="s">
        <v>121</v>
      </c>
      <c r="E294" s="272" t="s">
        <v>3126</v>
      </c>
      <c r="F294" s="270">
        <v>45500</v>
      </c>
      <c r="G294" s="271">
        <v>-36371.4</v>
      </c>
      <c r="H294" s="270">
        <v>9128.6</v>
      </c>
    </row>
    <row r="295" spans="1:8">
      <c r="A295" s="273">
        <v>9</v>
      </c>
      <c r="B295" s="274">
        <v>100000208796</v>
      </c>
      <c r="C295" s="273">
        <v>0</v>
      </c>
      <c r="D295" s="273" t="s">
        <v>121</v>
      </c>
      <c r="E295" s="272" t="s">
        <v>3125</v>
      </c>
      <c r="F295" s="270">
        <v>45500</v>
      </c>
      <c r="G295" s="271">
        <v>-36371.4</v>
      </c>
      <c r="H295" s="270">
        <v>9128.6</v>
      </c>
    </row>
    <row r="296" spans="1:8">
      <c r="A296" s="273">
        <v>10</v>
      </c>
      <c r="B296" s="274">
        <v>100000564406</v>
      </c>
      <c r="C296" s="273">
        <v>0</v>
      </c>
      <c r="D296" s="273" t="s">
        <v>1436</v>
      </c>
      <c r="E296" s="272" t="s">
        <v>3124</v>
      </c>
      <c r="F296" s="270">
        <v>892857.14</v>
      </c>
      <c r="G296" s="271">
        <v>-686572.38</v>
      </c>
      <c r="H296" s="270">
        <v>206284.76</v>
      </c>
    </row>
    <row r="297" spans="1:8">
      <c r="A297" s="273">
        <v>11</v>
      </c>
      <c r="B297" s="274">
        <v>100000564412</v>
      </c>
      <c r="C297" s="273">
        <v>0</v>
      </c>
      <c r="D297" s="273" t="s">
        <v>1436</v>
      </c>
      <c r="E297" s="272" t="s">
        <v>3123</v>
      </c>
      <c r="F297" s="270">
        <v>782063</v>
      </c>
      <c r="G297" s="271">
        <v>-402259.35</v>
      </c>
      <c r="H297" s="270">
        <v>379803.65</v>
      </c>
    </row>
    <row r="298" spans="1:8">
      <c r="A298" s="273">
        <v>12</v>
      </c>
      <c r="B298" s="274">
        <v>100000564413</v>
      </c>
      <c r="C298" s="273">
        <v>0</v>
      </c>
      <c r="D298" s="273" t="s">
        <v>1436</v>
      </c>
      <c r="E298" s="272" t="s">
        <v>3122</v>
      </c>
      <c r="F298" s="270">
        <v>782063</v>
      </c>
      <c r="G298" s="271">
        <v>-402259.34</v>
      </c>
      <c r="H298" s="270">
        <v>379803.66</v>
      </c>
    </row>
    <row r="299" spans="1:8">
      <c r="A299" s="273">
        <v>13</v>
      </c>
      <c r="B299" s="274">
        <v>100000601956</v>
      </c>
      <c r="C299" s="273">
        <v>0</v>
      </c>
      <c r="D299" s="273" t="s">
        <v>1753</v>
      </c>
      <c r="E299" s="272" t="s">
        <v>3121</v>
      </c>
      <c r="F299" s="270">
        <v>815000</v>
      </c>
      <c r="G299" s="271">
        <v>-115663.01</v>
      </c>
      <c r="H299" s="270">
        <v>699336.99</v>
      </c>
    </row>
    <row r="300" spans="1:8">
      <c r="A300" s="273">
        <v>14</v>
      </c>
      <c r="B300" s="274">
        <v>100000601957</v>
      </c>
      <c r="C300" s="273">
        <v>0</v>
      </c>
      <c r="D300" s="273" t="s">
        <v>1753</v>
      </c>
      <c r="E300" s="272" t="s">
        <v>3120</v>
      </c>
      <c r="F300" s="270">
        <v>815000</v>
      </c>
      <c r="G300" s="271">
        <v>-115663.01</v>
      </c>
      <c r="H300" s="270">
        <v>699336.99</v>
      </c>
    </row>
    <row r="301" spans="1:8">
      <c r="A301" s="273">
        <v>15</v>
      </c>
      <c r="B301" s="274">
        <v>100000601958</v>
      </c>
      <c r="C301" s="273">
        <v>0</v>
      </c>
      <c r="D301" s="273" t="s">
        <v>1753</v>
      </c>
      <c r="E301" s="272" t="s">
        <v>3119</v>
      </c>
      <c r="F301" s="270">
        <v>815000</v>
      </c>
      <c r="G301" s="271">
        <v>-115663.01</v>
      </c>
      <c r="H301" s="270">
        <v>699336.99</v>
      </c>
    </row>
    <row r="302" spans="1:8">
      <c r="A302" s="273">
        <v>16</v>
      </c>
      <c r="B302" s="274">
        <v>100000601959</v>
      </c>
      <c r="C302" s="273">
        <v>0</v>
      </c>
      <c r="D302" s="273" t="s">
        <v>1753</v>
      </c>
      <c r="E302" s="272" t="s">
        <v>3118</v>
      </c>
      <c r="F302" s="270">
        <v>815000</v>
      </c>
      <c r="G302" s="271">
        <v>-115663.01</v>
      </c>
      <c r="H302" s="270">
        <v>699336.99</v>
      </c>
    </row>
    <row r="303" spans="1:8">
      <c r="A303" s="273">
        <v>17</v>
      </c>
      <c r="B303" s="274">
        <v>100000601960</v>
      </c>
      <c r="C303" s="273">
        <v>0</v>
      </c>
      <c r="D303" s="273" t="s">
        <v>1753</v>
      </c>
      <c r="E303" s="272" t="s">
        <v>3117</v>
      </c>
      <c r="F303" s="270">
        <v>815000</v>
      </c>
      <c r="G303" s="271">
        <v>-115663.01</v>
      </c>
      <c r="H303" s="270">
        <v>699336.99</v>
      </c>
    </row>
    <row r="304" spans="1:8">
      <c r="A304" s="273">
        <v>18</v>
      </c>
      <c r="B304" s="274">
        <v>100000673563</v>
      </c>
      <c r="C304" s="273">
        <v>0</v>
      </c>
      <c r="D304" s="273" t="s">
        <v>1808</v>
      </c>
      <c r="E304" s="272" t="s">
        <v>3116</v>
      </c>
      <c r="F304" s="270">
        <v>577788.24</v>
      </c>
      <c r="G304" s="271">
        <v>-69171.83</v>
      </c>
      <c r="H304" s="270">
        <v>508616.41</v>
      </c>
    </row>
    <row r="305" spans="1:8">
      <c r="A305" s="273"/>
      <c r="B305" s="274">
        <v>100000673563</v>
      </c>
      <c r="C305" s="273">
        <v>1</v>
      </c>
      <c r="D305" s="273" t="s">
        <v>1808</v>
      </c>
      <c r="E305" s="272" t="s">
        <v>3116</v>
      </c>
      <c r="F305" s="270">
        <v>123811.76</v>
      </c>
      <c r="G305" s="271">
        <v>-123810.76</v>
      </c>
      <c r="H305" s="270">
        <v>1</v>
      </c>
    </row>
    <row r="306" spans="1:8">
      <c r="A306" s="273">
        <v>19</v>
      </c>
      <c r="B306" s="274">
        <v>100000673564</v>
      </c>
      <c r="C306" s="273">
        <v>0</v>
      </c>
      <c r="D306" s="273" t="s">
        <v>1808</v>
      </c>
      <c r="E306" s="272" t="s">
        <v>3115</v>
      </c>
      <c r="F306" s="270">
        <v>577788.24</v>
      </c>
      <c r="G306" s="271">
        <v>-69171.83</v>
      </c>
      <c r="H306" s="270">
        <v>508616.41</v>
      </c>
    </row>
    <row r="307" spans="1:8">
      <c r="A307" s="273"/>
      <c r="B307" s="274">
        <v>100000673564</v>
      </c>
      <c r="C307" s="273">
        <v>1</v>
      </c>
      <c r="D307" s="273" t="s">
        <v>1808</v>
      </c>
      <c r="E307" s="272" t="s">
        <v>3115</v>
      </c>
      <c r="F307" s="270">
        <v>123811.76</v>
      </c>
      <c r="G307" s="271">
        <v>-123810.76</v>
      </c>
      <c r="H307" s="270">
        <v>1</v>
      </c>
    </row>
    <row r="308" spans="1:8">
      <c r="A308" s="273">
        <v>20</v>
      </c>
      <c r="B308" s="274">
        <v>100000691100</v>
      </c>
      <c r="C308" s="273">
        <v>0</v>
      </c>
      <c r="D308" s="273" t="s">
        <v>1735</v>
      </c>
      <c r="E308" s="272" t="s">
        <v>3114</v>
      </c>
      <c r="F308" s="270">
        <v>653346.46</v>
      </c>
      <c r="G308" s="271">
        <v>-49446.82</v>
      </c>
      <c r="H308" s="270">
        <v>603899.64</v>
      </c>
    </row>
    <row r="309" spans="1:8">
      <c r="A309" s="273"/>
      <c r="B309" s="274">
        <v>100000691100</v>
      </c>
      <c r="C309" s="273">
        <v>1</v>
      </c>
      <c r="D309" s="273" t="s">
        <v>1735</v>
      </c>
      <c r="E309" s="272" t="s">
        <v>3114</v>
      </c>
      <c r="F309" s="270">
        <v>530073.54</v>
      </c>
      <c r="G309" s="271">
        <v>-530072.54</v>
      </c>
      <c r="H309" s="270">
        <v>1</v>
      </c>
    </row>
    <row r="310" spans="1:8">
      <c r="A310" s="273">
        <v>21</v>
      </c>
      <c r="B310" s="274">
        <v>100000694038</v>
      </c>
      <c r="C310" s="273">
        <v>0</v>
      </c>
      <c r="D310" s="273" t="s">
        <v>1735</v>
      </c>
      <c r="E310" s="272" t="s">
        <v>3113</v>
      </c>
      <c r="F310" s="270">
        <v>892857.14</v>
      </c>
      <c r="G310" s="271">
        <v>-709022.54</v>
      </c>
      <c r="H310" s="270">
        <v>183834.6</v>
      </c>
    </row>
    <row r="311" spans="1:8">
      <c r="A311" s="273">
        <v>22</v>
      </c>
      <c r="B311" s="274">
        <v>100000715000</v>
      </c>
      <c r="C311" s="273">
        <v>0</v>
      </c>
      <c r="D311" s="273" t="s">
        <v>1783</v>
      </c>
      <c r="E311" s="272" t="s">
        <v>3112</v>
      </c>
      <c r="F311" s="270">
        <v>815000</v>
      </c>
      <c r="G311" s="271">
        <v>-104498.63</v>
      </c>
      <c r="H311" s="270">
        <v>710501.37</v>
      </c>
    </row>
    <row r="312" spans="1:8">
      <c r="A312" s="456" t="s">
        <v>17</v>
      </c>
      <c r="B312" s="457"/>
      <c r="C312" s="457"/>
      <c r="D312" s="457"/>
      <c r="E312" s="458"/>
      <c r="F312" s="268">
        <f>SUM(F287:F311)</f>
        <v>11235960.280000001</v>
      </c>
      <c r="G312" s="269">
        <f>SUM(G287:G311)</f>
        <v>-4175754.4299999992</v>
      </c>
      <c r="H312" s="268">
        <f>SUM(H287:H311)</f>
        <v>7060205.8500000006</v>
      </c>
    </row>
    <row r="313" spans="1:8">
      <c r="A313" s="280"/>
      <c r="B313" s="280"/>
      <c r="C313" s="280"/>
      <c r="D313" s="280"/>
      <c r="E313" s="280"/>
      <c r="F313" s="281"/>
      <c r="G313" s="282"/>
      <c r="H313" s="281"/>
    </row>
    <row r="314" spans="1:8">
      <c r="B314" s="278" t="s">
        <v>19</v>
      </c>
    </row>
    <row r="315" spans="1:8" s="275" customFormat="1">
      <c r="A315" s="276" t="s">
        <v>1</v>
      </c>
      <c r="B315" s="277" t="s">
        <v>2</v>
      </c>
      <c r="C315" s="276" t="s">
        <v>3</v>
      </c>
      <c r="D315" s="276" t="s">
        <v>4</v>
      </c>
      <c r="E315" s="276" t="s">
        <v>5</v>
      </c>
      <c r="F315" s="268" t="s">
        <v>6</v>
      </c>
      <c r="G315" s="269" t="s">
        <v>427</v>
      </c>
      <c r="H315" s="268" t="s">
        <v>49</v>
      </c>
    </row>
    <row r="316" spans="1:8">
      <c r="A316" s="273">
        <v>1</v>
      </c>
      <c r="B316" s="274">
        <v>100000231603</v>
      </c>
      <c r="C316" s="273">
        <v>0</v>
      </c>
      <c r="D316" s="273" t="s">
        <v>132</v>
      </c>
      <c r="E316" s="272" t="s">
        <v>133</v>
      </c>
      <c r="F316" s="270">
        <v>720000</v>
      </c>
      <c r="G316" s="271">
        <v>-719999</v>
      </c>
      <c r="H316" s="270">
        <v>1</v>
      </c>
    </row>
    <row r="317" spans="1:8">
      <c r="A317" s="273">
        <v>2</v>
      </c>
      <c r="B317" s="274">
        <v>100000231627</v>
      </c>
      <c r="C317" s="273">
        <v>0</v>
      </c>
      <c r="D317" s="273" t="s">
        <v>132</v>
      </c>
      <c r="E317" s="272" t="s">
        <v>133</v>
      </c>
      <c r="F317" s="270">
        <v>799032.26</v>
      </c>
      <c r="G317" s="271">
        <v>-799031.26</v>
      </c>
      <c r="H317" s="270">
        <v>1</v>
      </c>
    </row>
    <row r="318" spans="1:8">
      <c r="A318" s="273">
        <v>3</v>
      </c>
      <c r="B318" s="274">
        <v>100000231628</v>
      </c>
      <c r="C318" s="273">
        <v>0</v>
      </c>
      <c r="D318" s="273" t="s">
        <v>132</v>
      </c>
      <c r="E318" s="272" t="s">
        <v>133</v>
      </c>
      <c r="F318" s="270">
        <v>799032.26</v>
      </c>
      <c r="G318" s="271">
        <v>-799031.26</v>
      </c>
      <c r="H318" s="270">
        <v>1</v>
      </c>
    </row>
    <row r="319" spans="1:8">
      <c r="A319" s="273">
        <v>4</v>
      </c>
      <c r="B319" s="274">
        <v>100000231629</v>
      </c>
      <c r="C319" s="273">
        <v>0</v>
      </c>
      <c r="D319" s="273" t="s">
        <v>132</v>
      </c>
      <c r="E319" s="272" t="s">
        <v>133</v>
      </c>
      <c r="F319" s="270">
        <v>799032.26</v>
      </c>
      <c r="G319" s="271">
        <v>-799031.26</v>
      </c>
      <c r="H319" s="270">
        <v>1</v>
      </c>
    </row>
    <row r="320" spans="1:8">
      <c r="A320" s="273">
        <v>5</v>
      </c>
      <c r="B320" s="274">
        <v>100000299276</v>
      </c>
      <c r="C320" s="273">
        <v>0</v>
      </c>
      <c r="D320" s="273" t="s">
        <v>32</v>
      </c>
      <c r="E320" s="272" t="s">
        <v>134</v>
      </c>
      <c r="F320" s="270">
        <v>895000</v>
      </c>
      <c r="G320" s="271">
        <v>-894999</v>
      </c>
      <c r="H320" s="270">
        <v>1</v>
      </c>
    </row>
    <row r="321" spans="1:9">
      <c r="A321" s="273">
        <v>6</v>
      </c>
      <c r="B321" s="274">
        <v>100000569836</v>
      </c>
      <c r="C321" s="273">
        <v>0</v>
      </c>
      <c r="D321" s="273" t="s">
        <v>1440</v>
      </c>
      <c r="E321" s="272" t="s">
        <v>3111</v>
      </c>
      <c r="F321" s="270">
        <v>604167</v>
      </c>
      <c r="G321" s="271">
        <v>-604166</v>
      </c>
      <c r="H321" s="270">
        <v>1</v>
      </c>
    </row>
    <row r="322" spans="1:9">
      <c r="A322" s="273">
        <v>7</v>
      </c>
      <c r="B322" s="274">
        <v>100000592838</v>
      </c>
      <c r="C322" s="273">
        <v>0</v>
      </c>
      <c r="D322" s="273" t="s">
        <v>1788</v>
      </c>
      <c r="E322" s="272" t="s">
        <v>3110</v>
      </c>
      <c r="F322" s="270">
        <v>36915</v>
      </c>
      <c r="G322" s="271">
        <v>-36914</v>
      </c>
      <c r="H322" s="270">
        <v>1</v>
      </c>
    </row>
    <row r="323" spans="1:9">
      <c r="A323" s="273">
        <v>8</v>
      </c>
      <c r="B323" s="274">
        <v>100000626331</v>
      </c>
      <c r="C323" s="273">
        <v>0</v>
      </c>
      <c r="D323" s="273" t="s">
        <v>1771</v>
      </c>
      <c r="E323" s="272" t="s">
        <v>3109</v>
      </c>
      <c r="F323" s="270">
        <v>701050</v>
      </c>
      <c r="G323" s="271">
        <v>-701049</v>
      </c>
      <c r="H323" s="270">
        <v>1</v>
      </c>
    </row>
    <row r="324" spans="1:9">
      <c r="A324" s="273">
        <v>9</v>
      </c>
      <c r="B324" s="274">
        <v>100000626332</v>
      </c>
      <c r="C324" s="273">
        <v>0</v>
      </c>
      <c r="D324" s="273" t="s">
        <v>1771</v>
      </c>
      <c r="E324" s="272" t="s">
        <v>3108</v>
      </c>
      <c r="F324" s="270">
        <v>865400</v>
      </c>
      <c r="G324" s="271">
        <v>-865399</v>
      </c>
      <c r="H324" s="270">
        <v>1</v>
      </c>
    </row>
    <row r="325" spans="1:9">
      <c r="A325" s="273">
        <v>10</v>
      </c>
      <c r="B325" s="274">
        <v>100000626333</v>
      </c>
      <c r="C325" s="273">
        <v>0</v>
      </c>
      <c r="D325" s="273" t="s">
        <v>1771</v>
      </c>
      <c r="E325" s="272" t="s">
        <v>3107</v>
      </c>
      <c r="F325" s="270">
        <v>865400</v>
      </c>
      <c r="G325" s="271">
        <v>-865399</v>
      </c>
      <c r="H325" s="270">
        <v>1</v>
      </c>
    </row>
    <row r="326" spans="1:9">
      <c r="A326" s="273">
        <v>11</v>
      </c>
      <c r="B326" s="274">
        <v>100000626334</v>
      </c>
      <c r="C326" s="273">
        <v>0</v>
      </c>
      <c r="D326" s="273" t="s">
        <v>1771</v>
      </c>
      <c r="E326" s="272" t="s">
        <v>3106</v>
      </c>
      <c r="F326" s="270">
        <v>865400</v>
      </c>
      <c r="G326" s="271">
        <v>-865399</v>
      </c>
      <c r="H326" s="270">
        <v>1</v>
      </c>
    </row>
    <row r="327" spans="1:9">
      <c r="A327" s="273">
        <v>12</v>
      </c>
      <c r="B327" s="274">
        <v>100000626335</v>
      </c>
      <c r="C327" s="273">
        <v>0</v>
      </c>
      <c r="D327" s="273" t="s">
        <v>1771</v>
      </c>
      <c r="E327" s="272" t="s">
        <v>3105</v>
      </c>
      <c r="F327" s="270">
        <v>865400</v>
      </c>
      <c r="G327" s="271">
        <v>-865399</v>
      </c>
      <c r="H327" s="270">
        <v>1</v>
      </c>
    </row>
    <row r="328" spans="1:9">
      <c r="A328" s="461" t="s">
        <v>19</v>
      </c>
      <c r="B328" s="461"/>
      <c r="C328" s="461"/>
      <c r="D328" s="461"/>
      <c r="E328" s="461"/>
      <c r="F328" s="268">
        <f>SUM(F316:F327)</f>
        <v>8815828.7800000012</v>
      </c>
      <c r="G328" s="269">
        <f>SUM(G316:G327)</f>
        <v>-8815816.7800000012</v>
      </c>
      <c r="H328" s="268">
        <f>SUM(H316:H327)</f>
        <v>12</v>
      </c>
    </row>
    <row r="329" spans="1:9">
      <c r="A329" s="292"/>
      <c r="B329" s="462" t="s">
        <v>17</v>
      </c>
      <c r="C329" s="463"/>
      <c r="D329" s="463"/>
      <c r="E329" s="464"/>
      <c r="F329" s="265">
        <f>F312+F328</f>
        <v>20051789.060000002</v>
      </c>
      <c r="G329" s="266">
        <f>G312+G328</f>
        <v>-12991571.210000001</v>
      </c>
      <c r="H329" s="265">
        <f>H312+H328</f>
        <v>7060217.8500000006</v>
      </c>
      <c r="I329" s="259" t="s">
        <v>1400</v>
      </c>
    </row>
    <row r="330" spans="1:9">
      <c r="B330" s="262"/>
      <c r="E330" s="262"/>
      <c r="H330" s="264"/>
    </row>
    <row r="331" spans="1:9">
      <c r="B331" s="278" t="s">
        <v>20</v>
      </c>
    </row>
    <row r="332" spans="1:9" s="275" customFormat="1">
      <c r="A332" s="276" t="s">
        <v>1</v>
      </c>
      <c r="B332" s="277" t="s">
        <v>2</v>
      </c>
      <c r="C332" s="276" t="s">
        <v>3</v>
      </c>
      <c r="D332" s="276" t="s">
        <v>4</v>
      </c>
      <c r="E332" s="276" t="s">
        <v>5</v>
      </c>
      <c r="F332" s="268" t="s">
        <v>6</v>
      </c>
      <c r="G332" s="269" t="s">
        <v>427</v>
      </c>
      <c r="H332" s="268" t="s">
        <v>49</v>
      </c>
    </row>
    <row r="333" spans="1:9">
      <c r="A333" s="273">
        <v>1</v>
      </c>
      <c r="B333" s="274">
        <v>100000289363</v>
      </c>
      <c r="C333" s="273">
        <v>0</v>
      </c>
      <c r="D333" s="273" t="s">
        <v>22</v>
      </c>
      <c r="E333" s="272" t="s">
        <v>23</v>
      </c>
      <c r="F333" s="270">
        <v>88810</v>
      </c>
      <c r="G333" s="271">
        <v>-84430.33</v>
      </c>
      <c r="H333" s="270">
        <v>4379.67</v>
      </c>
    </row>
    <row r="334" spans="1:9">
      <c r="A334" s="273">
        <v>2</v>
      </c>
      <c r="B334" s="274">
        <v>100000557575</v>
      </c>
      <c r="C334" s="273">
        <v>0</v>
      </c>
      <c r="D334" s="273" t="s">
        <v>1412</v>
      </c>
      <c r="E334" s="272" t="s">
        <v>1442</v>
      </c>
      <c r="F334" s="270">
        <v>490060</v>
      </c>
      <c r="G334" s="271">
        <v>-146595.53</v>
      </c>
      <c r="H334" s="270">
        <v>343464.47</v>
      </c>
    </row>
    <row r="335" spans="1:9">
      <c r="A335" s="273">
        <v>3</v>
      </c>
      <c r="B335" s="274">
        <v>100000557576</v>
      </c>
      <c r="C335" s="273">
        <v>0</v>
      </c>
      <c r="D335" s="273" t="s">
        <v>1412</v>
      </c>
      <c r="E335" s="272" t="s">
        <v>1443</v>
      </c>
      <c r="F335" s="270">
        <v>645113.69999999995</v>
      </c>
      <c r="G335" s="271">
        <v>-192977.97</v>
      </c>
      <c r="H335" s="270">
        <v>452135.73</v>
      </c>
    </row>
    <row r="336" spans="1:9">
      <c r="A336" s="291"/>
      <c r="B336" s="453" t="s">
        <v>20</v>
      </c>
      <c r="C336" s="454"/>
      <c r="D336" s="454"/>
      <c r="E336" s="455"/>
      <c r="F336" s="265">
        <f>SUM(F333:F335)</f>
        <v>1223983.7</v>
      </c>
      <c r="G336" s="266">
        <f>SUM(G333:G335)</f>
        <v>-424003.82999999996</v>
      </c>
      <c r="H336" s="265">
        <f>SUM(H333:H335)</f>
        <v>799979.86999999988</v>
      </c>
      <c r="I336" s="259" t="s">
        <v>1400</v>
      </c>
    </row>
    <row r="337" spans="1:8">
      <c r="C337" s="263"/>
      <c r="D337" s="263"/>
      <c r="E337" s="263"/>
      <c r="F337" s="290"/>
      <c r="G337" s="289"/>
      <c r="H337" s="264"/>
    </row>
    <row r="338" spans="1:8">
      <c r="B338" s="278" t="s">
        <v>26</v>
      </c>
    </row>
    <row r="339" spans="1:8" s="275" customFormat="1">
      <c r="A339" s="276" t="s">
        <v>1</v>
      </c>
      <c r="B339" s="277" t="s">
        <v>2</v>
      </c>
      <c r="C339" s="276" t="s">
        <v>3</v>
      </c>
      <c r="D339" s="276" t="s">
        <v>4</v>
      </c>
      <c r="E339" s="276" t="s">
        <v>5</v>
      </c>
      <c r="F339" s="268" t="s">
        <v>6</v>
      </c>
      <c r="G339" s="269" t="s">
        <v>427</v>
      </c>
      <c r="H339" s="268" t="s">
        <v>49</v>
      </c>
    </row>
    <row r="340" spans="1:8">
      <c r="A340" s="273">
        <v>1</v>
      </c>
      <c r="B340" s="274">
        <v>100000299431</v>
      </c>
      <c r="C340" s="273">
        <v>0</v>
      </c>
      <c r="D340" s="273" t="s">
        <v>32</v>
      </c>
      <c r="E340" s="272" t="s">
        <v>150</v>
      </c>
      <c r="F340" s="270">
        <v>23968</v>
      </c>
      <c r="G340" s="271">
        <v>-22782.6</v>
      </c>
      <c r="H340" s="270">
        <v>1185.4000000000001</v>
      </c>
    </row>
    <row r="341" spans="1:8">
      <c r="A341" s="273">
        <v>2</v>
      </c>
      <c r="B341" s="274">
        <v>100000299432</v>
      </c>
      <c r="C341" s="273">
        <v>0</v>
      </c>
      <c r="D341" s="273" t="s">
        <v>32</v>
      </c>
      <c r="E341" s="272" t="s">
        <v>150</v>
      </c>
      <c r="F341" s="270">
        <v>23968</v>
      </c>
      <c r="G341" s="271">
        <v>-22782.6</v>
      </c>
      <c r="H341" s="270">
        <v>1185.4000000000001</v>
      </c>
    </row>
    <row r="342" spans="1:8">
      <c r="A342" s="273">
        <v>3</v>
      </c>
      <c r="B342" s="274">
        <v>100000299433</v>
      </c>
      <c r="C342" s="273">
        <v>0</v>
      </c>
      <c r="D342" s="273" t="s">
        <v>32</v>
      </c>
      <c r="E342" s="272" t="s">
        <v>150</v>
      </c>
      <c r="F342" s="270">
        <v>23968</v>
      </c>
      <c r="G342" s="271">
        <v>-22782.6</v>
      </c>
      <c r="H342" s="270">
        <v>1185.4000000000001</v>
      </c>
    </row>
    <row r="343" spans="1:8">
      <c r="A343" s="273">
        <v>4</v>
      </c>
      <c r="B343" s="274">
        <v>100000299434</v>
      </c>
      <c r="C343" s="273">
        <v>0</v>
      </c>
      <c r="D343" s="273" t="s">
        <v>32</v>
      </c>
      <c r="E343" s="272" t="s">
        <v>150</v>
      </c>
      <c r="F343" s="270">
        <v>23968</v>
      </c>
      <c r="G343" s="271">
        <v>-22782.6</v>
      </c>
      <c r="H343" s="270">
        <v>1185.4000000000001</v>
      </c>
    </row>
    <row r="344" spans="1:8">
      <c r="A344" s="273">
        <v>5</v>
      </c>
      <c r="B344" s="274">
        <v>100000299435</v>
      </c>
      <c r="C344" s="273">
        <v>0</v>
      </c>
      <c r="D344" s="273" t="s">
        <v>32</v>
      </c>
      <c r="E344" s="272" t="s">
        <v>150</v>
      </c>
      <c r="F344" s="270">
        <v>23968</v>
      </c>
      <c r="G344" s="271">
        <v>-22782.6</v>
      </c>
      <c r="H344" s="270">
        <v>1185.4000000000001</v>
      </c>
    </row>
    <row r="345" spans="1:8">
      <c r="A345" s="273">
        <v>6</v>
      </c>
      <c r="B345" s="274">
        <v>100000299436</v>
      </c>
      <c r="C345" s="273">
        <v>0</v>
      </c>
      <c r="D345" s="273" t="s">
        <v>32</v>
      </c>
      <c r="E345" s="272" t="s">
        <v>150</v>
      </c>
      <c r="F345" s="270">
        <v>23968</v>
      </c>
      <c r="G345" s="271">
        <v>-22782.6</v>
      </c>
      <c r="H345" s="270">
        <v>1185.4000000000001</v>
      </c>
    </row>
    <row r="346" spans="1:8">
      <c r="A346" s="273">
        <v>7</v>
      </c>
      <c r="B346" s="274">
        <v>100000299437</v>
      </c>
      <c r="C346" s="273">
        <v>0</v>
      </c>
      <c r="D346" s="273" t="s">
        <v>32</v>
      </c>
      <c r="E346" s="272" t="s">
        <v>150</v>
      </c>
      <c r="F346" s="270">
        <v>23968</v>
      </c>
      <c r="G346" s="271">
        <v>-22782.6</v>
      </c>
      <c r="H346" s="270">
        <v>1185.4000000000001</v>
      </c>
    </row>
    <row r="347" spans="1:8">
      <c r="A347" s="273">
        <v>8</v>
      </c>
      <c r="B347" s="274">
        <v>100000299438</v>
      </c>
      <c r="C347" s="273">
        <v>0</v>
      </c>
      <c r="D347" s="273" t="s">
        <v>32</v>
      </c>
      <c r="E347" s="272" t="s">
        <v>150</v>
      </c>
      <c r="F347" s="270">
        <v>23968</v>
      </c>
      <c r="G347" s="271">
        <v>-22782.6</v>
      </c>
      <c r="H347" s="270">
        <v>1185.4000000000001</v>
      </c>
    </row>
    <row r="348" spans="1:8">
      <c r="A348" s="273">
        <v>9</v>
      </c>
      <c r="B348" s="274">
        <v>100000424677</v>
      </c>
      <c r="C348" s="273">
        <v>0</v>
      </c>
      <c r="D348" s="273" t="s">
        <v>2413</v>
      </c>
      <c r="E348" s="272" t="s">
        <v>3104</v>
      </c>
      <c r="F348" s="270">
        <v>27500</v>
      </c>
      <c r="G348" s="271">
        <v>-13938.36</v>
      </c>
      <c r="H348" s="270">
        <v>13561.64</v>
      </c>
    </row>
    <row r="349" spans="1:8">
      <c r="A349" s="273">
        <v>10</v>
      </c>
      <c r="B349" s="274">
        <v>100000424705</v>
      </c>
      <c r="C349" s="273">
        <v>0</v>
      </c>
      <c r="D349" s="273" t="s">
        <v>2413</v>
      </c>
      <c r="E349" s="272" t="s">
        <v>3102</v>
      </c>
      <c r="F349" s="270">
        <v>14000</v>
      </c>
      <c r="G349" s="271">
        <v>-7095.89</v>
      </c>
      <c r="H349" s="270">
        <v>6904.11</v>
      </c>
    </row>
    <row r="350" spans="1:8">
      <c r="A350" s="273">
        <v>11</v>
      </c>
      <c r="B350" s="274">
        <v>100000424734</v>
      </c>
      <c r="C350" s="273">
        <v>0</v>
      </c>
      <c r="D350" s="273" t="s">
        <v>2413</v>
      </c>
      <c r="E350" s="272" t="s">
        <v>3102</v>
      </c>
      <c r="F350" s="270">
        <v>14000</v>
      </c>
      <c r="G350" s="271">
        <v>-7095.89</v>
      </c>
      <c r="H350" s="270">
        <v>6904.11</v>
      </c>
    </row>
    <row r="351" spans="1:8">
      <c r="A351" s="273">
        <v>12</v>
      </c>
      <c r="B351" s="274">
        <v>100000424737</v>
      </c>
      <c r="C351" s="273">
        <v>0</v>
      </c>
      <c r="D351" s="273" t="s">
        <v>3103</v>
      </c>
      <c r="E351" s="272" t="s">
        <v>3102</v>
      </c>
      <c r="F351" s="270">
        <v>14000</v>
      </c>
      <c r="G351" s="271">
        <v>-7088.22</v>
      </c>
      <c r="H351" s="270">
        <v>6911.78</v>
      </c>
    </row>
    <row r="352" spans="1:8">
      <c r="A352" s="273">
        <v>13</v>
      </c>
      <c r="B352" s="274">
        <v>100000424771</v>
      </c>
      <c r="C352" s="273">
        <v>0</v>
      </c>
      <c r="D352" s="273" t="s">
        <v>2413</v>
      </c>
      <c r="E352" s="272" t="s">
        <v>3102</v>
      </c>
      <c r="F352" s="270">
        <v>14000</v>
      </c>
      <c r="G352" s="271">
        <v>-7095.89</v>
      </c>
      <c r="H352" s="270">
        <v>6904.11</v>
      </c>
    </row>
    <row r="353" spans="1:8">
      <c r="A353" s="273">
        <v>14</v>
      </c>
      <c r="B353" s="274">
        <v>100000424774</v>
      </c>
      <c r="C353" s="273">
        <v>0</v>
      </c>
      <c r="D353" s="273" t="s">
        <v>2413</v>
      </c>
      <c r="E353" s="272" t="s">
        <v>3102</v>
      </c>
      <c r="F353" s="270">
        <v>14000</v>
      </c>
      <c r="G353" s="271">
        <v>-7095.89</v>
      </c>
      <c r="H353" s="270">
        <v>6904.11</v>
      </c>
    </row>
    <row r="354" spans="1:8">
      <c r="A354" s="273">
        <v>15</v>
      </c>
      <c r="B354" s="274">
        <v>100000424779</v>
      </c>
      <c r="C354" s="273">
        <v>0</v>
      </c>
      <c r="D354" s="273" t="s">
        <v>2413</v>
      </c>
      <c r="E354" s="272" t="s">
        <v>3101</v>
      </c>
      <c r="F354" s="270">
        <v>37500</v>
      </c>
      <c r="G354" s="271">
        <v>-19006.849999999999</v>
      </c>
      <c r="H354" s="270">
        <v>18493.150000000001</v>
      </c>
    </row>
    <row r="355" spans="1:8">
      <c r="A355" s="273">
        <v>16</v>
      </c>
      <c r="B355" s="274">
        <v>100000438674</v>
      </c>
      <c r="C355" s="273">
        <v>0</v>
      </c>
      <c r="D355" s="273" t="s">
        <v>3035</v>
      </c>
      <c r="E355" s="272" t="s">
        <v>3100</v>
      </c>
      <c r="F355" s="270">
        <v>5000</v>
      </c>
      <c r="G355" s="271">
        <v>-2326.0300000000002</v>
      </c>
      <c r="H355" s="270">
        <v>2673.97</v>
      </c>
    </row>
    <row r="356" spans="1:8">
      <c r="A356" s="273">
        <v>17</v>
      </c>
      <c r="B356" s="274">
        <v>100000447764</v>
      </c>
      <c r="C356" s="273">
        <v>0</v>
      </c>
      <c r="D356" s="273" t="s">
        <v>2979</v>
      </c>
      <c r="E356" s="272" t="s">
        <v>3099</v>
      </c>
      <c r="F356" s="270">
        <v>27500</v>
      </c>
      <c r="G356" s="271">
        <v>-11949.32</v>
      </c>
      <c r="H356" s="270">
        <v>15550.68</v>
      </c>
    </row>
    <row r="357" spans="1:8">
      <c r="A357" s="273">
        <v>18</v>
      </c>
      <c r="B357" s="274">
        <v>100000447817</v>
      </c>
      <c r="C357" s="273">
        <v>0</v>
      </c>
      <c r="D357" s="273" t="s">
        <v>2979</v>
      </c>
      <c r="E357" s="272" t="s">
        <v>3098</v>
      </c>
      <c r="F357" s="270">
        <v>23000</v>
      </c>
      <c r="G357" s="271">
        <v>-9993.9699999999993</v>
      </c>
      <c r="H357" s="270">
        <v>13006.03</v>
      </c>
    </row>
    <row r="358" spans="1:8">
      <c r="A358" s="273">
        <v>19</v>
      </c>
      <c r="B358" s="274">
        <v>100000540609</v>
      </c>
      <c r="C358" s="273">
        <v>0</v>
      </c>
      <c r="D358" s="273" t="s">
        <v>3017</v>
      </c>
      <c r="E358" s="272" t="s">
        <v>3097</v>
      </c>
      <c r="F358" s="270">
        <v>24900</v>
      </c>
      <c r="G358" s="271">
        <v>-9091.89</v>
      </c>
      <c r="H358" s="270">
        <v>15808.11</v>
      </c>
    </row>
    <row r="359" spans="1:8">
      <c r="A359" s="273">
        <v>20</v>
      </c>
      <c r="B359" s="274">
        <v>100000540617</v>
      </c>
      <c r="C359" s="273">
        <v>0</v>
      </c>
      <c r="D359" s="273" t="s">
        <v>3017</v>
      </c>
      <c r="E359" s="272" t="s">
        <v>3096</v>
      </c>
      <c r="F359" s="270">
        <v>89400</v>
      </c>
      <c r="G359" s="271">
        <v>-32643.13</v>
      </c>
      <c r="H359" s="270">
        <v>56756.87</v>
      </c>
    </row>
    <row r="360" spans="1:8">
      <c r="A360" s="273">
        <v>21</v>
      </c>
      <c r="B360" s="274">
        <v>100000540622</v>
      </c>
      <c r="C360" s="273">
        <v>0</v>
      </c>
      <c r="D360" s="273" t="s">
        <v>3017</v>
      </c>
      <c r="E360" s="272" t="s">
        <v>3095</v>
      </c>
      <c r="F360" s="270">
        <v>238000</v>
      </c>
      <c r="G360" s="271">
        <v>-86902.29</v>
      </c>
      <c r="H360" s="270">
        <v>151097.71</v>
      </c>
    </row>
    <row r="361" spans="1:8">
      <c r="A361" s="273">
        <v>22</v>
      </c>
      <c r="B361" s="274">
        <v>100000557577</v>
      </c>
      <c r="C361" s="273">
        <v>0</v>
      </c>
      <c r="D361" s="273" t="s">
        <v>1412</v>
      </c>
      <c r="E361" s="272" t="s">
        <v>1446</v>
      </c>
      <c r="F361" s="270">
        <v>407456</v>
      </c>
      <c r="G361" s="271">
        <v>-121885.54</v>
      </c>
      <c r="H361" s="270">
        <v>285570.46000000002</v>
      </c>
    </row>
    <row r="362" spans="1:8">
      <c r="A362" s="273">
        <v>23</v>
      </c>
      <c r="B362" s="274">
        <v>100000686525</v>
      </c>
      <c r="C362" s="273">
        <v>0</v>
      </c>
      <c r="D362" s="273" t="s">
        <v>3012</v>
      </c>
      <c r="E362" s="272" t="s">
        <v>3094</v>
      </c>
      <c r="F362" s="270">
        <v>22000</v>
      </c>
      <c r="G362" s="271">
        <v>-1398.36</v>
      </c>
      <c r="H362" s="270">
        <v>20601.64</v>
      </c>
    </row>
    <row r="363" spans="1:8">
      <c r="A363" s="273">
        <v>24</v>
      </c>
      <c r="B363" s="274">
        <v>100000698719</v>
      </c>
      <c r="C363" s="273">
        <v>0</v>
      </c>
      <c r="D363" s="273" t="s">
        <v>1809</v>
      </c>
      <c r="E363" s="272" t="s">
        <v>1800</v>
      </c>
      <c r="F363" s="270">
        <v>250100</v>
      </c>
      <c r="G363" s="271">
        <v>-17404.22</v>
      </c>
      <c r="H363" s="270">
        <v>232695.78</v>
      </c>
    </row>
    <row r="364" spans="1:8">
      <c r="A364" s="273">
        <v>25</v>
      </c>
      <c r="B364" s="274">
        <v>100000698720</v>
      </c>
      <c r="C364" s="273">
        <v>0</v>
      </c>
      <c r="D364" s="273" t="s">
        <v>1809</v>
      </c>
      <c r="E364" s="272" t="s">
        <v>1800</v>
      </c>
      <c r="F364" s="270">
        <v>250100</v>
      </c>
      <c r="G364" s="271">
        <v>-17404.22</v>
      </c>
      <c r="H364" s="270">
        <v>232695.78</v>
      </c>
    </row>
    <row r="365" spans="1:8">
      <c r="A365" s="273">
        <v>26</v>
      </c>
      <c r="B365" s="274">
        <v>100000698721</v>
      </c>
      <c r="C365" s="273">
        <v>0</v>
      </c>
      <c r="D365" s="273" t="s">
        <v>1809</v>
      </c>
      <c r="E365" s="272" t="s">
        <v>1800</v>
      </c>
      <c r="F365" s="270">
        <v>250100</v>
      </c>
      <c r="G365" s="271">
        <v>-17404.22</v>
      </c>
      <c r="H365" s="270">
        <v>232695.78</v>
      </c>
    </row>
    <row r="366" spans="1:8">
      <c r="A366" s="273">
        <v>27</v>
      </c>
      <c r="B366" s="274">
        <v>100000698722</v>
      </c>
      <c r="C366" s="273">
        <v>0</v>
      </c>
      <c r="D366" s="273" t="s">
        <v>1809</v>
      </c>
      <c r="E366" s="272" t="s">
        <v>1800</v>
      </c>
      <c r="F366" s="270">
        <v>250100</v>
      </c>
      <c r="G366" s="271">
        <v>-17404.22</v>
      </c>
      <c r="H366" s="270">
        <v>232695.78</v>
      </c>
    </row>
    <row r="367" spans="1:8">
      <c r="A367" s="273">
        <v>28</v>
      </c>
      <c r="B367" s="274">
        <v>100000698723</v>
      </c>
      <c r="C367" s="273">
        <v>0</v>
      </c>
      <c r="D367" s="273" t="s">
        <v>1809</v>
      </c>
      <c r="E367" s="272" t="s">
        <v>1800</v>
      </c>
      <c r="F367" s="270">
        <v>250100</v>
      </c>
      <c r="G367" s="271">
        <v>-17404.22</v>
      </c>
      <c r="H367" s="270">
        <v>232695.78</v>
      </c>
    </row>
    <row r="368" spans="1:8">
      <c r="A368" s="273">
        <v>29</v>
      </c>
      <c r="B368" s="274">
        <v>100000698724</v>
      </c>
      <c r="C368" s="273">
        <v>0</v>
      </c>
      <c r="D368" s="273" t="s">
        <v>1809</v>
      </c>
      <c r="E368" s="272" t="s">
        <v>1800</v>
      </c>
      <c r="F368" s="270">
        <v>250100</v>
      </c>
      <c r="G368" s="271">
        <v>-17404.22</v>
      </c>
      <c r="H368" s="270">
        <v>232695.78</v>
      </c>
    </row>
    <row r="369" spans="1:8">
      <c r="A369" s="273">
        <v>30</v>
      </c>
      <c r="B369" s="274">
        <v>100000698725</v>
      </c>
      <c r="C369" s="273">
        <v>0</v>
      </c>
      <c r="D369" s="273" t="s">
        <v>1809</v>
      </c>
      <c r="E369" s="272" t="s">
        <v>1800</v>
      </c>
      <c r="F369" s="270">
        <v>250100</v>
      </c>
      <c r="G369" s="271">
        <v>-17404.22</v>
      </c>
      <c r="H369" s="270">
        <v>232695.78</v>
      </c>
    </row>
    <row r="370" spans="1:8">
      <c r="A370" s="273">
        <v>31</v>
      </c>
      <c r="B370" s="274">
        <v>100000702356</v>
      </c>
      <c r="C370" s="273">
        <v>0</v>
      </c>
      <c r="D370" s="273" t="s">
        <v>1809</v>
      </c>
      <c r="E370" s="272" t="s">
        <v>1810</v>
      </c>
      <c r="F370" s="270">
        <v>41682.76</v>
      </c>
      <c r="G370" s="271">
        <v>-3600.78</v>
      </c>
      <c r="H370" s="270">
        <v>38081.980000000003</v>
      </c>
    </row>
    <row r="371" spans="1:8">
      <c r="A371" s="273"/>
      <c r="B371" s="274">
        <v>100000702356</v>
      </c>
      <c r="C371" s="273">
        <v>2</v>
      </c>
      <c r="D371" s="273" t="s">
        <v>1809</v>
      </c>
      <c r="E371" s="272" t="s">
        <v>1810</v>
      </c>
      <c r="F371" s="270">
        <v>29773.4</v>
      </c>
      <c r="G371" s="271">
        <v>-29772.400000000001</v>
      </c>
      <c r="H371" s="270">
        <v>1</v>
      </c>
    </row>
    <row r="372" spans="1:8">
      <c r="A372" s="273">
        <v>32</v>
      </c>
      <c r="B372" s="274">
        <v>100000702383</v>
      </c>
      <c r="C372" s="273">
        <v>0</v>
      </c>
      <c r="D372" s="273" t="s">
        <v>1809</v>
      </c>
      <c r="E372" s="272" t="s">
        <v>2021</v>
      </c>
      <c r="F372" s="270">
        <v>87500</v>
      </c>
      <c r="G372" s="271">
        <v>-7558.65</v>
      </c>
      <c r="H372" s="270">
        <v>79941.350000000006</v>
      </c>
    </row>
    <row r="373" spans="1:8">
      <c r="A373" s="273"/>
      <c r="B373" s="274">
        <v>100000702383</v>
      </c>
      <c r="C373" s="273">
        <v>2</v>
      </c>
      <c r="D373" s="273" t="s">
        <v>1809</v>
      </c>
      <c r="E373" s="272" t="s">
        <v>2021</v>
      </c>
      <c r="F373" s="270">
        <v>62500</v>
      </c>
      <c r="G373" s="271">
        <v>-62499</v>
      </c>
      <c r="H373" s="270">
        <v>1</v>
      </c>
    </row>
    <row r="374" spans="1:8">
      <c r="A374" s="273">
        <v>33</v>
      </c>
      <c r="B374" s="274">
        <v>100000703572</v>
      </c>
      <c r="C374" s="273">
        <v>0</v>
      </c>
      <c r="D374" s="273" t="s">
        <v>1809</v>
      </c>
      <c r="E374" s="272" t="s">
        <v>1799</v>
      </c>
      <c r="F374" s="270">
        <v>296290.63</v>
      </c>
      <c r="G374" s="271">
        <v>-20618.59</v>
      </c>
      <c r="H374" s="270">
        <v>275672.03999999998</v>
      </c>
    </row>
    <row r="375" spans="1:8">
      <c r="A375" s="273">
        <v>34</v>
      </c>
      <c r="B375" s="274">
        <v>100000703573</v>
      </c>
      <c r="C375" s="273">
        <v>0</v>
      </c>
      <c r="D375" s="273" t="s">
        <v>1809</v>
      </c>
      <c r="E375" s="272" t="s">
        <v>1799</v>
      </c>
      <c r="F375" s="270">
        <v>296290.63</v>
      </c>
      <c r="G375" s="271">
        <v>-20618.580000000002</v>
      </c>
      <c r="H375" s="270">
        <v>275672.05</v>
      </c>
    </row>
    <row r="376" spans="1:8">
      <c r="A376" s="273">
        <v>35</v>
      </c>
      <c r="B376" s="274">
        <v>100000703574</v>
      </c>
      <c r="C376" s="273">
        <v>0</v>
      </c>
      <c r="D376" s="273" t="s">
        <v>1809</v>
      </c>
      <c r="E376" s="272" t="s">
        <v>1799</v>
      </c>
      <c r="F376" s="270">
        <v>296290.63</v>
      </c>
      <c r="G376" s="271">
        <v>-20618.59</v>
      </c>
      <c r="H376" s="270">
        <v>275672.03999999998</v>
      </c>
    </row>
    <row r="377" spans="1:8">
      <c r="A377" s="273">
        <v>36</v>
      </c>
      <c r="B377" s="274">
        <v>100000703575</v>
      </c>
      <c r="C377" s="273">
        <v>0</v>
      </c>
      <c r="D377" s="273" t="s">
        <v>1809</v>
      </c>
      <c r="E377" s="272" t="s">
        <v>1799</v>
      </c>
      <c r="F377" s="270">
        <v>296290.63</v>
      </c>
      <c r="G377" s="271">
        <v>-20618.580000000002</v>
      </c>
      <c r="H377" s="270">
        <v>275672.05</v>
      </c>
    </row>
    <row r="378" spans="1:8">
      <c r="A378" s="273">
        <v>37</v>
      </c>
      <c r="B378" s="274">
        <v>100000703576</v>
      </c>
      <c r="C378" s="273">
        <v>0</v>
      </c>
      <c r="D378" s="273" t="s">
        <v>1809</v>
      </c>
      <c r="E378" s="272" t="s">
        <v>1799</v>
      </c>
      <c r="F378" s="270">
        <v>296290.63</v>
      </c>
      <c r="G378" s="271">
        <v>-20618.59</v>
      </c>
      <c r="H378" s="270">
        <v>275672.03999999998</v>
      </c>
    </row>
    <row r="379" spans="1:8">
      <c r="A379" s="273">
        <v>38</v>
      </c>
      <c r="B379" s="274">
        <v>100000703577</v>
      </c>
      <c r="C379" s="273">
        <v>0</v>
      </c>
      <c r="D379" s="273" t="s">
        <v>1809</v>
      </c>
      <c r="E379" s="272" t="s">
        <v>1799</v>
      </c>
      <c r="F379" s="270">
        <v>296290.63</v>
      </c>
      <c r="G379" s="271">
        <v>-20618.580000000002</v>
      </c>
      <c r="H379" s="270">
        <v>275672.05</v>
      </c>
    </row>
    <row r="380" spans="1:8">
      <c r="A380" s="273">
        <v>39</v>
      </c>
      <c r="B380" s="274">
        <v>100000703578</v>
      </c>
      <c r="C380" s="273">
        <v>0</v>
      </c>
      <c r="D380" s="273" t="s">
        <v>1809</v>
      </c>
      <c r="E380" s="272" t="s">
        <v>1799</v>
      </c>
      <c r="F380" s="270">
        <v>296290.63</v>
      </c>
      <c r="G380" s="271">
        <v>-20618.59</v>
      </c>
      <c r="H380" s="270">
        <v>275672.03999999998</v>
      </c>
    </row>
    <row r="381" spans="1:8">
      <c r="A381" s="273">
        <v>40</v>
      </c>
      <c r="B381" s="274">
        <v>100000703782</v>
      </c>
      <c r="C381" s="273">
        <v>0</v>
      </c>
      <c r="D381" s="273" t="s">
        <v>1811</v>
      </c>
      <c r="E381" s="272" t="s">
        <v>1812</v>
      </c>
      <c r="F381" s="270">
        <v>37000</v>
      </c>
      <c r="G381" s="271">
        <v>-1236.71</v>
      </c>
      <c r="H381" s="270">
        <v>35763.29</v>
      </c>
    </row>
    <row r="382" spans="1:8">
      <c r="A382" s="273">
        <v>41</v>
      </c>
      <c r="B382" s="274">
        <v>100000704890</v>
      </c>
      <c r="C382" s="273">
        <v>0</v>
      </c>
      <c r="D382" s="273" t="s">
        <v>1811</v>
      </c>
      <c r="E382" s="272" t="s">
        <v>2021</v>
      </c>
      <c r="F382" s="270">
        <v>87500</v>
      </c>
      <c r="G382" s="271">
        <v>-7708.94</v>
      </c>
      <c r="H382" s="270">
        <v>79791.06</v>
      </c>
    </row>
    <row r="383" spans="1:8">
      <c r="A383" s="273"/>
      <c r="B383" s="274">
        <v>100000704890</v>
      </c>
      <c r="C383" s="273">
        <v>1</v>
      </c>
      <c r="D383" s="273" t="s">
        <v>1811</v>
      </c>
      <c r="E383" s="272" t="s">
        <v>2021</v>
      </c>
      <c r="F383" s="270">
        <v>62500</v>
      </c>
      <c r="G383" s="271">
        <v>-62499</v>
      </c>
      <c r="H383" s="270">
        <v>1</v>
      </c>
    </row>
    <row r="384" spans="1:8">
      <c r="A384" s="273">
        <v>42</v>
      </c>
      <c r="B384" s="274">
        <v>100000704891</v>
      </c>
      <c r="C384" s="273">
        <v>0</v>
      </c>
      <c r="D384" s="273" t="s">
        <v>1811</v>
      </c>
      <c r="E384" s="272" t="s">
        <v>2021</v>
      </c>
      <c r="F384" s="270">
        <v>87500</v>
      </c>
      <c r="G384" s="271">
        <v>-7708.94</v>
      </c>
      <c r="H384" s="270">
        <v>79791.06</v>
      </c>
    </row>
    <row r="385" spans="1:8">
      <c r="A385" s="273"/>
      <c r="B385" s="274">
        <v>100000704891</v>
      </c>
      <c r="C385" s="273">
        <v>1</v>
      </c>
      <c r="D385" s="273" t="s">
        <v>1811</v>
      </c>
      <c r="E385" s="272" t="s">
        <v>2021</v>
      </c>
      <c r="F385" s="270">
        <v>62500</v>
      </c>
      <c r="G385" s="271">
        <v>-62499</v>
      </c>
      <c r="H385" s="270">
        <v>1</v>
      </c>
    </row>
    <row r="386" spans="1:8">
      <c r="A386" s="273">
        <v>43</v>
      </c>
      <c r="B386" s="274">
        <v>100000704892</v>
      </c>
      <c r="C386" s="273">
        <v>0</v>
      </c>
      <c r="D386" s="273" t="s">
        <v>1811</v>
      </c>
      <c r="E386" s="272" t="s">
        <v>2021</v>
      </c>
      <c r="F386" s="270">
        <v>87500</v>
      </c>
      <c r="G386" s="271">
        <v>-7708.94</v>
      </c>
      <c r="H386" s="270">
        <v>79791.06</v>
      </c>
    </row>
    <row r="387" spans="1:8">
      <c r="A387" s="273"/>
      <c r="B387" s="274">
        <v>100000704892</v>
      </c>
      <c r="C387" s="273">
        <v>1</v>
      </c>
      <c r="D387" s="273" t="s">
        <v>1811</v>
      </c>
      <c r="E387" s="272" t="s">
        <v>2021</v>
      </c>
      <c r="F387" s="270">
        <v>62500</v>
      </c>
      <c r="G387" s="271">
        <v>-62499</v>
      </c>
      <c r="H387" s="270">
        <v>1</v>
      </c>
    </row>
    <row r="388" spans="1:8">
      <c r="A388" s="273">
        <v>44</v>
      </c>
      <c r="B388" s="274">
        <v>100000704893</v>
      </c>
      <c r="C388" s="273">
        <v>0</v>
      </c>
      <c r="D388" s="273" t="s">
        <v>1811</v>
      </c>
      <c r="E388" s="272" t="s">
        <v>2021</v>
      </c>
      <c r="F388" s="270">
        <v>87500</v>
      </c>
      <c r="G388" s="271">
        <v>-7708.94</v>
      </c>
      <c r="H388" s="270">
        <v>79791.06</v>
      </c>
    </row>
    <row r="389" spans="1:8">
      <c r="A389" s="273"/>
      <c r="B389" s="274">
        <v>100000704893</v>
      </c>
      <c r="C389" s="273">
        <v>1</v>
      </c>
      <c r="D389" s="273" t="s">
        <v>1811</v>
      </c>
      <c r="E389" s="272" t="s">
        <v>2021</v>
      </c>
      <c r="F389" s="270">
        <v>62500</v>
      </c>
      <c r="G389" s="271">
        <v>-62499</v>
      </c>
      <c r="H389" s="270">
        <v>1</v>
      </c>
    </row>
    <row r="390" spans="1:8">
      <c r="A390" s="273">
        <v>45</v>
      </c>
      <c r="B390" s="274">
        <v>100000704894</v>
      </c>
      <c r="C390" s="273">
        <v>0</v>
      </c>
      <c r="D390" s="273" t="s">
        <v>1811</v>
      </c>
      <c r="E390" s="272" t="s">
        <v>2021</v>
      </c>
      <c r="F390" s="270">
        <v>87500</v>
      </c>
      <c r="G390" s="271">
        <v>-7708.94</v>
      </c>
      <c r="H390" s="270">
        <v>79791.06</v>
      </c>
    </row>
    <row r="391" spans="1:8">
      <c r="A391" s="273"/>
      <c r="B391" s="274">
        <v>100000704894</v>
      </c>
      <c r="C391" s="273">
        <v>1</v>
      </c>
      <c r="D391" s="273" t="s">
        <v>1811</v>
      </c>
      <c r="E391" s="272" t="s">
        <v>2021</v>
      </c>
      <c r="F391" s="270">
        <v>62500</v>
      </c>
      <c r="G391" s="271">
        <v>-62499</v>
      </c>
      <c r="H391" s="270">
        <v>1</v>
      </c>
    </row>
    <row r="392" spans="1:8">
      <c r="A392" s="273">
        <v>46</v>
      </c>
      <c r="B392" s="274">
        <v>100000704895</v>
      </c>
      <c r="C392" s="273">
        <v>0</v>
      </c>
      <c r="D392" s="273" t="s">
        <v>1811</v>
      </c>
      <c r="E392" s="272" t="s">
        <v>2021</v>
      </c>
      <c r="F392" s="270">
        <v>87500</v>
      </c>
      <c r="G392" s="271">
        <v>-7708.94</v>
      </c>
      <c r="H392" s="270">
        <v>79791.06</v>
      </c>
    </row>
    <row r="393" spans="1:8">
      <c r="A393" s="273"/>
      <c r="B393" s="274">
        <v>100000704895</v>
      </c>
      <c r="C393" s="273">
        <v>1</v>
      </c>
      <c r="D393" s="273" t="s">
        <v>1811</v>
      </c>
      <c r="E393" s="272" t="s">
        <v>2021</v>
      </c>
      <c r="F393" s="270">
        <v>62500</v>
      </c>
      <c r="G393" s="271">
        <v>-62499</v>
      </c>
      <c r="H393" s="270">
        <v>1</v>
      </c>
    </row>
    <row r="394" spans="1:8">
      <c r="A394" s="273">
        <v>47</v>
      </c>
      <c r="B394" s="274">
        <v>100000704896</v>
      </c>
      <c r="C394" s="273">
        <v>0</v>
      </c>
      <c r="D394" s="273" t="s">
        <v>1811</v>
      </c>
      <c r="E394" s="272" t="s">
        <v>2021</v>
      </c>
      <c r="F394" s="270">
        <v>87500</v>
      </c>
      <c r="G394" s="271">
        <v>-7708.94</v>
      </c>
      <c r="H394" s="270">
        <v>79791.06</v>
      </c>
    </row>
    <row r="395" spans="1:8">
      <c r="A395" s="273"/>
      <c r="B395" s="274">
        <v>100000704896</v>
      </c>
      <c r="C395" s="273">
        <v>1</v>
      </c>
      <c r="D395" s="273" t="s">
        <v>1811</v>
      </c>
      <c r="E395" s="272" t="s">
        <v>2021</v>
      </c>
      <c r="F395" s="270">
        <v>62500</v>
      </c>
      <c r="G395" s="271">
        <v>-62499</v>
      </c>
      <c r="H395" s="270">
        <v>1</v>
      </c>
    </row>
    <row r="396" spans="1:8">
      <c r="A396" s="273">
        <v>48</v>
      </c>
      <c r="B396" s="274">
        <v>100000704903</v>
      </c>
      <c r="C396" s="273">
        <v>0</v>
      </c>
      <c r="D396" s="273" t="s">
        <v>1811</v>
      </c>
      <c r="E396" s="272" t="s">
        <v>1810</v>
      </c>
      <c r="F396" s="270">
        <v>41682.76</v>
      </c>
      <c r="G396" s="271">
        <v>-3672.34</v>
      </c>
      <c r="H396" s="270">
        <v>38010.42</v>
      </c>
    </row>
    <row r="397" spans="1:8">
      <c r="A397" s="273"/>
      <c r="B397" s="274">
        <v>100000704903</v>
      </c>
      <c r="C397" s="273">
        <v>1</v>
      </c>
      <c r="D397" s="273" t="s">
        <v>1811</v>
      </c>
      <c r="E397" s="272" t="s">
        <v>1810</v>
      </c>
      <c r="F397" s="270">
        <v>29773.4</v>
      </c>
      <c r="G397" s="271">
        <v>-29772.400000000001</v>
      </c>
      <c r="H397" s="270">
        <v>1</v>
      </c>
    </row>
    <row r="398" spans="1:8">
      <c r="A398" s="273">
        <v>49</v>
      </c>
      <c r="B398" s="274">
        <v>100000704904</v>
      </c>
      <c r="C398" s="273">
        <v>0</v>
      </c>
      <c r="D398" s="273" t="s">
        <v>1811</v>
      </c>
      <c r="E398" s="272" t="s">
        <v>1810</v>
      </c>
      <c r="F398" s="270">
        <v>41682.76</v>
      </c>
      <c r="G398" s="271">
        <v>-3672.34</v>
      </c>
      <c r="H398" s="270">
        <v>38010.42</v>
      </c>
    </row>
    <row r="399" spans="1:8">
      <c r="A399" s="273"/>
      <c r="B399" s="274">
        <v>100000704904</v>
      </c>
      <c r="C399" s="273">
        <v>1</v>
      </c>
      <c r="D399" s="273" t="s">
        <v>1811</v>
      </c>
      <c r="E399" s="272" t="s">
        <v>1810</v>
      </c>
      <c r="F399" s="270">
        <v>29773.4</v>
      </c>
      <c r="G399" s="271">
        <v>-29772.400000000001</v>
      </c>
      <c r="H399" s="270">
        <v>1</v>
      </c>
    </row>
    <row r="400" spans="1:8">
      <c r="A400" s="273">
        <v>50</v>
      </c>
      <c r="B400" s="274">
        <v>100000704905</v>
      </c>
      <c r="C400" s="273">
        <v>0</v>
      </c>
      <c r="D400" s="273" t="s">
        <v>1811</v>
      </c>
      <c r="E400" s="272" t="s">
        <v>1810</v>
      </c>
      <c r="F400" s="270">
        <v>41682.76</v>
      </c>
      <c r="G400" s="271">
        <v>-3672.34</v>
      </c>
      <c r="H400" s="270">
        <v>38010.42</v>
      </c>
    </row>
    <row r="401" spans="1:8">
      <c r="A401" s="273"/>
      <c r="B401" s="274">
        <v>100000704905</v>
      </c>
      <c r="C401" s="273">
        <v>1</v>
      </c>
      <c r="D401" s="273" t="s">
        <v>1811</v>
      </c>
      <c r="E401" s="272" t="s">
        <v>1810</v>
      </c>
      <c r="F401" s="270">
        <v>29773.4</v>
      </c>
      <c r="G401" s="271">
        <v>-29772.400000000001</v>
      </c>
      <c r="H401" s="270">
        <v>1</v>
      </c>
    </row>
    <row r="402" spans="1:8">
      <c r="A402" s="273">
        <v>51</v>
      </c>
      <c r="B402" s="274">
        <v>100000704906</v>
      </c>
      <c r="C402" s="273">
        <v>0</v>
      </c>
      <c r="D402" s="273" t="s">
        <v>1811</v>
      </c>
      <c r="E402" s="272" t="s">
        <v>1810</v>
      </c>
      <c r="F402" s="270">
        <v>41682.76</v>
      </c>
      <c r="G402" s="271">
        <v>-3672.34</v>
      </c>
      <c r="H402" s="270">
        <v>38010.42</v>
      </c>
    </row>
    <row r="403" spans="1:8">
      <c r="A403" s="273"/>
      <c r="B403" s="274">
        <v>100000704906</v>
      </c>
      <c r="C403" s="273">
        <v>1</v>
      </c>
      <c r="D403" s="273" t="s">
        <v>1811</v>
      </c>
      <c r="E403" s="272" t="s">
        <v>1810</v>
      </c>
      <c r="F403" s="270">
        <v>29773.4</v>
      </c>
      <c r="G403" s="271">
        <v>-29772.400000000001</v>
      </c>
      <c r="H403" s="270">
        <v>1</v>
      </c>
    </row>
    <row r="404" spans="1:8">
      <c r="A404" s="273">
        <v>52</v>
      </c>
      <c r="B404" s="274">
        <v>100000704907</v>
      </c>
      <c r="C404" s="273">
        <v>0</v>
      </c>
      <c r="D404" s="273" t="s">
        <v>1811</v>
      </c>
      <c r="E404" s="272" t="s">
        <v>1810</v>
      </c>
      <c r="F404" s="270">
        <v>41682.76</v>
      </c>
      <c r="G404" s="271">
        <v>-3672.34</v>
      </c>
      <c r="H404" s="270">
        <v>38010.42</v>
      </c>
    </row>
    <row r="405" spans="1:8">
      <c r="A405" s="273"/>
      <c r="B405" s="274">
        <v>100000704907</v>
      </c>
      <c r="C405" s="273">
        <v>1</v>
      </c>
      <c r="D405" s="273" t="s">
        <v>1811</v>
      </c>
      <c r="E405" s="272" t="s">
        <v>1810</v>
      </c>
      <c r="F405" s="270">
        <v>29773.4</v>
      </c>
      <c r="G405" s="271">
        <v>-29772.400000000001</v>
      </c>
      <c r="H405" s="270">
        <v>1</v>
      </c>
    </row>
    <row r="406" spans="1:8">
      <c r="A406" s="273">
        <v>53</v>
      </c>
      <c r="B406" s="274">
        <v>100000704908</v>
      </c>
      <c r="C406" s="273">
        <v>0</v>
      </c>
      <c r="D406" s="273" t="s">
        <v>1811</v>
      </c>
      <c r="E406" s="272" t="s">
        <v>1810</v>
      </c>
      <c r="F406" s="270">
        <v>41682.76</v>
      </c>
      <c r="G406" s="271">
        <v>-3672.34</v>
      </c>
      <c r="H406" s="270">
        <v>38010.42</v>
      </c>
    </row>
    <row r="407" spans="1:8">
      <c r="A407" s="273"/>
      <c r="B407" s="274">
        <v>100000704908</v>
      </c>
      <c r="C407" s="273">
        <v>1</v>
      </c>
      <c r="D407" s="273" t="s">
        <v>1811</v>
      </c>
      <c r="E407" s="272" t="s">
        <v>1810</v>
      </c>
      <c r="F407" s="270">
        <v>29773.4</v>
      </c>
      <c r="G407" s="271">
        <v>-29772.400000000001</v>
      </c>
      <c r="H407" s="270">
        <v>1</v>
      </c>
    </row>
    <row r="408" spans="1:8">
      <c r="A408" s="273">
        <v>54</v>
      </c>
      <c r="B408" s="274">
        <v>100000704909</v>
      </c>
      <c r="C408" s="273">
        <v>0</v>
      </c>
      <c r="D408" s="273" t="s">
        <v>1811</v>
      </c>
      <c r="E408" s="272" t="s">
        <v>1810</v>
      </c>
      <c r="F408" s="270">
        <v>41682.76</v>
      </c>
      <c r="G408" s="271">
        <v>-3672.35</v>
      </c>
      <c r="H408" s="270">
        <v>38010.410000000003</v>
      </c>
    </row>
    <row r="409" spans="1:8">
      <c r="A409" s="273"/>
      <c r="B409" s="274">
        <v>100000704909</v>
      </c>
      <c r="C409" s="273">
        <v>1</v>
      </c>
      <c r="D409" s="273" t="s">
        <v>1811</v>
      </c>
      <c r="E409" s="272" t="s">
        <v>1810</v>
      </c>
      <c r="F409" s="270">
        <v>29773.4</v>
      </c>
      <c r="G409" s="271">
        <v>-29772.400000000001</v>
      </c>
      <c r="H409" s="270">
        <v>1</v>
      </c>
    </row>
    <row r="410" spans="1:8">
      <c r="A410" s="456" t="s">
        <v>26</v>
      </c>
      <c r="B410" s="457"/>
      <c r="C410" s="457"/>
      <c r="D410" s="457"/>
      <c r="E410" s="458"/>
      <c r="F410" s="268">
        <f>SUM(F340:F409)</f>
        <v>6797383.6900000004</v>
      </c>
      <c r="G410" s="269">
        <f>SUM(G340:G409)</f>
        <v>-1623264.2699999991</v>
      </c>
      <c r="H410" s="268">
        <f>SUM(H340:H409)</f>
        <v>5174119.4199999962</v>
      </c>
    </row>
    <row r="411" spans="1:8">
      <c r="A411" s="280"/>
      <c r="B411" s="280"/>
      <c r="C411" s="280"/>
      <c r="D411" s="280"/>
      <c r="E411" s="280"/>
      <c r="F411" s="281"/>
      <c r="G411" s="282"/>
      <c r="H411" s="281"/>
    </row>
    <row r="412" spans="1:8">
      <c r="B412" s="278" t="s">
        <v>28</v>
      </c>
    </row>
    <row r="413" spans="1:8" s="275" customFormat="1">
      <c r="A413" s="276" t="s">
        <v>1</v>
      </c>
      <c r="B413" s="277" t="s">
        <v>2</v>
      </c>
      <c r="C413" s="276" t="s">
        <v>3</v>
      </c>
      <c r="D413" s="276" t="s">
        <v>4</v>
      </c>
      <c r="E413" s="276" t="s">
        <v>5</v>
      </c>
      <c r="F413" s="268" t="s">
        <v>6</v>
      </c>
      <c r="G413" s="269" t="s">
        <v>427</v>
      </c>
      <c r="H413" s="268" t="s">
        <v>49</v>
      </c>
    </row>
    <row r="414" spans="1:8">
      <c r="A414" s="273">
        <v>1</v>
      </c>
      <c r="B414" s="274">
        <v>100000129610</v>
      </c>
      <c r="C414" s="273">
        <v>0</v>
      </c>
      <c r="D414" s="273" t="s">
        <v>375</v>
      </c>
      <c r="E414" s="272" t="s">
        <v>2515</v>
      </c>
      <c r="F414" s="270">
        <v>12000</v>
      </c>
      <c r="G414" s="271">
        <v>-11999</v>
      </c>
      <c r="H414" s="270">
        <v>1</v>
      </c>
    </row>
    <row r="415" spans="1:8">
      <c r="A415" s="273">
        <v>2</v>
      </c>
      <c r="B415" s="274">
        <v>100000129611</v>
      </c>
      <c r="C415" s="273">
        <v>0</v>
      </c>
      <c r="D415" s="273" t="s">
        <v>375</v>
      </c>
      <c r="E415" s="272" t="s">
        <v>2515</v>
      </c>
      <c r="F415" s="270">
        <v>12000</v>
      </c>
      <c r="G415" s="271">
        <v>-11999</v>
      </c>
      <c r="H415" s="270">
        <v>1</v>
      </c>
    </row>
    <row r="416" spans="1:8">
      <c r="A416" s="273">
        <v>3</v>
      </c>
      <c r="B416" s="274">
        <v>100000129612</v>
      </c>
      <c r="C416" s="273">
        <v>0</v>
      </c>
      <c r="D416" s="273" t="s">
        <v>375</v>
      </c>
      <c r="E416" s="272" t="s">
        <v>2515</v>
      </c>
      <c r="F416" s="270">
        <v>12000</v>
      </c>
      <c r="G416" s="271">
        <v>-11999</v>
      </c>
      <c r="H416" s="270">
        <v>1</v>
      </c>
    </row>
    <row r="417" spans="1:9">
      <c r="A417" s="273">
        <v>4</v>
      </c>
      <c r="B417" s="274">
        <v>100000129613</v>
      </c>
      <c r="C417" s="273">
        <v>0</v>
      </c>
      <c r="D417" s="273" t="s">
        <v>375</v>
      </c>
      <c r="E417" s="272" t="s">
        <v>2515</v>
      </c>
      <c r="F417" s="270">
        <v>12000</v>
      </c>
      <c r="G417" s="271">
        <v>-11999</v>
      </c>
      <c r="H417" s="270">
        <v>1</v>
      </c>
    </row>
    <row r="418" spans="1:9">
      <c r="A418" s="273">
        <v>5</v>
      </c>
      <c r="B418" s="274">
        <v>100000132802</v>
      </c>
      <c r="C418" s="273">
        <v>0</v>
      </c>
      <c r="D418" s="273" t="s">
        <v>162</v>
      </c>
      <c r="E418" s="272" t="s">
        <v>352</v>
      </c>
      <c r="F418" s="270">
        <v>124608</v>
      </c>
      <c r="G418" s="271">
        <v>-124607</v>
      </c>
      <c r="H418" s="270">
        <v>1</v>
      </c>
    </row>
    <row r="419" spans="1:9">
      <c r="A419" s="273">
        <v>6</v>
      </c>
      <c r="B419" s="274">
        <v>100000157228</v>
      </c>
      <c r="C419" s="273">
        <v>0</v>
      </c>
      <c r="D419" s="273" t="s">
        <v>144</v>
      </c>
      <c r="E419" s="272" t="s">
        <v>145</v>
      </c>
      <c r="F419" s="270">
        <v>32000</v>
      </c>
      <c r="G419" s="271">
        <v>-31999</v>
      </c>
      <c r="H419" s="270">
        <v>1</v>
      </c>
    </row>
    <row r="420" spans="1:9">
      <c r="A420" s="273">
        <v>7</v>
      </c>
      <c r="B420" s="274">
        <v>100000157231</v>
      </c>
      <c r="C420" s="273">
        <v>0</v>
      </c>
      <c r="D420" s="273" t="s">
        <v>144</v>
      </c>
      <c r="E420" s="272" t="s">
        <v>145</v>
      </c>
      <c r="F420" s="270">
        <v>32000</v>
      </c>
      <c r="G420" s="271">
        <v>-31999</v>
      </c>
      <c r="H420" s="270">
        <v>1</v>
      </c>
    </row>
    <row r="421" spans="1:9">
      <c r="A421" s="273">
        <v>8</v>
      </c>
      <c r="B421" s="274">
        <v>100000160288</v>
      </c>
      <c r="C421" s="273">
        <v>0</v>
      </c>
      <c r="D421" s="273" t="s">
        <v>146</v>
      </c>
      <c r="E421" s="272" t="s">
        <v>147</v>
      </c>
      <c r="F421" s="270">
        <v>20800</v>
      </c>
      <c r="G421" s="271">
        <v>-20799</v>
      </c>
      <c r="H421" s="270">
        <v>1</v>
      </c>
    </row>
    <row r="422" spans="1:9">
      <c r="A422" s="273">
        <v>9</v>
      </c>
      <c r="B422" s="274">
        <v>100000160289</v>
      </c>
      <c r="C422" s="273">
        <v>0</v>
      </c>
      <c r="D422" s="273" t="s">
        <v>146</v>
      </c>
      <c r="E422" s="272" t="s">
        <v>147</v>
      </c>
      <c r="F422" s="270">
        <v>20800</v>
      </c>
      <c r="G422" s="271">
        <v>-20799</v>
      </c>
      <c r="H422" s="270">
        <v>1</v>
      </c>
    </row>
    <row r="423" spans="1:9">
      <c r="A423" s="273">
        <v>10</v>
      </c>
      <c r="B423" s="274">
        <v>100000160290</v>
      </c>
      <c r="C423" s="273">
        <v>0</v>
      </c>
      <c r="D423" s="273" t="s">
        <v>146</v>
      </c>
      <c r="E423" s="272" t="s">
        <v>147</v>
      </c>
      <c r="F423" s="270">
        <v>20800</v>
      </c>
      <c r="G423" s="271">
        <v>-20799</v>
      </c>
      <c r="H423" s="270">
        <v>1</v>
      </c>
    </row>
    <row r="424" spans="1:9">
      <c r="A424" s="273">
        <v>11</v>
      </c>
      <c r="B424" s="274">
        <v>100000160291</v>
      </c>
      <c r="C424" s="273">
        <v>0</v>
      </c>
      <c r="D424" s="273" t="s">
        <v>146</v>
      </c>
      <c r="E424" s="272" t="s">
        <v>147</v>
      </c>
      <c r="F424" s="270">
        <v>20800</v>
      </c>
      <c r="G424" s="271">
        <v>-20799</v>
      </c>
      <c r="H424" s="270">
        <v>1</v>
      </c>
    </row>
    <row r="425" spans="1:9">
      <c r="A425" s="273">
        <v>12</v>
      </c>
      <c r="B425" s="274">
        <v>100000160525</v>
      </c>
      <c r="C425" s="273">
        <v>0</v>
      </c>
      <c r="D425" s="273" t="s">
        <v>146</v>
      </c>
      <c r="E425" s="272" t="s">
        <v>148</v>
      </c>
      <c r="F425" s="270">
        <v>18382.599999999999</v>
      </c>
      <c r="G425" s="271">
        <v>-18381.599999999999</v>
      </c>
      <c r="H425" s="270">
        <v>1</v>
      </c>
    </row>
    <row r="426" spans="1:9">
      <c r="A426" s="273">
        <v>13</v>
      </c>
      <c r="B426" s="274">
        <v>100000160526</v>
      </c>
      <c r="C426" s="273">
        <v>0</v>
      </c>
      <c r="D426" s="273" t="s">
        <v>146</v>
      </c>
      <c r="E426" s="272" t="s">
        <v>148</v>
      </c>
      <c r="F426" s="270">
        <v>18382.599999999999</v>
      </c>
      <c r="G426" s="271">
        <v>-18381.599999999999</v>
      </c>
      <c r="H426" s="270">
        <v>1</v>
      </c>
    </row>
    <row r="427" spans="1:9">
      <c r="A427" s="273">
        <v>14</v>
      </c>
      <c r="B427" s="274">
        <v>100000160527</v>
      </c>
      <c r="C427" s="273">
        <v>0</v>
      </c>
      <c r="D427" s="273" t="s">
        <v>146</v>
      </c>
      <c r="E427" s="272" t="s">
        <v>148</v>
      </c>
      <c r="F427" s="270">
        <v>18382.599999999999</v>
      </c>
      <c r="G427" s="271">
        <v>-18381.599999999999</v>
      </c>
      <c r="H427" s="270">
        <v>1</v>
      </c>
    </row>
    <row r="428" spans="1:9">
      <c r="A428" s="273">
        <v>15</v>
      </c>
      <c r="B428" s="274">
        <v>100000160528</v>
      </c>
      <c r="C428" s="273">
        <v>0</v>
      </c>
      <c r="D428" s="273" t="s">
        <v>146</v>
      </c>
      <c r="E428" s="272" t="s">
        <v>148</v>
      </c>
      <c r="F428" s="270">
        <v>18382.599999999999</v>
      </c>
      <c r="G428" s="271">
        <v>-18381.599999999999</v>
      </c>
      <c r="H428" s="270">
        <v>1</v>
      </c>
    </row>
    <row r="429" spans="1:9">
      <c r="A429" s="273">
        <v>16</v>
      </c>
      <c r="B429" s="274">
        <v>100000209094</v>
      </c>
      <c r="C429" s="273">
        <v>0</v>
      </c>
      <c r="D429" s="273" t="s">
        <v>121</v>
      </c>
      <c r="E429" s="272" t="s">
        <v>149</v>
      </c>
      <c r="F429" s="270">
        <v>4987500</v>
      </c>
      <c r="G429" s="271">
        <v>-4987499</v>
      </c>
      <c r="H429" s="270">
        <v>1</v>
      </c>
    </row>
    <row r="430" spans="1:9">
      <c r="A430" s="459" t="s">
        <v>28</v>
      </c>
      <c r="B430" s="459"/>
      <c r="C430" s="459"/>
      <c r="D430" s="459"/>
      <c r="E430" s="459"/>
      <c r="F430" s="268">
        <f>SUM(F414:F429)</f>
        <v>5380838.4000000004</v>
      </c>
      <c r="G430" s="269">
        <f>SUM(G414:G429)</f>
        <v>-5380822.4000000004</v>
      </c>
      <c r="H430" s="268">
        <f>SUM(H414:H429)</f>
        <v>16</v>
      </c>
    </row>
    <row r="431" spans="1:9">
      <c r="A431" s="460" t="s">
        <v>26</v>
      </c>
      <c r="B431" s="460"/>
      <c r="C431" s="460"/>
      <c r="D431" s="460"/>
      <c r="E431" s="460"/>
      <c r="F431" s="265">
        <f>F410+F430</f>
        <v>12178222.09</v>
      </c>
      <c r="G431" s="266">
        <f>G410+G430</f>
        <v>-7004086.6699999999</v>
      </c>
      <c r="H431" s="265">
        <f>H410+H430</f>
        <v>5174135.4199999962</v>
      </c>
      <c r="I431" s="259" t="s">
        <v>1400</v>
      </c>
    </row>
    <row r="432" spans="1:9">
      <c r="A432" s="263"/>
      <c r="C432" s="263"/>
      <c r="D432" s="263"/>
      <c r="E432" s="263"/>
      <c r="F432" s="290"/>
      <c r="G432" s="289"/>
      <c r="H432" s="264"/>
    </row>
    <row r="433" spans="1:8">
      <c r="B433" s="278" t="s">
        <v>31</v>
      </c>
    </row>
    <row r="434" spans="1:8" s="275" customFormat="1">
      <c r="A434" s="276" t="s">
        <v>1</v>
      </c>
      <c r="B434" s="277" t="s">
        <v>2</v>
      </c>
      <c r="C434" s="276" t="s">
        <v>3</v>
      </c>
      <c r="D434" s="276" t="s">
        <v>4</v>
      </c>
      <c r="E434" s="276" t="s">
        <v>5</v>
      </c>
      <c r="F434" s="268" t="s">
        <v>6</v>
      </c>
      <c r="G434" s="269" t="s">
        <v>427</v>
      </c>
      <c r="H434" s="268" t="s">
        <v>49</v>
      </c>
    </row>
    <row r="435" spans="1:8">
      <c r="A435" s="273">
        <v>1</v>
      </c>
      <c r="B435" s="274">
        <v>100000269407</v>
      </c>
      <c r="C435" s="273">
        <v>0</v>
      </c>
      <c r="D435" s="273" t="s">
        <v>2324</v>
      </c>
      <c r="E435" s="272" t="s">
        <v>3093</v>
      </c>
      <c r="F435" s="270">
        <v>24984.5</v>
      </c>
      <c r="G435" s="271">
        <v>-23807.15</v>
      </c>
      <c r="H435" s="270">
        <v>1177.3499999999999</v>
      </c>
    </row>
    <row r="436" spans="1:8">
      <c r="A436" s="273">
        <v>2</v>
      </c>
      <c r="B436" s="274">
        <v>100000269408</v>
      </c>
      <c r="C436" s="273">
        <v>0</v>
      </c>
      <c r="D436" s="273" t="s">
        <v>2324</v>
      </c>
      <c r="E436" s="272" t="s">
        <v>3093</v>
      </c>
      <c r="F436" s="270">
        <v>24984.5</v>
      </c>
      <c r="G436" s="271">
        <v>-23807.15</v>
      </c>
      <c r="H436" s="270">
        <v>1177.3499999999999</v>
      </c>
    </row>
    <row r="437" spans="1:8">
      <c r="A437" s="273">
        <v>3</v>
      </c>
      <c r="B437" s="274">
        <v>100000269632</v>
      </c>
      <c r="C437" s="273">
        <v>0</v>
      </c>
      <c r="D437" s="273" t="s">
        <v>3092</v>
      </c>
      <c r="E437" s="272" t="s">
        <v>3091</v>
      </c>
      <c r="F437" s="270">
        <v>2400000</v>
      </c>
      <c r="G437" s="271">
        <v>-2282958.9</v>
      </c>
      <c r="H437" s="270">
        <v>117041.1</v>
      </c>
    </row>
    <row r="438" spans="1:8">
      <c r="A438" s="273">
        <v>4</v>
      </c>
      <c r="B438" s="274">
        <v>100000296611</v>
      </c>
      <c r="C438" s="273">
        <v>0</v>
      </c>
      <c r="D438" s="273" t="s">
        <v>3090</v>
      </c>
      <c r="E438" s="272" t="s">
        <v>3089</v>
      </c>
      <c r="F438" s="270">
        <v>3480000</v>
      </c>
      <c r="G438" s="271">
        <v>-3201600</v>
      </c>
      <c r="H438" s="270">
        <v>278400</v>
      </c>
    </row>
    <row r="439" spans="1:8">
      <c r="A439" s="273">
        <v>5</v>
      </c>
      <c r="B439" s="274">
        <v>100000296714</v>
      </c>
      <c r="C439" s="273">
        <v>0</v>
      </c>
      <c r="D439" s="273" t="s">
        <v>405</v>
      </c>
      <c r="E439" s="272" t="s">
        <v>3088</v>
      </c>
      <c r="F439" s="270">
        <v>3710000</v>
      </c>
      <c r="G439" s="271">
        <v>-3429463.01</v>
      </c>
      <c r="H439" s="270">
        <v>280536.99</v>
      </c>
    </row>
    <row r="440" spans="1:8">
      <c r="A440" s="273">
        <v>6</v>
      </c>
      <c r="B440" s="274">
        <v>100000361715</v>
      </c>
      <c r="C440" s="273">
        <v>0</v>
      </c>
      <c r="D440" s="273" t="s">
        <v>3087</v>
      </c>
      <c r="E440" s="272" t="s">
        <v>188</v>
      </c>
      <c r="F440" s="270">
        <v>24610</v>
      </c>
      <c r="G440" s="271">
        <v>-18703.599999999999</v>
      </c>
      <c r="H440" s="270">
        <v>5906.4</v>
      </c>
    </row>
    <row r="441" spans="1:8">
      <c r="A441" s="273">
        <v>7</v>
      </c>
      <c r="B441" s="274">
        <v>100000361716</v>
      </c>
      <c r="C441" s="273">
        <v>0</v>
      </c>
      <c r="D441" s="273" t="s">
        <v>3087</v>
      </c>
      <c r="E441" s="272" t="s">
        <v>188</v>
      </c>
      <c r="F441" s="270">
        <v>24610</v>
      </c>
      <c r="G441" s="271">
        <v>-18703.599999999999</v>
      </c>
      <c r="H441" s="270">
        <v>5906.4</v>
      </c>
    </row>
    <row r="442" spans="1:8">
      <c r="A442" s="273">
        <v>8</v>
      </c>
      <c r="B442" s="274">
        <v>100000361717</v>
      </c>
      <c r="C442" s="273">
        <v>0</v>
      </c>
      <c r="D442" s="273" t="s">
        <v>3087</v>
      </c>
      <c r="E442" s="272" t="s">
        <v>188</v>
      </c>
      <c r="F442" s="270">
        <v>24610</v>
      </c>
      <c r="G442" s="271">
        <v>-18703.599999999999</v>
      </c>
      <c r="H442" s="270">
        <v>5906.4</v>
      </c>
    </row>
    <row r="443" spans="1:8">
      <c r="A443" s="273">
        <v>9</v>
      </c>
      <c r="B443" s="274">
        <v>100000361718</v>
      </c>
      <c r="C443" s="273">
        <v>0</v>
      </c>
      <c r="D443" s="273" t="s">
        <v>3087</v>
      </c>
      <c r="E443" s="272" t="s">
        <v>188</v>
      </c>
      <c r="F443" s="270">
        <v>24610</v>
      </c>
      <c r="G443" s="271">
        <v>-18703.599999999999</v>
      </c>
      <c r="H443" s="270">
        <v>5906.4</v>
      </c>
    </row>
    <row r="444" spans="1:8">
      <c r="A444" s="273">
        <v>10</v>
      </c>
      <c r="B444" s="274">
        <v>100000361719</v>
      </c>
      <c r="C444" s="273">
        <v>0</v>
      </c>
      <c r="D444" s="273" t="s">
        <v>3087</v>
      </c>
      <c r="E444" s="272" t="s">
        <v>188</v>
      </c>
      <c r="F444" s="270">
        <v>24610</v>
      </c>
      <c r="G444" s="271">
        <v>-18703.599999999999</v>
      </c>
      <c r="H444" s="270">
        <v>5906.4</v>
      </c>
    </row>
    <row r="445" spans="1:8">
      <c r="A445" s="273">
        <v>11</v>
      </c>
      <c r="B445" s="274">
        <v>100000361720</v>
      </c>
      <c r="C445" s="273">
        <v>0</v>
      </c>
      <c r="D445" s="273" t="s">
        <v>3087</v>
      </c>
      <c r="E445" s="272" t="s">
        <v>188</v>
      </c>
      <c r="F445" s="270">
        <v>24610</v>
      </c>
      <c r="G445" s="271">
        <v>-18703.599999999999</v>
      </c>
      <c r="H445" s="270">
        <v>5906.4</v>
      </c>
    </row>
    <row r="446" spans="1:8">
      <c r="A446" s="273">
        <v>12</v>
      </c>
      <c r="B446" s="274">
        <v>100000361721</v>
      </c>
      <c r="C446" s="273">
        <v>0</v>
      </c>
      <c r="D446" s="273" t="s">
        <v>3087</v>
      </c>
      <c r="E446" s="272" t="s">
        <v>188</v>
      </c>
      <c r="F446" s="270">
        <v>24610</v>
      </c>
      <c r="G446" s="271">
        <v>-18703.599999999999</v>
      </c>
      <c r="H446" s="270">
        <v>5906.4</v>
      </c>
    </row>
    <row r="447" spans="1:8">
      <c r="A447" s="273">
        <v>13</v>
      </c>
      <c r="B447" s="274">
        <v>100000361722</v>
      </c>
      <c r="C447" s="273">
        <v>0</v>
      </c>
      <c r="D447" s="273" t="s">
        <v>3087</v>
      </c>
      <c r="E447" s="272" t="s">
        <v>188</v>
      </c>
      <c r="F447" s="270">
        <v>24610</v>
      </c>
      <c r="G447" s="271">
        <v>-18703.599999999999</v>
      </c>
      <c r="H447" s="270">
        <v>5906.4</v>
      </c>
    </row>
    <row r="448" spans="1:8">
      <c r="A448" s="273">
        <v>14</v>
      </c>
      <c r="B448" s="274">
        <v>100000363178</v>
      </c>
      <c r="C448" s="273">
        <v>0</v>
      </c>
      <c r="D448" s="273" t="s">
        <v>1143</v>
      </c>
      <c r="E448" s="272" t="s">
        <v>3086</v>
      </c>
      <c r="F448" s="270">
        <v>43870</v>
      </c>
      <c r="G448" s="271">
        <v>-32451.78</v>
      </c>
      <c r="H448" s="270">
        <v>11418.22</v>
      </c>
    </row>
    <row r="449" spans="1:8">
      <c r="A449" s="273">
        <v>15</v>
      </c>
      <c r="B449" s="274">
        <v>100000363179</v>
      </c>
      <c r="C449" s="273">
        <v>0</v>
      </c>
      <c r="D449" s="273" t="s">
        <v>1143</v>
      </c>
      <c r="E449" s="272" t="s">
        <v>3086</v>
      </c>
      <c r="F449" s="270">
        <v>43870</v>
      </c>
      <c r="G449" s="271">
        <v>-32451.78</v>
      </c>
      <c r="H449" s="270">
        <v>11418.22</v>
      </c>
    </row>
    <row r="450" spans="1:8">
      <c r="A450" s="273">
        <v>16</v>
      </c>
      <c r="B450" s="274">
        <v>100000363180</v>
      </c>
      <c r="C450" s="273">
        <v>0</v>
      </c>
      <c r="D450" s="273" t="s">
        <v>1143</v>
      </c>
      <c r="E450" s="272" t="s">
        <v>3086</v>
      </c>
      <c r="F450" s="270">
        <v>43870</v>
      </c>
      <c r="G450" s="271">
        <v>-32451.78</v>
      </c>
      <c r="H450" s="270">
        <v>11418.22</v>
      </c>
    </row>
    <row r="451" spans="1:8">
      <c r="A451" s="273">
        <v>17</v>
      </c>
      <c r="B451" s="274">
        <v>100000363181</v>
      </c>
      <c r="C451" s="273">
        <v>0</v>
      </c>
      <c r="D451" s="273" t="s">
        <v>1143</v>
      </c>
      <c r="E451" s="272" t="s">
        <v>3086</v>
      </c>
      <c r="F451" s="270">
        <v>43870</v>
      </c>
      <c r="G451" s="271">
        <v>-32451.78</v>
      </c>
      <c r="H451" s="270">
        <v>11418.22</v>
      </c>
    </row>
    <row r="452" spans="1:8">
      <c r="A452" s="273">
        <v>18</v>
      </c>
      <c r="B452" s="274">
        <v>100000363182</v>
      </c>
      <c r="C452" s="273">
        <v>0</v>
      </c>
      <c r="D452" s="273" t="s">
        <v>1143</v>
      </c>
      <c r="E452" s="272" t="s">
        <v>3086</v>
      </c>
      <c r="F452" s="270">
        <v>43870</v>
      </c>
      <c r="G452" s="271">
        <v>-32451.78</v>
      </c>
      <c r="H452" s="270">
        <v>11418.22</v>
      </c>
    </row>
    <row r="453" spans="1:8">
      <c r="A453" s="273">
        <v>19</v>
      </c>
      <c r="B453" s="274">
        <v>100000363183</v>
      </c>
      <c r="C453" s="273">
        <v>0</v>
      </c>
      <c r="D453" s="273" t="s">
        <v>1143</v>
      </c>
      <c r="E453" s="272" t="s">
        <v>3086</v>
      </c>
      <c r="F453" s="270">
        <v>43870</v>
      </c>
      <c r="G453" s="271">
        <v>-32451.78</v>
      </c>
      <c r="H453" s="270">
        <v>11418.22</v>
      </c>
    </row>
    <row r="454" spans="1:8">
      <c r="A454" s="273">
        <v>20</v>
      </c>
      <c r="B454" s="274">
        <v>100000363184</v>
      </c>
      <c r="C454" s="273">
        <v>0</v>
      </c>
      <c r="D454" s="273" t="s">
        <v>1143</v>
      </c>
      <c r="E454" s="272" t="s">
        <v>3086</v>
      </c>
      <c r="F454" s="270">
        <v>43870</v>
      </c>
      <c r="G454" s="271">
        <v>-32451.78</v>
      </c>
      <c r="H454" s="270">
        <v>11418.22</v>
      </c>
    </row>
    <row r="455" spans="1:8">
      <c r="A455" s="273">
        <v>21</v>
      </c>
      <c r="B455" s="274">
        <v>100000363185</v>
      </c>
      <c r="C455" s="273">
        <v>0</v>
      </c>
      <c r="D455" s="273" t="s">
        <v>1143</v>
      </c>
      <c r="E455" s="272" t="s">
        <v>3086</v>
      </c>
      <c r="F455" s="270">
        <v>43870</v>
      </c>
      <c r="G455" s="271">
        <v>-32451.78</v>
      </c>
      <c r="H455" s="270">
        <v>11418.22</v>
      </c>
    </row>
    <row r="456" spans="1:8">
      <c r="A456" s="273">
        <v>22</v>
      </c>
      <c r="B456" s="274">
        <v>100000363859</v>
      </c>
      <c r="C456" s="273">
        <v>0</v>
      </c>
      <c r="D456" s="273" t="s">
        <v>322</v>
      </c>
      <c r="E456" s="272" t="s">
        <v>3085</v>
      </c>
      <c r="F456" s="270">
        <v>595000</v>
      </c>
      <c r="G456" s="271">
        <v>-438832.88</v>
      </c>
      <c r="H456" s="270">
        <v>156167.12</v>
      </c>
    </row>
    <row r="457" spans="1:8">
      <c r="A457" s="273">
        <v>23</v>
      </c>
      <c r="B457" s="274">
        <v>100000368353</v>
      </c>
      <c r="C457" s="273">
        <v>0</v>
      </c>
      <c r="D457" s="273" t="s">
        <v>361</v>
      </c>
      <c r="E457" s="272" t="s">
        <v>1188</v>
      </c>
      <c r="F457" s="270">
        <v>120000</v>
      </c>
      <c r="G457" s="271">
        <v>-86071.23</v>
      </c>
      <c r="H457" s="270">
        <v>33928.769999999997</v>
      </c>
    </row>
    <row r="458" spans="1:8">
      <c r="A458" s="273">
        <v>24</v>
      </c>
      <c r="B458" s="274">
        <v>100000368354</v>
      </c>
      <c r="C458" s="273">
        <v>0</v>
      </c>
      <c r="D458" s="273" t="s">
        <v>361</v>
      </c>
      <c r="E458" s="272" t="s">
        <v>3084</v>
      </c>
      <c r="F458" s="270">
        <v>42000</v>
      </c>
      <c r="G458" s="271">
        <v>-30124.93</v>
      </c>
      <c r="H458" s="270">
        <v>11875.07</v>
      </c>
    </row>
    <row r="459" spans="1:8">
      <c r="A459" s="273">
        <v>25</v>
      </c>
      <c r="B459" s="274">
        <v>100000369984</v>
      </c>
      <c r="C459" s="273">
        <v>0</v>
      </c>
      <c r="D459" s="273" t="s">
        <v>3083</v>
      </c>
      <c r="E459" s="272" t="s">
        <v>1035</v>
      </c>
      <c r="F459" s="270">
        <v>379850</v>
      </c>
      <c r="G459" s="271">
        <v>-269329.26</v>
      </c>
      <c r="H459" s="270">
        <v>110520.74</v>
      </c>
    </row>
    <row r="460" spans="1:8">
      <c r="A460" s="273">
        <v>26</v>
      </c>
      <c r="B460" s="274">
        <v>100000370104</v>
      </c>
      <c r="C460" s="273">
        <v>0</v>
      </c>
      <c r="D460" s="273" t="s">
        <v>2883</v>
      </c>
      <c r="E460" s="272" t="s">
        <v>3082</v>
      </c>
      <c r="F460" s="270">
        <v>835000</v>
      </c>
      <c r="G460" s="271">
        <v>-593879.44999999995</v>
      </c>
      <c r="H460" s="270">
        <v>241120.55</v>
      </c>
    </row>
    <row r="461" spans="1:8">
      <c r="A461" s="273">
        <v>27</v>
      </c>
      <c r="B461" s="274">
        <v>100000370105</v>
      </c>
      <c r="C461" s="273">
        <v>0</v>
      </c>
      <c r="D461" s="273" t="s">
        <v>404</v>
      </c>
      <c r="E461" s="272" t="s">
        <v>1393</v>
      </c>
      <c r="F461" s="270">
        <v>51253</v>
      </c>
      <c r="G461" s="271">
        <v>-36424.730000000003</v>
      </c>
      <c r="H461" s="270">
        <v>14828.27</v>
      </c>
    </row>
    <row r="462" spans="1:8">
      <c r="A462" s="273">
        <v>28</v>
      </c>
      <c r="B462" s="274">
        <v>100000370106</v>
      </c>
      <c r="C462" s="273">
        <v>0</v>
      </c>
      <c r="D462" s="273" t="s">
        <v>404</v>
      </c>
      <c r="E462" s="272" t="s">
        <v>1393</v>
      </c>
      <c r="F462" s="270">
        <v>19795</v>
      </c>
      <c r="G462" s="271">
        <v>-14068.01</v>
      </c>
      <c r="H462" s="270">
        <v>5726.99</v>
      </c>
    </row>
    <row r="463" spans="1:8">
      <c r="A463" s="273">
        <v>29</v>
      </c>
      <c r="B463" s="274">
        <v>100000370107</v>
      </c>
      <c r="C463" s="273">
        <v>0</v>
      </c>
      <c r="D463" s="273" t="s">
        <v>404</v>
      </c>
      <c r="E463" s="272" t="s">
        <v>1393</v>
      </c>
      <c r="F463" s="270">
        <v>28890</v>
      </c>
      <c r="G463" s="271">
        <v>-20531.689999999999</v>
      </c>
      <c r="H463" s="270">
        <v>8358.31</v>
      </c>
    </row>
    <row r="464" spans="1:8">
      <c r="A464" s="273">
        <v>30</v>
      </c>
      <c r="B464" s="274">
        <v>100000371346</v>
      </c>
      <c r="C464" s="273">
        <v>0</v>
      </c>
      <c r="D464" s="273" t="s">
        <v>3081</v>
      </c>
      <c r="E464" s="272" t="s">
        <v>158</v>
      </c>
      <c r="F464" s="270">
        <v>1830000</v>
      </c>
      <c r="G464" s="271">
        <v>-1262449.32</v>
      </c>
      <c r="H464" s="270">
        <v>567550.68000000005</v>
      </c>
    </row>
    <row r="465" spans="1:8">
      <c r="A465" s="273">
        <v>31</v>
      </c>
      <c r="B465" s="274">
        <v>100000371347</v>
      </c>
      <c r="C465" s="273">
        <v>0</v>
      </c>
      <c r="D465" s="273" t="s">
        <v>1203</v>
      </c>
      <c r="E465" s="272" t="s">
        <v>3080</v>
      </c>
      <c r="F465" s="270">
        <v>3340000</v>
      </c>
      <c r="G465" s="271">
        <v>-2293161.64</v>
      </c>
      <c r="H465" s="270">
        <v>1046838.36</v>
      </c>
    </row>
    <row r="466" spans="1:8">
      <c r="A466" s="273">
        <v>32</v>
      </c>
      <c r="B466" s="274">
        <v>100000438668</v>
      </c>
      <c r="C466" s="273">
        <v>0</v>
      </c>
      <c r="D466" s="273" t="s">
        <v>3035</v>
      </c>
      <c r="E466" s="272" t="s">
        <v>3079</v>
      </c>
      <c r="F466" s="270">
        <v>20000</v>
      </c>
      <c r="G466" s="271">
        <v>-9304.11</v>
      </c>
      <c r="H466" s="270">
        <v>10695.89</v>
      </c>
    </row>
    <row r="467" spans="1:8">
      <c r="A467" s="273">
        <v>33</v>
      </c>
      <c r="B467" s="274">
        <v>100000632803</v>
      </c>
      <c r="C467" s="273">
        <v>0</v>
      </c>
      <c r="D467" s="273" t="s">
        <v>1681</v>
      </c>
      <c r="E467" s="272" t="s">
        <v>3078</v>
      </c>
      <c r="F467" s="270">
        <v>9988602.75</v>
      </c>
      <c r="G467" s="271">
        <v>-2710359.26</v>
      </c>
      <c r="H467" s="270">
        <v>7278243.4900000002</v>
      </c>
    </row>
    <row r="468" spans="1:8">
      <c r="A468" s="273">
        <v>34</v>
      </c>
      <c r="B468" s="274">
        <v>100000632818</v>
      </c>
      <c r="C468" s="273">
        <v>0</v>
      </c>
      <c r="D468" s="273" t="s">
        <v>1681</v>
      </c>
      <c r="E468" s="272" t="s">
        <v>190</v>
      </c>
      <c r="F468" s="270">
        <v>101493</v>
      </c>
      <c r="G468" s="271">
        <v>-27497.34</v>
      </c>
      <c r="H468" s="270">
        <v>73995.66</v>
      </c>
    </row>
    <row r="469" spans="1:8">
      <c r="A469" s="273">
        <v>35</v>
      </c>
      <c r="B469" s="274">
        <v>100000647653</v>
      </c>
      <c r="C469" s="273">
        <v>0</v>
      </c>
      <c r="D469" s="273" t="s">
        <v>1863</v>
      </c>
      <c r="E469" s="272" t="s">
        <v>1865</v>
      </c>
      <c r="F469" s="270">
        <v>70000</v>
      </c>
      <c r="G469" s="271">
        <v>-7824.66</v>
      </c>
      <c r="H469" s="270">
        <v>62175.34</v>
      </c>
    </row>
    <row r="470" spans="1:8">
      <c r="A470" s="273">
        <v>36</v>
      </c>
      <c r="B470" s="274">
        <v>100000647654</v>
      </c>
      <c r="C470" s="273">
        <v>0</v>
      </c>
      <c r="D470" s="273" t="s">
        <v>1863</v>
      </c>
      <c r="E470" s="272" t="s">
        <v>174</v>
      </c>
      <c r="F470" s="270">
        <v>60000</v>
      </c>
      <c r="G470" s="271">
        <v>-6706.85</v>
      </c>
      <c r="H470" s="270">
        <v>53293.15</v>
      </c>
    </row>
    <row r="471" spans="1:8">
      <c r="A471" s="273">
        <v>37</v>
      </c>
      <c r="B471" s="274">
        <v>100000647662</v>
      </c>
      <c r="C471" s="273">
        <v>0</v>
      </c>
      <c r="D471" s="273" t="s">
        <v>1863</v>
      </c>
      <c r="E471" s="272" t="s">
        <v>359</v>
      </c>
      <c r="F471" s="270">
        <v>35000</v>
      </c>
      <c r="G471" s="271">
        <v>-3912.33</v>
      </c>
      <c r="H471" s="270">
        <v>31087.67</v>
      </c>
    </row>
    <row r="472" spans="1:8">
      <c r="A472" s="273">
        <v>38</v>
      </c>
      <c r="B472" s="274">
        <v>100000647663</v>
      </c>
      <c r="C472" s="273">
        <v>0</v>
      </c>
      <c r="D472" s="273" t="s">
        <v>1863</v>
      </c>
      <c r="E472" s="272" t="s">
        <v>1866</v>
      </c>
      <c r="F472" s="270">
        <v>12000</v>
      </c>
      <c r="G472" s="271">
        <v>-1341.37</v>
      </c>
      <c r="H472" s="270">
        <v>10658.63</v>
      </c>
    </row>
    <row r="473" spans="1:8">
      <c r="A473" s="273">
        <v>39</v>
      </c>
      <c r="B473" s="274">
        <v>100000669340</v>
      </c>
      <c r="C473" s="273">
        <v>0</v>
      </c>
      <c r="D473" s="273" t="s">
        <v>1808</v>
      </c>
      <c r="E473" s="272" t="s">
        <v>2039</v>
      </c>
      <c r="F473" s="270">
        <v>57594</v>
      </c>
      <c r="G473" s="271">
        <v>-22212.99</v>
      </c>
      <c r="H473" s="270">
        <v>35381.01</v>
      </c>
    </row>
    <row r="474" spans="1:8">
      <c r="A474" s="273">
        <v>40</v>
      </c>
      <c r="B474" s="274">
        <v>100000669470</v>
      </c>
      <c r="C474" s="273">
        <v>0</v>
      </c>
      <c r="D474" s="273" t="s">
        <v>1808</v>
      </c>
      <c r="E474" s="272" t="s">
        <v>211</v>
      </c>
      <c r="F474" s="270">
        <v>13910</v>
      </c>
      <c r="G474" s="271">
        <v>-1554.87</v>
      </c>
      <c r="H474" s="270">
        <v>12355.13</v>
      </c>
    </row>
    <row r="475" spans="1:8">
      <c r="A475" s="273">
        <v>41</v>
      </c>
      <c r="B475" s="274">
        <v>100000669471</v>
      </c>
      <c r="C475" s="273">
        <v>0</v>
      </c>
      <c r="D475" s="273" t="s">
        <v>1808</v>
      </c>
      <c r="E475" s="272" t="s">
        <v>211</v>
      </c>
      <c r="F475" s="270">
        <v>13910</v>
      </c>
      <c r="G475" s="271">
        <v>-1554.87</v>
      </c>
      <c r="H475" s="270">
        <v>12355.13</v>
      </c>
    </row>
    <row r="476" spans="1:8">
      <c r="A476" s="273">
        <v>42</v>
      </c>
      <c r="B476" s="274">
        <v>100000669472</v>
      </c>
      <c r="C476" s="273">
        <v>0</v>
      </c>
      <c r="D476" s="273" t="s">
        <v>1808</v>
      </c>
      <c r="E476" s="272" t="s">
        <v>211</v>
      </c>
      <c r="F476" s="270">
        <v>13910</v>
      </c>
      <c r="G476" s="271">
        <v>-1554.87</v>
      </c>
      <c r="H476" s="270">
        <v>12355.13</v>
      </c>
    </row>
    <row r="477" spans="1:8">
      <c r="A477" s="273">
        <v>43</v>
      </c>
      <c r="B477" s="274">
        <v>100000669473</v>
      </c>
      <c r="C477" s="273">
        <v>0</v>
      </c>
      <c r="D477" s="273" t="s">
        <v>1808</v>
      </c>
      <c r="E477" s="272" t="s">
        <v>211</v>
      </c>
      <c r="F477" s="270">
        <v>13910</v>
      </c>
      <c r="G477" s="271">
        <v>-1554.87</v>
      </c>
      <c r="H477" s="270">
        <v>12355.13</v>
      </c>
    </row>
    <row r="478" spans="1:8">
      <c r="A478" s="273">
        <v>44</v>
      </c>
      <c r="B478" s="274">
        <v>100000669474</v>
      </c>
      <c r="C478" s="273">
        <v>0</v>
      </c>
      <c r="D478" s="273" t="s">
        <v>1808</v>
      </c>
      <c r="E478" s="272" t="s">
        <v>211</v>
      </c>
      <c r="F478" s="270">
        <v>13910</v>
      </c>
      <c r="G478" s="271">
        <v>-1554.87</v>
      </c>
      <c r="H478" s="270">
        <v>12355.13</v>
      </c>
    </row>
    <row r="479" spans="1:8">
      <c r="A479" s="273">
        <v>45</v>
      </c>
      <c r="B479" s="274">
        <v>100000702103</v>
      </c>
      <c r="C479" s="273">
        <v>0</v>
      </c>
      <c r="D479" s="273" t="s">
        <v>1809</v>
      </c>
      <c r="E479" s="272" t="s">
        <v>1876</v>
      </c>
      <c r="F479" s="270">
        <v>21889.53</v>
      </c>
      <c r="G479" s="271">
        <v>-1890.9</v>
      </c>
      <c r="H479" s="270">
        <v>19998.63</v>
      </c>
    </row>
    <row r="480" spans="1:8">
      <c r="A480" s="273"/>
      <c r="B480" s="274">
        <v>100000702103</v>
      </c>
      <c r="C480" s="273">
        <v>2</v>
      </c>
      <c r="D480" s="273" t="s">
        <v>1809</v>
      </c>
      <c r="E480" s="272" t="s">
        <v>1876</v>
      </c>
      <c r="F480" s="270">
        <v>15635.37</v>
      </c>
      <c r="G480" s="271">
        <v>-15634.37</v>
      </c>
      <c r="H480" s="270">
        <v>1</v>
      </c>
    </row>
    <row r="481" spans="1:8">
      <c r="A481" s="273">
        <v>46</v>
      </c>
      <c r="B481" s="274">
        <v>100000702118</v>
      </c>
      <c r="C481" s="273">
        <v>0</v>
      </c>
      <c r="D481" s="273" t="s">
        <v>1809</v>
      </c>
      <c r="E481" s="272" t="s">
        <v>2167</v>
      </c>
      <c r="F481" s="270">
        <v>308962.59999999998</v>
      </c>
      <c r="G481" s="271">
        <v>-26689.73</v>
      </c>
      <c r="H481" s="270">
        <v>282272.87</v>
      </c>
    </row>
    <row r="482" spans="1:8">
      <c r="A482" s="273"/>
      <c r="B482" s="274">
        <v>100000702118</v>
      </c>
      <c r="C482" s="273">
        <v>1</v>
      </c>
      <c r="D482" s="273" t="s">
        <v>1809</v>
      </c>
      <c r="E482" s="272" t="s">
        <v>2167</v>
      </c>
      <c r="F482" s="270">
        <v>220687.57</v>
      </c>
      <c r="G482" s="271">
        <v>-220686.57</v>
      </c>
      <c r="H482" s="270">
        <v>1</v>
      </c>
    </row>
    <row r="483" spans="1:8">
      <c r="A483" s="273">
        <v>47</v>
      </c>
      <c r="B483" s="274">
        <v>100000702129</v>
      </c>
      <c r="C483" s="273">
        <v>0</v>
      </c>
      <c r="D483" s="273" t="s">
        <v>1809</v>
      </c>
      <c r="E483" s="272" t="s">
        <v>354</v>
      </c>
      <c r="F483" s="270">
        <v>7829.94</v>
      </c>
      <c r="G483" s="271">
        <v>-676.35</v>
      </c>
      <c r="H483" s="270">
        <v>7153.59</v>
      </c>
    </row>
    <row r="484" spans="1:8">
      <c r="A484" s="273"/>
      <c r="B484" s="274">
        <v>100000702129</v>
      </c>
      <c r="C484" s="273">
        <v>2</v>
      </c>
      <c r="D484" s="273" t="s">
        <v>1809</v>
      </c>
      <c r="E484" s="272" t="s">
        <v>354</v>
      </c>
      <c r="F484" s="270">
        <v>5592.81</v>
      </c>
      <c r="G484" s="271">
        <v>-5591.81</v>
      </c>
      <c r="H484" s="270">
        <v>1</v>
      </c>
    </row>
    <row r="485" spans="1:8">
      <c r="A485" s="273">
        <v>48</v>
      </c>
      <c r="B485" s="274">
        <v>100000702144</v>
      </c>
      <c r="C485" s="273">
        <v>0</v>
      </c>
      <c r="D485" s="273" t="s">
        <v>1809</v>
      </c>
      <c r="E485" s="272" t="s">
        <v>1877</v>
      </c>
      <c r="F485" s="270">
        <v>33092.620000000003</v>
      </c>
      <c r="G485" s="271">
        <v>-2858.67</v>
      </c>
      <c r="H485" s="270">
        <v>30233.95</v>
      </c>
    </row>
    <row r="486" spans="1:8">
      <c r="A486" s="273"/>
      <c r="B486" s="274">
        <v>100000702144</v>
      </c>
      <c r="C486" s="273">
        <v>2</v>
      </c>
      <c r="D486" s="273" t="s">
        <v>1809</v>
      </c>
      <c r="E486" s="272" t="s">
        <v>1877</v>
      </c>
      <c r="F486" s="270">
        <v>23637.57</v>
      </c>
      <c r="G486" s="271">
        <v>-23636.57</v>
      </c>
      <c r="H486" s="270">
        <v>1</v>
      </c>
    </row>
    <row r="487" spans="1:8">
      <c r="A487" s="273">
        <v>49</v>
      </c>
      <c r="B487" s="274">
        <v>100000702376</v>
      </c>
      <c r="C487" s="273">
        <v>0</v>
      </c>
      <c r="D487" s="273" t="s">
        <v>1809</v>
      </c>
      <c r="E487" s="272" t="s">
        <v>1873</v>
      </c>
      <c r="F487" s="270">
        <v>787499.95</v>
      </c>
      <c r="G487" s="271">
        <v>-68028.160000000003</v>
      </c>
      <c r="H487" s="270">
        <v>719471.79</v>
      </c>
    </row>
    <row r="488" spans="1:8">
      <c r="A488" s="273"/>
      <c r="B488" s="274">
        <v>100000702376</v>
      </c>
      <c r="C488" s="273">
        <v>1</v>
      </c>
      <c r="D488" s="273" t="s">
        <v>1809</v>
      </c>
      <c r="E488" s="272" t="s">
        <v>1873</v>
      </c>
      <c r="F488" s="270">
        <v>562499.96</v>
      </c>
      <c r="G488" s="271">
        <v>-562498.96</v>
      </c>
      <c r="H488" s="270">
        <v>1</v>
      </c>
    </row>
    <row r="489" spans="1:8">
      <c r="A489" s="273">
        <v>50</v>
      </c>
      <c r="B489" s="274">
        <v>100000704384</v>
      </c>
      <c r="C489" s="273">
        <v>0</v>
      </c>
      <c r="D489" s="273" t="s">
        <v>1811</v>
      </c>
      <c r="E489" s="272" t="s">
        <v>1876</v>
      </c>
      <c r="F489" s="270">
        <v>21889.53</v>
      </c>
      <c r="G489" s="271">
        <v>-1928.51</v>
      </c>
      <c r="H489" s="270">
        <v>19961.02</v>
      </c>
    </row>
    <row r="490" spans="1:8">
      <c r="A490" s="273"/>
      <c r="B490" s="274">
        <v>100000704384</v>
      </c>
      <c r="C490" s="273">
        <v>1</v>
      </c>
      <c r="D490" s="273" t="s">
        <v>1811</v>
      </c>
      <c r="E490" s="272" t="s">
        <v>1876</v>
      </c>
      <c r="F490" s="270">
        <v>15635.37</v>
      </c>
      <c r="G490" s="271">
        <v>-15634.37</v>
      </c>
      <c r="H490" s="270">
        <v>1</v>
      </c>
    </row>
    <row r="491" spans="1:8">
      <c r="A491" s="273">
        <v>51</v>
      </c>
      <c r="B491" s="274">
        <v>100000704385</v>
      </c>
      <c r="C491" s="273">
        <v>0</v>
      </c>
      <c r="D491" s="273" t="s">
        <v>1811</v>
      </c>
      <c r="E491" s="272" t="s">
        <v>1876</v>
      </c>
      <c r="F491" s="270">
        <v>21889.53</v>
      </c>
      <c r="G491" s="271">
        <v>-1928.51</v>
      </c>
      <c r="H491" s="270">
        <v>19961.02</v>
      </c>
    </row>
    <row r="492" spans="1:8">
      <c r="A492" s="273"/>
      <c r="B492" s="274">
        <v>100000704385</v>
      </c>
      <c r="C492" s="273">
        <v>1</v>
      </c>
      <c r="D492" s="273" t="s">
        <v>1811</v>
      </c>
      <c r="E492" s="272" t="s">
        <v>1876</v>
      </c>
      <c r="F492" s="270">
        <v>15635.37</v>
      </c>
      <c r="G492" s="271">
        <v>-15634.37</v>
      </c>
      <c r="H492" s="270">
        <v>1</v>
      </c>
    </row>
    <row r="493" spans="1:8">
      <c r="A493" s="273">
        <v>52</v>
      </c>
      <c r="B493" s="274">
        <v>100000704386</v>
      </c>
      <c r="C493" s="273">
        <v>0</v>
      </c>
      <c r="D493" s="273" t="s">
        <v>1811</v>
      </c>
      <c r="E493" s="272" t="s">
        <v>1876</v>
      </c>
      <c r="F493" s="270">
        <v>21889.53</v>
      </c>
      <c r="G493" s="271">
        <v>-1928.51</v>
      </c>
      <c r="H493" s="270">
        <v>19961.02</v>
      </c>
    </row>
    <row r="494" spans="1:8">
      <c r="A494" s="273"/>
      <c r="B494" s="274">
        <v>100000704386</v>
      </c>
      <c r="C494" s="273">
        <v>1</v>
      </c>
      <c r="D494" s="273" t="s">
        <v>1811</v>
      </c>
      <c r="E494" s="272" t="s">
        <v>1876</v>
      </c>
      <c r="F494" s="270">
        <v>15635.37</v>
      </c>
      <c r="G494" s="271">
        <v>-15634.37</v>
      </c>
      <c r="H494" s="270">
        <v>1</v>
      </c>
    </row>
    <row r="495" spans="1:8">
      <c r="A495" s="273">
        <v>53</v>
      </c>
      <c r="B495" s="274">
        <v>100000704387</v>
      </c>
      <c r="C495" s="273">
        <v>0</v>
      </c>
      <c r="D495" s="273" t="s">
        <v>1811</v>
      </c>
      <c r="E495" s="272" t="s">
        <v>1876</v>
      </c>
      <c r="F495" s="270">
        <v>21889.53</v>
      </c>
      <c r="G495" s="271">
        <v>-1928.51</v>
      </c>
      <c r="H495" s="270">
        <v>19961.02</v>
      </c>
    </row>
    <row r="496" spans="1:8">
      <c r="A496" s="273"/>
      <c r="B496" s="274">
        <v>100000704387</v>
      </c>
      <c r="C496" s="273">
        <v>1</v>
      </c>
      <c r="D496" s="273" t="s">
        <v>1811</v>
      </c>
      <c r="E496" s="272" t="s">
        <v>1876</v>
      </c>
      <c r="F496" s="270">
        <v>15635.37</v>
      </c>
      <c r="G496" s="271">
        <v>-15634.37</v>
      </c>
      <c r="H496" s="270">
        <v>1</v>
      </c>
    </row>
    <row r="497" spans="1:8">
      <c r="A497" s="273">
        <v>54</v>
      </c>
      <c r="B497" s="274">
        <v>100000704388</v>
      </c>
      <c r="C497" s="273">
        <v>0</v>
      </c>
      <c r="D497" s="273" t="s">
        <v>1811</v>
      </c>
      <c r="E497" s="272" t="s">
        <v>1876</v>
      </c>
      <c r="F497" s="270">
        <v>21889.53</v>
      </c>
      <c r="G497" s="271">
        <v>-1928.51</v>
      </c>
      <c r="H497" s="270">
        <v>19961.02</v>
      </c>
    </row>
    <row r="498" spans="1:8">
      <c r="A498" s="273"/>
      <c r="B498" s="274">
        <v>100000704388</v>
      </c>
      <c r="C498" s="273">
        <v>1</v>
      </c>
      <c r="D498" s="273" t="s">
        <v>1811</v>
      </c>
      <c r="E498" s="272" t="s">
        <v>1876</v>
      </c>
      <c r="F498" s="270">
        <v>15635.37</v>
      </c>
      <c r="G498" s="271">
        <v>-15634.37</v>
      </c>
      <c r="H498" s="270">
        <v>1</v>
      </c>
    </row>
    <row r="499" spans="1:8">
      <c r="A499" s="273">
        <v>55</v>
      </c>
      <c r="B499" s="274">
        <v>100000704389</v>
      </c>
      <c r="C499" s="273">
        <v>0</v>
      </c>
      <c r="D499" s="273" t="s">
        <v>1811</v>
      </c>
      <c r="E499" s="272" t="s">
        <v>1876</v>
      </c>
      <c r="F499" s="270">
        <v>21889.53</v>
      </c>
      <c r="G499" s="271">
        <v>-1928.51</v>
      </c>
      <c r="H499" s="270">
        <v>19961.02</v>
      </c>
    </row>
    <row r="500" spans="1:8">
      <c r="A500" s="273"/>
      <c r="B500" s="274">
        <v>100000704389</v>
      </c>
      <c r="C500" s="273">
        <v>1</v>
      </c>
      <c r="D500" s="273" t="s">
        <v>1811</v>
      </c>
      <c r="E500" s="272" t="s">
        <v>1876</v>
      </c>
      <c r="F500" s="270">
        <v>15635.37</v>
      </c>
      <c r="G500" s="271">
        <v>-15634.37</v>
      </c>
      <c r="H500" s="270">
        <v>1</v>
      </c>
    </row>
    <row r="501" spans="1:8">
      <c r="A501" s="273">
        <v>56</v>
      </c>
      <c r="B501" s="274">
        <v>100000704390</v>
      </c>
      <c r="C501" s="273">
        <v>0</v>
      </c>
      <c r="D501" s="273" t="s">
        <v>1811</v>
      </c>
      <c r="E501" s="272" t="s">
        <v>1876</v>
      </c>
      <c r="F501" s="270">
        <v>21889.53</v>
      </c>
      <c r="G501" s="271">
        <v>-1928.51</v>
      </c>
      <c r="H501" s="270">
        <v>19961.02</v>
      </c>
    </row>
    <row r="502" spans="1:8">
      <c r="A502" s="273"/>
      <c r="B502" s="274">
        <v>100000704390</v>
      </c>
      <c r="C502" s="273">
        <v>1</v>
      </c>
      <c r="D502" s="273" t="s">
        <v>1811</v>
      </c>
      <c r="E502" s="272" t="s">
        <v>1876</v>
      </c>
      <c r="F502" s="270">
        <v>15635.37</v>
      </c>
      <c r="G502" s="271">
        <v>-15634.37</v>
      </c>
      <c r="H502" s="270">
        <v>1</v>
      </c>
    </row>
    <row r="503" spans="1:8">
      <c r="A503" s="273">
        <v>57</v>
      </c>
      <c r="B503" s="274">
        <v>100000704706</v>
      </c>
      <c r="C503" s="273">
        <v>0</v>
      </c>
      <c r="D503" s="273" t="s">
        <v>1811</v>
      </c>
      <c r="E503" s="272" t="s">
        <v>354</v>
      </c>
      <c r="F503" s="270">
        <v>7829.94</v>
      </c>
      <c r="G503" s="271">
        <v>-689.83</v>
      </c>
      <c r="H503" s="270">
        <v>7140.11</v>
      </c>
    </row>
    <row r="504" spans="1:8">
      <c r="A504" s="273"/>
      <c r="B504" s="274">
        <v>100000704706</v>
      </c>
      <c r="C504" s="273">
        <v>1</v>
      </c>
      <c r="D504" s="273" t="s">
        <v>1811</v>
      </c>
      <c r="E504" s="272" t="s">
        <v>354</v>
      </c>
      <c r="F504" s="270">
        <v>5592.81</v>
      </c>
      <c r="G504" s="271">
        <v>-5591.81</v>
      </c>
      <c r="H504" s="270">
        <v>1</v>
      </c>
    </row>
    <row r="505" spans="1:8">
      <c r="A505" s="273">
        <v>58</v>
      </c>
      <c r="B505" s="274">
        <v>100000704707</v>
      </c>
      <c r="C505" s="273">
        <v>0</v>
      </c>
      <c r="D505" s="273" t="s">
        <v>1811</v>
      </c>
      <c r="E505" s="272" t="s">
        <v>354</v>
      </c>
      <c r="F505" s="270">
        <v>7829.94</v>
      </c>
      <c r="G505" s="271">
        <v>-689.83</v>
      </c>
      <c r="H505" s="270">
        <v>7140.11</v>
      </c>
    </row>
    <row r="506" spans="1:8">
      <c r="A506" s="273"/>
      <c r="B506" s="274">
        <v>100000704707</v>
      </c>
      <c r="C506" s="273">
        <v>1</v>
      </c>
      <c r="D506" s="273" t="s">
        <v>1811</v>
      </c>
      <c r="E506" s="272" t="s">
        <v>354</v>
      </c>
      <c r="F506" s="270">
        <v>5592.81</v>
      </c>
      <c r="G506" s="271">
        <v>-5591.81</v>
      </c>
      <c r="H506" s="270">
        <v>1</v>
      </c>
    </row>
    <row r="507" spans="1:8">
      <c r="A507" s="273">
        <v>59</v>
      </c>
      <c r="B507" s="274">
        <v>100000704708</v>
      </c>
      <c r="C507" s="273">
        <v>0</v>
      </c>
      <c r="D507" s="273" t="s">
        <v>1811</v>
      </c>
      <c r="E507" s="272" t="s">
        <v>354</v>
      </c>
      <c r="F507" s="270">
        <v>7829.94</v>
      </c>
      <c r="G507" s="271">
        <v>-689.84</v>
      </c>
      <c r="H507" s="270">
        <v>7140.1</v>
      </c>
    </row>
    <row r="508" spans="1:8">
      <c r="A508" s="273"/>
      <c r="B508" s="274">
        <v>100000704708</v>
      </c>
      <c r="C508" s="273">
        <v>1</v>
      </c>
      <c r="D508" s="273" t="s">
        <v>1811</v>
      </c>
      <c r="E508" s="272" t="s">
        <v>354</v>
      </c>
      <c r="F508" s="270">
        <v>5592.81</v>
      </c>
      <c r="G508" s="271">
        <v>-5591.81</v>
      </c>
      <c r="H508" s="270">
        <v>1</v>
      </c>
    </row>
    <row r="509" spans="1:8">
      <c r="A509" s="273">
        <v>60</v>
      </c>
      <c r="B509" s="274">
        <v>100000704709</v>
      </c>
      <c r="C509" s="273">
        <v>0</v>
      </c>
      <c r="D509" s="273" t="s">
        <v>1811</v>
      </c>
      <c r="E509" s="272" t="s">
        <v>354</v>
      </c>
      <c r="F509" s="270">
        <v>7829.94</v>
      </c>
      <c r="G509" s="271">
        <v>-689.83</v>
      </c>
      <c r="H509" s="270">
        <v>7140.11</v>
      </c>
    </row>
    <row r="510" spans="1:8">
      <c r="A510" s="273"/>
      <c r="B510" s="274">
        <v>100000704709</v>
      </c>
      <c r="C510" s="273">
        <v>1</v>
      </c>
      <c r="D510" s="273" t="s">
        <v>1811</v>
      </c>
      <c r="E510" s="272" t="s">
        <v>354</v>
      </c>
      <c r="F510" s="270">
        <v>5592.81</v>
      </c>
      <c r="G510" s="271">
        <v>-5591.81</v>
      </c>
      <c r="H510" s="270">
        <v>1</v>
      </c>
    </row>
    <row r="511" spans="1:8">
      <c r="A511" s="273">
        <v>61</v>
      </c>
      <c r="B511" s="274">
        <v>100000704710</v>
      </c>
      <c r="C511" s="273">
        <v>0</v>
      </c>
      <c r="D511" s="273" t="s">
        <v>1811</v>
      </c>
      <c r="E511" s="272" t="s">
        <v>354</v>
      </c>
      <c r="F511" s="270">
        <v>7829.94</v>
      </c>
      <c r="G511" s="271">
        <v>-689.84</v>
      </c>
      <c r="H511" s="270">
        <v>7140.1</v>
      </c>
    </row>
    <row r="512" spans="1:8">
      <c r="A512" s="273"/>
      <c r="B512" s="274">
        <v>100000704710</v>
      </c>
      <c r="C512" s="273">
        <v>1</v>
      </c>
      <c r="D512" s="273" t="s">
        <v>1811</v>
      </c>
      <c r="E512" s="272" t="s">
        <v>354</v>
      </c>
      <c r="F512" s="270">
        <v>5592.81</v>
      </c>
      <c r="G512" s="271">
        <v>-5591.81</v>
      </c>
      <c r="H512" s="270">
        <v>1</v>
      </c>
    </row>
    <row r="513" spans="1:8">
      <c r="A513" s="273">
        <v>62</v>
      </c>
      <c r="B513" s="274">
        <v>100000704711</v>
      </c>
      <c r="C513" s="273">
        <v>0</v>
      </c>
      <c r="D513" s="273" t="s">
        <v>1811</v>
      </c>
      <c r="E513" s="272" t="s">
        <v>354</v>
      </c>
      <c r="F513" s="270">
        <v>7829.94</v>
      </c>
      <c r="G513" s="271">
        <v>-689.83</v>
      </c>
      <c r="H513" s="270">
        <v>7140.11</v>
      </c>
    </row>
    <row r="514" spans="1:8">
      <c r="A514" s="273"/>
      <c r="B514" s="274">
        <v>100000704711</v>
      </c>
      <c r="C514" s="273">
        <v>1</v>
      </c>
      <c r="D514" s="273" t="s">
        <v>1811</v>
      </c>
      <c r="E514" s="272" t="s">
        <v>354</v>
      </c>
      <c r="F514" s="270">
        <v>5592.81</v>
      </c>
      <c r="G514" s="271">
        <v>-5591.81</v>
      </c>
      <c r="H514" s="270">
        <v>1</v>
      </c>
    </row>
    <row r="515" spans="1:8">
      <c r="A515" s="273">
        <v>63</v>
      </c>
      <c r="B515" s="274">
        <v>100000704712</v>
      </c>
      <c r="C515" s="273">
        <v>0</v>
      </c>
      <c r="D515" s="273" t="s">
        <v>1811</v>
      </c>
      <c r="E515" s="272" t="s">
        <v>354</v>
      </c>
      <c r="F515" s="270">
        <v>7829.94</v>
      </c>
      <c r="G515" s="271">
        <v>-689.84</v>
      </c>
      <c r="H515" s="270">
        <v>7140.1</v>
      </c>
    </row>
    <row r="516" spans="1:8">
      <c r="A516" s="273"/>
      <c r="B516" s="274">
        <v>100000704712</v>
      </c>
      <c r="C516" s="273">
        <v>1</v>
      </c>
      <c r="D516" s="273" t="s">
        <v>1811</v>
      </c>
      <c r="E516" s="272" t="s">
        <v>354</v>
      </c>
      <c r="F516" s="270">
        <v>5592.81</v>
      </c>
      <c r="G516" s="271">
        <v>-5591.81</v>
      </c>
      <c r="H516" s="270">
        <v>1</v>
      </c>
    </row>
    <row r="517" spans="1:8">
      <c r="A517" s="273">
        <v>64</v>
      </c>
      <c r="B517" s="274">
        <v>100000704871</v>
      </c>
      <c r="C517" s="273">
        <v>0</v>
      </c>
      <c r="D517" s="273" t="s">
        <v>1811</v>
      </c>
      <c r="E517" s="272" t="s">
        <v>1877</v>
      </c>
      <c r="F517" s="270">
        <v>33092.620000000003</v>
      </c>
      <c r="G517" s="271">
        <v>-2915.53</v>
      </c>
      <c r="H517" s="270">
        <v>30177.09</v>
      </c>
    </row>
    <row r="518" spans="1:8">
      <c r="A518" s="273"/>
      <c r="B518" s="274">
        <v>100000704871</v>
      </c>
      <c r="C518" s="273">
        <v>1</v>
      </c>
      <c r="D518" s="273" t="s">
        <v>1811</v>
      </c>
      <c r="E518" s="272" t="s">
        <v>1877</v>
      </c>
      <c r="F518" s="270">
        <v>23637.57</v>
      </c>
      <c r="G518" s="271">
        <v>-23636.57</v>
      </c>
      <c r="H518" s="270">
        <v>1</v>
      </c>
    </row>
    <row r="519" spans="1:8">
      <c r="A519" s="273">
        <v>65</v>
      </c>
      <c r="B519" s="274">
        <v>100000704872</v>
      </c>
      <c r="C519" s="273">
        <v>0</v>
      </c>
      <c r="D519" s="273" t="s">
        <v>1811</v>
      </c>
      <c r="E519" s="272" t="s">
        <v>1877</v>
      </c>
      <c r="F519" s="270">
        <v>33092.620000000003</v>
      </c>
      <c r="G519" s="271">
        <v>-2915.53</v>
      </c>
      <c r="H519" s="270">
        <v>30177.09</v>
      </c>
    </row>
    <row r="520" spans="1:8">
      <c r="A520" s="273"/>
      <c r="B520" s="274">
        <v>100000704872</v>
      </c>
      <c r="C520" s="273">
        <v>1</v>
      </c>
      <c r="D520" s="273" t="s">
        <v>1811</v>
      </c>
      <c r="E520" s="272" t="s">
        <v>1877</v>
      </c>
      <c r="F520" s="270">
        <v>23637.57</v>
      </c>
      <c r="G520" s="271">
        <v>-23636.57</v>
      </c>
      <c r="H520" s="270">
        <v>1</v>
      </c>
    </row>
    <row r="521" spans="1:8">
      <c r="A521" s="273">
        <v>66</v>
      </c>
      <c r="B521" s="274">
        <v>100000704873</v>
      </c>
      <c r="C521" s="273">
        <v>0</v>
      </c>
      <c r="D521" s="273" t="s">
        <v>1811</v>
      </c>
      <c r="E521" s="272" t="s">
        <v>1877</v>
      </c>
      <c r="F521" s="270">
        <v>33092.620000000003</v>
      </c>
      <c r="G521" s="271">
        <v>-2915.53</v>
      </c>
      <c r="H521" s="270">
        <v>30177.09</v>
      </c>
    </row>
    <row r="522" spans="1:8">
      <c r="A522" s="273"/>
      <c r="B522" s="274">
        <v>100000704873</v>
      </c>
      <c r="C522" s="273">
        <v>1</v>
      </c>
      <c r="D522" s="273" t="s">
        <v>1811</v>
      </c>
      <c r="E522" s="272" t="s">
        <v>1877</v>
      </c>
      <c r="F522" s="270">
        <v>23637.57</v>
      </c>
      <c r="G522" s="271">
        <v>-23636.57</v>
      </c>
      <c r="H522" s="270">
        <v>1</v>
      </c>
    </row>
    <row r="523" spans="1:8">
      <c r="A523" s="273">
        <v>67</v>
      </c>
      <c r="B523" s="274">
        <v>100000704874</v>
      </c>
      <c r="C523" s="273">
        <v>0</v>
      </c>
      <c r="D523" s="273" t="s">
        <v>1811</v>
      </c>
      <c r="E523" s="272" t="s">
        <v>1877</v>
      </c>
      <c r="F523" s="270">
        <v>33092.620000000003</v>
      </c>
      <c r="G523" s="271">
        <v>-2915.53</v>
      </c>
      <c r="H523" s="270">
        <v>30177.09</v>
      </c>
    </row>
    <row r="524" spans="1:8">
      <c r="A524" s="273"/>
      <c r="B524" s="274">
        <v>100000704874</v>
      </c>
      <c r="C524" s="273">
        <v>1</v>
      </c>
      <c r="D524" s="273" t="s">
        <v>1811</v>
      </c>
      <c r="E524" s="272" t="s">
        <v>1877</v>
      </c>
      <c r="F524" s="270">
        <v>23637.57</v>
      </c>
      <c r="G524" s="271">
        <v>-23636.57</v>
      </c>
      <c r="H524" s="270">
        <v>1</v>
      </c>
    </row>
    <row r="525" spans="1:8">
      <c r="A525" s="273">
        <v>68</v>
      </c>
      <c r="B525" s="274">
        <v>100000704875</v>
      </c>
      <c r="C525" s="273">
        <v>0</v>
      </c>
      <c r="D525" s="273" t="s">
        <v>1811</v>
      </c>
      <c r="E525" s="272" t="s">
        <v>1877</v>
      </c>
      <c r="F525" s="270">
        <v>33092.620000000003</v>
      </c>
      <c r="G525" s="271">
        <v>-2915.53</v>
      </c>
      <c r="H525" s="270">
        <v>30177.09</v>
      </c>
    </row>
    <row r="526" spans="1:8">
      <c r="A526" s="273"/>
      <c r="B526" s="274">
        <v>100000704875</v>
      </c>
      <c r="C526" s="273">
        <v>1</v>
      </c>
      <c r="D526" s="273" t="s">
        <v>1811</v>
      </c>
      <c r="E526" s="272" t="s">
        <v>1877</v>
      </c>
      <c r="F526" s="270">
        <v>23637.57</v>
      </c>
      <c r="G526" s="271">
        <v>-23636.57</v>
      </c>
      <c r="H526" s="270">
        <v>1</v>
      </c>
    </row>
    <row r="527" spans="1:8">
      <c r="A527" s="273">
        <v>69</v>
      </c>
      <c r="B527" s="274">
        <v>100000704876</v>
      </c>
      <c r="C527" s="273">
        <v>0</v>
      </c>
      <c r="D527" s="273" t="s">
        <v>1811</v>
      </c>
      <c r="E527" s="272" t="s">
        <v>1877</v>
      </c>
      <c r="F527" s="270">
        <v>33092.620000000003</v>
      </c>
      <c r="G527" s="271">
        <v>-2915.53</v>
      </c>
      <c r="H527" s="270">
        <v>30177.09</v>
      </c>
    </row>
    <row r="528" spans="1:8">
      <c r="A528" s="273"/>
      <c r="B528" s="274">
        <v>100000704876</v>
      </c>
      <c r="C528" s="273">
        <v>1</v>
      </c>
      <c r="D528" s="273" t="s">
        <v>1811</v>
      </c>
      <c r="E528" s="272" t="s">
        <v>1877</v>
      </c>
      <c r="F528" s="270">
        <v>23637.57</v>
      </c>
      <c r="G528" s="271">
        <v>-23636.57</v>
      </c>
      <c r="H528" s="270">
        <v>1</v>
      </c>
    </row>
    <row r="529" spans="1:8">
      <c r="A529" s="273">
        <v>70</v>
      </c>
      <c r="B529" s="274">
        <v>100000704877</v>
      </c>
      <c r="C529" s="273">
        <v>0</v>
      </c>
      <c r="D529" s="273" t="s">
        <v>1811</v>
      </c>
      <c r="E529" s="272" t="s">
        <v>1877</v>
      </c>
      <c r="F529" s="270">
        <v>33092.620000000003</v>
      </c>
      <c r="G529" s="271">
        <v>-2915.53</v>
      </c>
      <c r="H529" s="270">
        <v>30177.09</v>
      </c>
    </row>
    <row r="530" spans="1:8">
      <c r="A530" s="273"/>
      <c r="B530" s="274">
        <v>100000704877</v>
      </c>
      <c r="C530" s="273">
        <v>1</v>
      </c>
      <c r="D530" s="273" t="s">
        <v>1811</v>
      </c>
      <c r="E530" s="272" t="s">
        <v>1877</v>
      </c>
      <c r="F530" s="270">
        <v>23637.57</v>
      </c>
      <c r="G530" s="271">
        <v>-23636.57</v>
      </c>
      <c r="H530" s="270">
        <v>1</v>
      </c>
    </row>
    <row r="531" spans="1:8">
      <c r="A531" s="273">
        <v>71</v>
      </c>
      <c r="B531" s="274">
        <v>100000704914</v>
      </c>
      <c r="C531" s="273">
        <v>0</v>
      </c>
      <c r="D531" s="273" t="s">
        <v>1811</v>
      </c>
      <c r="E531" s="272" t="s">
        <v>1878</v>
      </c>
      <c r="F531" s="270">
        <v>14000</v>
      </c>
      <c r="G531" s="271">
        <v>-1233.43</v>
      </c>
      <c r="H531" s="270">
        <v>12766.57</v>
      </c>
    </row>
    <row r="532" spans="1:8">
      <c r="A532" s="273"/>
      <c r="B532" s="274">
        <v>100000704914</v>
      </c>
      <c r="C532" s="273">
        <v>1</v>
      </c>
      <c r="D532" s="273" t="s">
        <v>1811</v>
      </c>
      <c r="E532" s="272" t="s">
        <v>1878</v>
      </c>
      <c r="F532" s="270">
        <v>10000</v>
      </c>
      <c r="G532" s="271">
        <v>-9999</v>
      </c>
      <c r="H532" s="270">
        <v>1</v>
      </c>
    </row>
    <row r="533" spans="1:8">
      <c r="A533" s="273">
        <v>72</v>
      </c>
      <c r="B533" s="274">
        <v>100000704915</v>
      </c>
      <c r="C533" s="273">
        <v>0</v>
      </c>
      <c r="D533" s="273" t="s">
        <v>1811</v>
      </c>
      <c r="E533" s="272" t="s">
        <v>1878</v>
      </c>
      <c r="F533" s="270">
        <v>14000</v>
      </c>
      <c r="G533" s="271">
        <v>-1233.43</v>
      </c>
      <c r="H533" s="270">
        <v>12766.57</v>
      </c>
    </row>
    <row r="534" spans="1:8">
      <c r="A534" s="273"/>
      <c r="B534" s="274">
        <v>100000704915</v>
      </c>
      <c r="C534" s="273">
        <v>1</v>
      </c>
      <c r="D534" s="273" t="s">
        <v>1811</v>
      </c>
      <c r="E534" s="272" t="s">
        <v>1878</v>
      </c>
      <c r="F534" s="270">
        <v>10000</v>
      </c>
      <c r="G534" s="271">
        <v>-9999</v>
      </c>
      <c r="H534" s="270">
        <v>1</v>
      </c>
    </row>
    <row r="535" spans="1:8">
      <c r="A535" s="273">
        <v>73</v>
      </c>
      <c r="B535" s="274">
        <v>100000704916</v>
      </c>
      <c r="C535" s="273">
        <v>0</v>
      </c>
      <c r="D535" s="273" t="s">
        <v>1811</v>
      </c>
      <c r="E535" s="272" t="s">
        <v>1878</v>
      </c>
      <c r="F535" s="270">
        <v>14000</v>
      </c>
      <c r="G535" s="271">
        <v>-1233.43</v>
      </c>
      <c r="H535" s="270">
        <v>12766.57</v>
      </c>
    </row>
    <row r="536" spans="1:8">
      <c r="A536" s="273"/>
      <c r="B536" s="274">
        <v>100000704916</v>
      </c>
      <c r="C536" s="273">
        <v>1</v>
      </c>
      <c r="D536" s="273" t="s">
        <v>1811</v>
      </c>
      <c r="E536" s="272" t="s">
        <v>1878</v>
      </c>
      <c r="F536" s="270">
        <v>10000</v>
      </c>
      <c r="G536" s="271">
        <v>-9999</v>
      </c>
      <c r="H536" s="270">
        <v>1</v>
      </c>
    </row>
    <row r="537" spans="1:8">
      <c r="A537" s="273">
        <v>74</v>
      </c>
      <c r="B537" s="274">
        <v>100000704917</v>
      </c>
      <c r="C537" s="273">
        <v>0</v>
      </c>
      <c r="D537" s="273" t="s">
        <v>1811</v>
      </c>
      <c r="E537" s="272" t="s">
        <v>1878</v>
      </c>
      <c r="F537" s="270">
        <v>14000</v>
      </c>
      <c r="G537" s="271">
        <v>-1233.43</v>
      </c>
      <c r="H537" s="270">
        <v>12766.57</v>
      </c>
    </row>
    <row r="538" spans="1:8">
      <c r="A538" s="273"/>
      <c r="B538" s="274">
        <v>100000704917</v>
      </c>
      <c r="C538" s="273">
        <v>1</v>
      </c>
      <c r="D538" s="273" t="s">
        <v>1811</v>
      </c>
      <c r="E538" s="272" t="s">
        <v>1878</v>
      </c>
      <c r="F538" s="270">
        <v>10000</v>
      </c>
      <c r="G538" s="271">
        <v>-9999</v>
      </c>
      <c r="H538" s="270">
        <v>1</v>
      </c>
    </row>
    <row r="539" spans="1:8">
      <c r="A539" s="273">
        <v>75</v>
      </c>
      <c r="B539" s="274">
        <v>100000704918</v>
      </c>
      <c r="C539" s="273">
        <v>0</v>
      </c>
      <c r="D539" s="273" t="s">
        <v>1811</v>
      </c>
      <c r="E539" s="272" t="s">
        <v>1878</v>
      </c>
      <c r="F539" s="270">
        <v>14000</v>
      </c>
      <c r="G539" s="271">
        <v>-1233.43</v>
      </c>
      <c r="H539" s="270">
        <v>12766.57</v>
      </c>
    </row>
    <row r="540" spans="1:8">
      <c r="A540" s="273"/>
      <c r="B540" s="274">
        <v>100000704918</v>
      </c>
      <c r="C540" s="273">
        <v>1</v>
      </c>
      <c r="D540" s="273" t="s">
        <v>1811</v>
      </c>
      <c r="E540" s="272" t="s">
        <v>1878</v>
      </c>
      <c r="F540" s="270">
        <v>10000</v>
      </c>
      <c r="G540" s="271">
        <v>-9999</v>
      </c>
      <c r="H540" s="270">
        <v>1</v>
      </c>
    </row>
    <row r="541" spans="1:8">
      <c r="A541" s="273">
        <v>76</v>
      </c>
      <c r="B541" s="274">
        <v>100000704919</v>
      </c>
      <c r="C541" s="273">
        <v>0</v>
      </c>
      <c r="D541" s="273" t="s">
        <v>1811</v>
      </c>
      <c r="E541" s="272" t="s">
        <v>1878</v>
      </c>
      <c r="F541" s="270">
        <v>14000</v>
      </c>
      <c r="G541" s="271">
        <v>-1233.43</v>
      </c>
      <c r="H541" s="270">
        <v>12766.57</v>
      </c>
    </row>
    <row r="542" spans="1:8">
      <c r="A542" s="273"/>
      <c r="B542" s="274">
        <v>100000704919</v>
      </c>
      <c r="C542" s="273">
        <v>1</v>
      </c>
      <c r="D542" s="273" t="s">
        <v>1811</v>
      </c>
      <c r="E542" s="272" t="s">
        <v>1878</v>
      </c>
      <c r="F542" s="270">
        <v>10000</v>
      </c>
      <c r="G542" s="271">
        <v>-9999</v>
      </c>
      <c r="H542" s="270">
        <v>1</v>
      </c>
    </row>
    <row r="543" spans="1:8">
      <c r="A543" s="273">
        <v>77</v>
      </c>
      <c r="B543" s="274">
        <v>100000704920</v>
      </c>
      <c r="C543" s="273">
        <v>0</v>
      </c>
      <c r="D543" s="273" t="s">
        <v>1811</v>
      </c>
      <c r="E543" s="272" t="s">
        <v>1878</v>
      </c>
      <c r="F543" s="270">
        <v>14000</v>
      </c>
      <c r="G543" s="271">
        <v>-1233.44</v>
      </c>
      <c r="H543" s="270">
        <v>12766.56</v>
      </c>
    </row>
    <row r="544" spans="1:8">
      <c r="A544" s="273"/>
      <c r="B544" s="274">
        <v>100000704920</v>
      </c>
      <c r="C544" s="273">
        <v>1</v>
      </c>
      <c r="D544" s="273" t="s">
        <v>1811</v>
      </c>
      <c r="E544" s="272" t="s">
        <v>1878</v>
      </c>
      <c r="F544" s="270">
        <v>10000</v>
      </c>
      <c r="G544" s="271">
        <v>-9999</v>
      </c>
      <c r="H544" s="270">
        <v>1</v>
      </c>
    </row>
    <row r="545" spans="1:8">
      <c r="A545" s="273">
        <v>78</v>
      </c>
      <c r="B545" s="274">
        <v>100000706489</v>
      </c>
      <c r="C545" s="273">
        <v>0</v>
      </c>
      <c r="D545" s="273" t="s">
        <v>1811</v>
      </c>
      <c r="E545" s="272" t="s">
        <v>1878</v>
      </c>
      <c r="F545" s="270">
        <v>14000</v>
      </c>
      <c r="G545" s="271">
        <v>-825.92</v>
      </c>
      <c r="H545" s="270">
        <v>13174.08</v>
      </c>
    </row>
    <row r="546" spans="1:8">
      <c r="A546" s="273"/>
      <c r="B546" s="274">
        <v>100000706489</v>
      </c>
      <c r="C546" s="273">
        <v>1</v>
      </c>
      <c r="D546" s="273" t="s">
        <v>1811</v>
      </c>
      <c r="E546" s="272" t="s">
        <v>1878</v>
      </c>
      <c r="F546" s="270">
        <v>10000</v>
      </c>
      <c r="G546" s="271">
        <v>-9999</v>
      </c>
      <c r="H546" s="270">
        <v>1</v>
      </c>
    </row>
    <row r="547" spans="1:8">
      <c r="A547" s="287">
        <v>79</v>
      </c>
      <c r="B547" s="288">
        <v>100000706506</v>
      </c>
      <c r="C547" s="287">
        <v>0</v>
      </c>
      <c r="D547" s="287" t="s">
        <v>1811</v>
      </c>
      <c r="E547" s="286" t="s">
        <v>1880</v>
      </c>
      <c r="F547" s="284">
        <v>3683.33</v>
      </c>
      <c r="G547" s="285">
        <v>-217.3</v>
      </c>
      <c r="H547" s="284">
        <v>3466.03</v>
      </c>
    </row>
    <row r="548" spans="1:8">
      <c r="A548" s="287"/>
      <c r="B548" s="288">
        <v>100000706506</v>
      </c>
      <c r="C548" s="287">
        <v>1</v>
      </c>
      <c r="D548" s="287" t="s">
        <v>1811</v>
      </c>
      <c r="E548" s="286" t="s">
        <v>1880</v>
      </c>
      <c r="F548" s="284">
        <v>2816.67</v>
      </c>
      <c r="G548" s="285">
        <v>-2815.67</v>
      </c>
      <c r="H548" s="284">
        <v>1</v>
      </c>
    </row>
    <row r="549" spans="1:8">
      <c r="A549" s="287">
        <v>80</v>
      </c>
      <c r="B549" s="288">
        <v>100000706507</v>
      </c>
      <c r="C549" s="287">
        <v>0</v>
      </c>
      <c r="D549" s="287" t="s">
        <v>1811</v>
      </c>
      <c r="E549" s="286" t="s">
        <v>1880</v>
      </c>
      <c r="F549" s="284">
        <v>3683.33</v>
      </c>
      <c r="G549" s="285">
        <v>-217.3</v>
      </c>
      <c r="H549" s="284">
        <v>3466.03</v>
      </c>
    </row>
    <row r="550" spans="1:8">
      <c r="A550" s="287"/>
      <c r="B550" s="288">
        <v>100000706507</v>
      </c>
      <c r="C550" s="287">
        <v>1</v>
      </c>
      <c r="D550" s="287" t="s">
        <v>1811</v>
      </c>
      <c r="E550" s="286" t="s">
        <v>1880</v>
      </c>
      <c r="F550" s="284">
        <v>2816.67</v>
      </c>
      <c r="G550" s="285">
        <v>-2815.67</v>
      </c>
      <c r="H550" s="284">
        <v>1</v>
      </c>
    </row>
    <row r="551" spans="1:8">
      <c r="A551" s="287">
        <v>81</v>
      </c>
      <c r="B551" s="288">
        <v>100000706508</v>
      </c>
      <c r="C551" s="287">
        <v>0</v>
      </c>
      <c r="D551" s="287" t="s">
        <v>1811</v>
      </c>
      <c r="E551" s="286" t="s">
        <v>1880</v>
      </c>
      <c r="F551" s="284">
        <v>3683.33</v>
      </c>
      <c r="G551" s="285">
        <v>-217.3</v>
      </c>
      <c r="H551" s="284">
        <v>3466.03</v>
      </c>
    </row>
    <row r="552" spans="1:8">
      <c r="A552" s="287"/>
      <c r="B552" s="288">
        <v>100000706508</v>
      </c>
      <c r="C552" s="287">
        <v>1</v>
      </c>
      <c r="D552" s="287" t="s">
        <v>1811</v>
      </c>
      <c r="E552" s="286" t="s">
        <v>1880</v>
      </c>
      <c r="F552" s="284">
        <v>2816.67</v>
      </c>
      <c r="G552" s="285">
        <v>-2815.67</v>
      </c>
      <c r="H552" s="284">
        <v>1</v>
      </c>
    </row>
    <row r="553" spans="1:8">
      <c r="A553" s="287">
        <v>82</v>
      </c>
      <c r="B553" s="288">
        <v>100000706509</v>
      </c>
      <c r="C553" s="287">
        <v>0</v>
      </c>
      <c r="D553" s="287" t="s">
        <v>1811</v>
      </c>
      <c r="E553" s="286" t="s">
        <v>1880</v>
      </c>
      <c r="F553" s="284">
        <v>3683.33</v>
      </c>
      <c r="G553" s="285">
        <v>-217.3</v>
      </c>
      <c r="H553" s="284">
        <v>3466.03</v>
      </c>
    </row>
    <row r="554" spans="1:8">
      <c r="A554" s="287"/>
      <c r="B554" s="288">
        <v>100000706509</v>
      </c>
      <c r="C554" s="287">
        <v>1</v>
      </c>
      <c r="D554" s="287" t="s">
        <v>1811</v>
      </c>
      <c r="E554" s="286" t="s">
        <v>1880</v>
      </c>
      <c r="F554" s="284">
        <v>2816.67</v>
      </c>
      <c r="G554" s="285">
        <v>-2815.67</v>
      </c>
      <c r="H554" s="284">
        <v>1</v>
      </c>
    </row>
    <row r="555" spans="1:8">
      <c r="A555" s="287">
        <v>83</v>
      </c>
      <c r="B555" s="288">
        <v>100000706510</v>
      </c>
      <c r="C555" s="287">
        <v>0</v>
      </c>
      <c r="D555" s="287" t="s">
        <v>1811</v>
      </c>
      <c r="E555" s="286" t="s">
        <v>1880</v>
      </c>
      <c r="F555" s="284">
        <v>3683.33</v>
      </c>
      <c r="G555" s="285">
        <v>-217.3</v>
      </c>
      <c r="H555" s="284">
        <v>3466.03</v>
      </c>
    </row>
    <row r="556" spans="1:8">
      <c r="A556" s="287"/>
      <c r="B556" s="288">
        <v>100000706510</v>
      </c>
      <c r="C556" s="287">
        <v>1</v>
      </c>
      <c r="D556" s="287" t="s">
        <v>1811</v>
      </c>
      <c r="E556" s="286" t="s">
        <v>1880</v>
      </c>
      <c r="F556" s="284">
        <v>2816.67</v>
      </c>
      <c r="G556" s="285">
        <v>-2815.67</v>
      </c>
      <c r="H556" s="284">
        <v>1</v>
      </c>
    </row>
    <row r="557" spans="1:8">
      <c r="A557" s="287">
        <v>84</v>
      </c>
      <c r="B557" s="288">
        <v>100000706511</v>
      </c>
      <c r="C557" s="287">
        <v>0</v>
      </c>
      <c r="D557" s="287" t="s">
        <v>1811</v>
      </c>
      <c r="E557" s="286" t="s">
        <v>1880</v>
      </c>
      <c r="F557" s="284">
        <v>3683.33</v>
      </c>
      <c r="G557" s="285">
        <v>-217.3</v>
      </c>
      <c r="H557" s="284">
        <v>3466.03</v>
      </c>
    </row>
    <row r="558" spans="1:8">
      <c r="A558" s="287"/>
      <c r="B558" s="288">
        <v>100000706511</v>
      </c>
      <c r="C558" s="287">
        <v>1</v>
      </c>
      <c r="D558" s="287" t="s">
        <v>1811</v>
      </c>
      <c r="E558" s="286" t="s">
        <v>1880</v>
      </c>
      <c r="F558" s="284">
        <v>2816.67</v>
      </c>
      <c r="G558" s="285">
        <v>-2815.67</v>
      </c>
      <c r="H558" s="284">
        <v>1</v>
      </c>
    </row>
    <row r="559" spans="1:8">
      <c r="A559" s="287">
        <v>85</v>
      </c>
      <c r="B559" s="288">
        <v>100000706512</v>
      </c>
      <c r="C559" s="287">
        <v>0</v>
      </c>
      <c r="D559" s="287" t="s">
        <v>1811</v>
      </c>
      <c r="E559" s="286" t="s">
        <v>1880</v>
      </c>
      <c r="F559" s="284">
        <v>3683.33</v>
      </c>
      <c r="G559" s="285">
        <v>-217.3</v>
      </c>
      <c r="H559" s="284">
        <v>3466.03</v>
      </c>
    </row>
    <row r="560" spans="1:8">
      <c r="A560" s="287"/>
      <c r="B560" s="288">
        <v>100000706512</v>
      </c>
      <c r="C560" s="287">
        <v>1</v>
      </c>
      <c r="D560" s="287" t="s">
        <v>1811</v>
      </c>
      <c r="E560" s="286" t="s">
        <v>1880</v>
      </c>
      <c r="F560" s="284">
        <v>2816.67</v>
      </c>
      <c r="G560" s="285">
        <v>-2815.67</v>
      </c>
      <c r="H560" s="284">
        <v>1</v>
      </c>
    </row>
    <row r="561" spans="1:8">
      <c r="A561" s="287">
        <v>86</v>
      </c>
      <c r="B561" s="288">
        <v>100000706513</v>
      </c>
      <c r="C561" s="287">
        <v>0</v>
      </c>
      <c r="D561" s="287" t="s">
        <v>1811</v>
      </c>
      <c r="E561" s="286" t="s">
        <v>1880</v>
      </c>
      <c r="F561" s="284">
        <v>3683.33</v>
      </c>
      <c r="G561" s="285">
        <v>-217.3</v>
      </c>
      <c r="H561" s="284">
        <v>3466.03</v>
      </c>
    </row>
    <row r="562" spans="1:8">
      <c r="A562" s="287"/>
      <c r="B562" s="288">
        <v>100000706513</v>
      </c>
      <c r="C562" s="287">
        <v>1</v>
      </c>
      <c r="D562" s="287" t="s">
        <v>1811</v>
      </c>
      <c r="E562" s="286" t="s">
        <v>1880</v>
      </c>
      <c r="F562" s="284">
        <v>2816.67</v>
      </c>
      <c r="G562" s="285">
        <v>-2815.67</v>
      </c>
      <c r="H562" s="284">
        <v>1</v>
      </c>
    </row>
    <row r="563" spans="1:8">
      <c r="A563" s="273">
        <v>87</v>
      </c>
      <c r="B563" s="274">
        <v>100000710833</v>
      </c>
      <c r="C563" s="273">
        <v>0</v>
      </c>
      <c r="D563" s="273" t="s">
        <v>1811</v>
      </c>
      <c r="E563" s="272" t="s">
        <v>1459</v>
      </c>
      <c r="F563" s="270">
        <v>109653.57</v>
      </c>
      <c r="G563" s="271">
        <v>-8231.5300000000007</v>
      </c>
      <c r="H563" s="270">
        <v>101422.04</v>
      </c>
    </row>
    <row r="564" spans="1:8">
      <c r="A564" s="273">
        <v>88</v>
      </c>
      <c r="B564" s="274">
        <v>100000710863</v>
      </c>
      <c r="C564" s="273">
        <v>0</v>
      </c>
      <c r="D564" s="273" t="s">
        <v>1811</v>
      </c>
      <c r="E564" s="272" t="s">
        <v>1461</v>
      </c>
      <c r="F564" s="270">
        <v>75760.649999999994</v>
      </c>
      <c r="G564" s="271">
        <v>-5687.23</v>
      </c>
      <c r="H564" s="270">
        <v>70073.42</v>
      </c>
    </row>
    <row r="565" spans="1:8">
      <c r="A565" s="273">
        <v>89</v>
      </c>
      <c r="B565" s="274">
        <v>100000710872</v>
      </c>
      <c r="C565" s="273">
        <v>0</v>
      </c>
      <c r="D565" s="273" t="s">
        <v>1811</v>
      </c>
      <c r="E565" s="272" t="s">
        <v>2225</v>
      </c>
      <c r="F565" s="270">
        <v>59811.040000000001</v>
      </c>
      <c r="G565" s="271">
        <v>-4489.92</v>
      </c>
      <c r="H565" s="270">
        <v>55321.120000000003</v>
      </c>
    </row>
    <row r="566" spans="1:8">
      <c r="A566" s="273">
        <v>90</v>
      </c>
      <c r="B566" s="274">
        <v>100000710888</v>
      </c>
      <c r="C566" s="273">
        <v>0</v>
      </c>
      <c r="D566" s="273" t="s">
        <v>1811</v>
      </c>
      <c r="E566" s="272" t="s">
        <v>2081</v>
      </c>
      <c r="F566" s="270">
        <v>158927.89000000001</v>
      </c>
      <c r="G566" s="271">
        <v>-11930.48</v>
      </c>
      <c r="H566" s="270">
        <v>146997.41</v>
      </c>
    </row>
    <row r="567" spans="1:8">
      <c r="A567" s="273">
        <v>91</v>
      </c>
      <c r="B567" s="274">
        <v>100000710896</v>
      </c>
      <c r="C567" s="273">
        <v>0</v>
      </c>
      <c r="D567" s="273" t="s">
        <v>1811</v>
      </c>
      <c r="E567" s="272" t="s">
        <v>2081</v>
      </c>
      <c r="F567" s="270">
        <v>158927.89000000001</v>
      </c>
      <c r="G567" s="271">
        <v>-11930.48</v>
      </c>
      <c r="H567" s="270">
        <v>146997.41</v>
      </c>
    </row>
    <row r="568" spans="1:8">
      <c r="A568" s="273">
        <v>92</v>
      </c>
      <c r="B568" s="274">
        <v>100000712613</v>
      </c>
      <c r="C568" s="273">
        <v>0</v>
      </c>
      <c r="D568" s="273" t="s">
        <v>1783</v>
      </c>
      <c r="E568" s="272" t="s">
        <v>3077</v>
      </c>
      <c r="F568" s="270">
        <v>67000</v>
      </c>
      <c r="G568" s="271">
        <v>-3450.96</v>
      </c>
      <c r="H568" s="270">
        <v>63549.04</v>
      </c>
    </row>
    <row r="569" spans="1:8">
      <c r="A569" s="456" t="s">
        <v>31</v>
      </c>
      <c r="B569" s="457"/>
      <c r="C569" s="457"/>
      <c r="D569" s="457"/>
      <c r="E569" s="458"/>
      <c r="F569" s="268">
        <f>SUM(F435:F568)</f>
        <v>31458990.59000003</v>
      </c>
      <c r="G569" s="269">
        <f>SUM(G435:G568)</f>
        <v>-18653090.410000037</v>
      </c>
      <c r="H569" s="268">
        <f>SUM(H435:H568)</f>
        <v>12805900.17999999</v>
      </c>
    </row>
    <row r="570" spans="1:8">
      <c r="A570" s="280"/>
      <c r="B570" s="280"/>
      <c r="C570" s="280"/>
      <c r="D570" s="280"/>
      <c r="E570" s="280"/>
      <c r="F570" s="281"/>
      <c r="G570" s="282"/>
      <c r="H570" s="281"/>
    </row>
    <row r="571" spans="1:8">
      <c r="B571" s="278" t="s">
        <v>400</v>
      </c>
    </row>
    <row r="572" spans="1:8" s="275" customFormat="1">
      <c r="A572" s="276" t="s">
        <v>1</v>
      </c>
      <c r="B572" s="277" t="s">
        <v>2</v>
      </c>
      <c r="C572" s="276" t="s">
        <v>3</v>
      </c>
      <c r="D572" s="276" t="s">
        <v>4</v>
      </c>
      <c r="E572" s="276" t="s">
        <v>5</v>
      </c>
      <c r="F572" s="268" t="s">
        <v>6</v>
      </c>
      <c r="G572" s="269" t="s">
        <v>427</v>
      </c>
      <c r="H572" s="268" t="s">
        <v>49</v>
      </c>
    </row>
    <row r="573" spans="1:8">
      <c r="A573" s="273">
        <v>1</v>
      </c>
      <c r="B573" s="274">
        <v>100000105646</v>
      </c>
      <c r="C573" s="273">
        <v>0</v>
      </c>
      <c r="D573" s="273" t="s">
        <v>403</v>
      </c>
      <c r="E573" s="272" t="s">
        <v>3076</v>
      </c>
      <c r="F573" s="270">
        <v>3840000</v>
      </c>
      <c r="G573" s="271">
        <v>-3839999</v>
      </c>
      <c r="H573" s="270">
        <v>1</v>
      </c>
    </row>
    <row r="574" spans="1:8">
      <c r="A574" s="273">
        <v>2</v>
      </c>
      <c r="B574" s="274">
        <v>100000131293</v>
      </c>
      <c r="C574" s="273">
        <v>0</v>
      </c>
      <c r="D574" s="273" t="s">
        <v>353</v>
      </c>
      <c r="E574" s="272" t="s">
        <v>2857</v>
      </c>
      <c r="F574" s="270">
        <v>13696</v>
      </c>
      <c r="G574" s="271">
        <v>-13695</v>
      </c>
      <c r="H574" s="270">
        <v>1</v>
      </c>
    </row>
    <row r="575" spans="1:8">
      <c r="A575" s="273">
        <v>3</v>
      </c>
      <c r="B575" s="274">
        <v>100000131294</v>
      </c>
      <c r="C575" s="273">
        <v>0</v>
      </c>
      <c r="D575" s="273" t="s">
        <v>353</v>
      </c>
      <c r="E575" s="272" t="s">
        <v>402</v>
      </c>
      <c r="F575" s="270">
        <v>6420000</v>
      </c>
      <c r="G575" s="271">
        <v>-6419999</v>
      </c>
      <c r="H575" s="270">
        <v>1</v>
      </c>
    </row>
    <row r="576" spans="1:8">
      <c r="A576" s="273">
        <v>4</v>
      </c>
      <c r="B576" s="274">
        <v>100000131298</v>
      </c>
      <c r="C576" s="273">
        <v>0</v>
      </c>
      <c r="D576" s="273" t="s">
        <v>353</v>
      </c>
      <c r="E576" s="272" t="s">
        <v>354</v>
      </c>
      <c r="F576" s="270">
        <v>25466</v>
      </c>
      <c r="G576" s="271">
        <v>-25465</v>
      </c>
      <c r="H576" s="270">
        <v>1</v>
      </c>
    </row>
    <row r="577" spans="1:8">
      <c r="A577" s="273">
        <v>5</v>
      </c>
      <c r="B577" s="274">
        <v>100000131754</v>
      </c>
      <c r="C577" s="273">
        <v>0</v>
      </c>
      <c r="D577" s="273" t="s">
        <v>356</v>
      </c>
      <c r="E577" s="272" t="s">
        <v>158</v>
      </c>
      <c r="F577" s="270">
        <v>1500000</v>
      </c>
      <c r="G577" s="271">
        <v>-1499999</v>
      </c>
      <c r="H577" s="270">
        <v>1</v>
      </c>
    </row>
    <row r="578" spans="1:8">
      <c r="A578" s="273">
        <v>6</v>
      </c>
      <c r="B578" s="274">
        <v>100000131755</v>
      </c>
      <c r="C578" s="273">
        <v>0</v>
      </c>
      <c r="D578" s="273" t="s">
        <v>356</v>
      </c>
      <c r="E578" s="272" t="s">
        <v>158</v>
      </c>
      <c r="F578" s="270">
        <v>1500000</v>
      </c>
      <c r="G578" s="271">
        <v>-1499999</v>
      </c>
      <c r="H578" s="270">
        <v>1</v>
      </c>
    </row>
    <row r="579" spans="1:8">
      <c r="A579" s="273">
        <v>7</v>
      </c>
      <c r="B579" s="274">
        <v>100000132631</v>
      </c>
      <c r="C579" s="273">
        <v>0</v>
      </c>
      <c r="D579" s="273" t="s">
        <v>159</v>
      </c>
      <c r="E579" s="272" t="s">
        <v>160</v>
      </c>
      <c r="F579" s="270">
        <v>1898000</v>
      </c>
      <c r="G579" s="271">
        <v>-1897999</v>
      </c>
      <c r="H579" s="270">
        <v>1</v>
      </c>
    </row>
    <row r="580" spans="1:8">
      <c r="A580" s="273">
        <v>8</v>
      </c>
      <c r="B580" s="274">
        <v>100000132638</v>
      </c>
      <c r="C580" s="273">
        <v>0</v>
      </c>
      <c r="D580" s="273" t="s">
        <v>159</v>
      </c>
      <c r="E580" s="272" t="s">
        <v>161</v>
      </c>
      <c r="F580" s="270">
        <v>251285.71</v>
      </c>
      <c r="G580" s="271">
        <v>-251284.71</v>
      </c>
      <c r="H580" s="270">
        <v>1</v>
      </c>
    </row>
    <row r="581" spans="1:8">
      <c r="A581" s="273">
        <v>9</v>
      </c>
      <c r="B581" s="274">
        <v>100000132710</v>
      </c>
      <c r="C581" s="273">
        <v>0</v>
      </c>
      <c r="D581" s="273" t="s">
        <v>162</v>
      </c>
      <c r="E581" s="272" t="s">
        <v>163</v>
      </c>
      <c r="F581" s="270">
        <v>22898</v>
      </c>
      <c r="G581" s="271">
        <v>-22897</v>
      </c>
      <c r="H581" s="270">
        <v>1</v>
      </c>
    </row>
    <row r="582" spans="1:8">
      <c r="A582" s="273">
        <v>10</v>
      </c>
      <c r="B582" s="274">
        <v>100000132771</v>
      </c>
      <c r="C582" s="273">
        <v>0</v>
      </c>
      <c r="D582" s="273" t="s">
        <v>162</v>
      </c>
      <c r="E582" s="272" t="s">
        <v>164</v>
      </c>
      <c r="F582" s="270">
        <v>11999.52</v>
      </c>
      <c r="G582" s="271">
        <v>-11998.52</v>
      </c>
      <c r="H582" s="270">
        <v>1</v>
      </c>
    </row>
    <row r="583" spans="1:8">
      <c r="A583" s="273">
        <v>11</v>
      </c>
      <c r="B583" s="274">
        <v>100000132772</v>
      </c>
      <c r="C583" s="273">
        <v>0</v>
      </c>
      <c r="D583" s="273" t="s">
        <v>162</v>
      </c>
      <c r="E583" s="272" t="s">
        <v>164</v>
      </c>
      <c r="F583" s="270">
        <v>11999.52</v>
      </c>
      <c r="G583" s="271">
        <v>-11998.52</v>
      </c>
      <c r="H583" s="270">
        <v>1</v>
      </c>
    </row>
    <row r="584" spans="1:8">
      <c r="A584" s="273">
        <v>12</v>
      </c>
      <c r="B584" s="274">
        <v>100000132773</v>
      </c>
      <c r="C584" s="273">
        <v>0</v>
      </c>
      <c r="D584" s="273" t="s">
        <v>162</v>
      </c>
      <c r="E584" s="272" t="s">
        <v>164</v>
      </c>
      <c r="F584" s="270">
        <v>11999.52</v>
      </c>
      <c r="G584" s="271">
        <v>-11998.52</v>
      </c>
      <c r="H584" s="270">
        <v>1</v>
      </c>
    </row>
    <row r="585" spans="1:8">
      <c r="A585" s="273">
        <v>13</v>
      </c>
      <c r="B585" s="274">
        <v>100000132961</v>
      </c>
      <c r="C585" s="273">
        <v>0</v>
      </c>
      <c r="D585" s="273" t="s">
        <v>165</v>
      </c>
      <c r="E585" s="272" t="s">
        <v>166</v>
      </c>
      <c r="F585" s="270">
        <v>1302142.8600000001</v>
      </c>
      <c r="G585" s="271">
        <v>-1302141.8600000001</v>
      </c>
      <c r="H585" s="270">
        <v>1</v>
      </c>
    </row>
    <row r="586" spans="1:8">
      <c r="A586" s="273">
        <v>14</v>
      </c>
      <c r="B586" s="274">
        <v>100000133007</v>
      </c>
      <c r="C586" s="273">
        <v>0</v>
      </c>
      <c r="D586" s="273" t="s">
        <v>168</v>
      </c>
      <c r="E586" s="272" t="s">
        <v>357</v>
      </c>
      <c r="F586" s="270">
        <v>208650</v>
      </c>
      <c r="G586" s="271">
        <v>-208649</v>
      </c>
      <c r="H586" s="270">
        <v>1</v>
      </c>
    </row>
    <row r="587" spans="1:8">
      <c r="A587" s="273">
        <v>15</v>
      </c>
      <c r="B587" s="274">
        <v>100000133008</v>
      </c>
      <c r="C587" s="273">
        <v>0</v>
      </c>
      <c r="D587" s="273" t="s">
        <v>168</v>
      </c>
      <c r="E587" s="272" t="s">
        <v>357</v>
      </c>
      <c r="F587" s="270">
        <v>208650</v>
      </c>
      <c r="G587" s="271">
        <v>-208649</v>
      </c>
      <c r="H587" s="270">
        <v>1</v>
      </c>
    </row>
    <row r="588" spans="1:8">
      <c r="A588" s="273">
        <v>16</v>
      </c>
      <c r="B588" s="274">
        <v>100000133030</v>
      </c>
      <c r="C588" s="273">
        <v>0</v>
      </c>
      <c r="D588" s="273" t="s">
        <v>168</v>
      </c>
      <c r="E588" s="272" t="s">
        <v>169</v>
      </c>
      <c r="F588" s="270">
        <v>29960</v>
      </c>
      <c r="G588" s="271">
        <v>-29959</v>
      </c>
      <c r="H588" s="270">
        <v>1</v>
      </c>
    </row>
    <row r="589" spans="1:8">
      <c r="A589" s="273">
        <v>17</v>
      </c>
      <c r="B589" s="274">
        <v>100000133031</v>
      </c>
      <c r="C589" s="273">
        <v>0</v>
      </c>
      <c r="D589" s="273" t="s">
        <v>168</v>
      </c>
      <c r="E589" s="272" t="s">
        <v>169</v>
      </c>
      <c r="F589" s="270">
        <v>29960</v>
      </c>
      <c r="G589" s="271">
        <v>-29959</v>
      </c>
      <c r="H589" s="270">
        <v>1</v>
      </c>
    </row>
    <row r="590" spans="1:8">
      <c r="A590" s="273">
        <v>18</v>
      </c>
      <c r="B590" s="274">
        <v>100000133152</v>
      </c>
      <c r="C590" s="273">
        <v>0</v>
      </c>
      <c r="D590" s="273" t="s">
        <v>171</v>
      </c>
      <c r="E590" s="272" t="s">
        <v>172</v>
      </c>
      <c r="F590" s="270">
        <v>25252</v>
      </c>
      <c r="G590" s="271">
        <v>-25251</v>
      </c>
      <c r="H590" s="270">
        <v>1</v>
      </c>
    </row>
    <row r="591" spans="1:8">
      <c r="A591" s="273">
        <v>19</v>
      </c>
      <c r="B591" s="274">
        <v>100000133175</v>
      </c>
      <c r="C591" s="273">
        <v>0</v>
      </c>
      <c r="D591" s="273" t="s">
        <v>171</v>
      </c>
      <c r="E591" s="272" t="s">
        <v>173</v>
      </c>
      <c r="F591" s="270">
        <v>21400</v>
      </c>
      <c r="G591" s="271">
        <v>-21399</v>
      </c>
      <c r="H591" s="270">
        <v>1</v>
      </c>
    </row>
    <row r="592" spans="1:8">
      <c r="A592" s="273">
        <v>20</v>
      </c>
      <c r="B592" s="274">
        <v>100000133176</v>
      </c>
      <c r="C592" s="273">
        <v>0</v>
      </c>
      <c r="D592" s="273" t="s">
        <v>171</v>
      </c>
      <c r="E592" s="272" t="s">
        <v>173</v>
      </c>
      <c r="F592" s="270">
        <v>21400</v>
      </c>
      <c r="G592" s="271">
        <v>-21399</v>
      </c>
      <c r="H592" s="270">
        <v>1</v>
      </c>
    </row>
    <row r="593" spans="1:8">
      <c r="A593" s="273">
        <v>21</v>
      </c>
      <c r="B593" s="274">
        <v>100000133200</v>
      </c>
      <c r="C593" s="273">
        <v>0</v>
      </c>
      <c r="D593" s="273" t="s">
        <v>370</v>
      </c>
      <c r="E593" s="272" t="s">
        <v>174</v>
      </c>
      <c r="F593" s="270">
        <v>29425</v>
      </c>
      <c r="G593" s="271">
        <v>-29424</v>
      </c>
      <c r="H593" s="270">
        <v>1</v>
      </c>
    </row>
    <row r="594" spans="1:8">
      <c r="A594" s="273">
        <v>22</v>
      </c>
      <c r="B594" s="274">
        <v>100000133238</v>
      </c>
      <c r="C594" s="273">
        <v>0</v>
      </c>
      <c r="D594" s="273" t="s">
        <v>175</v>
      </c>
      <c r="E594" s="272" t="s">
        <v>176</v>
      </c>
      <c r="F594" s="270">
        <v>2993000</v>
      </c>
      <c r="G594" s="271">
        <v>-2992999</v>
      </c>
      <c r="H594" s="270">
        <v>1</v>
      </c>
    </row>
    <row r="595" spans="1:8">
      <c r="A595" s="273">
        <v>23</v>
      </c>
      <c r="B595" s="274">
        <v>100000133248</v>
      </c>
      <c r="C595" s="273">
        <v>0</v>
      </c>
      <c r="D595" s="273" t="s">
        <v>175</v>
      </c>
      <c r="E595" s="272" t="s">
        <v>177</v>
      </c>
      <c r="F595" s="270">
        <v>29960</v>
      </c>
      <c r="G595" s="271">
        <v>-29959</v>
      </c>
      <c r="H595" s="270">
        <v>1</v>
      </c>
    </row>
    <row r="596" spans="1:8">
      <c r="A596" s="273">
        <v>24</v>
      </c>
      <c r="B596" s="274">
        <v>100000133299</v>
      </c>
      <c r="C596" s="273">
        <v>0</v>
      </c>
      <c r="D596" s="273" t="s">
        <v>178</v>
      </c>
      <c r="E596" s="272" t="s">
        <v>358</v>
      </c>
      <c r="F596" s="270">
        <v>25000</v>
      </c>
      <c r="G596" s="271">
        <v>-24999</v>
      </c>
      <c r="H596" s="270">
        <v>1</v>
      </c>
    </row>
    <row r="597" spans="1:8">
      <c r="A597" s="273">
        <v>25</v>
      </c>
      <c r="B597" s="274">
        <v>100000133322</v>
      </c>
      <c r="C597" s="273">
        <v>0</v>
      </c>
      <c r="D597" s="273" t="s">
        <v>178</v>
      </c>
      <c r="E597" s="272" t="s">
        <v>166</v>
      </c>
      <c r="F597" s="270">
        <v>1159750</v>
      </c>
      <c r="G597" s="271">
        <v>-1159749</v>
      </c>
      <c r="H597" s="270">
        <v>1</v>
      </c>
    </row>
    <row r="598" spans="1:8">
      <c r="A598" s="273">
        <v>26</v>
      </c>
      <c r="B598" s="274">
        <v>100000139892</v>
      </c>
      <c r="C598" s="273">
        <v>0</v>
      </c>
      <c r="D598" s="273" t="s">
        <v>3075</v>
      </c>
      <c r="E598" s="272" t="s">
        <v>359</v>
      </c>
      <c r="F598" s="270">
        <v>49862</v>
      </c>
      <c r="G598" s="271">
        <v>-49861</v>
      </c>
      <c r="H598" s="270">
        <v>1</v>
      </c>
    </row>
    <row r="599" spans="1:8">
      <c r="A599" s="273">
        <v>27</v>
      </c>
      <c r="B599" s="274">
        <v>100000155879</v>
      </c>
      <c r="C599" s="273">
        <v>0</v>
      </c>
      <c r="D599" s="273" t="s">
        <v>3074</v>
      </c>
      <c r="E599" s="272" t="s">
        <v>3073</v>
      </c>
      <c r="F599" s="270">
        <v>790000</v>
      </c>
      <c r="G599" s="271">
        <v>-789999</v>
      </c>
      <c r="H599" s="270">
        <v>1</v>
      </c>
    </row>
    <row r="600" spans="1:8">
      <c r="A600" s="273">
        <v>28</v>
      </c>
      <c r="B600" s="274">
        <v>100000155881</v>
      </c>
      <c r="C600" s="273">
        <v>0</v>
      </c>
      <c r="D600" s="273" t="s">
        <v>3072</v>
      </c>
      <c r="E600" s="272" t="s">
        <v>401</v>
      </c>
      <c r="F600" s="270">
        <v>1497000</v>
      </c>
      <c r="G600" s="271">
        <v>-1496999</v>
      </c>
      <c r="H600" s="270">
        <v>1</v>
      </c>
    </row>
    <row r="601" spans="1:8">
      <c r="A601" s="273">
        <v>29</v>
      </c>
      <c r="B601" s="274">
        <v>100000157299</v>
      </c>
      <c r="C601" s="273">
        <v>0</v>
      </c>
      <c r="D601" s="273" t="s">
        <v>144</v>
      </c>
      <c r="E601" s="272" t="s">
        <v>186</v>
      </c>
      <c r="F601" s="270">
        <v>30000</v>
      </c>
      <c r="G601" s="271">
        <v>-29999</v>
      </c>
      <c r="H601" s="270">
        <v>1</v>
      </c>
    </row>
    <row r="602" spans="1:8">
      <c r="A602" s="273">
        <v>30</v>
      </c>
      <c r="B602" s="274">
        <v>100000157439</v>
      </c>
      <c r="C602" s="273">
        <v>0</v>
      </c>
      <c r="D602" s="273" t="s">
        <v>144</v>
      </c>
      <c r="E602" s="272" t="s">
        <v>187</v>
      </c>
      <c r="F602" s="270">
        <v>16200</v>
      </c>
      <c r="G602" s="271">
        <v>-16199</v>
      </c>
      <c r="H602" s="270">
        <v>1</v>
      </c>
    </row>
    <row r="603" spans="1:8">
      <c r="A603" s="273">
        <v>31</v>
      </c>
      <c r="B603" s="274">
        <v>100000157440</v>
      </c>
      <c r="C603" s="273">
        <v>0</v>
      </c>
      <c r="D603" s="273" t="s">
        <v>189</v>
      </c>
      <c r="E603" s="272" t="s">
        <v>187</v>
      </c>
      <c r="F603" s="270">
        <v>16200</v>
      </c>
      <c r="G603" s="271">
        <v>-16199</v>
      </c>
      <c r="H603" s="270">
        <v>1</v>
      </c>
    </row>
    <row r="604" spans="1:8">
      <c r="A604" s="273">
        <v>32</v>
      </c>
      <c r="B604" s="274">
        <v>100000157465</v>
      </c>
      <c r="C604" s="273">
        <v>0</v>
      </c>
      <c r="D604" s="273" t="s">
        <v>144</v>
      </c>
      <c r="E604" s="272" t="s">
        <v>187</v>
      </c>
      <c r="F604" s="270">
        <v>16200</v>
      </c>
      <c r="G604" s="271">
        <v>-16199</v>
      </c>
      <c r="H604" s="270">
        <v>1</v>
      </c>
    </row>
    <row r="605" spans="1:8">
      <c r="A605" s="273">
        <v>33</v>
      </c>
      <c r="B605" s="274">
        <v>100000157466</v>
      </c>
      <c r="C605" s="273">
        <v>0</v>
      </c>
      <c r="D605" s="273" t="s">
        <v>144</v>
      </c>
      <c r="E605" s="272" t="s">
        <v>187</v>
      </c>
      <c r="F605" s="270">
        <v>16200</v>
      </c>
      <c r="G605" s="271">
        <v>-16199</v>
      </c>
      <c r="H605" s="270">
        <v>1</v>
      </c>
    </row>
    <row r="606" spans="1:8">
      <c r="A606" s="273">
        <v>34</v>
      </c>
      <c r="B606" s="274">
        <v>100000157467</v>
      </c>
      <c r="C606" s="273">
        <v>0</v>
      </c>
      <c r="D606" s="273" t="s">
        <v>144</v>
      </c>
      <c r="E606" s="272" t="s">
        <v>187</v>
      </c>
      <c r="F606" s="270">
        <v>16200</v>
      </c>
      <c r="G606" s="271">
        <v>-16199</v>
      </c>
      <c r="H606" s="270">
        <v>1</v>
      </c>
    </row>
    <row r="607" spans="1:8">
      <c r="A607" s="273">
        <v>35</v>
      </c>
      <c r="B607" s="274">
        <v>100000157468</v>
      </c>
      <c r="C607" s="273">
        <v>0</v>
      </c>
      <c r="D607" s="273" t="s">
        <v>144</v>
      </c>
      <c r="E607" s="272" t="s">
        <v>187</v>
      </c>
      <c r="F607" s="270">
        <v>16200</v>
      </c>
      <c r="G607" s="271">
        <v>-16199</v>
      </c>
      <c r="H607" s="270">
        <v>1</v>
      </c>
    </row>
    <row r="608" spans="1:8">
      <c r="A608" s="273">
        <v>36</v>
      </c>
      <c r="B608" s="274">
        <v>100000158199</v>
      </c>
      <c r="C608" s="273">
        <v>0</v>
      </c>
      <c r="D608" s="273" t="s">
        <v>189</v>
      </c>
      <c r="E608" s="272" t="s">
        <v>188</v>
      </c>
      <c r="F608" s="270">
        <v>5029</v>
      </c>
      <c r="G608" s="271">
        <v>-5028</v>
      </c>
      <c r="H608" s="270">
        <v>1</v>
      </c>
    </row>
    <row r="609" spans="1:8">
      <c r="A609" s="273">
        <v>37</v>
      </c>
      <c r="B609" s="274">
        <v>100000158200</v>
      </c>
      <c r="C609" s="273">
        <v>0</v>
      </c>
      <c r="D609" s="273" t="s">
        <v>189</v>
      </c>
      <c r="E609" s="272" t="s">
        <v>188</v>
      </c>
      <c r="F609" s="270">
        <v>5029</v>
      </c>
      <c r="G609" s="271">
        <v>-5028</v>
      </c>
      <c r="H609" s="270">
        <v>1</v>
      </c>
    </row>
    <row r="610" spans="1:8">
      <c r="A610" s="273">
        <v>38</v>
      </c>
      <c r="B610" s="274">
        <v>100000158353</v>
      </c>
      <c r="C610" s="273">
        <v>0</v>
      </c>
      <c r="D610" s="273" t="s">
        <v>189</v>
      </c>
      <c r="E610" s="272" t="s">
        <v>188</v>
      </c>
      <c r="F610" s="270">
        <v>5029</v>
      </c>
      <c r="G610" s="271">
        <v>-5028</v>
      </c>
      <c r="H610" s="270">
        <v>1</v>
      </c>
    </row>
    <row r="611" spans="1:8">
      <c r="A611" s="273">
        <v>39</v>
      </c>
      <c r="B611" s="274">
        <v>100000158354</v>
      </c>
      <c r="C611" s="273">
        <v>0</v>
      </c>
      <c r="D611" s="273" t="s">
        <v>189</v>
      </c>
      <c r="E611" s="272" t="s">
        <v>188</v>
      </c>
      <c r="F611" s="270">
        <v>5029</v>
      </c>
      <c r="G611" s="271">
        <v>-5028</v>
      </c>
      <c r="H611" s="270">
        <v>1</v>
      </c>
    </row>
    <row r="612" spans="1:8">
      <c r="A612" s="273">
        <v>40</v>
      </c>
      <c r="B612" s="274">
        <v>100000158355</v>
      </c>
      <c r="C612" s="273">
        <v>0</v>
      </c>
      <c r="D612" s="273" t="s">
        <v>189</v>
      </c>
      <c r="E612" s="272" t="s">
        <v>188</v>
      </c>
      <c r="F612" s="270">
        <v>5029</v>
      </c>
      <c r="G612" s="271">
        <v>-5028</v>
      </c>
      <c r="H612" s="270">
        <v>1</v>
      </c>
    </row>
    <row r="613" spans="1:8">
      <c r="A613" s="273">
        <v>41</v>
      </c>
      <c r="B613" s="274">
        <v>100000158357</v>
      </c>
      <c r="C613" s="273">
        <v>0</v>
      </c>
      <c r="D613" s="273" t="s">
        <v>189</v>
      </c>
      <c r="E613" s="272" t="s">
        <v>188</v>
      </c>
      <c r="F613" s="270">
        <v>5029</v>
      </c>
      <c r="G613" s="271">
        <v>-5028</v>
      </c>
      <c r="H613" s="270">
        <v>1</v>
      </c>
    </row>
    <row r="614" spans="1:8">
      <c r="A614" s="273">
        <v>42</v>
      </c>
      <c r="B614" s="274">
        <v>100000158358</v>
      </c>
      <c r="C614" s="273">
        <v>0</v>
      </c>
      <c r="D614" s="273" t="s">
        <v>189</v>
      </c>
      <c r="E614" s="272" t="s">
        <v>188</v>
      </c>
      <c r="F614" s="270">
        <v>5029</v>
      </c>
      <c r="G614" s="271">
        <v>-5028</v>
      </c>
      <c r="H614" s="270">
        <v>1</v>
      </c>
    </row>
    <row r="615" spans="1:8">
      <c r="A615" s="273">
        <v>43</v>
      </c>
      <c r="B615" s="274">
        <v>100000158442</v>
      </c>
      <c r="C615" s="273">
        <v>0</v>
      </c>
      <c r="D615" s="273" t="s">
        <v>189</v>
      </c>
      <c r="E615" s="272" t="s">
        <v>190</v>
      </c>
      <c r="F615" s="270">
        <v>39269</v>
      </c>
      <c r="G615" s="271">
        <v>-39268</v>
      </c>
      <c r="H615" s="270">
        <v>1</v>
      </c>
    </row>
    <row r="616" spans="1:8">
      <c r="A616" s="273">
        <v>44</v>
      </c>
      <c r="B616" s="274">
        <v>100000158443</v>
      </c>
      <c r="C616" s="273">
        <v>0</v>
      </c>
      <c r="D616" s="273" t="s">
        <v>189</v>
      </c>
      <c r="E616" s="272" t="s">
        <v>190</v>
      </c>
      <c r="F616" s="270">
        <v>39269</v>
      </c>
      <c r="G616" s="271">
        <v>-39268</v>
      </c>
      <c r="H616" s="270">
        <v>1</v>
      </c>
    </row>
    <row r="617" spans="1:8">
      <c r="A617" s="273">
        <v>45</v>
      </c>
      <c r="B617" s="274">
        <v>100000158444</v>
      </c>
      <c r="C617" s="273">
        <v>0</v>
      </c>
      <c r="D617" s="273" t="s">
        <v>189</v>
      </c>
      <c r="E617" s="272" t="s">
        <v>190</v>
      </c>
      <c r="F617" s="270">
        <v>39269</v>
      </c>
      <c r="G617" s="271">
        <v>-39268</v>
      </c>
      <c r="H617" s="270">
        <v>1</v>
      </c>
    </row>
    <row r="618" spans="1:8">
      <c r="A618" s="273">
        <v>46</v>
      </c>
      <c r="B618" s="274">
        <v>100000161121</v>
      </c>
      <c r="C618" s="273">
        <v>0</v>
      </c>
      <c r="D618" s="273" t="s">
        <v>146</v>
      </c>
      <c r="E618" s="272" t="s">
        <v>169</v>
      </c>
      <c r="F618" s="270">
        <v>38948</v>
      </c>
      <c r="G618" s="271">
        <v>-38947</v>
      </c>
      <c r="H618" s="270">
        <v>1</v>
      </c>
    </row>
    <row r="619" spans="1:8">
      <c r="A619" s="273">
        <v>47</v>
      </c>
      <c r="B619" s="274">
        <v>100000161128</v>
      </c>
      <c r="C619" s="273">
        <v>0</v>
      </c>
      <c r="D619" s="273" t="s">
        <v>146</v>
      </c>
      <c r="E619" s="272" t="s">
        <v>187</v>
      </c>
      <c r="F619" s="270">
        <v>15300</v>
      </c>
      <c r="G619" s="271">
        <v>-15299</v>
      </c>
      <c r="H619" s="270">
        <v>1</v>
      </c>
    </row>
    <row r="620" spans="1:8">
      <c r="A620" s="273">
        <v>48</v>
      </c>
      <c r="B620" s="274">
        <v>100000161129</v>
      </c>
      <c r="C620" s="273">
        <v>0</v>
      </c>
      <c r="D620" s="273" t="s">
        <v>146</v>
      </c>
      <c r="E620" s="272" t="s">
        <v>187</v>
      </c>
      <c r="F620" s="270">
        <v>15300</v>
      </c>
      <c r="G620" s="271">
        <v>-15299</v>
      </c>
      <c r="H620" s="270">
        <v>1</v>
      </c>
    </row>
    <row r="621" spans="1:8">
      <c r="A621" s="273">
        <v>49</v>
      </c>
      <c r="B621" s="274">
        <v>100000174916</v>
      </c>
      <c r="C621" s="273">
        <v>0</v>
      </c>
      <c r="D621" s="273" t="s">
        <v>193</v>
      </c>
      <c r="E621" s="272" t="s">
        <v>194</v>
      </c>
      <c r="F621" s="270">
        <v>24500</v>
      </c>
      <c r="G621" s="271">
        <v>-24499</v>
      </c>
      <c r="H621" s="270">
        <v>1</v>
      </c>
    </row>
    <row r="622" spans="1:8">
      <c r="A622" s="273">
        <v>50</v>
      </c>
      <c r="B622" s="274">
        <v>100000175528</v>
      </c>
      <c r="C622" s="273">
        <v>0</v>
      </c>
      <c r="D622" s="273" t="s">
        <v>195</v>
      </c>
      <c r="E622" s="272" t="s">
        <v>196</v>
      </c>
      <c r="F622" s="270">
        <v>22684</v>
      </c>
      <c r="G622" s="271">
        <v>-22683</v>
      </c>
      <c r="H622" s="270">
        <v>1</v>
      </c>
    </row>
    <row r="623" spans="1:8">
      <c r="A623" s="273">
        <v>51</v>
      </c>
      <c r="B623" s="274">
        <v>100000178859</v>
      </c>
      <c r="C623" s="273">
        <v>0</v>
      </c>
      <c r="D623" s="273" t="s">
        <v>198</v>
      </c>
      <c r="E623" s="272" t="s">
        <v>199</v>
      </c>
      <c r="F623" s="270">
        <v>29075.87</v>
      </c>
      <c r="G623" s="271">
        <v>-29074.87</v>
      </c>
      <c r="H623" s="270">
        <v>1</v>
      </c>
    </row>
    <row r="624" spans="1:8">
      <c r="A624" s="273">
        <v>52</v>
      </c>
      <c r="B624" s="274">
        <v>100000178860</v>
      </c>
      <c r="C624" s="273">
        <v>0</v>
      </c>
      <c r="D624" s="273" t="s">
        <v>198</v>
      </c>
      <c r="E624" s="272" t="s">
        <v>199</v>
      </c>
      <c r="F624" s="270">
        <v>29075.87</v>
      </c>
      <c r="G624" s="271">
        <v>-29074.87</v>
      </c>
      <c r="H624" s="270">
        <v>1</v>
      </c>
    </row>
    <row r="625" spans="1:8">
      <c r="A625" s="273">
        <v>53</v>
      </c>
      <c r="B625" s="274">
        <v>100000178861</v>
      </c>
      <c r="C625" s="273">
        <v>0</v>
      </c>
      <c r="D625" s="273" t="s">
        <v>198</v>
      </c>
      <c r="E625" s="272" t="s">
        <v>199</v>
      </c>
      <c r="F625" s="270">
        <v>29075.87</v>
      </c>
      <c r="G625" s="271">
        <v>-29074.87</v>
      </c>
      <c r="H625" s="270">
        <v>1</v>
      </c>
    </row>
    <row r="626" spans="1:8">
      <c r="A626" s="273">
        <v>54</v>
      </c>
      <c r="B626" s="274">
        <v>100000178862</v>
      </c>
      <c r="C626" s="273">
        <v>0</v>
      </c>
      <c r="D626" s="273" t="s">
        <v>198</v>
      </c>
      <c r="E626" s="272" t="s">
        <v>199</v>
      </c>
      <c r="F626" s="270">
        <v>29075.87</v>
      </c>
      <c r="G626" s="271">
        <v>-29074.87</v>
      </c>
      <c r="H626" s="270">
        <v>1</v>
      </c>
    </row>
    <row r="627" spans="1:8">
      <c r="A627" s="273">
        <v>55</v>
      </c>
      <c r="B627" s="274">
        <v>100000178863</v>
      </c>
      <c r="C627" s="273">
        <v>0</v>
      </c>
      <c r="D627" s="273" t="s">
        <v>198</v>
      </c>
      <c r="E627" s="272" t="s">
        <v>199</v>
      </c>
      <c r="F627" s="270">
        <v>29075.87</v>
      </c>
      <c r="G627" s="271">
        <v>-29074.87</v>
      </c>
      <c r="H627" s="270">
        <v>1</v>
      </c>
    </row>
    <row r="628" spans="1:8">
      <c r="A628" s="273">
        <v>56</v>
      </c>
      <c r="B628" s="274">
        <v>100000178864</v>
      </c>
      <c r="C628" s="273">
        <v>0</v>
      </c>
      <c r="D628" s="273" t="s">
        <v>198</v>
      </c>
      <c r="E628" s="272" t="s">
        <v>199</v>
      </c>
      <c r="F628" s="270">
        <v>29075.87</v>
      </c>
      <c r="G628" s="271">
        <v>-29074.87</v>
      </c>
      <c r="H628" s="270">
        <v>1</v>
      </c>
    </row>
    <row r="629" spans="1:8">
      <c r="A629" s="273">
        <v>57</v>
      </c>
      <c r="B629" s="274">
        <v>100000178865</v>
      </c>
      <c r="C629" s="273">
        <v>0</v>
      </c>
      <c r="D629" s="273" t="s">
        <v>198</v>
      </c>
      <c r="E629" s="272" t="s">
        <v>199</v>
      </c>
      <c r="F629" s="270">
        <v>29075.87</v>
      </c>
      <c r="G629" s="271">
        <v>-29074.87</v>
      </c>
      <c r="H629" s="270">
        <v>1</v>
      </c>
    </row>
    <row r="630" spans="1:8">
      <c r="A630" s="273">
        <v>58</v>
      </c>
      <c r="B630" s="274">
        <v>100000178866</v>
      </c>
      <c r="C630" s="273">
        <v>0</v>
      </c>
      <c r="D630" s="273" t="s">
        <v>198</v>
      </c>
      <c r="E630" s="272" t="s">
        <v>199</v>
      </c>
      <c r="F630" s="270">
        <v>29075.87</v>
      </c>
      <c r="G630" s="271">
        <v>-29074.87</v>
      </c>
      <c r="H630" s="270">
        <v>1</v>
      </c>
    </row>
    <row r="631" spans="1:8">
      <c r="A631" s="273">
        <v>59</v>
      </c>
      <c r="B631" s="274">
        <v>100000178867</v>
      </c>
      <c r="C631" s="273">
        <v>0</v>
      </c>
      <c r="D631" s="273" t="s">
        <v>198</v>
      </c>
      <c r="E631" s="272" t="s">
        <v>199</v>
      </c>
      <c r="F631" s="270">
        <v>29075.87</v>
      </c>
      <c r="G631" s="271">
        <v>-29074.87</v>
      </c>
      <c r="H631" s="270">
        <v>1</v>
      </c>
    </row>
    <row r="632" spans="1:8">
      <c r="A632" s="273">
        <v>60</v>
      </c>
      <c r="B632" s="274">
        <v>100000208939</v>
      </c>
      <c r="C632" s="273">
        <v>0</v>
      </c>
      <c r="D632" s="273" t="s">
        <v>121</v>
      </c>
      <c r="E632" s="272" t="s">
        <v>187</v>
      </c>
      <c r="F632" s="270">
        <v>14450</v>
      </c>
      <c r="G632" s="271">
        <v>-14449</v>
      </c>
      <c r="H632" s="270">
        <v>1</v>
      </c>
    </row>
    <row r="633" spans="1:8">
      <c r="A633" s="273">
        <v>61</v>
      </c>
      <c r="B633" s="274">
        <v>100000208940</v>
      </c>
      <c r="C633" s="273">
        <v>0</v>
      </c>
      <c r="D633" s="273" t="s">
        <v>121</v>
      </c>
      <c r="E633" s="272" t="s">
        <v>187</v>
      </c>
      <c r="F633" s="270">
        <v>14450</v>
      </c>
      <c r="G633" s="271">
        <v>-14449</v>
      </c>
      <c r="H633" s="270">
        <v>1</v>
      </c>
    </row>
    <row r="634" spans="1:8">
      <c r="A634" s="273">
        <v>62</v>
      </c>
      <c r="B634" s="274">
        <v>100000208965</v>
      </c>
      <c r="C634" s="273">
        <v>0</v>
      </c>
      <c r="D634" s="273" t="s">
        <v>121</v>
      </c>
      <c r="E634" s="272" t="s">
        <v>207</v>
      </c>
      <c r="F634" s="270">
        <v>22470</v>
      </c>
      <c r="G634" s="271">
        <v>-22469</v>
      </c>
      <c r="H634" s="270">
        <v>1</v>
      </c>
    </row>
    <row r="635" spans="1:8">
      <c r="A635" s="273">
        <v>63</v>
      </c>
      <c r="B635" s="274">
        <v>100000208966</v>
      </c>
      <c r="C635" s="273">
        <v>0</v>
      </c>
      <c r="D635" s="273" t="s">
        <v>121</v>
      </c>
      <c r="E635" s="272" t="s">
        <v>207</v>
      </c>
      <c r="F635" s="270">
        <v>22470</v>
      </c>
      <c r="G635" s="271">
        <v>-22469</v>
      </c>
      <c r="H635" s="270">
        <v>1</v>
      </c>
    </row>
    <row r="636" spans="1:8">
      <c r="A636" s="273">
        <v>64</v>
      </c>
      <c r="B636" s="274">
        <v>100000208967</v>
      </c>
      <c r="C636" s="273">
        <v>0</v>
      </c>
      <c r="D636" s="273" t="s">
        <v>121</v>
      </c>
      <c r="E636" s="272" t="s">
        <v>207</v>
      </c>
      <c r="F636" s="270">
        <v>22470</v>
      </c>
      <c r="G636" s="271">
        <v>-22469</v>
      </c>
      <c r="H636" s="270">
        <v>1</v>
      </c>
    </row>
    <row r="637" spans="1:8">
      <c r="A637" s="273">
        <v>65</v>
      </c>
      <c r="B637" s="274">
        <v>100000208996</v>
      </c>
      <c r="C637" s="273">
        <v>0</v>
      </c>
      <c r="D637" s="273" t="s">
        <v>121</v>
      </c>
      <c r="E637" s="272" t="s">
        <v>78</v>
      </c>
      <c r="F637" s="270">
        <v>269800</v>
      </c>
      <c r="G637" s="271">
        <v>-269799</v>
      </c>
      <c r="H637" s="270">
        <v>1</v>
      </c>
    </row>
    <row r="638" spans="1:8">
      <c r="A638" s="273">
        <v>66</v>
      </c>
      <c r="B638" s="274">
        <v>100000208997</v>
      </c>
      <c r="C638" s="273">
        <v>0</v>
      </c>
      <c r="D638" s="273" t="s">
        <v>121</v>
      </c>
      <c r="E638" s="272" t="s">
        <v>78</v>
      </c>
      <c r="F638" s="270">
        <v>269800</v>
      </c>
      <c r="G638" s="271">
        <v>-269799</v>
      </c>
      <c r="H638" s="270">
        <v>1</v>
      </c>
    </row>
    <row r="639" spans="1:8">
      <c r="A639" s="273">
        <v>67</v>
      </c>
      <c r="B639" s="274">
        <v>100000209001</v>
      </c>
      <c r="C639" s="273">
        <v>0</v>
      </c>
      <c r="D639" s="273" t="s">
        <v>121</v>
      </c>
      <c r="E639" s="272" t="s">
        <v>387</v>
      </c>
      <c r="F639" s="270">
        <v>1425000</v>
      </c>
      <c r="G639" s="271">
        <v>-1424999</v>
      </c>
      <c r="H639" s="270">
        <v>1</v>
      </c>
    </row>
    <row r="640" spans="1:8">
      <c r="A640" s="273">
        <v>68</v>
      </c>
      <c r="B640" s="274">
        <v>100000209002</v>
      </c>
      <c r="C640" s="273">
        <v>0</v>
      </c>
      <c r="D640" s="273" t="s">
        <v>121</v>
      </c>
      <c r="E640" s="272" t="s">
        <v>387</v>
      </c>
      <c r="F640" s="270">
        <v>1425000</v>
      </c>
      <c r="G640" s="271">
        <v>-1424999</v>
      </c>
      <c r="H640" s="270">
        <v>1</v>
      </c>
    </row>
    <row r="641" spans="1:8">
      <c r="A641" s="273">
        <v>69</v>
      </c>
      <c r="B641" s="274">
        <v>100000209003</v>
      </c>
      <c r="C641" s="273">
        <v>0</v>
      </c>
      <c r="D641" s="273" t="s">
        <v>121</v>
      </c>
      <c r="E641" s="272" t="s">
        <v>387</v>
      </c>
      <c r="F641" s="270">
        <v>1425000</v>
      </c>
      <c r="G641" s="271">
        <v>-1424999</v>
      </c>
      <c r="H641" s="270">
        <v>1</v>
      </c>
    </row>
    <row r="642" spans="1:8">
      <c r="A642" s="273">
        <v>70</v>
      </c>
      <c r="B642" s="274">
        <v>100000209097</v>
      </c>
      <c r="C642" s="273">
        <v>0</v>
      </c>
      <c r="D642" s="273" t="s">
        <v>121</v>
      </c>
      <c r="E642" s="272" t="s">
        <v>360</v>
      </c>
      <c r="F642" s="270">
        <v>5000000</v>
      </c>
      <c r="G642" s="271">
        <v>-4999999</v>
      </c>
      <c r="H642" s="270">
        <v>1</v>
      </c>
    </row>
    <row r="643" spans="1:8">
      <c r="A643" s="273">
        <v>71</v>
      </c>
      <c r="B643" s="274">
        <v>100000226742</v>
      </c>
      <c r="C643" s="273">
        <v>0</v>
      </c>
      <c r="D643" s="273" t="s">
        <v>208</v>
      </c>
      <c r="E643" s="272" t="s">
        <v>188</v>
      </c>
      <c r="F643" s="270">
        <v>8719.9699999999993</v>
      </c>
      <c r="G643" s="271">
        <v>-8718.9699999999993</v>
      </c>
      <c r="H643" s="270">
        <v>1</v>
      </c>
    </row>
    <row r="644" spans="1:8">
      <c r="A644" s="273">
        <v>72</v>
      </c>
      <c r="B644" s="274">
        <v>100000226743</v>
      </c>
      <c r="C644" s="273">
        <v>0</v>
      </c>
      <c r="D644" s="273" t="s">
        <v>208</v>
      </c>
      <c r="E644" s="272" t="s">
        <v>188</v>
      </c>
      <c r="F644" s="270">
        <v>8719.9699999999993</v>
      </c>
      <c r="G644" s="271">
        <v>-8718.9699999999993</v>
      </c>
      <c r="H644" s="270">
        <v>1</v>
      </c>
    </row>
    <row r="645" spans="1:8">
      <c r="A645" s="273">
        <v>73</v>
      </c>
      <c r="B645" s="274">
        <v>100000226744</v>
      </c>
      <c r="C645" s="273">
        <v>0</v>
      </c>
      <c r="D645" s="273" t="s">
        <v>208</v>
      </c>
      <c r="E645" s="272" t="s">
        <v>188</v>
      </c>
      <c r="F645" s="270">
        <v>8719.9699999999993</v>
      </c>
      <c r="G645" s="271">
        <v>-8718.9699999999993</v>
      </c>
      <c r="H645" s="270">
        <v>1</v>
      </c>
    </row>
    <row r="646" spans="1:8">
      <c r="A646" s="273">
        <v>74</v>
      </c>
      <c r="B646" s="274">
        <v>100000231829</v>
      </c>
      <c r="C646" s="273">
        <v>0</v>
      </c>
      <c r="D646" s="273" t="s">
        <v>208</v>
      </c>
      <c r="E646" s="272" t="s">
        <v>2424</v>
      </c>
      <c r="F646" s="270">
        <v>24931</v>
      </c>
      <c r="G646" s="271">
        <v>-24930</v>
      </c>
      <c r="H646" s="270">
        <v>1</v>
      </c>
    </row>
    <row r="647" spans="1:8">
      <c r="A647" s="273">
        <v>75</v>
      </c>
      <c r="B647" s="274">
        <v>100000231830</v>
      </c>
      <c r="C647" s="273">
        <v>0</v>
      </c>
      <c r="D647" s="273" t="s">
        <v>208</v>
      </c>
      <c r="E647" s="272" t="s">
        <v>2424</v>
      </c>
      <c r="F647" s="270">
        <v>24931</v>
      </c>
      <c r="G647" s="271">
        <v>-24930</v>
      </c>
      <c r="H647" s="270">
        <v>1</v>
      </c>
    </row>
    <row r="648" spans="1:8">
      <c r="A648" s="273">
        <v>76</v>
      </c>
      <c r="B648" s="274">
        <v>100000231831</v>
      </c>
      <c r="C648" s="273">
        <v>0</v>
      </c>
      <c r="D648" s="273" t="s">
        <v>208</v>
      </c>
      <c r="E648" s="272" t="s">
        <v>2424</v>
      </c>
      <c r="F648" s="270">
        <v>24931</v>
      </c>
      <c r="G648" s="271">
        <v>-24930</v>
      </c>
      <c r="H648" s="270">
        <v>1</v>
      </c>
    </row>
    <row r="649" spans="1:8">
      <c r="A649" s="273">
        <v>77</v>
      </c>
      <c r="B649" s="274">
        <v>100000236094</v>
      </c>
      <c r="C649" s="273">
        <v>0</v>
      </c>
      <c r="D649" s="273" t="s">
        <v>209</v>
      </c>
      <c r="E649" s="272" t="s">
        <v>210</v>
      </c>
      <c r="F649" s="270">
        <v>1167000</v>
      </c>
      <c r="G649" s="271">
        <v>-1166999</v>
      </c>
      <c r="H649" s="270">
        <v>1</v>
      </c>
    </row>
    <row r="650" spans="1:8">
      <c r="A650" s="273">
        <v>78</v>
      </c>
      <c r="B650" s="274">
        <v>100000236095</v>
      </c>
      <c r="C650" s="273">
        <v>0</v>
      </c>
      <c r="D650" s="273" t="s">
        <v>209</v>
      </c>
      <c r="E650" s="272" t="s">
        <v>210</v>
      </c>
      <c r="F650" s="270">
        <v>1167000</v>
      </c>
      <c r="G650" s="271">
        <v>-1166999</v>
      </c>
      <c r="H650" s="270">
        <v>1</v>
      </c>
    </row>
    <row r="651" spans="1:8">
      <c r="A651" s="273">
        <v>79</v>
      </c>
      <c r="B651" s="274">
        <v>100000239113</v>
      </c>
      <c r="C651" s="273">
        <v>0</v>
      </c>
      <c r="D651" s="273" t="s">
        <v>3071</v>
      </c>
      <c r="E651" s="272" t="s">
        <v>3070</v>
      </c>
      <c r="F651" s="270">
        <v>3000000</v>
      </c>
      <c r="G651" s="271">
        <v>-2999999</v>
      </c>
      <c r="H651" s="270">
        <v>1</v>
      </c>
    </row>
    <row r="652" spans="1:8">
      <c r="A652" s="273">
        <v>80</v>
      </c>
      <c r="B652" s="274">
        <v>100000240109</v>
      </c>
      <c r="C652" s="273">
        <v>0</v>
      </c>
      <c r="D652" s="273" t="s">
        <v>3069</v>
      </c>
      <c r="E652" s="272" t="s">
        <v>3068</v>
      </c>
      <c r="F652" s="270">
        <v>12300000</v>
      </c>
      <c r="G652" s="271">
        <v>-12299999</v>
      </c>
      <c r="H652" s="270">
        <v>1</v>
      </c>
    </row>
    <row r="653" spans="1:8">
      <c r="A653" s="273">
        <v>81</v>
      </c>
      <c r="B653" s="274">
        <v>100000243068</v>
      </c>
      <c r="C653" s="273">
        <v>0</v>
      </c>
      <c r="D653" s="273" t="s">
        <v>3067</v>
      </c>
      <c r="E653" s="272" t="s">
        <v>3066</v>
      </c>
      <c r="F653" s="270">
        <v>1475000</v>
      </c>
      <c r="G653" s="271">
        <v>-1474999</v>
      </c>
      <c r="H653" s="270">
        <v>1</v>
      </c>
    </row>
    <row r="654" spans="1:8">
      <c r="A654" s="273">
        <v>82</v>
      </c>
      <c r="B654" s="274">
        <v>100000299269</v>
      </c>
      <c r="C654" s="273">
        <v>0</v>
      </c>
      <c r="D654" s="273" t="s">
        <v>32</v>
      </c>
      <c r="E654" s="272" t="s">
        <v>211</v>
      </c>
      <c r="F654" s="270">
        <v>10165</v>
      </c>
      <c r="G654" s="271">
        <v>-10164</v>
      </c>
      <c r="H654" s="270">
        <v>1</v>
      </c>
    </row>
    <row r="655" spans="1:8">
      <c r="A655" s="273">
        <v>83</v>
      </c>
      <c r="B655" s="274">
        <v>100000299270</v>
      </c>
      <c r="C655" s="273">
        <v>0</v>
      </c>
      <c r="D655" s="273" t="s">
        <v>32</v>
      </c>
      <c r="E655" s="272" t="s">
        <v>211</v>
      </c>
      <c r="F655" s="270">
        <v>10165</v>
      </c>
      <c r="G655" s="271">
        <v>-10164</v>
      </c>
      <c r="H655" s="270">
        <v>1</v>
      </c>
    </row>
    <row r="656" spans="1:8">
      <c r="A656" s="273">
        <v>84</v>
      </c>
      <c r="B656" s="274">
        <v>100000372811</v>
      </c>
      <c r="C656" s="273">
        <v>0</v>
      </c>
      <c r="D656" s="273" t="s">
        <v>390</v>
      </c>
      <c r="E656" s="272" t="s">
        <v>3065</v>
      </c>
      <c r="F656" s="270">
        <v>2060</v>
      </c>
      <c r="G656" s="271">
        <v>-2059</v>
      </c>
      <c r="H656" s="270">
        <v>1</v>
      </c>
    </row>
    <row r="657" spans="1:9">
      <c r="A657" s="273"/>
      <c r="B657" s="274">
        <v>100000372811</v>
      </c>
      <c r="C657" s="273">
        <v>1</v>
      </c>
      <c r="D657" s="273" t="s">
        <v>390</v>
      </c>
      <c r="E657" s="272" t="s">
        <v>3065</v>
      </c>
      <c r="F657" s="270">
        <v>15595</v>
      </c>
      <c r="G657" s="271">
        <v>-15594</v>
      </c>
      <c r="H657" s="270">
        <v>1</v>
      </c>
    </row>
    <row r="658" spans="1:9">
      <c r="A658" s="273">
        <v>85</v>
      </c>
      <c r="B658" s="274">
        <v>100000372812</v>
      </c>
      <c r="C658" s="273">
        <v>0</v>
      </c>
      <c r="D658" s="273" t="s">
        <v>390</v>
      </c>
      <c r="E658" s="272" t="s">
        <v>3065</v>
      </c>
      <c r="F658" s="270">
        <v>2060</v>
      </c>
      <c r="G658" s="271">
        <v>-2059</v>
      </c>
      <c r="H658" s="270">
        <v>1</v>
      </c>
    </row>
    <row r="659" spans="1:9">
      <c r="A659" s="273"/>
      <c r="B659" s="274">
        <v>100000372812</v>
      </c>
      <c r="C659" s="273">
        <v>1</v>
      </c>
      <c r="D659" s="273" t="s">
        <v>390</v>
      </c>
      <c r="E659" s="272" t="s">
        <v>3065</v>
      </c>
      <c r="F659" s="270">
        <v>15595</v>
      </c>
      <c r="G659" s="271">
        <v>-15594</v>
      </c>
      <c r="H659" s="270">
        <v>1</v>
      </c>
    </row>
    <row r="660" spans="1:9">
      <c r="A660" s="273">
        <v>86</v>
      </c>
      <c r="B660" s="274">
        <v>100000372849</v>
      </c>
      <c r="C660" s="273">
        <v>0</v>
      </c>
      <c r="D660" s="273" t="s">
        <v>390</v>
      </c>
      <c r="E660" s="272" t="s">
        <v>3064</v>
      </c>
      <c r="F660" s="270">
        <v>3733</v>
      </c>
      <c r="G660" s="271">
        <v>-3732</v>
      </c>
      <c r="H660" s="270">
        <v>1</v>
      </c>
    </row>
    <row r="661" spans="1:9">
      <c r="A661" s="273"/>
      <c r="B661" s="274">
        <v>100000372849</v>
      </c>
      <c r="C661" s="273">
        <v>1</v>
      </c>
      <c r="D661" s="273" t="s">
        <v>390</v>
      </c>
      <c r="E661" s="272" t="s">
        <v>3064</v>
      </c>
      <c r="F661" s="270">
        <v>28260</v>
      </c>
      <c r="G661" s="271">
        <v>-28259</v>
      </c>
      <c r="H661" s="270">
        <v>1</v>
      </c>
    </row>
    <row r="662" spans="1:9">
      <c r="A662" s="273">
        <v>87</v>
      </c>
      <c r="B662" s="274">
        <v>100000372850</v>
      </c>
      <c r="C662" s="273">
        <v>0</v>
      </c>
      <c r="D662" s="273" t="s">
        <v>390</v>
      </c>
      <c r="E662" s="272" t="s">
        <v>3064</v>
      </c>
      <c r="F662" s="270">
        <v>3733</v>
      </c>
      <c r="G662" s="271">
        <v>-3732</v>
      </c>
      <c r="H662" s="270">
        <v>1</v>
      </c>
    </row>
    <row r="663" spans="1:9">
      <c r="A663" s="273"/>
      <c r="B663" s="274">
        <v>100000372850</v>
      </c>
      <c r="C663" s="273">
        <v>1</v>
      </c>
      <c r="D663" s="273" t="s">
        <v>390</v>
      </c>
      <c r="E663" s="272" t="s">
        <v>3064</v>
      </c>
      <c r="F663" s="270">
        <v>28260</v>
      </c>
      <c r="G663" s="271">
        <v>-28259</v>
      </c>
      <c r="H663" s="270">
        <v>1</v>
      </c>
    </row>
    <row r="664" spans="1:9">
      <c r="A664" s="273">
        <v>88</v>
      </c>
      <c r="B664" s="274">
        <v>100000592766</v>
      </c>
      <c r="C664" s="273">
        <v>0</v>
      </c>
      <c r="D664" s="273" t="s">
        <v>1788</v>
      </c>
      <c r="E664" s="272" t="s">
        <v>3063</v>
      </c>
      <c r="F664" s="270">
        <v>3800000</v>
      </c>
      <c r="G664" s="271">
        <v>-3799999</v>
      </c>
      <c r="H664" s="270">
        <v>1</v>
      </c>
    </row>
    <row r="665" spans="1:9">
      <c r="A665" s="273">
        <v>89</v>
      </c>
      <c r="B665" s="274">
        <v>100000592839</v>
      </c>
      <c r="C665" s="273">
        <v>0</v>
      </c>
      <c r="D665" s="273" t="s">
        <v>1788</v>
      </c>
      <c r="E665" s="272" t="s">
        <v>3062</v>
      </c>
      <c r="F665" s="270">
        <v>85000</v>
      </c>
      <c r="G665" s="271">
        <v>-84999</v>
      </c>
      <c r="H665" s="270">
        <v>1</v>
      </c>
    </row>
    <row r="666" spans="1:9">
      <c r="A666" s="459" t="s">
        <v>400</v>
      </c>
      <c r="B666" s="459"/>
      <c r="C666" s="459"/>
      <c r="D666" s="459"/>
      <c r="E666" s="459"/>
      <c r="F666" s="268">
        <f>SUM(F573:F665)</f>
        <v>57712869.870000005</v>
      </c>
      <c r="G666" s="269">
        <f>SUM(G573:G665)</f>
        <v>-57712776.870000005</v>
      </c>
      <c r="H666" s="268">
        <f>SUM(H573:H665)</f>
        <v>93</v>
      </c>
    </row>
    <row r="667" spans="1:9">
      <c r="A667" s="460" t="s">
        <v>31</v>
      </c>
      <c r="B667" s="460"/>
      <c r="C667" s="460"/>
      <c r="D667" s="460"/>
      <c r="E667" s="460"/>
      <c r="F667" s="265">
        <f>F569+F666</f>
        <v>89171860.460000038</v>
      </c>
      <c r="G667" s="266">
        <f>G569+G666</f>
        <v>-76365867.280000046</v>
      </c>
      <c r="H667" s="265">
        <f>H569+H666</f>
        <v>12805993.17999999</v>
      </c>
      <c r="I667" s="259" t="s">
        <v>1400</v>
      </c>
    </row>
    <row r="668" spans="1:9">
      <c r="A668" s="263"/>
      <c r="C668" s="263"/>
      <c r="D668" s="263"/>
      <c r="E668" s="263"/>
      <c r="F668" s="290"/>
      <c r="G668" s="289"/>
      <c r="H668" s="264"/>
    </row>
    <row r="669" spans="1:9">
      <c r="B669" s="278" t="s">
        <v>34</v>
      </c>
    </row>
    <row r="670" spans="1:9" s="275" customFormat="1">
      <c r="A670" s="276" t="s">
        <v>1</v>
      </c>
      <c r="B670" s="277" t="s">
        <v>2</v>
      </c>
      <c r="C670" s="276" t="s">
        <v>3</v>
      </c>
      <c r="D670" s="276" t="s">
        <v>4</v>
      </c>
      <c r="E670" s="276" t="s">
        <v>5</v>
      </c>
      <c r="F670" s="268" t="s">
        <v>6</v>
      </c>
      <c r="G670" s="269" t="s">
        <v>427</v>
      </c>
      <c r="H670" s="268" t="s">
        <v>49</v>
      </c>
    </row>
    <row r="671" spans="1:9">
      <c r="A671" s="273">
        <v>1</v>
      </c>
      <c r="B671" s="274">
        <v>100000403749</v>
      </c>
      <c r="C671" s="273">
        <v>0</v>
      </c>
      <c r="D671" s="273" t="s">
        <v>3057</v>
      </c>
      <c r="E671" s="272" t="s">
        <v>3061</v>
      </c>
      <c r="F671" s="270">
        <v>130000</v>
      </c>
      <c r="G671" s="271">
        <v>-120621</v>
      </c>
      <c r="H671" s="270">
        <v>9379</v>
      </c>
    </row>
    <row r="672" spans="1:9">
      <c r="A672" s="273">
        <v>2</v>
      </c>
      <c r="B672" s="274">
        <v>100000403750</v>
      </c>
      <c r="C672" s="273">
        <v>0</v>
      </c>
      <c r="D672" s="273" t="s">
        <v>3057</v>
      </c>
      <c r="E672" s="272" t="s">
        <v>3060</v>
      </c>
      <c r="F672" s="270">
        <v>13000</v>
      </c>
      <c r="G672" s="271">
        <v>-12062.1</v>
      </c>
      <c r="H672" s="270">
        <v>937.9</v>
      </c>
    </row>
    <row r="673" spans="1:8">
      <c r="A673" s="273">
        <v>3</v>
      </c>
      <c r="B673" s="274">
        <v>100000403751</v>
      </c>
      <c r="C673" s="273">
        <v>0</v>
      </c>
      <c r="D673" s="273" t="s">
        <v>3057</v>
      </c>
      <c r="E673" s="272" t="s">
        <v>2334</v>
      </c>
      <c r="F673" s="270">
        <v>36000</v>
      </c>
      <c r="G673" s="271">
        <v>-33402.74</v>
      </c>
      <c r="H673" s="270">
        <v>2597.2600000000002</v>
      </c>
    </row>
    <row r="674" spans="1:8">
      <c r="A674" s="273">
        <v>4</v>
      </c>
      <c r="B674" s="274">
        <v>100000403752</v>
      </c>
      <c r="C674" s="273">
        <v>0</v>
      </c>
      <c r="D674" s="273" t="s">
        <v>3057</v>
      </c>
      <c r="E674" s="272" t="s">
        <v>2334</v>
      </c>
      <c r="F674" s="270">
        <v>36000</v>
      </c>
      <c r="G674" s="271">
        <v>-33402.74</v>
      </c>
      <c r="H674" s="270">
        <v>2597.2600000000002</v>
      </c>
    </row>
    <row r="675" spans="1:8">
      <c r="A675" s="273">
        <v>5</v>
      </c>
      <c r="B675" s="274">
        <v>100000403753</v>
      </c>
      <c r="C675" s="273">
        <v>0</v>
      </c>
      <c r="D675" s="273" t="s">
        <v>3057</v>
      </c>
      <c r="E675" s="272" t="s">
        <v>3059</v>
      </c>
      <c r="F675" s="270">
        <v>22000</v>
      </c>
      <c r="G675" s="271">
        <v>-20412.79</v>
      </c>
      <c r="H675" s="270">
        <v>1587.21</v>
      </c>
    </row>
    <row r="676" spans="1:8">
      <c r="A676" s="273">
        <v>6</v>
      </c>
      <c r="B676" s="274">
        <v>100000403754</v>
      </c>
      <c r="C676" s="273">
        <v>0</v>
      </c>
      <c r="D676" s="273" t="s">
        <v>3057</v>
      </c>
      <c r="E676" s="272" t="s">
        <v>3052</v>
      </c>
      <c r="F676" s="270">
        <v>54000</v>
      </c>
      <c r="G676" s="271">
        <v>-50104.11</v>
      </c>
      <c r="H676" s="270">
        <v>3895.89</v>
      </c>
    </row>
    <row r="677" spans="1:8">
      <c r="A677" s="273">
        <v>7</v>
      </c>
      <c r="B677" s="274">
        <v>100000403755</v>
      </c>
      <c r="C677" s="273">
        <v>0</v>
      </c>
      <c r="D677" s="273" t="s">
        <v>3057</v>
      </c>
      <c r="E677" s="272" t="s">
        <v>3058</v>
      </c>
      <c r="F677" s="270">
        <v>70500</v>
      </c>
      <c r="G677" s="271">
        <v>-65413.7</v>
      </c>
      <c r="H677" s="270">
        <v>5086.3</v>
      </c>
    </row>
    <row r="678" spans="1:8">
      <c r="A678" s="273">
        <v>8</v>
      </c>
      <c r="B678" s="274">
        <v>100000403756</v>
      </c>
      <c r="C678" s="273">
        <v>0</v>
      </c>
      <c r="D678" s="273" t="s">
        <v>3057</v>
      </c>
      <c r="E678" s="272" t="s">
        <v>2984</v>
      </c>
      <c r="F678" s="270">
        <v>7900</v>
      </c>
      <c r="G678" s="271">
        <v>-7330.05</v>
      </c>
      <c r="H678" s="270">
        <v>569.95000000000005</v>
      </c>
    </row>
    <row r="679" spans="1:8">
      <c r="A679" s="273">
        <v>9</v>
      </c>
      <c r="B679" s="274">
        <v>100000403757</v>
      </c>
      <c r="C679" s="273">
        <v>0</v>
      </c>
      <c r="D679" s="273" t="s">
        <v>3057</v>
      </c>
      <c r="E679" s="272" t="s">
        <v>3056</v>
      </c>
      <c r="F679" s="270">
        <v>35000</v>
      </c>
      <c r="G679" s="271">
        <v>-32474.89</v>
      </c>
      <c r="H679" s="270">
        <v>2525.11</v>
      </c>
    </row>
    <row r="680" spans="1:8">
      <c r="A680" s="273">
        <v>10</v>
      </c>
      <c r="B680" s="274">
        <v>100000403801</v>
      </c>
      <c r="C680" s="273">
        <v>0</v>
      </c>
      <c r="D680" s="273" t="s">
        <v>2418</v>
      </c>
      <c r="E680" s="272" t="s">
        <v>3055</v>
      </c>
      <c r="F680" s="270">
        <v>130000</v>
      </c>
      <c r="G680" s="271">
        <v>-120383.56</v>
      </c>
      <c r="H680" s="270">
        <v>9616.44</v>
      </c>
    </row>
    <row r="681" spans="1:8">
      <c r="A681" s="273">
        <v>11</v>
      </c>
      <c r="B681" s="274">
        <v>100000403802</v>
      </c>
      <c r="C681" s="273">
        <v>0</v>
      </c>
      <c r="D681" s="273" t="s">
        <v>2418</v>
      </c>
      <c r="E681" s="272" t="s">
        <v>3054</v>
      </c>
      <c r="F681" s="270">
        <v>13000</v>
      </c>
      <c r="G681" s="271">
        <v>-12038.36</v>
      </c>
      <c r="H681" s="270">
        <v>961.64</v>
      </c>
    </row>
    <row r="682" spans="1:8">
      <c r="A682" s="273">
        <v>12</v>
      </c>
      <c r="B682" s="274">
        <v>100000403803</v>
      </c>
      <c r="C682" s="273">
        <v>0</v>
      </c>
      <c r="D682" s="273" t="s">
        <v>2418</v>
      </c>
      <c r="E682" s="272" t="s">
        <v>2334</v>
      </c>
      <c r="F682" s="270">
        <v>36000</v>
      </c>
      <c r="G682" s="271">
        <v>-33336.99</v>
      </c>
      <c r="H682" s="270">
        <v>2663.01</v>
      </c>
    </row>
    <row r="683" spans="1:8">
      <c r="A683" s="273">
        <v>13</v>
      </c>
      <c r="B683" s="274">
        <v>100000403804</v>
      </c>
      <c r="C683" s="273">
        <v>0</v>
      </c>
      <c r="D683" s="273" t="s">
        <v>2418</v>
      </c>
      <c r="E683" s="272" t="s">
        <v>2334</v>
      </c>
      <c r="F683" s="270">
        <v>36000</v>
      </c>
      <c r="G683" s="271">
        <v>-33336.99</v>
      </c>
      <c r="H683" s="270">
        <v>2663.01</v>
      </c>
    </row>
    <row r="684" spans="1:8">
      <c r="A684" s="273">
        <v>14</v>
      </c>
      <c r="B684" s="274">
        <v>100000403805</v>
      </c>
      <c r="C684" s="273">
        <v>0</v>
      </c>
      <c r="D684" s="273" t="s">
        <v>2418</v>
      </c>
      <c r="E684" s="272" t="s">
        <v>3053</v>
      </c>
      <c r="F684" s="270">
        <v>22000</v>
      </c>
      <c r="G684" s="271">
        <v>-20372.599999999999</v>
      </c>
      <c r="H684" s="270">
        <v>1627.4</v>
      </c>
    </row>
    <row r="685" spans="1:8">
      <c r="A685" s="273">
        <v>15</v>
      </c>
      <c r="B685" s="274">
        <v>100000403806</v>
      </c>
      <c r="C685" s="273">
        <v>0</v>
      </c>
      <c r="D685" s="273" t="s">
        <v>2418</v>
      </c>
      <c r="E685" s="272" t="s">
        <v>3052</v>
      </c>
      <c r="F685" s="270">
        <v>54000</v>
      </c>
      <c r="G685" s="271">
        <v>-50005.48</v>
      </c>
      <c r="H685" s="270">
        <v>3994.52</v>
      </c>
    </row>
    <row r="686" spans="1:8">
      <c r="A686" s="273">
        <v>16</v>
      </c>
      <c r="B686" s="274">
        <v>100000403807</v>
      </c>
      <c r="C686" s="273">
        <v>0</v>
      </c>
      <c r="D686" s="273" t="s">
        <v>2418</v>
      </c>
      <c r="E686" s="272" t="s">
        <v>2990</v>
      </c>
      <c r="F686" s="270">
        <v>70500</v>
      </c>
      <c r="G686" s="271">
        <v>-65284.93</v>
      </c>
      <c r="H686" s="270">
        <v>5215.07</v>
      </c>
    </row>
    <row r="687" spans="1:8">
      <c r="A687" s="273">
        <v>17</v>
      </c>
      <c r="B687" s="274">
        <v>100000403808</v>
      </c>
      <c r="C687" s="273">
        <v>0</v>
      </c>
      <c r="D687" s="273" t="s">
        <v>2418</v>
      </c>
      <c r="E687" s="272" t="s">
        <v>3051</v>
      </c>
      <c r="F687" s="270">
        <v>7900</v>
      </c>
      <c r="G687" s="271">
        <v>-7315.62</v>
      </c>
      <c r="H687" s="270">
        <v>584.38</v>
      </c>
    </row>
    <row r="688" spans="1:8">
      <c r="A688" s="273">
        <v>18</v>
      </c>
      <c r="B688" s="274">
        <v>100000403809</v>
      </c>
      <c r="C688" s="273">
        <v>0</v>
      </c>
      <c r="D688" s="273" t="s">
        <v>2418</v>
      </c>
      <c r="E688" s="272" t="s">
        <v>3050</v>
      </c>
      <c r="F688" s="270">
        <v>35000</v>
      </c>
      <c r="G688" s="271">
        <v>-32410.959999999999</v>
      </c>
      <c r="H688" s="270">
        <v>2589.04</v>
      </c>
    </row>
    <row r="689" spans="1:8">
      <c r="A689" s="273">
        <v>19</v>
      </c>
      <c r="B689" s="274">
        <v>100000418751</v>
      </c>
      <c r="C689" s="273">
        <v>0</v>
      </c>
      <c r="D689" s="273" t="s">
        <v>910</v>
      </c>
      <c r="E689" s="272" t="s">
        <v>3049</v>
      </c>
      <c r="F689" s="270">
        <v>22000</v>
      </c>
      <c r="G689" s="271">
        <v>-19126.939999999999</v>
      </c>
      <c r="H689" s="270">
        <v>2873.06</v>
      </c>
    </row>
    <row r="690" spans="1:8">
      <c r="A690" s="273">
        <v>20</v>
      </c>
      <c r="B690" s="274">
        <v>100000418752</v>
      </c>
      <c r="C690" s="273">
        <v>0</v>
      </c>
      <c r="D690" s="273" t="s">
        <v>910</v>
      </c>
      <c r="E690" s="272" t="s">
        <v>3048</v>
      </c>
      <c r="F690" s="270">
        <v>9000</v>
      </c>
      <c r="G690" s="271">
        <v>-7824.66</v>
      </c>
      <c r="H690" s="270">
        <v>1175.3399999999999</v>
      </c>
    </row>
    <row r="691" spans="1:8">
      <c r="A691" s="273">
        <v>21</v>
      </c>
      <c r="B691" s="274">
        <v>100000418753</v>
      </c>
      <c r="C691" s="273">
        <v>0</v>
      </c>
      <c r="D691" s="273" t="s">
        <v>910</v>
      </c>
      <c r="E691" s="272" t="s">
        <v>3047</v>
      </c>
      <c r="F691" s="270">
        <v>13000</v>
      </c>
      <c r="G691" s="271">
        <v>-11302.28</v>
      </c>
      <c r="H691" s="270">
        <v>1697.72</v>
      </c>
    </row>
    <row r="692" spans="1:8">
      <c r="A692" s="273">
        <v>22</v>
      </c>
      <c r="B692" s="274">
        <v>100000421554</v>
      </c>
      <c r="C692" s="273">
        <v>0</v>
      </c>
      <c r="D692" s="273" t="s">
        <v>2810</v>
      </c>
      <c r="E692" s="272" t="s">
        <v>3046</v>
      </c>
      <c r="F692" s="270">
        <v>16000</v>
      </c>
      <c r="G692" s="271">
        <v>-13720.55</v>
      </c>
      <c r="H692" s="270">
        <v>2279.4499999999998</v>
      </c>
    </row>
    <row r="693" spans="1:8">
      <c r="A693" s="273">
        <v>23</v>
      </c>
      <c r="B693" s="274">
        <v>100000421555</v>
      </c>
      <c r="C693" s="273">
        <v>0</v>
      </c>
      <c r="D693" s="273" t="s">
        <v>2810</v>
      </c>
      <c r="E693" s="272" t="s">
        <v>3045</v>
      </c>
      <c r="F693" s="270">
        <v>7100</v>
      </c>
      <c r="G693" s="271">
        <v>-6088.49</v>
      </c>
      <c r="H693" s="270">
        <v>1011.51</v>
      </c>
    </row>
    <row r="694" spans="1:8">
      <c r="A694" s="273">
        <v>24</v>
      </c>
      <c r="B694" s="274">
        <v>100000421556</v>
      </c>
      <c r="C694" s="273">
        <v>0</v>
      </c>
      <c r="D694" s="273" t="s">
        <v>2810</v>
      </c>
      <c r="E694" s="272" t="s">
        <v>3045</v>
      </c>
      <c r="F694" s="270">
        <v>13600</v>
      </c>
      <c r="G694" s="271">
        <v>-11662.47</v>
      </c>
      <c r="H694" s="270">
        <v>1937.53</v>
      </c>
    </row>
    <row r="695" spans="1:8">
      <c r="A695" s="273">
        <v>25</v>
      </c>
      <c r="B695" s="274">
        <v>100000424669</v>
      </c>
      <c r="C695" s="273">
        <v>0</v>
      </c>
      <c r="D695" s="273" t="s">
        <v>2413</v>
      </c>
      <c r="E695" s="272" t="s">
        <v>3043</v>
      </c>
      <c r="F695" s="270">
        <v>30000</v>
      </c>
      <c r="G695" s="271">
        <v>-25342.47</v>
      </c>
      <c r="H695" s="270">
        <v>4657.53</v>
      </c>
    </row>
    <row r="696" spans="1:8">
      <c r="A696" s="273">
        <v>26</v>
      </c>
      <c r="B696" s="274">
        <v>100000424670</v>
      </c>
      <c r="C696" s="273">
        <v>0</v>
      </c>
      <c r="D696" s="273" t="s">
        <v>2413</v>
      </c>
      <c r="E696" s="272" t="s">
        <v>3043</v>
      </c>
      <c r="F696" s="270">
        <v>30000</v>
      </c>
      <c r="G696" s="271">
        <v>-25342.47</v>
      </c>
      <c r="H696" s="270">
        <v>4657.53</v>
      </c>
    </row>
    <row r="697" spans="1:8">
      <c r="A697" s="273">
        <v>27</v>
      </c>
      <c r="B697" s="274">
        <v>100000424671</v>
      </c>
      <c r="C697" s="273">
        <v>0</v>
      </c>
      <c r="D697" s="273" t="s">
        <v>2413</v>
      </c>
      <c r="E697" s="272" t="s">
        <v>3043</v>
      </c>
      <c r="F697" s="270">
        <v>30000</v>
      </c>
      <c r="G697" s="271">
        <v>-25342.47</v>
      </c>
      <c r="H697" s="270">
        <v>4657.53</v>
      </c>
    </row>
    <row r="698" spans="1:8">
      <c r="A698" s="273">
        <v>28</v>
      </c>
      <c r="B698" s="274">
        <v>100000424676</v>
      </c>
      <c r="C698" s="273">
        <v>0</v>
      </c>
      <c r="D698" s="273" t="s">
        <v>2413</v>
      </c>
      <c r="E698" s="272" t="s">
        <v>3044</v>
      </c>
      <c r="F698" s="270">
        <v>7900</v>
      </c>
      <c r="G698" s="271">
        <v>-6673.52</v>
      </c>
      <c r="H698" s="270">
        <v>1226.48</v>
      </c>
    </row>
    <row r="699" spans="1:8">
      <c r="A699" s="273">
        <v>29</v>
      </c>
      <c r="B699" s="274">
        <v>100000424704</v>
      </c>
      <c r="C699" s="273">
        <v>0</v>
      </c>
      <c r="D699" s="273" t="s">
        <v>2413</v>
      </c>
      <c r="E699" s="272" t="s">
        <v>3043</v>
      </c>
      <c r="F699" s="270">
        <v>30000</v>
      </c>
      <c r="G699" s="271">
        <v>-25342.47</v>
      </c>
      <c r="H699" s="270">
        <v>4657.53</v>
      </c>
    </row>
    <row r="700" spans="1:8">
      <c r="A700" s="273">
        <v>30</v>
      </c>
      <c r="B700" s="274">
        <v>100000424707</v>
      </c>
      <c r="C700" s="273">
        <v>0</v>
      </c>
      <c r="D700" s="273" t="s">
        <v>2413</v>
      </c>
      <c r="E700" s="272" t="s">
        <v>3042</v>
      </c>
      <c r="F700" s="270">
        <v>16000</v>
      </c>
      <c r="G700" s="271">
        <v>-13515.98</v>
      </c>
      <c r="H700" s="270">
        <v>2484.02</v>
      </c>
    </row>
    <row r="701" spans="1:8">
      <c r="A701" s="273">
        <v>31</v>
      </c>
      <c r="B701" s="274">
        <v>100000424708</v>
      </c>
      <c r="C701" s="273">
        <v>0</v>
      </c>
      <c r="D701" s="273" t="s">
        <v>2413</v>
      </c>
      <c r="E701" s="272" t="s">
        <v>3042</v>
      </c>
      <c r="F701" s="270">
        <v>16000</v>
      </c>
      <c r="G701" s="271">
        <v>-13515.98</v>
      </c>
      <c r="H701" s="270">
        <v>2484.02</v>
      </c>
    </row>
    <row r="702" spans="1:8">
      <c r="A702" s="273">
        <v>32</v>
      </c>
      <c r="B702" s="274">
        <v>100000424773</v>
      </c>
      <c r="C702" s="273">
        <v>0</v>
      </c>
      <c r="D702" s="273" t="s">
        <v>2413</v>
      </c>
      <c r="E702" s="272" t="s">
        <v>3041</v>
      </c>
      <c r="F702" s="270">
        <v>22000</v>
      </c>
      <c r="G702" s="271">
        <v>-18584.47</v>
      </c>
      <c r="H702" s="270">
        <v>3415.53</v>
      </c>
    </row>
    <row r="703" spans="1:8">
      <c r="A703" s="273">
        <v>33</v>
      </c>
      <c r="B703" s="274">
        <v>100000432224</v>
      </c>
      <c r="C703" s="273">
        <v>0</v>
      </c>
      <c r="D703" s="273" t="s">
        <v>3038</v>
      </c>
      <c r="E703" s="272" t="s">
        <v>3040</v>
      </c>
      <c r="F703" s="270">
        <v>23000</v>
      </c>
      <c r="G703" s="271">
        <v>-18694.060000000001</v>
      </c>
      <c r="H703" s="270">
        <v>4305.9399999999996</v>
      </c>
    </row>
    <row r="704" spans="1:8">
      <c r="A704" s="273">
        <v>34</v>
      </c>
      <c r="B704" s="274">
        <v>100000432225</v>
      </c>
      <c r="C704" s="273">
        <v>0</v>
      </c>
      <c r="D704" s="273" t="s">
        <v>3038</v>
      </c>
      <c r="E704" s="272" t="s">
        <v>3039</v>
      </c>
      <c r="F704" s="270">
        <v>7900</v>
      </c>
      <c r="G704" s="271">
        <v>-6421</v>
      </c>
      <c r="H704" s="270">
        <v>1479</v>
      </c>
    </row>
    <row r="705" spans="1:8">
      <c r="A705" s="273">
        <v>35</v>
      </c>
      <c r="B705" s="274">
        <v>100000432226</v>
      </c>
      <c r="C705" s="273">
        <v>0</v>
      </c>
      <c r="D705" s="273" t="s">
        <v>3038</v>
      </c>
      <c r="E705" s="272" t="s">
        <v>3037</v>
      </c>
      <c r="F705" s="270">
        <v>5700</v>
      </c>
      <c r="G705" s="271">
        <v>-4632.88</v>
      </c>
      <c r="H705" s="270">
        <v>1067.1199999999999</v>
      </c>
    </row>
    <row r="706" spans="1:8">
      <c r="A706" s="273">
        <v>36</v>
      </c>
      <c r="B706" s="274">
        <v>100000438669</v>
      </c>
      <c r="C706" s="273">
        <v>0</v>
      </c>
      <c r="D706" s="273" t="s">
        <v>3035</v>
      </c>
      <c r="E706" s="272" t="s">
        <v>3036</v>
      </c>
      <c r="F706" s="270">
        <v>32600</v>
      </c>
      <c r="G706" s="271">
        <v>-25276.17</v>
      </c>
      <c r="H706" s="270">
        <v>7323.83</v>
      </c>
    </row>
    <row r="707" spans="1:8">
      <c r="A707" s="273">
        <v>37</v>
      </c>
      <c r="B707" s="274">
        <v>100000438670</v>
      </c>
      <c r="C707" s="273">
        <v>0</v>
      </c>
      <c r="D707" s="273" t="s">
        <v>3035</v>
      </c>
      <c r="E707" s="272" t="s">
        <v>3036</v>
      </c>
      <c r="F707" s="270">
        <v>32600</v>
      </c>
      <c r="G707" s="271">
        <v>-25276.17</v>
      </c>
      <c r="H707" s="270">
        <v>7323.83</v>
      </c>
    </row>
    <row r="708" spans="1:8">
      <c r="A708" s="273">
        <v>38</v>
      </c>
      <c r="B708" s="274">
        <v>100000438671</v>
      </c>
      <c r="C708" s="273">
        <v>0</v>
      </c>
      <c r="D708" s="273" t="s">
        <v>3035</v>
      </c>
      <c r="E708" s="272" t="s">
        <v>3036</v>
      </c>
      <c r="F708" s="270">
        <v>32600</v>
      </c>
      <c r="G708" s="271">
        <v>-25276.17</v>
      </c>
      <c r="H708" s="270">
        <v>7323.83</v>
      </c>
    </row>
    <row r="709" spans="1:8">
      <c r="A709" s="273">
        <v>39</v>
      </c>
      <c r="B709" s="274">
        <v>100000438672</v>
      </c>
      <c r="C709" s="273">
        <v>0</v>
      </c>
      <c r="D709" s="273" t="s">
        <v>3035</v>
      </c>
      <c r="E709" s="272" t="s">
        <v>969</v>
      </c>
      <c r="F709" s="270">
        <v>17000</v>
      </c>
      <c r="G709" s="271">
        <v>-13180.82</v>
      </c>
      <c r="H709" s="270">
        <v>3819.18</v>
      </c>
    </row>
    <row r="710" spans="1:8">
      <c r="A710" s="273">
        <v>40</v>
      </c>
      <c r="B710" s="274">
        <v>100000438673</v>
      </c>
      <c r="C710" s="273">
        <v>0</v>
      </c>
      <c r="D710" s="273" t="s">
        <v>3035</v>
      </c>
      <c r="E710" s="272" t="s">
        <v>969</v>
      </c>
      <c r="F710" s="270">
        <v>17000</v>
      </c>
      <c r="G710" s="271">
        <v>-13180.82</v>
      </c>
      <c r="H710" s="270">
        <v>3819.18</v>
      </c>
    </row>
    <row r="711" spans="1:8">
      <c r="A711" s="273">
        <v>41</v>
      </c>
      <c r="B711" s="274">
        <v>100000438676</v>
      </c>
      <c r="C711" s="273">
        <v>0</v>
      </c>
      <c r="D711" s="273" t="s">
        <v>2793</v>
      </c>
      <c r="E711" s="272" t="s">
        <v>3034</v>
      </c>
      <c r="F711" s="270">
        <v>30000</v>
      </c>
      <c r="G711" s="271">
        <v>-23178.080000000002</v>
      </c>
      <c r="H711" s="270">
        <v>6821.92</v>
      </c>
    </row>
    <row r="712" spans="1:8">
      <c r="A712" s="273">
        <v>42</v>
      </c>
      <c r="B712" s="274">
        <v>100000438677</v>
      </c>
      <c r="C712" s="273">
        <v>0</v>
      </c>
      <c r="D712" s="273" t="s">
        <v>2793</v>
      </c>
      <c r="E712" s="272" t="s">
        <v>3033</v>
      </c>
      <c r="F712" s="270">
        <v>8000</v>
      </c>
      <c r="G712" s="271">
        <v>-6180.82</v>
      </c>
      <c r="H712" s="270">
        <v>1819.18</v>
      </c>
    </row>
    <row r="713" spans="1:8">
      <c r="A713" s="273">
        <v>43</v>
      </c>
      <c r="B713" s="274">
        <v>100000438693</v>
      </c>
      <c r="C713" s="273">
        <v>0</v>
      </c>
      <c r="D713" s="273" t="s">
        <v>2793</v>
      </c>
      <c r="E713" s="272" t="s">
        <v>3032</v>
      </c>
      <c r="F713" s="270">
        <v>22000</v>
      </c>
      <c r="G713" s="271">
        <v>-16997.259999999998</v>
      </c>
      <c r="H713" s="270">
        <v>5002.74</v>
      </c>
    </row>
    <row r="714" spans="1:8">
      <c r="A714" s="273">
        <v>44</v>
      </c>
      <c r="B714" s="274">
        <v>100000438694</v>
      </c>
      <c r="C714" s="273">
        <v>0</v>
      </c>
      <c r="D714" s="273" t="s">
        <v>2793</v>
      </c>
      <c r="E714" s="272" t="s">
        <v>3032</v>
      </c>
      <c r="F714" s="270">
        <v>22000</v>
      </c>
      <c r="G714" s="271">
        <v>-16997.259999999998</v>
      </c>
      <c r="H714" s="270">
        <v>5002.74</v>
      </c>
    </row>
    <row r="715" spans="1:8">
      <c r="A715" s="273">
        <v>45</v>
      </c>
      <c r="B715" s="274">
        <v>100000438695</v>
      </c>
      <c r="C715" s="273">
        <v>0</v>
      </c>
      <c r="D715" s="273" t="s">
        <v>2793</v>
      </c>
      <c r="E715" s="272" t="s">
        <v>3032</v>
      </c>
      <c r="F715" s="270">
        <v>22000</v>
      </c>
      <c r="G715" s="271">
        <v>-16997.259999999998</v>
      </c>
      <c r="H715" s="270">
        <v>5002.74</v>
      </c>
    </row>
    <row r="716" spans="1:8">
      <c r="A716" s="273">
        <v>46</v>
      </c>
      <c r="B716" s="274">
        <v>100000438696</v>
      </c>
      <c r="C716" s="273">
        <v>0</v>
      </c>
      <c r="D716" s="273" t="s">
        <v>2793</v>
      </c>
      <c r="E716" s="272" t="s">
        <v>3032</v>
      </c>
      <c r="F716" s="270">
        <v>22000</v>
      </c>
      <c r="G716" s="271">
        <v>-16997.259999999998</v>
      </c>
      <c r="H716" s="270">
        <v>5002.74</v>
      </c>
    </row>
    <row r="717" spans="1:8">
      <c r="A717" s="273">
        <v>47</v>
      </c>
      <c r="B717" s="274">
        <v>100000438697</v>
      </c>
      <c r="C717" s="273">
        <v>0</v>
      </c>
      <c r="D717" s="273" t="s">
        <v>2793</v>
      </c>
      <c r="E717" s="272" t="s">
        <v>3032</v>
      </c>
      <c r="F717" s="270">
        <v>22000</v>
      </c>
      <c r="G717" s="271">
        <v>-16997.259999999998</v>
      </c>
      <c r="H717" s="270">
        <v>5002.74</v>
      </c>
    </row>
    <row r="718" spans="1:8">
      <c r="A718" s="273">
        <v>48</v>
      </c>
      <c r="B718" s="274">
        <v>100000447798</v>
      </c>
      <c r="C718" s="273">
        <v>0</v>
      </c>
      <c r="D718" s="273" t="s">
        <v>2979</v>
      </c>
      <c r="E718" s="272" t="s">
        <v>3031</v>
      </c>
      <c r="F718" s="270">
        <v>17000</v>
      </c>
      <c r="G718" s="271">
        <v>-12311.42</v>
      </c>
      <c r="H718" s="270">
        <v>4688.58</v>
      </c>
    </row>
    <row r="719" spans="1:8">
      <c r="A719" s="273">
        <v>49</v>
      </c>
      <c r="B719" s="274">
        <v>100000447799</v>
      </c>
      <c r="C719" s="273">
        <v>0</v>
      </c>
      <c r="D719" s="273" t="s">
        <v>2979</v>
      </c>
      <c r="E719" s="272" t="s">
        <v>3031</v>
      </c>
      <c r="F719" s="270">
        <v>17000</v>
      </c>
      <c r="G719" s="271">
        <v>-12311.42</v>
      </c>
      <c r="H719" s="270">
        <v>4688.58</v>
      </c>
    </row>
    <row r="720" spans="1:8">
      <c r="A720" s="273">
        <v>50</v>
      </c>
      <c r="B720" s="274">
        <v>100000447801</v>
      </c>
      <c r="C720" s="273">
        <v>0</v>
      </c>
      <c r="D720" s="273" t="s">
        <v>2979</v>
      </c>
      <c r="E720" s="272" t="s">
        <v>3030</v>
      </c>
      <c r="F720" s="270">
        <v>5800</v>
      </c>
      <c r="G720" s="271">
        <v>-4200.3599999999997</v>
      </c>
      <c r="H720" s="270">
        <v>1599.64</v>
      </c>
    </row>
    <row r="721" spans="1:8">
      <c r="A721" s="273">
        <v>51</v>
      </c>
      <c r="B721" s="274">
        <v>100000479475</v>
      </c>
      <c r="C721" s="273">
        <v>0</v>
      </c>
      <c r="D721" s="273" t="s">
        <v>2399</v>
      </c>
      <c r="E721" s="272" t="s">
        <v>3029</v>
      </c>
      <c r="F721" s="270">
        <v>130000</v>
      </c>
      <c r="G721" s="271">
        <v>-77711.14</v>
      </c>
      <c r="H721" s="270">
        <v>52288.86</v>
      </c>
    </row>
    <row r="722" spans="1:8">
      <c r="A722" s="273">
        <v>52</v>
      </c>
      <c r="B722" s="274">
        <v>100000479476</v>
      </c>
      <c r="C722" s="273">
        <v>0</v>
      </c>
      <c r="D722" s="273" t="s">
        <v>2399</v>
      </c>
      <c r="E722" s="272" t="s">
        <v>3025</v>
      </c>
      <c r="F722" s="270">
        <v>12000</v>
      </c>
      <c r="G722" s="271">
        <v>-7173.34</v>
      </c>
      <c r="H722" s="270">
        <v>4826.66</v>
      </c>
    </row>
    <row r="723" spans="1:8">
      <c r="A723" s="273">
        <v>53</v>
      </c>
      <c r="B723" s="274">
        <v>100000479477</v>
      </c>
      <c r="C723" s="273">
        <v>0</v>
      </c>
      <c r="D723" s="273" t="s">
        <v>2399</v>
      </c>
      <c r="E723" s="272" t="s">
        <v>2332</v>
      </c>
      <c r="F723" s="270">
        <v>36800</v>
      </c>
      <c r="G723" s="271">
        <v>-21998.23</v>
      </c>
      <c r="H723" s="270">
        <v>14801.77</v>
      </c>
    </row>
    <row r="724" spans="1:8">
      <c r="A724" s="273">
        <v>54</v>
      </c>
      <c r="B724" s="274">
        <v>100000479478</v>
      </c>
      <c r="C724" s="273">
        <v>0</v>
      </c>
      <c r="D724" s="273" t="s">
        <v>2399</v>
      </c>
      <c r="E724" s="272" t="s">
        <v>2332</v>
      </c>
      <c r="F724" s="270">
        <v>36800</v>
      </c>
      <c r="G724" s="271">
        <v>-21998.23</v>
      </c>
      <c r="H724" s="270">
        <v>14801.77</v>
      </c>
    </row>
    <row r="725" spans="1:8">
      <c r="A725" s="273">
        <v>55</v>
      </c>
      <c r="B725" s="274">
        <v>100000479487</v>
      </c>
      <c r="C725" s="273">
        <v>0</v>
      </c>
      <c r="D725" s="273" t="s">
        <v>2399</v>
      </c>
      <c r="E725" s="272" t="s">
        <v>398</v>
      </c>
      <c r="F725" s="270">
        <v>22000</v>
      </c>
      <c r="G725" s="271">
        <v>-13151.11</v>
      </c>
      <c r="H725" s="270">
        <v>8848.89</v>
      </c>
    </row>
    <row r="726" spans="1:8">
      <c r="A726" s="273">
        <v>56</v>
      </c>
      <c r="B726" s="274">
        <v>100000479488</v>
      </c>
      <c r="C726" s="273">
        <v>0</v>
      </c>
      <c r="D726" s="273" t="s">
        <v>2399</v>
      </c>
      <c r="E726" s="272" t="s">
        <v>2331</v>
      </c>
      <c r="F726" s="270">
        <v>54000</v>
      </c>
      <c r="G726" s="271">
        <v>-32280.01</v>
      </c>
      <c r="H726" s="270">
        <v>21719.99</v>
      </c>
    </row>
    <row r="727" spans="1:8">
      <c r="A727" s="273">
        <v>57</v>
      </c>
      <c r="B727" s="274">
        <v>100000479489</v>
      </c>
      <c r="C727" s="273">
        <v>0</v>
      </c>
      <c r="D727" s="273" t="s">
        <v>2399</v>
      </c>
      <c r="E727" s="272" t="s">
        <v>2990</v>
      </c>
      <c r="F727" s="270">
        <v>70500</v>
      </c>
      <c r="G727" s="271">
        <v>-42143.35</v>
      </c>
      <c r="H727" s="270">
        <v>28356.65</v>
      </c>
    </row>
    <row r="728" spans="1:8">
      <c r="A728" s="273">
        <v>58</v>
      </c>
      <c r="B728" s="274">
        <v>100000479491</v>
      </c>
      <c r="C728" s="273">
        <v>0</v>
      </c>
      <c r="D728" s="273" t="s">
        <v>2399</v>
      </c>
      <c r="E728" s="272" t="s">
        <v>3028</v>
      </c>
      <c r="F728" s="270">
        <v>35000</v>
      </c>
      <c r="G728" s="271">
        <v>-20922.23</v>
      </c>
      <c r="H728" s="270">
        <v>14077.77</v>
      </c>
    </row>
    <row r="729" spans="1:8">
      <c r="A729" s="273">
        <v>59</v>
      </c>
      <c r="B729" s="274">
        <v>100000479519</v>
      </c>
      <c r="C729" s="273">
        <v>0</v>
      </c>
      <c r="D729" s="273" t="s">
        <v>1649</v>
      </c>
      <c r="E729" s="272" t="s">
        <v>3027</v>
      </c>
      <c r="F729" s="270">
        <v>130000</v>
      </c>
      <c r="G729" s="271">
        <v>-78066.929999999993</v>
      </c>
      <c r="H729" s="270">
        <v>51933.07</v>
      </c>
    </row>
    <row r="730" spans="1:8">
      <c r="A730" s="273">
        <v>60</v>
      </c>
      <c r="B730" s="274">
        <v>100000479520</v>
      </c>
      <c r="C730" s="273">
        <v>0</v>
      </c>
      <c r="D730" s="273" t="s">
        <v>1649</v>
      </c>
      <c r="E730" s="272" t="s">
        <v>3025</v>
      </c>
      <c r="F730" s="270">
        <v>12000</v>
      </c>
      <c r="G730" s="271">
        <v>-7206.18</v>
      </c>
      <c r="H730" s="270">
        <v>4793.82</v>
      </c>
    </row>
    <row r="731" spans="1:8">
      <c r="A731" s="273">
        <v>61</v>
      </c>
      <c r="B731" s="274">
        <v>100000479521</v>
      </c>
      <c r="C731" s="273">
        <v>0</v>
      </c>
      <c r="D731" s="273" t="s">
        <v>1649</v>
      </c>
      <c r="E731" s="272" t="s">
        <v>2334</v>
      </c>
      <c r="F731" s="270">
        <v>36800</v>
      </c>
      <c r="G731" s="271">
        <v>-22098.95</v>
      </c>
      <c r="H731" s="270">
        <v>14701.05</v>
      </c>
    </row>
    <row r="732" spans="1:8">
      <c r="A732" s="273">
        <v>62</v>
      </c>
      <c r="B732" s="274">
        <v>100000479522</v>
      </c>
      <c r="C732" s="273">
        <v>0</v>
      </c>
      <c r="D732" s="273" t="s">
        <v>1649</v>
      </c>
      <c r="E732" s="272" t="s">
        <v>2334</v>
      </c>
      <c r="F732" s="270">
        <v>36800</v>
      </c>
      <c r="G732" s="271">
        <v>-22098.95</v>
      </c>
      <c r="H732" s="270">
        <v>14701.05</v>
      </c>
    </row>
    <row r="733" spans="1:8">
      <c r="A733" s="273">
        <v>63</v>
      </c>
      <c r="B733" s="274">
        <v>100000479523</v>
      </c>
      <c r="C733" s="273">
        <v>0</v>
      </c>
      <c r="D733" s="273" t="s">
        <v>1649</v>
      </c>
      <c r="E733" s="272" t="s">
        <v>3023</v>
      </c>
      <c r="F733" s="270">
        <v>22000</v>
      </c>
      <c r="G733" s="271">
        <v>-13211.33</v>
      </c>
      <c r="H733" s="270">
        <v>8788.67</v>
      </c>
    </row>
    <row r="734" spans="1:8">
      <c r="A734" s="273">
        <v>64</v>
      </c>
      <c r="B734" s="274">
        <v>100000479524</v>
      </c>
      <c r="C734" s="273">
        <v>0</v>
      </c>
      <c r="D734" s="273" t="s">
        <v>1649</v>
      </c>
      <c r="E734" s="272" t="s">
        <v>2331</v>
      </c>
      <c r="F734" s="270">
        <v>54000</v>
      </c>
      <c r="G734" s="271">
        <v>-32427.81</v>
      </c>
      <c r="H734" s="270">
        <v>21572.19</v>
      </c>
    </row>
    <row r="735" spans="1:8">
      <c r="A735" s="273">
        <v>65</v>
      </c>
      <c r="B735" s="274">
        <v>100000479525</v>
      </c>
      <c r="C735" s="273">
        <v>0</v>
      </c>
      <c r="D735" s="273" t="s">
        <v>1649</v>
      </c>
      <c r="E735" s="272" t="s">
        <v>2990</v>
      </c>
      <c r="F735" s="270">
        <v>70500</v>
      </c>
      <c r="G735" s="271">
        <v>-42336.3</v>
      </c>
      <c r="H735" s="270">
        <v>28163.7</v>
      </c>
    </row>
    <row r="736" spans="1:8">
      <c r="A736" s="273">
        <v>66</v>
      </c>
      <c r="B736" s="274">
        <v>100000479527</v>
      </c>
      <c r="C736" s="273">
        <v>0</v>
      </c>
      <c r="D736" s="273" t="s">
        <v>1649</v>
      </c>
      <c r="E736" s="272" t="s">
        <v>3026</v>
      </c>
      <c r="F736" s="270">
        <v>35000</v>
      </c>
      <c r="G736" s="271">
        <v>-21018.02</v>
      </c>
      <c r="H736" s="270">
        <v>13981.98</v>
      </c>
    </row>
    <row r="737" spans="1:8">
      <c r="A737" s="273">
        <v>67</v>
      </c>
      <c r="B737" s="274">
        <v>100000479550</v>
      </c>
      <c r="C737" s="273">
        <v>0</v>
      </c>
      <c r="D737" s="273" t="s">
        <v>3022</v>
      </c>
      <c r="E737" s="272" t="s">
        <v>976</v>
      </c>
      <c r="F737" s="270">
        <v>130000</v>
      </c>
      <c r="G737" s="271">
        <v>-77355.350000000006</v>
      </c>
      <c r="H737" s="270">
        <v>52644.65</v>
      </c>
    </row>
    <row r="738" spans="1:8">
      <c r="A738" s="273">
        <v>68</v>
      </c>
      <c r="B738" s="274">
        <v>100000479554</v>
      </c>
      <c r="C738" s="273">
        <v>0</v>
      </c>
      <c r="D738" s="273" t="s">
        <v>3022</v>
      </c>
      <c r="E738" s="272" t="s">
        <v>3025</v>
      </c>
      <c r="F738" s="270">
        <v>12000</v>
      </c>
      <c r="G738" s="271">
        <v>-7140.49</v>
      </c>
      <c r="H738" s="270">
        <v>4859.51</v>
      </c>
    </row>
    <row r="739" spans="1:8">
      <c r="A739" s="273">
        <v>69</v>
      </c>
      <c r="B739" s="274">
        <v>100000479555</v>
      </c>
      <c r="C739" s="273">
        <v>0</v>
      </c>
      <c r="D739" s="273" t="s">
        <v>3022</v>
      </c>
      <c r="E739" s="272" t="s">
        <v>3024</v>
      </c>
      <c r="F739" s="270">
        <v>36800</v>
      </c>
      <c r="G739" s="271">
        <v>-21897.52</v>
      </c>
      <c r="H739" s="270">
        <v>14902.48</v>
      </c>
    </row>
    <row r="740" spans="1:8">
      <c r="A740" s="273">
        <v>70</v>
      </c>
      <c r="B740" s="274">
        <v>100000479556</v>
      </c>
      <c r="C740" s="273">
        <v>0</v>
      </c>
      <c r="D740" s="273" t="s">
        <v>3022</v>
      </c>
      <c r="E740" s="272" t="s">
        <v>3024</v>
      </c>
      <c r="F740" s="270">
        <v>36800</v>
      </c>
      <c r="G740" s="271">
        <v>-21897.52</v>
      </c>
      <c r="H740" s="270">
        <v>14902.48</v>
      </c>
    </row>
    <row r="741" spans="1:8">
      <c r="A741" s="273">
        <v>71</v>
      </c>
      <c r="B741" s="274">
        <v>100000479557</v>
      </c>
      <c r="C741" s="273">
        <v>0</v>
      </c>
      <c r="D741" s="273" t="s">
        <v>3022</v>
      </c>
      <c r="E741" s="272" t="s">
        <v>3023</v>
      </c>
      <c r="F741" s="270">
        <v>22000</v>
      </c>
      <c r="G741" s="271">
        <v>-13090.9</v>
      </c>
      <c r="H741" s="270">
        <v>8909.1</v>
      </c>
    </row>
    <row r="742" spans="1:8">
      <c r="A742" s="273">
        <v>72</v>
      </c>
      <c r="B742" s="274">
        <v>100000479558</v>
      </c>
      <c r="C742" s="273">
        <v>0</v>
      </c>
      <c r="D742" s="273" t="s">
        <v>3022</v>
      </c>
      <c r="E742" s="272" t="s">
        <v>2331</v>
      </c>
      <c r="F742" s="270">
        <v>54000</v>
      </c>
      <c r="G742" s="271">
        <v>-32132.22</v>
      </c>
      <c r="H742" s="270">
        <v>21867.78</v>
      </c>
    </row>
    <row r="743" spans="1:8">
      <c r="A743" s="273">
        <v>73</v>
      </c>
      <c r="B743" s="274">
        <v>100000479559</v>
      </c>
      <c r="C743" s="273">
        <v>0</v>
      </c>
      <c r="D743" s="273" t="s">
        <v>3022</v>
      </c>
      <c r="E743" s="272" t="s">
        <v>2990</v>
      </c>
      <c r="F743" s="270">
        <v>70500</v>
      </c>
      <c r="G743" s="271">
        <v>-41950.400000000001</v>
      </c>
      <c r="H743" s="270">
        <v>28549.599999999999</v>
      </c>
    </row>
    <row r="744" spans="1:8">
      <c r="A744" s="273">
        <v>74</v>
      </c>
      <c r="B744" s="274">
        <v>100000479565</v>
      </c>
      <c r="C744" s="273">
        <v>0</v>
      </c>
      <c r="D744" s="273" t="s">
        <v>3022</v>
      </c>
      <c r="E744" s="272" t="s">
        <v>3021</v>
      </c>
      <c r="F744" s="270">
        <v>35000</v>
      </c>
      <c r="G744" s="271">
        <v>-20826.439999999999</v>
      </c>
      <c r="H744" s="270">
        <v>14173.56</v>
      </c>
    </row>
    <row r="745" spans="1:8">
      <c r="A745" s="273">
        <v>75</v>
      </c>
      <c r="B745" s="274">
        <v>100000510200</v>
      </c>
      <c r="C745" s="273">
        <v>0</v>
      </c>
      <c r="D745" s="273" t="s">
        <v>1453</v>
      </c>
      <c r="E745" s="272" t="s">
        <v>3020</v>
      </c>
      <c r="F745" s="270">
        <v>22000</v>
      </c>
      <c r="G745" s="271">
        <v>-11004.02</v>
      </c>
      <c r="H745" s="270">
        <v>10995.98</v>
      </c>
    </row>
    <row r="746" spans="1:8">
      <c r="A746" s="273">
        <v>76</v>
      </c>
      <c r="B746" s="274">
        <v>100000540582</v>
      </c>
      <c r="C746" s="273">
        <v>0</v>
      </c>
      <c r="D746" s="273" t="s">
        <v>3017</v>
      </c>
      <c r="E746" s="272" t="s">
        <v>3019</v>
      </c>
      <c r="F746" s="270">
        <v>22000</v>
      </c>
      <c r="G746" s="271">
        <v>-13391.98</v>
      </c>
      <c r="H746" s="270">
        <v>8608.02</v>
      </c>
    </row>
    <row r="747" spans="1:8">
      <c r="A747" s="273">
        <v>77</v>
      </c>
      <c r="B747" s="274">
        <v>100000540583</v>
      </c>
      <c r="C747" s="273">
        <v>0</v>
      </c>
      <c r="D747" s="273" t="s">
        <v>3017</v>
      </c>
      <c r="E747" s="272" t="s">
        <v>3019</v>
      </c>
      <c r="F747" s="270">
        <v>22000</v>
      </c>
      <c r="G747" s="271">
        <v>-13391.96</v>
      </c>
      <c r="H747" s="270">
        <v>8608.0400000000009</v>
      </c>
    </row>
    <row r="748" spans="1:8">
      <c r="A748" s="273">
        <v>78</v>
      </c>
      <c r="B748" s="274">
        <v>100000540584</v>
      </c>
      <c r="C748" s="273">
        <v>0</v>
      </c>
      <c r="D748" s="273" t="s">
        <v>3017</v>
      </c>
      <c r="E748" s="272" t="s">
        <v>3019</v>
      </c>
      <c r="F748" s="270">
        <v>22000</v>
      </c>
      <c r="G748" s="271">
        <v>-13391.96</v>
      </c>
      <c r="H748" s="270">
        <v>8608.0400000000009</v>
      </c>
    </row>
    <row r="749" spans="1:8">
      <c r="A749" s="273">
        <v>79</v>
      </c>
      <c r="B749" s="274">
        <v>100000540585</v>
      </c>
      <c r="C749" s="273">
        <v>0</v>
      </c>
      <c r="D749" s="273" t="s">
        <v>3017</v>
      </c>
      <c r="E749" s="272" t="s">
        <v>3019</v>
      </c>
      <c r="F749" s="270">
        <v>22000</v>
      </c>
      <c r="G749" s="271">
        <v>-13391.96</v>
      </c>
      <c r="H749" s="270">
        <v>8608.0400000000009</v>
      </c>
    </row>
    <row r="750" spans="1:8">
      <c r="A750" s="273">
        <v>80</v>
      </c>
      <c r="B750" s="274">
        <v>100000540586</v>
      </c>
      <c r="C750" s="273">
        <v>0</v>
      </c>
      <c r="D750" s="273" t="s">
        <v>3017</v>
      </c>
      <c r="E750" s="272" t="s">
        <v>3019</v>
      </c>
      <c r="F750" s="270">
        <v>22000</v>
      </c>
      <c r="G750" s="271">
        <v>-13391.96</v>
      </c>
      <c r="H750" s="270">
        <v>8608.0400000000009</v>
      </c>
    </row>
    <row r="751" spans="1:8">
      <c r="A751" s="273">
        <v>81</v>
      </c>
      <c r="B751" s="274">
        <v>100000540587</v>
      </c>
      <c r="C751" s="273">
        <v>0</v>
      </c>
      <c r="D751" s="273" t="s">
        <v>3017</v>
      </c>
      <c r="E751" s="272" t="s">
        <v>3019</v>
      </c>
      <c r="F751" s="270">
        <v>22000</v>
      </c>
      <c r="G751" s="271">
        <v>-13391.96</v>
      </c>
      <c r="H751" s="270">
        <v>8608.0400000000009</v>
      </c>
    </row>
    <row r="752" spans="1:8">
      <c r="A752" s="273">
        <v>82</v>
      </c>
      <c r="B752" s="274">
        <v>100000540588</v>
      </c>
      <c r="C752" s="273">
        <v>0</v>
      </c>
      <c r="D752" s="273" t="s">
        <v>3017</v>
      </c>
      <c r="E752" s="272" t="s">
        <v>3019</v>
      </c>
      <c r="F752" s="270">
        <v>22000</v>
      </c>
      <c r="G752" s="271">
        <v>-13391.96</v>
      </c>
      <c r="H752" s="270">
        <v>8608.0400000000009</v>
      </c>
    </row>
    <row r="753" spans="1:8">
      <c r="A753" s="273">
        <v>83</v>
      </c>
      <c r="B753" s="274">
        <v>100000540589</v>
      </c>
      <c r="C753" s="273">
        <v>0</v>
      </c>
      <c r="D753" s="273" t="s">
        <v>3017</v>
      </c>
      <c r="E753" s="272" t="s">
        <v>3019</v>
      </c>
      <c r="F753" s="270">
        <v>22000</v>
      </c>
      <c r="G753" s="271">
        <v>-13391.96</v>
      </c>
      <c r="H753" s="270">
        <v>8608.0400000000009</v>
      </c>
    </row>
    <row r="754" spans="1:8">
      <c r="A754" s="273">
        <v>84</v>
      </c>
      <c r="B754" s="274">
        <v>100000540590</v>
      </c>
      <c r="C754" s="273">
        <v>0</v>
      </c>
      <c r="D754" s="273" t="s">
        <v>3017</v>
      </c>
      <c r="E754" s="272" t="s">
        <v>3019</v>
      </c>
      <c r="F754" s="270">
        <v>22000</v>
      </c>
      <c r="G754" s="271">
        <v>-13391.96</v>
      </c>
      <c r="H754" s="270">
        <v>8608.0400000000009</v>
      </c>
    </row>
    <row r="755" spans="1:8">
      <c r="A755" s="273">
        <v>85</v>
      </c>
      <c r="B755" s="274">
        <v>100000540591</v>
      </c>
      <c r="C755" s="273">
        <v>0</v>
      </c>
      <c r="D755" s="273" t="s">
        <v>3017</v>
      </c>
      <c r="E755" s="272" t="s">
        <v>3019</v>
      </c>
      <c r="F755" s="270">
        <v>22000</v>
      </c>
      <c r="G755" s="271">
        <v>-13391.96</v>
      </c>
      <c r="H755" s="270">
        <v>8608.0400000000009</v>
      </c>
    </row>
    <row r="756" spans="1:8">
      <c r="A756" s="273">
        <v>86</v>
      </c>
      <c r="B756" s="274">
        <v>100000540594</v>
      </c>
      <c r="C756" s="273">
        <v>0</v>
      </c>
      <c r="D756" s="273" t="s">
        <v>3017</v>
      </c>
      <c r="E756" s="272" t="s">
        <v>3018</v>
      </c>
      <c r="F756" s="270">
        <v>18000</v>
      </c>
      <c r="G756" s="271">
        <v>-10957.06</v>
      </c>
      <c r="H756" s="270">
        <v>7042.94</v>
      </c>
    </row>
    <row r="757" spans="1:8">
      <c r="A757" s="273">
        <v>87</v>
      </c>
      <c r="B757" s="274">
        <v>100000540597</v>
      </c>
      <c r="C757" s="273">
        <v>0</v>
      </c>
      <c r="D757" s="273" t="s">
        <v>3017</v>
      </c>
      <c r="E757" s="272" t="s">
        <v>3016</v>
      </c>
      <c r="F757" s="270">
        <v>11000</v>
      </c>
      <c r="G757" s="271">
        <v>-6695.98</v>
      </c>
      <c r="H757" s="270">
        <v>4304.0200000000004</v>
      </c>
    </row>
    <row r="758" spans="1:8">
      <c r="A758" s="273">
        <v>88</v>
      </c>
      <c r="B758" s="274">
        <v>100000540598</v>
      </c>
      <c r="C758" s="273">
        <v>0</v>
      </c>
      <c r="D758" s="273" t="s">
        <v>3017</v>
      </c>
      <c r="E758" s="272" t="s">
        <v>3016</v>
      </c>
      <c r="F758" s="270">
        <v>11000</v>
      </c>
      <c r="G758" s="271">
        <v>-6695.98</v>
      </c>
      <c r="H758" s="270">
        <v>4304.0200000000004</v>
      </c>
    </row>
    <row r="759" spans="1:8">
      <c r="A759" s="273">
        <v>89</v>
      </c>
      <c r="B759" s="274">
        <v>100000540599</v>
      </c>
      <c r="C759" s="273">
        <v>0</v>
      </c>
      <c r="D759" s="273" t="s">
        <v>3017</v>
      </c>
      <c r="E759" s="272" t="s">
        <v>3016</v>
      </c>
      <c r="F759" s="270">
        <v>11000</v>
      </c>
      <c r="G759" s="271">
        <v>-6695.98</v>
      </c>
      <c r="H759" s="270">
        <v>4304.0200000000004</v>
      </c>
    </row>
    <row r="760" spans="1:8">
      <c r="A760" s="273">
        <v>90</v>
      </c>
      <c r="B760" s="274">
        <v>100000540600</v>
      </c>
      <c r="C760" s="273">
        <v>0</v>
      </c>
      <c r="D760" s="273" t="s">
        <v>3017</v>
      </c>
      <c r="E760" s="272" t="s">
        <v>3016</v>
      </c>
      <c r="F760" s="270">
        <v>11000</v>
      </c>
      <c r="G760" s="271">
        <v>-6695.98</v>
      </c>
      <c r="H760" s="270">
        <v>4304.0200000000004</v>
      </c>
    </row>
    <row r="761" spans="1:8">
      <c r="A761" s="273">
        <v>91</v>
      </c>
      <c r="B761" s="274">
        <v>100000540601</v>
      </c>
      <c r="C761" s="273">
        <v>0</v>
      </c>
      <c r="D761" s="273" t="s">
        <v>3017</v>
      </c>
      <c r="E761" s="272" t="s">
        <v>3016</v>
      </c>
      <c r="F761" s="270">
        <v>11000</v>
      </c>
      <c r="G761" s="271">
        <v>-6695.98</v>
      </c>
      <c r="H761" s="270">
        <v>4304.0200000000004</v>
      </c>
    </row>
    <row r="762" spans="1:8">
      <c r="A762" s="273">
        <v>92</v>
      </c>
      <c r="B762" s="274">
        <v>100000540602</v>
      </c>
      <c r="C762" s="273">
        <v>0</v>
      </c>
      <c r="D762" s="273" t="s">
        <v>3017</v>
      </c>
      <c r="E762" s="272" t="s">
        <v>3016</v>
      </c>
      <c r="F762" s="270">
        <v>11000</v>
      </c>
      <c r="G762" s="271">
        <v>-6695.98</v>
      </c>
      <c r="H762" s="270">
        <v>4304.0200000000004</v>
      </c>
    </row>
    <row r="763" spans="1:8">
      <c r="A763" s="273">
        <v>93</v>
      </c>
      <c r="B763" s="274">
        <v>100000540603</v>
      </c>
      <c r="C763" s="273">
        <v>0</v>
      </c>
      <c r="D763" s="273" t="s">
        <v>3017</v>
      </c>
      <c r="E763" s="272" t="s">
        <v>3016</v>
      </c>
      <c r="F763" s="270">
        <v>11000</v>
      </c>
      <c r="G763" s="271">
        <v>-6695.98</v>
      </c>
      <c r="H763" s="270">
        <v>4304.0200000000004</v>
      </c>
    </row>
    <row r="764" spans="1:8">
      <c r="A764" s="273">
        <v>94</v>
      </c>
      <c r="B764" s="274">
        <v>100000540604</v>
      </c>
      <c r="C764" s="273">
        <v>0</v>
      </c>
      <c r="D764" s="273" t="s">
        <v>3017</v>
      </c>
      <c r="E764" s="272" t="s">
        <v>3016</v>
      </c>
      <c r="F764" s="270">
        <v>11000</v>
      </c>
      <c r="G764" s="271">
        <v>-6695.98</v>
      </c>
      <c r="H764" s="270">
        <v>4304.0200000000004</v>
      </c>
    </row>
    <row r="765" spans="1:8">
      <c r="A765" s="273">
        <v>95</v>
      </c>
      <c r="B765" s="274">
        <v>100000540605</v>
      </c>
      <c r="C765" s="273">
        <v>0</v>
      </c>
      <c r="D765" s="273" t="s">
        <v>3017</v>
      </c>
      <c r="E765" s="272" t="s">
        <v>3016</v>
      </c>
      <c r="F765" s="270">
        <v>11000</v>
      </c>
      <c r="G765" s="271">
        <v>-6695.98</v>
      </c>
      <c r="H765" s="270">
        <v>4304.0200000000004</v>
      </c>
    </row>
    <row r="766" spans="1:8">
      <c r="A766" s="273">
        <v>96</v>
      </c>
      <c r="B766" s="274">
        <v>100000540606</v>
      </c>
      <c r="C766" s="273">
        <v>0</v>
      </c>
      <c r="D766" s="273" t="s">
        <v>3017</v>
      </c>
      <c r="E766" s="272" t="s">
        <v>3016</v>
      </c>
      <c r="F766" s="270">
        <v>11000</v>
      </c>
      <c r="G766" s="271">
        <v>-6695.98</v>
      </c>
      <c r="H766" s="270">
        <v>4304.0200000000004</v>
      </c>
    </row>
    <row r="767" spans="1:8">
      <c r="A767" s="273">
        <v>97</v>
      </c>
      <c r="B767" s="274">
        <v>100000574130</v>
      </c>
      <c r="C767" s="273">
        <v>0</v>
      </c>
      <c r="D767" s="273" t="s">
        <v>3015</v>
      </c>
      <c r="E767" s="272" t="s">
        <v>3014</v>
      </c>
      <c r="F767" s="270">
        <v>12000</v>
      </c>
      <c r="G767" s="271">
        <v>-4317.24</v>
      </c>
      <c r="H767" s="270">
        <v>7682.76</v>
      </c>
    </row>
    <row r="768" spans="1:8">
      <c r="A768" s="273">
        <v>98</v>
      </c>
      <c r="B768" s="274">
        <v>100000648756</v>
      </c>
      <c r="C768" s="273">
        <v>0</v>
      </c>
      <c r="D768" s="273" t="s">
        <v>3013</v>
      </c>
      <c r="E768" s="272" t="s">
        <v>1403</v>
      </c>
      <c r="F768" s="270">
        <v>30000</v>
      </c>
      <c r="G768" s="271">
        <v>-4328.7700000000004</v>
      </c>
      <c r="H768" s="270">
        <v>25671.23</v>
      </c>
    </row>
    <row r="769" spans="1:8">
      <c r="A769" s="273">
        <v>99</v>
      </c>
      <c r="B769" s="274">
        <v>100000648757</v>
      </c>
      <c r="C769" s="273">
        <v>0</v>
      </c>
      <c r="D769" s="273" t="s">
        <v>3013</v>
      </c>
      <c r="E769" s="272" t="s">
        <v>1403</v>
      </c>
      <c r="F769" s="270">
        <v>30000</v>
      </c>
      <c r="G769" s="271">
        <v>-4328.7700000000004</v>
      </c>
      <c r="H769" s="270">
        <v>25671.23</v>
      </c>
    </row>
    <row r="770" spans="1:8">
      <c r="A770" s="273">
        <v>100</v>
      </c>
      <c r="B770" s="274">
        <v>100000686538</v>
      </c>
      <c r="C770" s="273">
        <v>0</v>
      </c>
      <c r="D770" s="273" t="s">
        <v>3012</v>
      </c>
      <c r="E770" s="272" t="s">
        <v>3011</v>
      </c>
      <c r="F770" s="270">
        <v>16800</v>
      </c>
      <c r="G770" s="271">
        <v>-1779.73</v>
      </c>
      <c r="H770" s="270">
        <v>15020.27</v>
      </c>
    </row>
    <row r="771" spans="1:8">
      <c r="A771" s="273">
        <v>101</v>
      </c>
      <c r="B771" s="274">
        <v>100000686539</v>
      </c>
      <c r="C771" s="273">
        <v>0</v>
      </c>
      <c r="D771" s="273" t="s">
        <v>3012</v>
      </c>
      <c r="E771" s="272" t="s">
        <v>3011</v>
      </c>
      <c r="F771" s="270">
        <v>16800</v>
      </c>
      <c r="G771" s="271">
        <v>-1779.73</v>
      </c>
      <c r="H771" s="270">
        <v>15020.27</v>
      </c>
    </row>
    <row r="772" spans="1:8">
      <c r="A772" s="273">
        <v>102</v>
      </c>
      <c r="B772" s="274">
        <v>100000690013</v>
      </c>
      <c r="C772" s="273">
        <v>0</v>
      </c>
      <c r="D772" s="273" t="s">
        <v>1735</v>
      </c>
      <c r="E772" s="272" t="s">
        <v>1451</v>
      </c>
      <c r="F772" s="270">
        <v>144598.60999999999</v>
      </c>
      <c r="G772" s="271">
        <v>-116059.41</v>
      </c>
      <c r="H772" s="270">
        <v>28539.200000000001</v>
      </c>
    </row>
    <row r="773" spans="1:8">
      <c r="A773" s="273"/>
      <c r="B773" s="274">
        <v>100000690013</v>
      </c>
      <c r="C773" s="273">
        <v>1</v>
      </c>
      <c r="D773" s="273" t="s">
        <v>1735</v>
      </c>
      <c r="E773" s="272" t="s">
        <v>1451</v>
      </c>
      <c r="F773" s="270">
        <v>896511.39</v>
      </c>
      <c r="G773" s="271">
        <v>-896510.39</v>
      </c>
      <c r="H773" s="270">
        <v>1</v>
      </c>
    </row>
    <row r="774" spans="1:8">
      <c r="A774" s="273">
        <v>103</v>
      </c>
      <c r="B774" s="274">
        <v>100000690017</v>
      </c>
      <c r="C774" s="273">
        <v>0</v>
      </c>
      <c r="D774" s="273" t="s">
        <v>1735</v>
      </c>
      <c r="E774" s="272" t="s">
        <v>2083</v>
      </c>
      <c r="F774" s="270">
        <v>14459.86</v>
      </c>
      <c r="G774" s="271">
        <v>-11605.94</v>
      </c>
      <c r="H774" s="270">
        <v>2853.92</v>
      </c>
    </row>
    <row r="775" spans="1:8">
      <c r="A775" s="273"/>
      <c r="B775" s="274">
        <v>100000690017</v>
      </c>
      <c r="C775" s="273">
        <v>1</v>
      </c>
      <c r="D775" s="273" t="s">
        <v>1735</v>
      </c>
      <c r="E775" s="272" t="s">
        <v>2083</v>
      </c>
      <c r="F775" s="270">
        <v>89651.14</v>
      </c>
      <c r="G775" s="271">
        <v>-89650.14</v>
      </c>
      <c r="H775" s="270">
        <v>1</v>
      </c>
    </row>
    <row r="776" spans="1:8">
      <c r="A776" s="273">
        <v>104</v>
      </c>
      <c r="B776" s="274">
        <v>100000690026</v>
      </c>
      <c r="C776" s="273">
        <v>0</v>
      </c>
      <c r="D776" s="273" t="s">
        <v>1735</v>
      </c>
      <c r="E776" s="272" t="s">
        <v>1507</v>
      </c>
      <c r="F776" s="270">
        <v>3715.28</v>
      </c>
      <c r="G776" s="271">
        <v>-2982</v>
      </c>
      <c r="H776" s="270">
        <v>733.28</v>
      </c>
    </row>
    <row r="777" spans="1:8">
      <c r="A777" s="273"/>
      <c r="B777" s="274">
        <v>100000690026</v>
      </c>
      <c r="C777" s="273">
        <v>1</v>
      </c>
      <c r="D777" s="273" t="s">
        <v>1735</v>
      </c>
      <c r="E777" s="272" t="s">
        <v>1507</v>
      </c>
      <c r="F777" s="270">
        <v>23034.720000000001</v>
      </c>
      <c r="G777" s="271">
        <v>-23033.72</v>
      </c>
      <c r="H777" s="270">
        <v>1</v>
      </c>
    </row>
    <row r="778" spans="1:8">
      <c r="A778" s="273">
        <v>105</v>
      </c>
      <c r="B778" s="274">
        <v>100000690036</v>
      </c>
      <c r="C778" s="273">
        <v>0</v>
      </c>
      <c r="D778" s="273" t="s">
        <v>1735</v>
      </c>
      <c r="E778" s="272" t="s">
        <v>2084</v>
      </c>
      <c r="F778" s="270">
        <v>3120.83</v>
      </c>
      <c r="G778" s="271">
        <v>-2504.88</v>
      </c>
      <c r="H778" s="270">
        <v>615.95000000000005</v>
      </c>
    </row>
    <row r="779" spans="1:8">
      <c r="A779" s="273"/>
      <c r="B779" s="274">
        <v>100000690036</v>
      </c>
      <c r="C779" s="273">
        <v>1</v>
      </c>
      <c r="D779" s="273" t="s">
        <v>1735</v>
      </c>
      <c r="E779" s="272" t="s">
        <v>2084</v>
      </c>
      <c r="F779" s="270">
        <v>19349.169999999998</v>
      </c>
      <c r="G779" s="271">
        <v>-19348.169999999998</v>
      </c>
      <c r="H779" s="270">
        <v>1</v>
      </c>
    </row>
    <row r="780" spans="1:8">
      <c r="A780" s="273">
        <v>106</v>
      </c>
      <c r="B780" s="274">
        <v>100000690037</v>
      </c>
      <c r="C780" s="273">
        <v>0</v>
      </c>
      <c r="D780" s="273" t="s">
        <v>1735</v>
      </c>
      <c r="E780" s="272" t="s">
        <v>2084</v>
      </c>
      <c r="F780" s="270">
        <v>3120.83</v>
      </c>
      <c r="G780" s="271">
        <v>-2504.88</v>
      </c>
      <c r="H780" s="270">
        <v>615.95000000000005</v>
      </c>
    </row>
    <row r="781" spans="1:8">
      <c r="A781" s="273"/>
      <c r="B781" s="274">
        <v>100000690037</v>
      </c>
      <c r="C781" s="273">
        <v>1</v>
      </c>
      <c r="D781" s="273" t="s">
        <v>1735</v>
      </c>
      <c r="E781" s="272" t="s">
        <v>2084</v>
      </c>
      <c r="F781" s="270">
        <v>19349.169999999998</v>
      </c>
      <c r="G781" s="271">
        <v>-19348.169999999998</v>
      </c>
      <c r="H781" s="270">
        <v>1</v>
      </c>
    </row>
    <row r="782" spans="1:8">
      <c r="A782" s="273">
        <v>107</v>
      </c>
      <c r="B782" s="274">
        <v>100000690038</v>
      </c>
      <c r="C782" s="273">
        <v>0</v>
      </c>
      <c r="D782" s="273" t="s">
        <v>1735</v>
      </c>
      <c r="E782" s="272" t="s">
        <v>2084</v>
      </c>
      <c r="F782" s="270">
        <v>3120.83</v>
      </c>
      <c r="G782" s="271">
        <v>-2504.88</v>
      </c>
      <c r="H782" s="270">
        <v>615.95000000000005</v>
      </c>
    </row>
    <row r="783" spans="1:8">
      <c r="A783" s="273"/>
      <c r="B783" s="274">
        <v>100000690038</v>
      </c>
      <c r="C783" s="273">
        <v>1</v>
      </c>
      <c r="D783" s="273" t="s">
        <v>1735</v>
      </c>
      <c r="E783" s="272" t="s">
        <v>2084</v>
      </c>
      <c r="F783" s="270">
        <v>19349.169999999998</v>
      </c>
      <c r="G783" s="271">
        <v>-19348.169999999998</v>
      </c>
      <c r="H783" s="270">
        <v>1</v>
      </c>
    </row>
    <row r="784" spans="1:8">
      <c r="A784" s="273">
        <v>108</v>
      </c>
      <c r="B784" s="274">
        <v>100000690039</v>
      </c>
      <c r="C784" s="273">
        <v>0</v>
      </c>
      <c r="D784" s="273" t="s">
        <v>1735</v>
      </c>
      <c r="E784" s="272" t="s">
        <v>2084</v>
      </c>
      <c r="F784" s="270">
        <v>3120.83</v>
      </c>
      <c r="G784" s="271">
        <v>-2504.88</v>
      </c>
      <c r="H784" s="270">
        <v>615.95000000000005</v>
      </c>
    </row>
    <row r="785" spans="1:8">
      <c r="A785" s="273"/>
      <c r="B785" s="274">
        <v>100000690039</v>
      </c>
      <c r="C785" s="273">
        <v>1</v>
      </c>
      <c r="D785" s="273" t="s">
        <v>1735</v>
      </c>
      <c r="E785" s="272" t="s">
        <v>2084</v>
      </c>
      <c r="F785" s="270">
        <v>19349.169999999998</v>
      </c>
      <c r="G785" s="271">
        <v>-19348.169999999998</v>
      </c>
      <c r="H785" s="270">
        <v>1</v>
      </c>
    </row>
    <row r="786" spans="1:8">
      <c r="A786" s="273">
        <v>109</v>
      </c>
      <c r="B786" s="274">
        <v>100000690050</v>
      </c>
      <c r="C786" s="273">
        <v>0</v>
      </c>
      <c r="D786" s="273" t="s">
        <v>1735</v>
      </c>
      <c r="E786" s="272" t="s">
        <v>1669</v>
      </c>
      <c r="F786" s="270">
        <v>2972.22</v>
      </c>
      <c r="G786" s="271">
        <v>-2385.6</v>
      </c>
      <c r="H786" s="270">
        <v>586.62</v>
      </c>
    </row>
    <row r="787" spans="1:8">
      <c r="A787" s="273"/>
      <c r="B787" s="274">
        <v>100000690050</v>
      </c>
      <c r="C787" s="273">
        <v>1</v>
      </c>
      <c r="D787" s="273" t="s">
        <v>1735</v>
      </c>
      <c r="E787" s="272" t="s">
        <v>1669</v>
      </c>
      <c r="F787" s="270">
        <v>18427.78</v>
      </c>
      <c r="G787" s="271">
        <v>-18426.78</v>
      </c>
      <c r="H787" s="270">
        <v>1</v>
      </c>
    </row>
    <row r="788" spans="1:8">
      <c r="A788" s="273">
        <v>110</v>
      </c>
      <c r="B788" s="274">
        <v>100000690051</v>
      </c>
      <c r="C788" s="273">
        <v>0</v>
      </c>
      <c r="D788" s="273" t="s">
        <v>1735</v>
      </c>
      <c r="E788" s="272" t="s">
        <v>1669</v>
      </c>
      <c r="F788" s="270">
        <v>2972.22</v>
      </c>
      <c r="G788" s="271">
        <v>-2385.6</v>
      </c>
      <c r="H788" s="270">
        <v>586.62</v>
      </c>
    </row>
    <row r="789" spans="1:8">
      <c r="A789" s="273"/>
      <c r="B789" s="274">
        <v>100000690051</v>
      </c>
      <c r="C789" s="273">
        <v>1</v>
      </c>
      <c r="D789" s="273" t="s">
        <v>1735</v>
      </c>
      <c r="E789" s="272" t="s">
        <v>1669</v>
      </c>
      <c r="F789" s="270">
        <v>18427.78</v>
      </c>
      <c r="G789" s="271">
        <v>-18426.78</v>
      </c>
      <c r="H789" s="270">
        <v>1</v>
      </c>
    </row>
    <row r="790" spans="1:8">
      <c r="A790" s="273">
        <v>111</v>
      </c>
      <c r="B790" s="274">
        <v>100000690052</v>
      </c>
      <c r="C790" s="273">
        <v>0</v>
      </c>
      <c r="D790" s="273" t="s">
        <v>1735</v>
      </c>
      <c r="E790" s="272" t="s">
        <v>1669</v>
      </c>
      <c r="F790" s="270">
        <v>2972.22</v>
      </c>
      <c r="G790" s="271">
        <v>-2385.6</v>
      </c>
      <c r="H790" s="270">
        <v>586.62</v>
      </c>
    </row>
    <row r="791" spans="1:8">
      <c r="A791" s="273"/>
      <c r="B791" s="274">
        <v>100000690052</v>
      </c>
      <c r="C791" s="273">
        <v>1</v>
      </c>
      <c r="D791" s="273" t="s">
        <v>1735</v>
      </c>
      <c r="E791" s="272" t="s">
        <v>1669</v>
      </c>
      <c r="F791" s="270">
        <v>18427.78</v>
      </c>
      <c r="G791" s="271">
        <v>-18426.78</v>
      </c>
      <c r="H791" s="270">
        <v>1</v>
      </c>
    </row>
    <row r="792" spans="1:8">
      <c r="A792" s="273">
        <v>112</v>
      </c>
      <c r="B792" s="274">
        <v>100000690053</v>
      </c>
      <c r="C792" s="273">
        <v>0</v>
      </c>
      <c r="D792" s="273" t="s">
        <v>1735</v>
      </c>
      <c r="E792" s="272" t="s">
        <v>1669</v>
      </c>
      <c r="F792" s="270">
        <v>2972.22</v>
      </c>
      <c r="G792" s="271">
        <v>-2385.6</v>
      </c>
      <c r="H792" s="270">
        <v>586.62</v>
      </c>
    </row>
    <row r="793" spans="1:8">
      <c r="A793" s="273"/>
      <c r="B793" s="274">
        <v>100000690053</v>
      </c>
      <c r="C793" s="273">
        <v>1</v>
      </c>
      <c r="D793" s="273" t="s">
        <v>1735</v>
      </c>
      <c r="E793" s="272" t="s">
        <v>1669</v>
      </c>
      <c r="F793" s="270">
        <v>18427.78</v>
      </c>
      <c r="G793" s="271">
        <v>-18426.78</v>
      </c>
      <c r="H793" s="270">
        <v>1</v>
      </c>
    </row>
    <row r="794" spans="1:8">
      <c r="A794" s="273">
        <v>113</v>
      </c>
      <c r="B794" s="274">
        <v>100000690057</v>
      </c>
      <c r="C794" s="273">
        <v>0</v>
      </c>
      <c r="D794" s="273" t="s">
        <v>1735</v>
      </c>
      <c r="E794" s="272" t="s">
        <v>2088</v>
      </c>
      <c r="F794" s="270">
        <v>1486.11</v>
      </c>
      <c r="G794" s="271">
        <v>-1192.8</v>
      </c>
      <c r="H794" s="270">
        <v>293.31</v>
      </c>
    </row>
    <row r="795" spans="1:8">
      <c r="A795" s="273"/>
      <c r="B795" s="274">
        <v>100000690057</v>
      </c>
      <c r="C795" s="273">
        <v>1</v>
      </c>
      <c r="D795" s="273" t="s">
        <v>1735</v>
      </c>
      <c r="E795" s="272" t="s">
        <v>2088</v>
      </c>
      <c r="F795" s="270">
        <v>9213.89</v>
      </c>
      <c r="G795" s="271">
        <v>-9212.89</v>
      </c>
      <c r="H795" s="270">
        <v>1</v>
      </c>
    </row>
    <row r="796" spans="1:8">
      <c r="A796" s="273">
        <v>114</v>
      </c>
      <c r="B796" s="274">
        <v>100000690058</v>
      </c>
      <c r="C796" s="273">
        <v>0</v>
      </c>
      <c r="D796" s="273" t="s">
        <v>1735</v>
      </c>
      <c r="E796" s="272" t="s">
        <v>2088</v>
      </c>
      <c r="F796" s="270">
        <v>1486.11</v>
      </c>
      <c r="G796" s="271">
        <v>-1192.8</v>
      </c>
      <c r="H796" s="270">
        <v>293.31</v>
      </c>
    </row>
    <row r="797" spans="1:8">
      <c r="A797" s="273"/>
      <c r="B797" s="274">
        <v>100000690058</v>
      </c>
      <c r="C797" s="273">
        <v>1</v>
      </c>
      <c r="D797" s="273" t="s">
        <v>1735</v>
      </c>
      <c r="E797" s="272" t="s">
        <v>2088</v>
      </c>
      <c r="F797" s="270">
        <v>9213.89</v>
      </c>
      <c r="G797" s="271">
        <v>-9212.89</v>
      </c>
      <c r="H797" s="270">
        <v>1</v>
      </c>
    </row>
    <row r="798" spans="1:8">
      <c r="A798" s="273">
        <v>115</v>
      </c>
      <c r="B798" s="274">
        <v>100000690059</v>
      </c>
      <c r="C798" s="273">
        <v>0</v>
      </c>
      <c r="D798" s="273" t="s">
        <v>1735</v>
      </c>
      <c r="E798" s="272" t="s">
        <v>2088</v>
      </c>
      <c r="F798" s="270">
        <v>1486.11</v>
      </c>
      <c r="G798" s="271">
        <v>-1192.8</v>
      </c>
      <c r="H798" s="270">
        <v>293.31</v>
      </c>
    </row>
    <row r="799" spans="1:8">
      <c r="A799" s="273"/>
      <c r="B799" s="274">
        <v>100000690059</v>
      </c>
      <c r="C799" s="273">
        <v>1</v>
      </c>
      <c r="D799" s="273" t="s">
        <v>1735</v>
      </c>
      <c r="E799" s="272" t="s">
        <v>2088</v>
      </c>
      <c r="F799" s="270">
        <v>9213.89</v>
      </c>
      <c r="G799" s="271">
        <v>-9212.89</v>
      </c>
      <c r="H799" s="270">
        <v>1</v>
      </c>
    </row>
    <row r="800" spans="1:8">
      <c r="A800" s="273">
        <v>116</v>
      </c>
      <c r="B800" s="274">
        <v>100000690060</v>
      </c>
      <c r="C800" s="273">
        <v>0</v>
      </c>
      <c r="D800" s="273" t="s">
        <v>1735</v>
      </c>
      <c r="E800" s="272" t="s">
        <v>2088</v>
      </c>
      <c r="F800" s="270">
        <v>1486.11</v>
      </c>
      <c r="G800" s="271">
        <v>-1192.8</v>
      </c>
      <c r="H800" s="270">
        <v>293.31</v>
      </c>
    </row>
    <row r="801" spans="1:8">
      <c r="A801" s="273"/>
      <c r="B801" s="274">
        <v>100000690060</v>
      </c>
      <c r="C801" s="273">
        <v>1</v>
      </c>
      <c r="D801" s="273" t="s">
        <v>1735</v>
      </c>
      <c r="E801" s="272" t="s">
        <v>2088</v>
      </c>
      <c r="F801" s="270">
        <v>9213.89</v>
      </c>
      <c r="G801" s="271">
        <v>-9212.89</v>
      </c>
      <c r="H801" s="270">
        <v>1</v>
      </c>
    </row>
    <row r="802" spans="1:8">
      <c r="A802" s="273">
        <v>117</v>
      </c>
      <c r="B802" s="274">
        <v>100000690061</v>
      </c>
      <c r="C802" s="273">
        <v>0</v>
      </c>
      <c r="D802" s="273" t="s">
        <v>1735</v>
      </c>
      <c r="E802" s="272" t="s">
        <v>2088</v>
      </c>
      <c r="F802" s="270">
        <v>1486.11</v>
      </c>
      <c r="G802" s="271">
        <v>-1192.8</v>
      </c>
      <c r="H802" s="270">
        <v>293.31</v>
      </c>
    </row>
    <row r="803" spans="1:8">
      <c r="A803" s="273"/>
      <c r="B803" s="274">
        <v>100000690061</v>
      </c>
      <c r="C803" s="273">
        <v>1</v>
      </c>
      <c r="D803" s="273" t="s">
        <v>1735</v>
      </c>
      <c r="E803" s="272" t="s">
        <v>2088</v>
      </c>
      <c r="F803" s="270">
        <v>9213.89</v>
      </c>
      <c r="G803" s="271">
        <v>-9212.89</v>
      </c>
      <c r="H803" s="270">
        <v>1</v>
      </c>
    </row>
    <row r="804" spans="1:8">
      <c r="A804" s="273">
        <v>118</v>
      </c>
      <c r="B804" s="274">
        <v>100000690062</v>
      </c>
      <c r="C804" s="273">
        <v>0</v>
      </c>
      <c r="D804" s="273" t="s">
        <v>1735</v>
      </c>
      <c r="E804" s="272" t="s">
        <v>2088</v>
      </c>
      <c r="F804" s="270">
        <v>1486.11</v>
      </c>
      <c r="G804" s="271">
        <v>-1192.8</v>
      </c>
      <c r="H804" s="270">
        <v>293.31</v>
      </c>
    </row>
    <row r="805" spans="1:8">
      <c r="A805" s="273"/>
      <c r="B805" s="274">
        <v>100000690062</v>
      </c>
      <c r="C805" s="273">
        <v>1</v>
      </c>
      <c r="D805" s="273" t="s">
        <v>1735</v>
      </c>
      <c r="E805" s="272" t="s">
        <v>2088</v>
      </c>
      <c r="F805" s="270">
        <v>9213.89</v>
      </c>
      <c r="G805" s="271">
        <v>-9212.89</v>
      </c>
      <c r="H805" s="270">
        <v>1</v>
      </c>
    </row>
    <row r="806" spans="1:8">
      <c r="A806" s="273">
        <v>119</v>
      </c>
      <c r="B806" s="274">
        <v>100000690063</v>
      </c>
      <c r="C806" s="273">
        <v>0</v>
      </c>
      <c r="D806" s="273" t="s">
        <v>1735</v>
      </c>
      <c r="E806" s="272" t="s">
        <v>2088</v>
      </c>
      <c r="F806" s="270">
        <v>1486.11</v>
      </c>
      <c r="G806" s="271">
        <v>-1192.8</v>
      </c>
      <c r="H806" s="270">
        <v>293.31</v>
      </c>
    </row>
    <row r="807" spans="1:8">
      <c r="A807" s="273"/>
      <c r="B807" s="274">
        <v>100000690063</v>
      </c>
      <c r="C807" s="273">
        <v>1</v>
      </c>
      <c r="D807" s="273" t="s">
        <v>1735</v>
      </c>
      <c r="E807" s="272" t="s">
        <v>2088</v>
      </c>
      <c r="F807" s="270">
        <v>9213.89</v>
      </c>
      <c r="G807" s="271">
        <v>-9212.89</v>
      </c>
      <c r="H807" s="270">
        <v>1</v>
      </c>
    </row>
    <row r="808" spans="1:8">
      <c r="A808" s="273">
        <v>120</v>
      </c>
      <c r="B808" s="274">
        <v>100000690064</v>
      </c>
      <c r="C808" s="273">
        <v>0</v>
      </c>
      <c r="D808" s="273" t="s">
        <v>1735</v>
      </c>
      <c r="E808" s="272" t="s">
        <v>2088</v>
      </c>
      <c r="F808" s="270">
        <v>1486.11</v>
      </c>
      <c r="G808" s="271">
        <v>-1192.8</v>
      </c>
      <c r="H808" s="270">
        <v>293.31</v>
      </c>
    </row>
    <row r="809" spans="1:8">
      <c r="A809" s="273"/>
      <c r="B809" s="274">
        <v>100000690064</v>
      </c>
      <c r="C809" s="273">
        <v>1</v>
      </c>
      <c r="D809" s="273" t="s">
        <v>1735</v>
      </c>
      <c r="E809" s="272" t="s">
        <v>2088</v>
      </c>
      <c r="F809" s="270">
        <v>9213.89</v>
      </c>
      <c r="G809" s="271">
        <v>-9212.89</v>
      </c>
      <c r="H809" s="270">
        <v>1</v>
      </c>
    </row>
    <row r="810" spans="1:8" s="283" customFormat="1">
      <c r="A810" s="287">
        <v>121</v>
      </c>
      <c r="B810" s="288">
        <v>100000690071</v>
      </c>
      <c r="C810" s="287">
        <v>0</v>
      </c>
      <c r="D810" s="287" t="s">
        <v>1735</v>
      </c>
      <c r="E810" s="286" t="s">
        <v>2085</v>
      </c>
      <c r="F810" s="284">
        <v>891.67</v>
      </c>
      <c r="G810" s="285">
        <v>-715.68</v>
      </c>
      <c r="H810" s="284">
        <v>175.99</v>
      </c>
    </row>
    <row r="811" spans="1:8" s="283" customFormat="1">
      <c r="A811" s="287"/>
      <c r="B811" s="288">
        <v>100000690071</v>
      </c>
      <c r="C811" s="287">
        <v>1</v>
      </c>
      <c r="D811" s="287" t="s">
        <v>1735</v>
      </c>
      <c r="E811" s="286" t="s">
        <v>2085</v>
      </c>
      <c r="F811" s="284">
        <v>5528.33</v>
      </c>
      <c r="G811" s="285">
        <v>-5527.33</v>
      </c>
      <c r="H811" s="284">
        <v>1</v>
      </c>
    </row>
    <row r="812" spans="1:8" s="283" customFormat="1">
      <c r="A812" s="287">
        <v>122</v>
      </c>
      <c r="B812" s="288">
        <v>100000690072</v>
      </c>
      <c r="C812" s="287">
        <v>0</v>
      </c>
      <c r="D812" s="287" t="s">
        <v>1735</v>
      </c>
      <c r="E812" s="286" t="s">
        <v>2086</v>
      </c>
      <c r="F812" s="284">
        <v>817.36</v>
      </c>
      <c r="G812" s="285">
        <v>-656.04</v>
      </c>
      <c r="H812" s="284">
        <v>161.32</v>
      </c>
    </row>
    <row r="813" spans="1:8" s="283" customFormat="1">
      <c r="A813" s="287"/>
      <c r="B813" s="288">
        <v>100000690072</v>
      </c>
      <c r="C813" s="287">
        <v>1</v>
      </c>
      <c r="D813" s="287" t="s">
        <v>1735</v>
      </c>
      <c r="E813" s="286" t="s">
        <v>2086</v>
      </c>
      <c r="F813" s="284">
        <v>5067.6400000000003</v>
      </c>
      <c r="G813" s="285">
        <v>-5066.6400000000003</v>
      </c>
      <c r="H813" s="284">
        <v>1</v>
      </c>
    </row>
    <row r="814" spans="1:8" s="283" customFormat="1">
      <c r="A814" s="287">
        <v>123</v>
      </c>
      <c r="B814" s="288">
        <v>100000690079</v>
      </c>
      <c r="C814" s="287">
        <v>0</v>
      </c>
      <c r="D814" s="287" t="s">
        <v>1735</v>
      </c>
      <c r="E814" s="286" t="s">
        <v>2087</v>
      </c>
      <c r="F814" s="284">
        <v>1114.58</v>
      </c>
      <c r="G814" s="285">
        <v>-894.6</v>
      </c>
      <c r="H814" s="284">
        <v>219.98</v>
      </c>
    </row>
    <row r="815" spans="1:8" s="283" customFormat="1">
      <c r="A815" s="287"/>
      <c r="B815" s="288">
        <v>100000690079</v>
      </c>
      <c r="C815" s="287">
        <v>1</v>
      </c>
      <c r="D815" s="287" t="s">
        <v>1735</v>
      </c>
      <c r="E815" s="286" t="s">
        <v>2087</v>
      </c>
      <c r="F815" s="284">
        <v>6910.42</v>
      </c>
      <c r="G815" s="285">
        <v>-6909.42</v>
      </c>
      <c r="H815" s="284">
        <v>1</v>
      </c>
    </row>
    <row r="816" spans="1:8" s="283" customFormat="1">
      <c r="A816" s="287">
        <v>124</v>
      </c>
      <c r="B816" s="288">
        <v>100000690080</v>
      </c>
      <c r="C816" s="287">
        <v>0</v>
      </c>
      <c r="D816" s="287" t="s">
        <v>1735</v>
      </c>
      <c r="E816" s="286" t="s">
        <v>2087</v>
      </c>
      <c r="F816" s="284">
        <v>1114.58</v>
      </c>
      <c r="G816" s="285">
        <v>-894.6</v>
      </c>
      <c r="H816" s="284">
        <v>219.98</v>
      </c>
    </row>
    <row r="817" spans="1:8" s="283" customFormat="1">
      <c r="A817" s="287"/>
      <c r="B817" s="288">
        <v>100000690080</v>
      </c>
      <c r="C817" s="287">
        <v>1</v>
      </c>
      <c r="D817" s="287" t="s">
        <v>1735</v>
      </c>
      <c r="E817" s="286" t="s">
        <v>2087</v>
      </c>
      <c r="F817" s="284">
        <v>6910.42</v>
      </c>
      <c r="G817" s="285">
        <v>-6909.42</v>
      </c>
      <c r="H817" s="284">
        <v>1</v>
      </c>
    </row>
    <row r="818" spans="1:8">
      <c r="A818" s="273">
        <v>125</v>
      </c>
      <c r="B818" s="274">
        <v>100000711862</v>
      </c>
      <c r="C818" s="273">
        <v>0</v>
      </c>
      <c r="D818" s="273" t="s">
        <v>1811</v>
      </c>
      <c r="E818" s="272" t="s">
        <v>1927</v>
      </c>
      <c r="F818" s="270">
        <v>1000000</v>
      </c>
      <c r="G818" s="271">
        <v>-90410.95</v>
      </c>
      <c r="H818" s="270">
        <v>909589.05</v>
      </c>
    </row>
    <row r="819" spans="1:8">
      <c r="A819" s="273">
        <v>126</v>
      </c>
      <c r="B819" s="274">
        <v>100000711869</v>
      </c>
      <c r="C819" s="273">
        <v>0</v>
      </c>
      <c r="D819" s="273" t="s">
        <v>1811</v>
      </c>
      <c r="E819" s="272" t="s">
        <v>1928</v>
      </c>
      <c r="F819" s="270">
        <v>1000000</v>
      </c>
      <c r="G819" s="271">
        <v>-90410.95</v>
      </c>
      <c r="H819" s="270">
        <v>909589.05</v>
      </c>
    </row>
    <row r="820" spans="1:8">
      <c r="A820" s="273">
        <v>127</v>
      </c>
      <c r="B820" s="274">
        <v>100000711879</v>
      </c>
      <c r="C820" s="273">
        <v>0</v>
      </c>
      <c r="D820" s="273" t="s">
        <v>1811</v>
      </c>
      <c r="E820" s="272" t="s">
        <v>1929</v>
      </c>
      <c r="F820" s="270">
        <v>500000</v>
      </c>
      <c r="G820" s="271">
        <v>-45205.48</v>
      </c>
      <c r="H820" s="270">
        <v>454794.52</v>
      </c>
    </row>
    <row r="821" spans="1:8">
      <c r="A821" s="273">
        <v>128</v>
      </c>
      <c r="B821" s="274">
        <v>100000711886</v>
      </c>
      <c r="C821" s="273">
        <v>0</v>
      </c>
      <c r="D821" s="273" t="s">
        <v>1811</v>
      </c>
      <c r="E821" s="272" t="s">
        <v>1932</v>
      </c>
      <c r="F821" s="270">
        <v>1200000</v>
      </c>
      <c r="G821" s="271">
        <v>-108493.16</v>
      </c>
      <c r="H821" s="270">
        <v>1091506.8400000001</v>
      </c>
    </row>
    <row r="822" spans="1:8">
      <c r="A822" s="273">
        <v>129</v>
      </c>
      <c r="B822" s="274">
        <v>100000711896</v>
      </c>
      <c r="C822" s="273">
        <v>0</v>
      </c>
      <c r="D822" s="273" t="s">
        <v>1811</v>
      </c>
      <c r="E822" s="272" t="s">
        <v>1933</v>
      </c>
      <c r="F822" s="270">
        <v>10000</v>
      </c>
      <c r="G822" s="271">
        <v>-904.11</v>
      </c>
      <c r="H822" s="270">
        <v>9095.89</v>
      </c>
    </row>
    <row r="823" spans="1:8">
      <c r="A823" s="273">
        <v>130</v>
      </c>
      <c r="B823" s="274">
        <v>100000711903</v>
      </c>
      <c r="C823" s="273">
        <v>0</v>
      </c>
      <c r="D823" s="273" t="s">
        <v>1811</v>
      </c>
      <c r="E823" s="272" t="s">
        <v>1934</v>
      </c>
      <c r="F823" s="270">
        <v>500000</v>
      </c>
      <c r="G823" s="271">
        <v>-45205.48</v>
      </c>
      <c r="H823" s="270">
        <v>454794.52</v>
      </c>
    </row>
    <row r="824" spans="1:8">
      <c r="A824" s="273">
        <v>131</v>
      </c>
      <c r="B824" s="274">
        <v>100000711915</v>
      </c>
      <c r="C824" s="273">
        <v>0</v>
      </c>
      <c r="D824" s="273" t="s">
        <v>1811</v>
      </c>
      <c r="E824" s="272" t="s">
        <v>2089</v>
      </c>
      <c r="F824" s="270">
        <v>520000</v>
      </c>
      <c r="G824" s="271">
        <v>-47013.7</v>
      </c>
      <c r="H824" s="270">
        <v>472986.3</v>
      </c>
    </row>
    <row r="825" spans="1:8">
      <c r="A825" s="273">
        <v>132</v>
      </c>
      <c r="B825" s="274">
        <v>100000711921</v>
      </c>
      <c r="C825" s="273">
        <v>0</v>
      </c>
      <c r="D825" s="273" t="s">
        <v>1811</v>
      </c>
      <c r="E825" s="272" t="s">
        <v>1941</v>
      </c>
      <c r="F825" s="270">
        <v>35000</v>
      </c>
      <c r="G825" s="271">
        <v>-2678.53</v>
      </c>
      <c r="H825" s="270">
        <v>32321.47</v>
      </c>
    </row>
    <row r="826" spans="1:8">
      <c r="A826" s="273">
        <v>133</v>
      </c>
      <c r="B826" s="274">
        <v>100000711954</v>
      </c>
      <c r="C826" s="273">
        <v>0</v>
      </c>
      <c r="D826" s="273" t="s">
        <v>1811</v>
      </c>
      <c r="E826" s="272" t="s">
        <v>1933</v>
      </c>
      <c r="F826" s="270">
        <v>10000</v>
      </c>
      <c r="G826" s="271">
        <v>-904.11</v>
      </c>
      <c r="H826" s="270">
        <v>9095.89</v>
      </c>
    </row>
    <row r="827" spans="1:8">
      <c r="A827" s="273">
        <v>134</v>
      </c>
      <c r="B827" s="274">
        <v>100000711955</v>
      </c>
      <c r="C827" s="273">
        <v>0</v>
      </c>
      <c r="D827" s="273" t="s">
        <v>1811</v>
      </c>
      <c r="E827" s="272" t="s">
        <v>1933</v>
      </c>
      <c r="F827" s="270">
        <v>10000</v>
      </c>
      <c r="G827" s="271">
        <v>-904.11</v>
      </c>
      <c r="H827" s="270">
        <v>9095.89</v>
      </c>
    </row>
    <row r="828" spans="1:8">
      <c r="A828" s="273">
        <v>135</v>
      </c>
      <c r="B828" s="274">
        <v>100000711956</v>
      </c>
      <c r="C828" s="273">
        <v>0</v>
      </c>
      <c r="D828" s="273" t="s">
        <v>1811</v>
      </c>
      <c r="E828" s="272" t="s">
        <v>1933</v>
      </c>
      <c r="F828" s="270">
        <v>10000</v>
      </c>
      <c r="G828" s="271">
        <v>-904.12</v>
      </c>
      <c r="H828" s="270">
        <v>9095.8799999999992</v>
      </c>
    </row>
    <row r="829" spans="1:8">
      <c r="A829" s="273">
        <v>136</v>
      </c>
      <c r="B829" s="274">
        <v>100000711957</v>
      </c>
      <c r="C829" s="273">
        <v>0</v>
      </c>
      <c r="D829" s="273" t="s">
        <v>1811</v>
      </c>
      <c r="E829" s="272" t="s">
        <v>1933</v>
      </c>
      <c r="F829" s="270">
        <v>10000</v>
      </c>
      <c r="G829" s="271">
        <v>-904.11</v>
      </c>
      <c r="H829" s="270">
        <v>9095.89</v>
      </c>
    </row>
    <row r="830" spans="1:8">
      <c r="A830" s="273">
        <v>137</v>
      </c>
      <c r="B830" s="274">
        <v>100000711958</v>
      </c>
      <c r="C830" s="273">
        <v>0</v>
      </c>
      <c r="D830" s="273" t="s">
        <v>1811</v>
      </c>
      <c r="E830" s="272" t="s">
        <v>1933</v>
      </c>
      <c r="F830" s="270">
        <v>10000</v>
      </c>
      <c r="G830" s="271">
        <v>-904.11</v>
      </c>
      <c r="H830" s="270">
        <v>9095.89</v>
      </c>
    </row>
    <row r="831" spans="1:8">
      <c r="A831" s="273">
        <v>138</v>
      </c>
      <c r="B831" s="274">
        <v>100000711959</v>
      </c>
      <c r="C831" s="273">
        <v>0</v>
      </c>
      <c r="D831" s="273" t="s">
        <v>1811</v>
      </c>
      <c r="E831" s="272" t="s">
        <v>1933</v>
      </c>
      <c r="F831" s="270">
        <v>10000</v>
      </c>
      <c r="G831" s="271">
        <v>-904.12</v>
      </c>
      <c r="H831" s="270">
        <v>9095.8799999999992</v>
      </c>
    </row>
    <row r="832" spans="1:8">
      <c r="A832" s="273">
        <v>139</v>
      </c>
      <c r="B832" s="274">
        <v>100000714450</v>
      </c>
      <c r="C832" s="273">
        <v>0</v>
      </c>
      <c r="D832" s="273" t="s">
        <v>1783</v>
      </c>
      <c r="E832" s="272" t="s">
        <v>1963</v>
      </c>
      <c r="F832" s="270">
        <v>92903.18</v>
      </c>
      <c r="G832" s="271">
        <v>-11469.53</v>
      </c>
      <c r="H832" s="270">
        <v>81433.649999999994</v>
      </c>
    </row>
    <row r="833" spans="1:8">
      <c r="A833" s="273"/>
      <c r="B833" s="274">
        <v>100000714450</v>
      </c>
      <c r="C833" s="273">
        <v>1</v>
      </c>
      <c r="D833" s="273" t="s">
        <v>1783</v>
      </c>
      <c r="E833" s="272" t="s">
        <v>1963</v>
      </c>
      <c r="F833" s="270">
        <v>325161.11</v>
      </c>
      <c r="G833" s="271">
        <v>-325160.11</v>
      </c>
      <c r="H833" s="270">
        <v>1</v>
      </c>
    </row>
    <row r="834" spans="1:8">
      <c r="A834" s="273">
        <v>140</v>
      </c>
      <c r="B834" s="274">
        <v>100000715728</v>
      </c>
      <c r="C834" s="273">
        <v>0</v>
      </c>
      <c r="D834" s="273" t="s">
        <v>1783</v>
      </c>
      <c r="E834" s="272" t="s">
        <v>2358</v>
      </c>
      <c r="F834" s="270">
        <v>19257.240000000002</v>
      </c>
      <c r="G834" s="271">
        <v>-2954.53</v>
      </c>
      <c r="H834" s="270">
        <v>16302.71</v>
      </c>
    </row>
    <row r="835" spans="1:8">
      <c r="A835" s="273"/>
      <c r="B835" s="274">
        <v>100000715728</v>
      </c>
      <c r="C835" s="273">
        <v>1</v>
      </c>
      <c r="D835" s="273" t="s">
        <v>1783</v>
      </c>
      <c r="E835" s="272" t="s">
        <v>2358</v>
      </c>
      <c r="F835" s="270">
        <v>9628.6200000000008</v>
      </c>
      <c r="G835" s="271">
        <v>-9627.6200000000008</v>
      </c>
      <c r="H835" s="270">
        <v>1</v>
      </c>
    </row>
    <row r="836" spans="1:8">
      <c r="A836" s="273">
        <v>141</v>
      </c>
      <c r="B836" s="274">
        <v>100000715729</v>
      </c>
      <c r="C836" s="273">
        <v>0</v>
      </c>
      <c r="D836" s="273" t="s">
        <v>1783</v>
      </c>
      <c r="E836" s="272" t="s">
        <v>2358</v>
      </c>
      <c r="F836" s="270">
        <v>19257.240000000002</v>
      </c>
      <c r="G836" s="271">
        <v>-2954.53</v>
      </c>
      <c r="H836" s="270">
        <v>16302.71</v>
      </c>
    </row>
    <row r="837" spans="1:8">
      <c r="A837" s="273"/>
      <c r="B837" s="274">
        <v>100000715729</v>
      </c>
      <c r="C837" s="273">
        <v>1</v>
      </c>
      <c r="D837" s="273" t="s">
        <v>1783</v>
      </c>
      <c r="E837" s="272" t="s">
        <v>2358</v>
      </c>
      <c r="F837" s="270">
        <v>9628.6200000000008</v>
      </c>
      <c r="G837" s="271">
        <v>-9627.6200000000008</v>
      </c>
      <c r="H837" s="270">
        <v>1</v>
      </c>
    </row>
    <row r="838" spans="1:8">
      <c r="A838" s="273">
        <v>142</v>
      </c>
      <c r="B838" s="274">
        <v>100000715730</v>
      </c>
      <c r="C838" s="273">
        <v>0</v>
      </c>
      <c r="D838" s="273" t="s">
        <v>1783</v>
      </c>
      <c r="E838" s="272" t="s">
        <v>2358</v>
      </c>
      <c r="F838" s="270">
        <v>19257.240000000002</v>
      </c>
      <c r="G838" s="271">
        <v>-2954.53</v>
      </c>
      <c r="H838" s="270">
        <v>16302.71</v>
      </c>
    </row>
    <row r="839" spans="1:8">
      <c r="A839" s="273"/>
      <c r="B839" s="274">
        <v>100000715730</v>
      </c>
      <c r="C839" s="273">
        <v>1</v>
      </c>
      <c r="D839" s="273" t="s">
        <v>1783</v>
      </c>
      <c r="E839" s="272" t="s">
        <v>2358</v>
      </c>
      <c r="F839" s="270">
        <v>9628.6200000000008</v>
      </c>
      <c r="G839" s="271">
        <v>-9627.6200000000008</v>
      </c>
      <c r="H839" s="270">
        <v>1</v>
      </c>
    </row>
    <row r="840" spans="1:8">
      <c r="A840" s="273">
        <v>143</v>
      </c>
      <c r="B840" s="274">
        <v>100000715731</v>
      </c>
      <c r="C840" s="273">
        <v>0</v>
      </c>
      <c r="D840" s="273" t="s">
        <v>1783</v>
      </c>
      <c r="E840" s="272" t="s">
        <v>2358</v>
      </c>
      <c r="F840" s="270">
        <v>19257.240000000002</v>
      </c>
      <c r="G840" s="271">
        <v>-2954.53</v>
      </c>
      <c r="H840" s="270">
        <v>16302.71</v>
      </c>
    </row>
    <row r="841" spans="1:8">
      <c r="A841" s="273"/>
      <c r="B841" s="274">
        <v>100000715731</v>
      </c>
      <c r="C841" s="273">
        <v>1</v>
      </c>
      <c r="D841" s="273" t="s">
        <v>1783</v>
      </c>
      <c r="E841" s="272" t="s">
        <v>2358</v>
      </c>
      <c r="F841" s="270">
        <v>9628.6200000000008</v>
      </c>
      <c r="G841" s="271">
        <v>-9627.6200000000008</v>
      </c>
      <c r="H841" s="270">
        <v>1</v>
      </c>
    </row>
    <row r="842" spans="1:8">
      <c r="A842" s="273">
        <v>144</v>
      </c>
      <c r="B842" s="274">
        <v>100000715732</v>
      </c>
      <c r="C842" s="273">
        <v>0</v>
      </c>
      <c r="D842" s="273" t="s">
        <v>1783</v>
      </c>
      <c r="E842" s="272" t="s">
        <v>2358</v>
      </c>
      <c r="F842" s="270">
        <v>19257.240000000002</v>
      </c>
      <c r="G842" s="271">
        <v>-2954.53</v>
      </c>
      <c r="H842" s="270">
        <v>16302.71</v>
      </c>
    </row>
    <row r="843" spans="1:8">
      <c r="A843" s="273"/>
      <c r="B843" s="274">
        <v>100000715732</v>
      </c>
      <c r="C843" s="273">
        <v>1</v>
      </c>
      <c r="D843" s="273" t="s">
        <v>1783</v>
      </c>
      <c r="E843" s="272" t="s">
        <v>2358</v>
      </c>
      <c r="F843" s="270">
        <v>9628.6200000000008</v>
      </c>
      <c r="G843" s="271">
        <v>-9627.6200000000008</v>
      </c>
      <c r="H843" s="270">
        <v>1</v>
      </c>
    </row>
    <row r="844" spans="1:8">
      <c r="A844" s="273">
        <v>145</v>
      </c>
      <c r="B844" s="274">
        <v>100000715733</v>
      </c>
      <c r="C844" s="273">
        <v>0</v>
      </c>
      <c r="D844" s="273" t="s">
        <v>1783</v>
      </c>
      <c r="E844" s="272" t="s">
        <v>2358</v>
      </c>
      <c r="F844" s="270">
        <v>19257.240000000002</v>
      </c>
      <c r="G844" s="271">
        <v>-2954.53</v>
      </c>
      <c r="H844" s="270">
        <v>16302.71</v>
      </c>
    </row>
    <row r="845" spans="1:8">
      <c r="A845" s="273"/>
      <c r="B845" s="274">
        <v>100000715733</v>
      </c>
      <c r="C845" s="273">
        <v>1</v>
      </c>
      <c r="D845" s="273" t="s">
        <v>1783</v>
      </c>
      <c r="E845" s="272" t="s">
        <v>2358</v>
      </c>
      <c r="F845" s="270">
        <v>9628.6200000000008</v>
      </c>
      <c r="G845" s="271">
        <v>-9627.6200000000008</v>
      </c>
      <c r="H845" s="270">
        <v>1</v>
      </c>
    </row>
    <row r="846" spans="1:8">
      <c r="A846" s="273">
        <v>146</v>
      </c>
      <c r="B846" s="274">
        <v>100000715734</v>
      </c>
      <c r="C846" s="273">
        <v>0</v>
      </c>
      <c r="D846" s="273" t="s">
        <v>1783</v>
      </c>
      <c r="E846" s="272" t="s">
        <v>2358</v>
      </c>
      <c r="F846" s="270">
        <v>19257.240000000002</v>
      </c>
      <c r="G846" s="271">
        <v>-2954.54</v>
      </c>
      <c r="H846" s="270">
        <v>16302.7</v>
      </c>
    </row>
    <row r="847" spans="1:8">
      <c r="A847" s="273"/>
      <c r="B847" s="274">
        <v>100000715734</v>
      </c>
      <c r="C847" s="273">
        <v>1</v>
      </c>
      <c r="D847" s="273" t="s">
        <v>1783</v>
      </c>
      <c r="E847" s="272" t="s">
        <v>2358</v>
      </c>
      <c r="F847" s="270">
        <v>9628.6200000000008</v>
      </c>
      <c r="G847" s="271">
        <v>-9627.6200000000008</v>
      </c>
      <c r="H847" s="270">
        <v>1</v>
      </c>
    </row>
    <row r="848" spans="1:8">
      <c r="A848" s="273">
        <v>147</v>
      </c>
      <c r="B848" s="274">
        <v>100000715735</v>
      </c>
      <c r="C848" s="273">
        <v>0</v>
      </c>
      <c r="D848" s="273" t="s">
        <v>1783</v>
      </c>
      <c r="E848" s="272" t="s">
        <v>2358</v>
      </c>
      <c r="F848" s="270">
        <v>19257.240000000002</v>
      </c>
      <c r="G848" s="271">
        <v>-2954.53</v>
      </c>
      <c r="H848" s="270">
        <v>16302.71</v>
      </c>
    </row>
    <row r="849" spans="1:8">
      <c r="A849" s="273"/>
      <c r="B849" s="274">
        <v>100000715735</v>
      </c>
      <c r="C849" s="273">
        <v>1</v>
      </c>
      <c r="D849" s="273" t="s">
        <v>1783</v>
      </c>
      <c r="E849" s="272" t="s">
        <v>2358</v>
      </c>
      <c r="F849" s="270">
        <v>9628.6200000000008</v>
      </c>
      <c r="G849" s="271">
        <v>-9627.6200000000008</v>
      </c>
      <c r="H849" s="270">
        <v>1</v>
      </c>
    </row>
    <row r="850" spans="1:8">
      <c r="A850" s="273">
        <v>148</v>
      </c>
      <c r="B850" s="274">
        <v>100000715736</v>
      </c>
      <c r="C850" s="273">
        <v>0</v>
      </c>
      <c r="D850" s="273" t="s">
        <v>1783</v>
      </c>
      <c r="E850" s="272" t="s">
        <v>2358</v>
      </c>
      <c r="F850" s="270">
        <v>19257.240000000002</v>
      </c>
      <c r="G850" s="271">
        <v>-2954.53</v>
      </c>
      <c r="H850" s="270">
        <v>16302.71</v>
      </c>
    </row>
    <row r="851" spans="1:8">
      <c r="A851" s="273"/>
      <c r="B851" s="274">
        <v>100000715736</v>
      </c>
      <c r="C851" s="273">
        <v>1</v>
      </c>
      <c r="D851" s="273" t="s">
        <v>1783</v>
      </c>
      <c r="E851" s="272" t="s">
        <v>2358</v>
      </c>
      <c r="F851" s="270">
        <v>9628.6200000000008</v>
      </c>
      <c r="G851" s="271">
        <v>-9627.6200000000008</v>
      </c>
      <c r="H851" s="270">
        <v>1</v>
      </c>
    </row>
    <row r="852" spans="1:8">
      <c r="A852" s="273">
        <v>149</v>
      </c>
      <c r="B852" s="274">
        <v>100000715737</v>
      </c>
      <c r="C852" s="273">
        <v>0</v>
      </c>
      <c r="D852" s="273" t="s">
        <v>1783</v>
      </c>
      <c r="E852" s="272" t="s">
        <v>2358</v>
      </c>
      <c r="F852" s="270">
        <v>19257.240000000002</v>
      </c>
      <c r="G852" s="271">
        <v>-2954.53</v>
      </c>
      <c r="H852" s="270">
        <v>16302.71</v>
      </c>
    </row>
    <row r="853" spans="1:8">
      <c r="A853" s="273"/>
      <c r="B853" s="274">
        <v>100000715737</v>
      </c>
      <c r="C853" s="273">
        <v>1</v>
      </c>
      <c r="D853" s="273" t="s">
        <v>1783</v>
      </c>
      <c r="E853" s="272" t="s">
        <v>2358</v>
      </c>
      <c r="F853" s="270">
        <v>9628.6200000000008</v>
      </c>
      <c r="G853" s="271">
        <v>-9627.6200000000008</v>
      </c>
      <c r="H853" s="270">
        <v>1</v>
      </c>
    </row>
    <row r="854" spans="1:8">
      <c r="A854" s="273">
        <v>150</v>
      </c>
      <c r="B854" s="274">
        <v>100000715738</v>
      </c>
      <c r="C854" s="273">
        <v>0</v>
      </c>
      <c r="D854" s="273" t="s">
        <v>1783</v>
      </c>
      <c r="E854" s="272" t="s">
        <v>2358</v>
      </c>
      <c r="F854" s="270">
        <v>19257.240000000002</v>
      </c>
      <c r="G854" s="271">
        <v>-2954.53</v>
      </c>
      <c r="H854" s="270">
        <v>16302.71</v>
      </c>
    </row>
    <row r="855" spans="1:8">
      <c r="A855" s="273"/>
      <c r="B855" s="274">
        <v>100000715738</v>
      </c>
      <c r="C855" s="273">
        <v>1</v>
      </c>
      <c r="D855" s="273" t="s">
        <v>1783</v>
      </c>
      <c r="E855" s="272" t="s">
        <v>2358</v>
      </c>
      <c r="F855" s="270">
        <v>9628.6200000000008</v>
      </c>
      <c r="G855" s="271">
        <v>-9627.6200000000008</v>
      </c>
      <c r="H855" s="270">
        <v>1</v>
      </c>
    </row>
    <row r="856" spans="1:8">
      <c r="A856" s="273">
        <v>151</v>
      </c>
      <c r="B856" s="274">
        <v>100000715739</v>
      </c>
      <c r="C856" s="273">
        <v>0</v>
      </c>
      <c r="D856" s="273" t="s">
        <v>1783</v>
      </c>
      <c r="E856" s="272" t="s">
        <v>2358</v>
      </c>
      <c r="F856" s="270">
        <v>19257.240000000002</v>
      </c>
      <c r="G856" s="271">
        <v>-2954.53</v>
      </c>
      <c r="H856" s="270">
        <v>16302.71</v>
      </c>
    </row>
    <row r="857" spans="1:8">
      <c r="A857" s="273"/>
      <c r="B857" s="274">
        <v>100000715739</v>
      </c>
      <c r="C857" s="273">
        <v>1</v>
      </c>
      <c r="D857" s="273" t="s">
        <v>1783</v>
      </c>
      <c r="E857" s="272" t="s">
        <v>2358</v>
      </c>
      <c r="F857" s="270">
        <v>9628.6200000000008</v>
      </c>
      <c r="G857" s="271">
        <v>-9627.6200000000008</v>
      </c>
      <c r="H857" s="270">
        <v>1</v>
      </c>
    </row>
    <row r="858" spans="1:8">
      <c r="A858" s="273">
        <v>152</v>
      </c>
      <c r="B858" s="274">
        <v>100000715740</v>
      </c>
      <c r="C858" s="273">
        <v>0</v>
      </c>
      <c r="D858" s="273" t="s">
        <v>1783</v>
      </c>
      <c r="E858" s="272" t="s">
        <v>2358</v>
      </c>
      <c r="F858" s="270">
        <v>19257.240000000002</v>
      </c>
      <c r="G858" s="271">
        <v>-2954.53</v>
      </c>
      <c r="H858" s="270">
        <v>16302.71</v>
      </c>
    </row>
    <row r="859" spans="1:8">
      <c r="A859" s="273"/>
      <c r="B859" s="274">
        <v>100000715740</v>
      </c>
      <c r="C859" s="273">
        <v>1</v>
      </c>
      <c r="D859" s="273" t="s">
        <v>1783</v>
      </c>
      <c r="E859" s="272" t="s">
        <v>2358</v>
      </c>
      <c r="F859" s="270">
        <v>9628.6200000000008</v>
      </c>
      <c r="G859" s="271">
        <v>-9627.6200000000008</v>
      </c>
      <c r="H859" s="270">
        <v>1</v>
      </c>
    </row>
    <row r="860" spans="1:8">
      <c r="A860" s="273">
        <v>153</v>
      </c>
      <c r="B860" s="274">
        <v>100000715741</v>
      </c>
      <c r="C860" s="273">
        <v>0</v>
      </c>
      <c r="D860" s="273" t="s">
        <v>1783</v>
      </c>
      <c r="E860" s="272" t="s">
        <v>2358</v>
      </c>
      <c r="F860" s="270">
        <v>19257.240000000002</v>
      </c>
      <c r="G860" s="271">
        <v>-2954.53</v>
      </c>
      <c r="H860" s="270">
        <v>16302.71</v>
      </c>
    </row>
    <row r="861" spans="1:8">
      <c r="A861" s="273"/>
      <c r="B861" s="274">
        <v>100000715741</v>
      </c>
      <c r="C861" s="273">
        <v>1</v>
      </c>
      <c r="D861" s="273" t="s">
        <v>1783</v>
      </c>
      <c r="E861" s="272" t="s">
        <v>2358</v>
      </c>
      <c r="F861" s="270">
        <v>9628.6200000000008</v>
      </c>
      <c r="G861" s="271">
        <v>-9627.6200000000008</v>
      </c>
      <c r="H861" s="270">
        <v>1</v>
      </c>
    </row>
    <row r="862" spans="1:8">
      <c r="A862" s="273">
        <v>154</v>
      </c>
      <c r="B862" s="274">
        <v>100000715742</v>
      </c>
      <c r="C862" s="273">
        <v>0</v>
      </c>
      <c r="D862" s="273" t="s">
        <v>1783</v>
      </c>
      <c r="E862" s="272" t="s">
        <v>2358</v>
      </c>
      <c r="F862" s="270">
        <v>19257.240000000002</v>
      </c>
      <c r="G862" s="271">
        <v>-2954.53</v>
      </c>
      <c r="H862" s="270">
        <v>16302.71</v>
      </c>
    </row>
    <row r="863" spans="1:8">
      <c r="A863" s="273"/>
      <c r="B863" s="274">
        <v>100000715742</v>
      </c>
      <c r="C863" s="273">
        <v>1</v>
      </c>
      <c r="D863" s="273" t="s">
        <v>1783</v>
      </c>
      <c r="E863" s="272" t="s">
        <v>2358</v>
      </c>
      <c r="F863" s="270">
        <v>9628.6200000000008</v>
      </c>
      <c r="G863" s="271">
        <v>-9627.6200000000008</v>
      </c>
      <c r="H863" s="270">
        <v>1</v>
      </c>
    </row>
    <row r="864" spans="1:8">
      <c r="A864" s="273">
        <v>155</v>
      </c>
      <c r="B864" s="274">
        <v>100000715743</v>
      </c>
      <c r="C864" s="273">
        <v>0</v>
      </c>
      <c r="D864" s="273" t="s">
        <v>1783</v>
      </c>
      <c r="E864" s="272" t="s">
        <v>2358</v>
      </c>
      <c r="F864" s="270">
        <v>19257.240000000002</v>
      </c>
      <c r="G864" s="271">
        <v>-2954.53</v>
      </c>
      <c r="H864" s="270">
        <v>16302.71</v>
      </c>
    </row>
    <row r="865" spans="1:8">
      <c r="A865" s="273"/>
      <c r="B865" s="274">
        <v>100000715743</v>
      </c>
      <c r="C865" s="273">
        <v>1</v>
      </c>
      <c r="D865" s="273" t="s">
        <v>1783</v>
      </c>
      <c r="E865" s="272" t="s">
        <v>2358</v>
      </c>
      <c r="F865" s="270">
        <v>9628.6200000000008</v>
      </c>
      <c r="G865" s="271">
        <v>-9627.6200000000008</v>
      </c>
      <c r="H865" s="270">
        <v>1</v>
      </c>
    </row>
    <row r="866" spans="1:8">
      <c r="A866" s="273">
        <v>156</v>
      </c>
      <c r="B866" s="274">
        <v>100000715744</v>
      </c>
      <c r="C866" s="273">
        <v>0</v>
      </c>
      <c r="D866" s="273" t="s">
        <v>1783</v>
      </c>
      <c r="E866" s="272" t="s">
        <v>2358</v>
      </c>
      <c r="F866" s="270">
        <v>19257.240000000002</v>
      </c>
      <c r="G866" s="271">
        <v>-2954.53</v>
      </c>
      <c r="H866" s="270">
        <v>16302.71</v>
      </c>
    </row>
    <row r="867" spans="1:8">
      <c r="A867" s="273"/>
      <c r="B867" s="274">
        <v>100000715744</v>
      </c>
      <c r="C867" s="273">
        <v>1</v>
      </c>
      <c r="D867" s="273" t="s">
        <v>1783</v>
      </c>
      <c r="E867" s="272" t="s">
        <v>2358</v>
      </c>
      <c r="F867" s="270">
        <v>9628.6200000000008</v>
      </c>
      <c r="G867" s="271">
        <v>-9627.6200000000008</v>
      </c>
      <c r="H867" s="270">
        <v>1</v>
      </c>
    </row>
    <row r="868" spans="1:8">
      <c r="A868" s="273">
        <v>157</v>
      </c>
      <c r="B868" s="274">
        <v>100000715745</v>
      </c>
      <c r="C868" s="273">
        <v>0</v>
      </c>
      <c r="D868" s="273" t="s">
        <v>1783</v>
      </c>
      <c r="E868" s="272" t="s">
        <v>2358</v>
      </c>
      <c r="F868" s="270">
        <v>19257.240000000002</v>
      </c>
      <c r="G868" s="271">
        <v>-2954.53</v>
      </c>
      <c r="H868" s="270">
        <v>16302.71</v>
      </c>
    </row>
    <row r="869" spans="1:8">
      <c r="A869" s="273"/>
      <c r="B869" s="274">
        <v>100000715745</v>
      </c>
      <c r="C869" s="273">
        <v>1</v>
      </c>
      <c r="D869" s="273" t="s">
        <v>1783</v>
      </c>
      <c r="E869" s="272" t="s">
        <v>2358</v>
      </c>
      <c r="F869" s="270">
        <v>9628.6200000000008</v>
      </c>
      <c r="G869" s="271">
        <v>-9627.6200000000008</v>
      </c>
      <c r="H869" s="270">
        <v>1</v>
      </c>
    </row>
    <row r="870" spans="1:8">
      <c r="A870" s="273">
        <v>158</v>
      </c>
      <c r="B870" s="274">
        <v>100000715746</v>
      </c>
      <c r="C870" s="273">
        <v>0</v>
      </c>
      <c r="D870" s="273" t="s">
        <v>1783</v>
      </c>
      <c r="E870" s="272" t="s">
        <v>2358</v>
      </c>
      <c r="F870" s="270">
        <v>19257.240000000002</v>
      </c>
      <c r="G870" s="271">
        <v>-2954.53</v>
      </c>
      <c r="H870" s="270">
        <v>16302.71</v>
      </c>
    </row>
    <row r="871" spans="1:8">
      <c r="A871" s="273"/>
      <c r="B871" s="274">
        <v>100000715746</v>
      </c>
      <c r="C871" s="273">
        <v>1</v>
      </c>
      <c r="D871" s="273" t="s">
        <v>1783</v>
      </c>
      <c r="E871" s="272" t="s">
        <v>2358</v>
      </c>
      <c r="F871" s="270">
        <v>9628.6200000000008</v>
      </c>
      <c r="G871" s="271">
        <v>-9627.6200000000008</v>
      </c>
      <c r="H871" s="270">
        <v>1</v>
      </c>
    </row>
    <row r="872" spans="1:8">
      <c r="A872" s="273">
        <v>159</v>
      </c>
      <c r="B872" s="274">
        <v>100000715747</v>
      </c>
      <c r="C872" s="273">
        <v>0</v>
      </c>
      <c r="D872" s="273" t="s">
        <v>1783</v>
      </c>
      <c r="E872" s="272" t="s">
        <v>2358</v>
      </c>
      <c r="F872" s="270">
        <v>19257.240000000002</v>
      </c>
      <c r="G872" s="271">
        <v>-2954.53</v>
      </c>
      <c r="H872" s="270">
        <v>16302.71</v>
      </c>
    </row>
    <row r="873" spans="1:8">
      <c r="A873" s="273"/>
      <c r="B873" s="274">
        <v>100000715747</v>
      </c>
      <c r="C873" s="273">
        <v>1</v>
      </c>
      <c r="D873" s="273" t="s">
        <v>1783</v>
      </c>
      <c r="E873" s="272" t="s">
        <v>2358</v>
      </c>
      <c r="F873" s="270">
        <v>9628.6200000000008</v>
      </c>
      <c r="G873" s="271">
        <v>-9627.6200000000008</v>
      </c>
      <c r="H873" s="270">
        <v>1</v>
      </c>
    </row>
    <row r="874" spans="1:8">
      <c r="A874" s="273">
        <v>160</v>
      </c>
      <c r="B874" s="274">
        <v>100000715748</v>
      </c>
      <c r="C874" s="273">
        <v>0</v>
      </c>
      <c r="D874" s="273" t="s">
        <v>1783</v>
      </c>
      <c r="E874" s="272" t="s">
        <v>2358</v>
      </c>
      <c r="F874" s="270">
        <v>19257.240000000002</v>
      </c>
      <c r="G874" s="271">
        <v>-2954.53</v>
      </c>
      <c r="H874" s="270">
        <v>16302.71</v>
      </c>
    </row>
    <row r="875" spans="1:8">
      <c r="A875" s="273"/>
      <c r="B875" s="274">
        <v>100000715748</v>
      </c>
      <c r="C875" s="273">
        <v>1</v>
      </c>
      <c r="D875" s="273" t="s">
        <v>1783</v>
      </c>
      <c r="E875" s="272" t="s">
        <v>2358</v>
      </c>
      <c r="F875" s="270">
        <v>9628.6200000000008</v>
      </c>
      <c r="G875" s="271">
        <v>-9627.6200000000008</v>
      </c>
      <c r="H875" s="270">
        <v>1</v>
      </c>
    </row>
    <row r="876" spans="1:8">
      <c r="A876" s="273">
        <v>161</v>
      </c>
      <c r="B876" s="274">
        <v>100000715749</v>
      </c>
      <c r="C876" s="273">
        <v>0</v>
      </c>
      <c r="D876" s="273" t="s">
        <v>1783</v>
      </c>
      <c r="E876" s="272" t="s">
        <v>2358</v>
      </c>
      <c r="F876" s="270">
        <v>19257.240000000002</v>
      </c>
      <c r="G876" s="271">
        <v>-2954.53</v>
      </c>
      <c r="H876" s="270">
        <v>16302.71</v>
      </c>
    </row>
    <row r="877" spans="1:8">
      <c r="A877" s="273"/>
      <c r="B877" s="274">
        <v>100000715749</v>
      </c>
      <c r="C877" s="273">
        <v>1</v>
      </c>
      <c r="D877" s="273" t="s">
        <v>1783</v>
      </c>
      <c r="E877" s="272" t="s">
        <v>2358</v>
      </c>
      <c r="F877" s="270">
        <v>9628.6200000000008</v>
      </c>
      <c r="G877" s="271">
        <v>-9627.6200000000008</v>
      </c>
      <c r="H877" s="270">
        <v>1</v>
      </c>
    </row>
    <row r="878" spans="1:8">
      <c r="A878" s="273">
        <v>162</v>
      </c>
      <c r="B878" s="274">
        <v>100000715750</v>
      </c>
      <c r="C878" s="273">
        <v>0</v>
      </c>
      <c r="D878" s="273" t="s">
        <v>1783</v>
      </c>
      <c r="E878" s="272" t="s">
        <v>2358</v>
      </c>
      <c r="F878" s="270">
        <v>19257.240000000002</v>
      </c>
      <c r="G878" s="271">
        <v>-2954.53</v>
      </c>
      <c r="H878" s="270">
        <v>16302.71</v>
      </c>
    </row>
    <row r="879" spans="1:8">
      <c r="A879" s="273"/>
      <c r="B879" s="274">
        <v>100000715750</v>
      </c>
      <c r="C879" s="273">
        <v>1</v>
      </c>
      <c r="D879" s="273" t="s">
        <v>1783</v>
      </c>
      <c r="E879" s="272" t="s">
        <v>2358</v>
      </c>
      <c r="F879" s="270">
        <v>9628.6200000000008</v>
      </c>
      <c r="G879" s="271">
        <v>-9627.6200000000008</v>
      </c>
      <c r="H879" s="270">
        <v>1</v>
      </c>
    </row>
    <row r="880" spans="1:8">
      <c r="A880" s="273">
        <v>163</v>
      </c>
      <c r="B880" s="274">
        <v>100000715751</v>
      </c>
      <c r="C880" s="273">
        <v>0</v>
      </c>
      <c r="D880" s="273" t="s">
        <v>1783</v>
      </c>
      <c r="E880" s="272" t="s">
        <v>2358</v>
      </c>
      <c r="F880" s="270">
        <v>19257.240000000002</v>
      </c>
      <c r="G880" s="271">
        <v>-2954.53</v>
      </c>
      <c r="H880" s="270">
        <v>16302.71</v>
      </c>
    </row>
    <row r="881" spans="1:8">
      <c r="A881" s="273"/>
      <c r="B881" s="274">
        <v>100000715751</v>
      </c>
      <c r="C881" s="273">
        <v>1</v>
      </c>
      <c r="D881" s="273" t="s">
        <v>1783</v>
      </c>
      <c r="E881" s="272" t="s">
        <v>2358</v>
      </c>
      <c r="F881" s="270">
        <v>9628.6200000000008</v>
      </c>
      <c r="G881" s="271">
        <v>-9627.6200000000008</v>
      </c>
      <c r="H881" s="270">
        <v>1</v>
      </c>
    </row>
    <row r="882" spans="1:8">
      <c r="A882" s="273">
        <v>164</v>
      </c>
      <c r="B882" s="274">
        <v>100000715752</v>
      </c>
      <c r="C882" s="273">
        <v>0</v>
      </c>
      <c r="D882" s="273" t="s">
        <v>1783</v>
      </c>
      <c r="E882" s="272" t="s">
        <v>2358</v>
      </c>
      <c r="F882" s="270">
        <v>19257.240000000002</v>
      </c>
      <c r="G882" s="271">
        <v>-2954.53</v>
      </c>
      <c r="H882" s="270">
        <v>16302.71</v>
      </c>
    </row>
    <row r="883" spans="1:8">
      <c r="A883" s="273"/>
      <c r="B883" s="274">
        <v>100000715752</v>
      </c>
      <c r="C883" s="273">
        <v>1</v>
      </c>
      <c r="D883" s="273" t="s">
        <v>1783</v>
      </c>
      <c r="E883" s="272" t="s">
        <v>2358</v>
      </c>
      <c r="F883" s="270">
        <v>9628.6200000000008</v>
      </c>
      <c r="G883" s="271">
        <v>-9627.6200000000008</v>
      </c>
      <c r="H883" s="270">
        <v>1</v>
      </c>
    </row>
    <row r="884" spans="1:8">
      <c r="A884" s="273">
        <v>165</v>
      </c>
      <c r="B884" s="274">
        <v>100000715753</v>
      </c>
      <c r="C884" s="273">
        <v>0</v>
      </c>
      <c r="D884" s="273" t="s">
        <v>1783</v>
      </c>
      <c r="E884" s="272" t="s">
        <v>2358</v>
      </c>
      <c r="F884" s="270">
        <v>19257.240000000002</v>
      </c>
      <c r="G884" s="271">
        <v>-2954.53</v>
      </c>
      <c r="H884" s="270">
        <v>16302.71</v>
      </c>
    </row>
    <row r="885" spans="1:8">
      <c r="A885" s="273"/>
      <c r="B885" s="274">
        <v>100000715753</v>
      </c>
      <c r="C885" s="273">
        <v>1</v>
      </c>
      <c r="D885" s="273" t="s">
        <v>1783</v>
      </c>
      <c r="E885" s="272" t="s">
        <v>2358</v>
      </c>
      <c r="F885" s="270">
        <v>9628.6200000000008</v>
      </c>
      <c r="G885" s="271">
        <v>-9627.6200000000008</v>
      </c>
      <c r="H885" s="270">
        <v>1</v>
      </c>
    </row>
    <row r="886" spans="1:8">
      <c r="A886" s="273">
        <v>166</v>
      </c>
      <c r="B886" s="274">
        <v>100000715754</v>
      </c>
      <c r="C886" s="273">
        <v>0</v>
      </c>
      <c r="D886" s="273" t="s">
        <v>1783</v>
      </c>
      <c r="E886" s="272" t="s">
        <v>2358</v>
      </c>
      <c r="F886" s="270">
        <v>19257.240000000002</v>
      </c>
      <c r="G886" s="271">
        <v>-2954.54</v>
      </c>
      <c r="H886" s="270">
        <v>16302.7</v>
      </c>
    </row>
    <row r="887" spans="1:8">
      <c r="A887" s="273"/>
      <c r="B887" s="274">
        <v>100000715754</v>
      </c>
      <c r="C887" s="273">
        <v>1</v>
      </c>
      <c r="D887" s="273" t="s">
        <v>1783</v>
      </c>
      <c r="E887" s="272" t="s">
        <v>2358</v>
      </c>
      <c r="F887" s="270">
        <v>9628.6200000000008</v>
      </c>
      <c r="G887" s="271">
        <v>-9627.6200000000008</v>
      </c>
      <c r="H887" s="270">
        <v>1</v>
      </c>
    </row>
    <row r="888" spans="1:8">
      <c r="A888" s="273">
        <v>167</v>
      </c>
      <c r="B888" s="274">
        <v>100000715755</v>
      </c>
      <c r="C888" s="273">
        <v>0</v>
      </c>
      <c r="D888" s="273" t="s">
        <v>1783</v>
      </c>
      <c r="E888" s="272" t="s">
        <v>2358</v>
      </c>
      <c r="F888" s="270">
        <v>19257.240000000002</v>
      </c>
      <c r="G888" s="271">
        <v>-2954.53</v>
      </c>
      <c r="H888" s="270">
        <v>16302.71</v>
      </c>
    </row>
    <row r="889" spans="1:8">
      <c r="A889" s="273"/>
      <c r="B889" s="274">
        <v>100000715755</v>
      </c>
      <c r="C889" s="273">
        <v>1</v>
      </c>
      <c r="D889" s="273" t="s">
        <v>1783</v>
      </c>
      <c r="E889" s="272" t="s">
        <v>2358</v>
      </c>
      <c r="F889" s="270">
        <v>9628.6200000000008</v>
      </c>
      <c r="G889" s="271">
        <v>-9627.6200000000008</v>
      </c>
      <c r="H889" s="270">
        <v>1</v>
      </c>
    </row>
    <row r="890" spans="1:8">
      <c r="A890" s="273">
        <v>168</v>
      </c>
      <c r="B890" s="274">
        <v>100000715756</v>
      </c>
      <c r="C890" s="273">
        <v>0</v>
      </c>
      <c r="D890" s="273" t="s">
        <v>1783</v>
      </c>
      <c r="E890" s="272" t="s">
        <v>2358</v>
      </c>
      <c r="F890" s="270">
        <v>19257.240000000002</v>
      </c>
      <c r="G890" s="271">
        <v>-2954.54</v>
      </c>
      <c r="H890" s="270">
        <v>16302.7</v>
      </c>
    </row>
    <row r="891" spans="1:8">
      <c r="A891" s="273"/>
      <c r="B891" s="274">
        <v>100000715756</v>
      </c>
      <c r="C891" s="273">
        <v>1</v>
      </c>
      <c r="D891" s="273" t="s">
        <v>1783</v>
      </c>
      <c r="E891" s="272" t="s">
        <v>2358</v>
      </c>
      <c r="F891" s="270">
        <v>9628.6200000000008</v>
      </c>
      <c r="G891" s="271">
        <v>-9627.6200000000008</v>
      </c>
      <c r="H891" s="270">
        <v>1</v>
      </c>
    </row>
    <row r="892" spans="1:8">
      <c r="A892" s="273">
        <v>169</v>
      </c>
      <c r="B892" s="274">
        <v>100000715757</v>
      </c>
      <c r="C892" s="273">
        <v>0</v>
      </c>
      <c r="D892" s="273" t="s">
        <v>1783</v>
      </c>
      <c r="E892" s="272" t="s">
        <v>2358</v>
      </c>
      <c r="F892" s="270">
        <v>19257.240000000002</v>
      </c>
      <c r="G892" s="271">
        <v>-2954.53</v>
      </c>
      <c r="H892" s="270">
        <v>16302.71</v>
      </c>
    </row>
    <row r="893" spans="1:8">
      <c r="A893" s="273"/>
      <c r="B893" s="274">
        <v>100000715757</v>
      </c>
      <c r="C893" s="273">
        <v>1</v>
      </c>
      <c r="D893" s="273" t="s">
        <v>1783</v>
      </c>
      <c r="E893" s="272" t="s">
        <v>2358</v>
      </c>
      <c r="F893" s="270">
        <v>9628.6200000000008</v>
      </c>
      <c r="G893" s="271">
        <v>-9627.6200000000008</v>
      </c>
      <c r="H893" s="270">
        <v>1</v>
      </c>
    </row>
    <row r="894" spans="1:8">
      <c r="A894" s="273">
        <v>170</v>
      </c>
      <c r="B894" s="274">
        <v>100000715782</v>
      </c>
      <c r="C894" s="273">
        <v>0</v>
      </c>
      <c r="D894" s="273" t="s">
        <v>1783</v>
      </c>
      <c r="E894" s="272" t="s">
        <v>3010</v>
      </c>
      <c r="F894" s="270">
        <v>22466.78</v>
      </c>
      <c r="G894" s="271">
        <v>-3446.96</v>
      </c>
      <c r="H894" s="270">
        <v>19019.82</v>
      </c>
    </row>
    <row r="895" spans="1:8">
      <c r="A895" s="273"/>
      <c r="B895" s="274">
        <v>100000715782</v>
      </c>
      <c r="C895" s="273">
        <v>1</v>
      </c>
      <c r="D895" s="273" t="s">
        <v>1783</v>
      </c>
      <c r="E895" s="272" t="s">
        <v>3010</v>
      </c>
      <c r="F895" s="270">
        <v>11233.39</v>
      </c>
      <c r="G895" s="271">
        <v>-11232.39</v>
      </c>
      <c r="H895" s="270">
        <v>1</v>
      </c>
    </row>
    <row r="896" spans="1:8">
      <c r="A896" s="273">
        <v>171</v>
      </c>
      <c r="B896" s="274">
        <v>100000715783</v>
      </c>
      <c r="C896" s="273">
        <v>0</v>
      </c>
      <c r="D896" s="273" t="s">
        <v>1783</v>
      </c>
      <c r="E896" s="272" t="s">
        <v>3010</v>
      </c>
      <c r="F896" s="270">
        <v>22466.78</v>
      </c>
      <c r="G896" s="271">
        <v>-3446.96</v>
      </c>
      <c r="H896" s="270">
        <v>19019.82</v>
      </c>
    </row>
    <row r="897" spans="1:8">
      <c r="A897" s="273"/>
      <c r="B897" s="274">
        <v>100000715783</v>
      </c>
      <c r="C897" s="273">
        <v>1</v>
      </c>
      <c r="D897" s="273" t="s">
        <v>1783</v>
      </c>
      <c r="E897" s="272" t="s">
        <v>3010</v>
      </c>
      <c r="F897" s="270">
        <v>11233.39</v>
      </c>
      <c r="G897" s="271">
        <v>-11232.39</v>
      </c>
      <c r="H897" s="270">
        <v>1</v>
      </c>
    </row>
    <row r="898" spans="1:8">
      <c r="A898" s="273">
        <v>172</v>
      </c>
      <c r="B898" s="274">
        <v>100000715784</v>
      </c>
      <c r="C898" s="273">
        <v>0</v>
      </c>
      <c r="D898" s="273" t="s">
        <v>1783</v>
      </c>
      <c r="E898" s="272" t="s">
        <v>3010</v>
      </c>
      <c r="F898" s="270">
        <v>22466.78</v>
      </c>
      <c r="G898" s="271">
        <v>-3446.96</v>
      </c>
      <c r="H898" s="270">
        <v>19019.82</v>
      </c>
    </row>
    <row r="899" spans="1:8">
      <c r="A899" s="273"/>
      <c r="B899" s="274">
        <v>100000715784</v>
      </c>
      <c r="C899" s="273">
        <v>1</v>
      </c>
      <c r="D899" s="273" t="s">
        <v>1783</v>
      </c>
      <c r="E899" s="272" t="s">
        <v>3010</v>
      </c>
      <c r="F899" s="270">
        <v>11233.39</v>
      </c>
      <c r="G899" s="271">
        <v>-11232.39</v>
      </c>
      <c r="H899" s="270">
        <v>1</v>
      </c>
    </row>
    <row r="900" spans="1:8">
      <c r="A900" s="273">
        <v>173</v>
      </c>
      <c r="B900" s="274">
        <v>100000715785</v>
      </c>
      <c r="C900" s="273">
        <v>0</v>
      </c>
      <c r="D900" s="273" t="s">
        <v>1783</v>
      </c>
      <c r="E900" s="272" t="s">
        <v>3010</v>
      </c>
      <c r="F900" s="270">
        <v>22466.78</v>
      </c>
      <c r="G900" s="271">
        <v>-3446.96</v>
      </c>
      <c r="H900" s="270">
        <v>19019.82</v>
      </c>
    </row>
    <row r="901" spans="1:8">
      <c r="A901" s="273"/>
      <c r="B901" s="274">
        <v>100000715785</v>
      </c>
      <c r="C901" s="273">
        <v>1</v>
      </c>
      <c r="D901" s="273" t="s">
        <v>1783</v>
      </c>
      <c r="E901" s="272" t="s">
        <v>3010</v>
      </c>
      <c r="F901" s="270">
        <v>11233.39</v>
      </c>
      <c r="G901" s="271">
        <v>-11232.39</v>
      </c>
      <c r="H901" s="270">
        <v>1</v>
      </c>
    </row>
    <row r="902" spans="1:8">
      <c r="A902" s="273">
        <v>174</v>
      </c>
      <c r="B902" s="274">
        <v>100000715786</v>
      </c>
      <c r="C902" s="273">
        <v>0</v>
      </c>
      <c r="D902" s="273" t="s">
        <v>1783</v>
      </c>
      <c r="E902" s="272" t="s">
        <v>3010</v>
      </c>
      <c r="F902" s="270">
        <v>22466.78</v>
      </c>
      <c r="G902" s="271">
        <v>-3446.96</v>
      </c>
      <c r="H902" s="270">
        <v>19019.82</v>
      </c>
    </row>
    <row r="903" spans="1:8">
      <c r="A903" s="273"/>
      <c r="B903" s="274">
        <v>100000715786</v>
      </c>
      <c r="C903" s="273">
        <v>1</v>
      </c>
      <c r="D903" s="273" t="s">
        <v>1783</v>
      </c>
      <c r="E903" s="272" t="s">
        <v>3010</v>
      </c>
      <c r="F903" s="270">
        <v>11233.39</v>
      </c>
      <c r="G903" s="271">
        <v>-11232.39</v>
      </c>
      <c r="H903" s="270">
        <v>1</v>
      </c>
    </row>
    <row r="904" spans="1:8">
      <c r="A904" s="273">
        <v>175</v>
      </c>
      <c r="B904" s="274">
        <v>100000715787</v>
      </c>
      <c r="C904" s="273">
        <v>0</v>
      </c>
      <c r="D904" s="273" t="s">
        <v>1783</v>
      </c>
      <c r="E904" s="272" t="s">
        <v>3010</v>
      </c>
      <c r="F904" s="270">
        <v>22466.78</v>
      </c>
      <c r="G904" s="271">
        <v>-3446.96</v>
      </c>
      <c r="H904" s="270">
        <v>19019.82</v>
      </c>
    </row>
    <row r="905" spans="1:8">
      <c r="A905" s="273"/>
      <c r="B905" s="274">
        <v>100000715787</v>
      </c>
      <c r="C905" s="273">
        <v>1</v>
      </c>
      <c r="D905" s="273" t="s">
        <v>1783</v>
      </c>
      <c r="E905" s="272" t="s">
        <v>3010</v>
      </c>
      <c r="F905" s="270">
        <v>11233.39</v>
      </c>
      <c r="G905" s="271">
        <v>-11232.39</v>
      </c>
      <c r="H905" s="270">
        <v>1</v>
      </c>
    </row>
    <row r="906" spans="1:8">
      <c r="A906" s="273">
        <v>176</v>
      </c>
      <c r="B906" s="274">
        <v>100000715788</v>
      </c>
      <c r="C906" s="273">
        <v>0</v>
      </c>
      <c r="D906" s="273" t="s">
        <v>1783</v>
      </c>
      <c r="E906" s="272" t="s">
        <v>3010</v>
      </c>
      <c r="F906" s="270">
        <v>22466.78</v>
      </c>
      <c r="G906" s="271">
        <v>-3446.96</v>
      </c>
      <c r="H906" s="270">
        <v>19019.82</v>
      </c>
    </row>
    <row r="907" spans="1:8">
      <c r="A907" s="273"/>
      <c r="B907" s="274">
        <v>100000715788</v>
      </c>
      <c r="C907" s="273">
        <v>1</v>
      </c>
      <c r="D907" s="273" t="s">
        <v>1783</v>
      </c>
      <c r="E907" s="272" t="s">
        <v>3010</v>
      </c>
      <c r="F907" s="270">
        <v>11233.39</v>
      </c>
      <c r="G907" s="271">
        <v>-11232.39</v>
      </c>
      <c r="H907" s="270">
        <v>1</v>
      </c>
    </row>
    <row r="908" spans="1:8">
      <c r="A908" s="273">
        <v>177</v>
      </c>
      <c r="B908" s="274">
        <v>100000715789</v>
      </c>
      <c r="C908" s="273">
        <v>0</v>
      </c>
      <c r="D908" s="273" t="s">
        <v>1783</v>
      </c>
      <c r="E908" s="272" t="s">
        <v>3010</v>
      </c>
      <c r="F908" s="270">
        <v>22466.78</v>
      </c>
      <c r="G908" s="271">
        <v>-3446.95</v>
      </c>
      <c r="H908" s="270">
        <v>19019.830000000002</v>
      </c>
    </row>
    <row r="909" spans="1:8">
      <c r="A909" s="273"/>
      <c r="B909" s="274">
        <v>100000715789</v>
      </c>
      <c r="C909" s="273">
        <v>1</v>
      </c>
      <c r="D909" s="273" t="s">
        <v>1783</v>
      </c>
      <c r="E909" s="272" t="s">
        <v>3010</v>
      </c>
      <c r="F909" s="270">
        <v>11233.39</v>
      </c>
      <c r="G909" s="271">
        <v>-11232.39</v>
      </c>
      <c r="H909" s="270">
        <v>1</v>
      </c>
    </row>
    <row r="910" spans="1:8">
      <c r="A910" s="273">
        <v>178</v>
      </c>
      <c r="B910" s="274">
        <v>100000715790</v>
      </c>
      <c r="C910" s="273">
        <v>0</v>
      </c>
      <c r="D910" s="273" t="s">
        <v>1783</v>
      </c>
      <c r="E910" s="272" t="s">
        <v>3010</v>
      </c>
      <c r="F910" s="270">
        <v>22466.78</v>
      </c>
      <c r="G910" s="271">
        <v>-3446.96</v>
      </c>
      <c r="H910" s="270">
        <v>19019.82</v>
      </c>
    </row>
    <row r="911" spans="1:8">
      <c r="A911" s="273"/>
      <c r="B911" s="274">
        <v>100000715790</v>
      </c>
      <c r="C911" s="273">
        <v>1</v>
      </c>
      <c r="D911" s="273" t="s">
        <v>1783</v>
      </c>
      <c r="E911" s="272" t="s">
        <v>3010</v>
      </c>
      <c r="F911" s="270">
        <v>11233.39</v>
      </c>
      <c r="G911" s="271">
        <v>-11232.39</v>
      </c>
      <c r="H911" s="270">
        <v>1</v>
      </c>
    </row>
    <row r="912" spans="1:8">
      <c r="A912" s="273">
        <v>179</v>
      </c>
      <c r="B912" s="274">
        <v>100000715791</v>
      </c>
      <c r="C912" s="273">
        <v>0</v>
      </c>
      <c r="D912" s="273" t="s">
        <v>1783</v>
      </c>
      <c r="E912" s="272" t="s">
        <v>3010</v>
      </c>
      <c r="F912" s="270">
        <v>22466.78</v>
      </c>
      <c r="G912" s="271">
        <v>-3446.96</v>
      </c>
      <c r="H912" s="270">
        <v>19019.82</v>
      </c>
    </row>
    <row r="913" spans="1:8">
      <c r="A913" s="273"/>
      <c r="B913" s="274">
        <v>100000715791</v>
      </c>
      <c r="C913" s="273">
        <v>1</v>
      </c>
      <c r="D913" s="273" t="s">
        <v>1783</v>
      </c>
      <c r="E913" s="272" t="s">
        <v>3010</v>
      </c>
      <c r="F913" s="270">
        <v>11233.39</v>
      </c>
      <c r="G913" s="271">
        <v>-11232.39</v>
      </c>
      <c r="H913" s="270">
        <v>1</v>
      </c>
    </row>
    <row r="914" spans="1:8">
      <c r="A914" s="273">
        <v>180</v>
      </c>
      <c r="B914" s="274">
        <v>100000715792</v>
      </c>
      <c r="C914" s="273">
        <v>0</v>
      </c>
      <c r="D914" s="273" t="s">
        <v>1783</v>
      </c>
      <c r="E914" s="272" t="s">
        <v>3010</v>
      </c>
      <c r="F914" s="270">
        <v>22466.78</v>
      </c>
      <c r="G914" s="271">
        <v>-3446.95</v>
      </c>
      <c r="H914" s="270">
        <v>19019.830000000002</v>
      </c>
    </row>
    <row r="915" spans="1:8">
      <c r="A915" s="273"/>
      <c r="B915" s="274">
        <v>100000715792</v>
      </c>
      <c r="C915" s="273">
        <v>1</v>
      </c>
      <c r="D915" s="273" t="s">
        <v>1783</v>
      </c>
      <c r="E915" s="272" t="s">
        <v>3010</v>
      </c>
      <c r="F915" s="270">
        <v>11233.39</v>
      </c>
      <c r="G915" s="271">
        <v>-11232.39</v>
      </c>
      <c r="H915" s="270">
        <v>1</v>
      </c>
    </row>
    <row r="916" spans="1:8">
      <c r="A916" s="273">
        <v>181</v>
      </c>
      <c r="B916" s="274">
        <v>100000715793</v>
      </c>
      <c r="C916" s="273">
        <v>0</v>
      </c>
      <c r="D916" s="273" t="s">
        <v>1783</v>
      </c>
      <c r="E916" s="272" t="s">
        <v>3010</v>
      </c>
      <c r="F916" s="270">
        <v>22466.78</v>
      </c>
      <c r="G916" s="271">
        <v>-3446.95</v>
      </c>
      <c r="H916" s="270">
        <v>19019.830000000002</v>
      </c>
    </row>
    <row r="917" spans="1:8">
      <c r="A917" s="273"/>
      <c r="B917" s="274">
        <v>100000715793</v>
      </c>
      <c r="C917" s="273">
        <v>1</v>
      </c>
      <c r="D917" s="273" t="s">
        <v>1783</v>
      </c>
      <c r="E917" s="272" t="s">
        <v>3010</v>
      </c>
      <c r="F917" s="270">
        <v>11233.39</v>
      </c>
      <c r="G917" s="271">
        <v>-11232.39</v>
      </c>
      <c r="H917" s="270">
        <v>1</v>
      </c>
    </row>
    <row r="918" spans="1:8">
      <c r="A918" s="273">
        <v>182</v>
      </c>
      <c r="B918" s="274">
        <v>100000715794</v>
      </c>
      <c r="C918" s="273">
        <v>0</v>
      </c>
      <c r="D918" s="273" t="s">
        <v>1783</v>
      </c>
      <c r="E918" s="272" t="s">
        <v>3010</v>
      </c>
      <c r="F918" s="270">
        <v>22466.78</v>
      </c>
      <c r="G918" s="271">
        <v>-3446.96</v>
      </c>
      <c r="H918" s="270">
        <v>19019.82</v>
      </c>
    </row>
    <row r="919" spans="1:8">
      <c r="A919" s="273"/>
      <c r="B919" s="274">
        <v>100000715794</v>
      </c>
      <c r="C919" s="273">
        <v>1</v>
      </c>
      <c r="D919" s="273" t="s">
        <v>1783</v>
      </c>
      <c r="E919" s="272" t="s">
        <v>3010</v>
      </c>
      <c r="F919" s="270">
        <v>11233.39</v>
      </c>
      <c r="G919" s="271">
        <v>-11232.39</v>
      </c>
      <c r="H919" s="270">
        <v>1</v>
      </c>
    </row>
    <row r="920" spans="1:8">
      <c r="A920" s="273">
        <v>183</v>
      </c>
      <c r="B920" s="274">
        <v>100000715795</v>
      </c>
      <c r="C920" s="273">
        <v>0</v>
      </c>
      <c r="D920" s="273" t="s">
        <v>1783</v>
      </c>
      <c r="E920" s="272" t="s">
        <v>3010</v>
      </c>
      <c r="F920" s="270">
        <v>22466.78</v>
      </c>
      <c r="G920" s="271">
        <v>-3446.96</v>
      </c>
      <c r="H920" s="270">
        <v>19019.82</v>
      </c>
    </row>
    <row r="921" spans="1:8">
      <c r="A921" s="273"/>
      <c r="B921" s="274">
        <v>100000715795</v>
      </c>
      <c r="C921" s="273">
        <v>1</v>
      </c>
      <c r="D921" s="273" t="s">
        <v>1783</v>
      </c>
      <c r="E921" s="272" t="s">
        <v>3010</v>
      </c>
      <c r="F921" s="270">
        <v>11233.39</v>
      </c>
      <c r="G921" s="271">
        <v>-11232.39</v>
      </c>
      <c r="H921" s="270">
        <v>1</v>
      </c>
    </row>
    <row r="922" spans="1:8">
      <c r="A922" s="273">
        <v>184</v>
      </c>
      <c r="B922" s="274">
        <v>100000715796</v>
      </c>
      <c r="C922" s="273">
        <v>0</v>
      </c>
      <c r="D922" s="273" t="s">
        <v>1783</v>
      </c>
      <c r="E922" s="272" t="s">
        <v>3010</v>
      </c>
      <c r="F922" s="270">
        <v>22466.78</v>
      </c>
      <c r="G922" s="271">
        <v>-3446.95</v>
      </c>
      <c r="H922" s="270">
        <v>19019.830000000002</v>
      </c>
    </row>
    <row r="923" spans="1:8">
      <c r="A923" s="273"/>
      <c r="B923" s="274">
        <v>100000715796</v>
      </c>
      <c r="C923" s="273">
        <v>1</v>
      </c>
      <c r="D923" s="273" t="s">
        <v>1783</v>
      </c>
      <c r="E923" s="272" t="s">
        <v>3010</v>
      </c>
      <c r="F923" s="270">
        <v>11233.39</v>
      </c>
      <c r="G923" s="271">
        <v>-11232.39</v>
      </c>
      <c r="H923" s="270">
        <v>1</v>
      </c>
    </row>
    <row r="924" spans="1:8">
      <c r="A924" s="273">
        <v>185</v>
      </c>
      <c r="B924" s="274">
        <v>100000715797</v>
      </c>
      <c r="C924" s="273">
        <v>0</v>
      </c>
      <c r="D924" s="273" t="s">
        <v>1783</v>
      </c>
      <c r="E924" s="272" t="s">
        <v>3010</v>
      </c>
      <c r="F924" s="270">
        <v>22466.78</v>
      </c>
      <c r="G924" s="271">
        <v>-3446.95</v>
      </c>
      <c r="H924" s="270">
        <v>19019.830000000002</v>
      </c>
    </row>
    <row r="925" spans="1:8">
      <c r="A925" s="273"/>
      <c r="B925" s="274">
        <v>100000715797</v>
      </c>
      <c r="C925" s="273">
        <v>1</v>
      </c>
      <c r="D925" s="273" t="s">
        <v>1783</v>
      </c>
      <c r="E925" s="272" t="s">
        <v>3010</v>
      </c>
      <c r="F925" s="270">
        <v>11233.39</v>
      </c>
      <c r="G925" s="271">
        <v>-11232.39</v>
      </c>
      <c r="H925" s="270">
        <v>1</v>
      </c>
    </row>
    <row r="926" spans="1:8">
      <c r="A926" s="273">
        <v>186</v>
      </c>
      <c r="B926" s="274">
        <v>100000715798</v>
      </c>
      <c r="C926" s="273">
        <v>0</v>
      </c>
      <c r="D926" s="273" t="s">
        <v>1783</v>
      </c>
      <c r="E926" s="272" t="s">
        <v>3010</v>
      </c>
      <c r="F926" s="270">
        <v>22466.78</v>
      </c>
      <c r="G926" s="271">
        <v>-3446.96</v>
      </c>
      <c r="H926" s="270">
        <v>19019.82</v>
      </c>
    </row>
    <row r="927" spans="1:8">
      <c r="A927" s="273"/>
      <c r="B927" s="274">
        <v>100000715798</v>
      </c>
      <c r="C927" s="273">
        <v>1</v>
      </c>
      <c r="D927" s="273" t="s">
        <v>1783</v>
      </c>
      <c r="E927" s="272" t="s">
        <v>3010</v>
      </c>
      <c r="F927" s="270">
        <v>11233.39</v>
      </c>
      <c r="G927" s="271">
        <v>-11232.39</v>
      </c>
      <c r="H927" s="270">
        <v>1</v>
      </c>
    </row>
    <row r="928" spans="1:8">
      <c r="A928" s="273">
        <v>187</v>
      </c>
      <c r="B928" s="274">
        <v>100000715799</v>
      </c>
      <c r="C928" s="273">
        <v>0</v>
      </c>
      <c r="D928" s="273" t="s">
        <v>1783</v>
      </c>
      <c r="E928" s="272" t="s">
        <v>3010</v>
      </c>
      <c r="F928" s="270">
        <v>22466.78</v>
      </c>
      <c r="G928" s="271">
        <v>-3446.96</v>
      </c>
      <c r="H928" s="270">
        <v>19019.82</v>
      </c>
    </row>
    <row r="929" spans="1:8">
      <c r="A929" s="273"/>
      <c r="B929" s="274">
        <v>100000715799</v>
      </c>
      <c r="C929" s="273">
        <v>1</v>
      </c>
      <c r="D929" s="273" t="s">
        <v>1783</v>
      </c>
      <c r="E929" s="272" t="s">
        <v>3010</v>
      </c>
      <c r="F929" s="270">
        <v>11233.39</v>
      </c>
      <c r="G929" s="271">
        <v>-11232.39</v>
      </c>
      <c r="H929" s="270">
        <v>1</v>
      </c>
    </row>
    <row r="930" spans="1:8">
      <c r="A930" s="273">
        <v>188</v>
      </c>
      <c r="B930" s="274">
        <v>100000715800</v>
      </c>
      <c r="C930" s="273">
        <v>0</v>
      </c>
      <c r="D930" s="273" t="s">
        <v>1783</v>
      </c>
      <c r="E930" s="272" t="s">
        <v>3010</v>
      </c>
      <c r="F930" s="270">
        <v>22466.78</v>
      </c>
      <c r="G930" s="271">
        <v>-3446.95</v>
      </c>
      <c r="H930" s="270">
        <v>19019.830000000002</v>
      </c>
    </row>
    <row r="931" spans="1:8">
      <c r="A931" s="273"/>
      <c r="B931" s="274">
        <v>100000715800</v>
      </c>
      <c r="C931" s="273">
        <v>1</v>
      </c>
      <c r="D931" s="273" t="s">
        <v>1783</v>
      </c>
      <c r="E931" s="272" t="s">
        <v>3010</v>
      </c>
      <c r="F931" s="270">
        <v>11233.39</v>
      </c>
      <c r="G931" s="271">
        <v>-11232.39</v>
      </c>
      <c r="H931" s="270">
        <v>1</v>
      </c>
    </row>
    <row r="932" spans="1:8">
      <c r="A932" s="273">
        <v>189</v>
      </c>
      <c r="B932" s="274">
        <v>100000715801</v>
      </c>
      <c r="C932" s="273">
        <v>0</v>
      </c>
      <c r="D932" s="273" t="s">
        <v>1783</v>
      </c>
      <c r="E932" s="272" t="s">
        <v>3010</v>
      </c>
      <c r="F932" s="270">
        <v>22466.78</v>
      </c>
      <c r="G932" s="271">
        <v>-3446.95</v>
      </c>
      <c r="H932" s="270">
        <v>19019.830000000002</v>
      </c>
    </row>
    <row r="933" spans="1:8">
      <c r="A933" s="273"/>
      <c r="B933" s="274">
        <v>100000715801</v>
      </c>
      <c r="C933" s="273">
        <v>1</v>
      </c>
      <c r="D933" s="273" t="s">
        <v>1783</v>
      </c>
      <c r="E933" s="272" t="s">
        <v>3010</v>
      </c>
      <c r="F933" s="270">
        <v>11233.39</v>
      </c>
      <c r="G933" s="271">
        <v>-11232.39</v>
      </c>
      <c r="H933" s="270">
        <v>1</v>
      </c>
    </row>
    <row r="934" spans="1:8">
      <c r="A934" s="273">
        <v>190</v>
      </c>
      <c r="B934" s="274">
        <v>100000715802</v>
      </c>
      <c r="C934" s="273">
        <v>0</v>
      </c>
      <c r="D934" s="273" t="s">
        <v>1783</v>
      </c>
      <c r="E934" s="272" t="s">
        <v>3010</v>
      </c>
      <c r="F934" s="270">
        <v>22466.78</v>
      </c>
      <c r="G934" s="271">
        <v>-3446.96</v>
      </c>
      <c r="H934" s="270">
        <v>19019.82</v>
      </c>
    </row>
    <row r="935" spans="1:8">
      <c r="A935" s="273"/>
      <c r="B935" s="274">
        <v>100000715802</v>
      </c>
      <c r="C935" s="273">
        <v>1</v>
      </c>
      <c r="D935" s="273" t="s">
        <v>1783</v>
      </c>
      <c r="E935" s="272" t="s">
        <v>3010</v>
      </c>
      <c r="F935" s="270">
        <v>11233.39</v>
      </c>
      <c r="G935" s="271">
        <v>-11232.39</v>
      </c>
      <c r="H935" s="270">
        <v>1</v>
      </c>
    </row>
    <row r="936" spans="1:8">
      <c r="A936" s="273">
        <v>191</v>
      </c>
      <c r="B936" s="274">
        <v>100000715803</v>
      </c>
      <c r="C936" s="273">
        <v>0</v>
      </c>
      <c r="D936" s="273" t="s">
        <v>1783</v>
      </c>
      <c r="E936" s="272" t="s">
        <v>3010</v>
      </c>
      <c r="F936" s="270">
        <v>22466.78</v>
      </c>
      <c r="G936" s="271">
        <v>-3446.96</v>
      </c>
      <c r="H936" s="270">
        <v>19019.82</v>
      </c>
    </row>
    <row r="937" spans="1:8">
      <c r="A937" s="273"/>
      <c r="B937" s="274">
        <v>100000715803</v>
      </c>
      <c r="C937" s="273">
        <v>1</v>
      </c>
      <c r="D937" s="273" t="s">
        <v>1783</v>
      </c>
      <c r="E937" s="272" t="s">
        <v>3010</v>
      </c>
      <c r="F937" s="270">
        <v>11233.39</v>
      </c>
      <c r="G937" s="271">
        <v>-11232.39</v>
      </c>
      <c r="H937" s="270">
        <v>1</v>
      </c>
    </row>
    <row r="938" spans="1:8">
      <c r="A938" s="273">
        <v>192</v>
      </c>
      <c r="B938" s="274">
        <v>100000715804</v>
      </c>
      <c r="C938" s="273">
        <v>0</v>
      </c>
      <c r="D938" s="273" t="s">
        <v>1783</v>
      </c>
      <c r="E938" s="272" t="s">
        <v>3010</v>
      </c>
      <c r="F938" s="270">
        <v>22466.78</v>
      </c>
      <c r="G938" s="271">
        <v>-3446.95</v>
      </c>
      <c r="H938" s="270">
        <v>19019.830000000002</v>
      </c>
    </row>
    <row r="939" spans="1:8">
      <c r="A939" s="273"/>
      <c r="B939" s="274">
        <v>100000715804</v>
      </c>
      <c r="C939" s="273">
        <v>1</v>
      </c>
      <c r="D939" s="273" t="s">
        <v>1783</v>
      </c>
      <c r="E939" s="272" t="s">
        <v>3010</v>
      </c>
      <c r="F939" s="270">
        <v>11233.39</v>
      </c>
      <c r="G939" s="271">
        <v>-11232.39</v>
      </c>
      <c r="H939" s="270">
        <v>1</v>
      </c>
    </row>
    <row r="940" spans="1:8">
      <c r="A940" s="273">
        <v>193</v>
      </c>
      <c r="B940" s="274">
        <v>100000715805</v>
      </c>
      <c r="C940" s="273">
        <v>0</v>
      </c>
      <c r="D940" s="273" t="s">
        <v>1783</v>
      </c>
      <c r="E940" s="272" t="s">
        <v>3010</v>
      </c>
      <c r="F940" s="270">
        <v>22466.78</v>
      </c>
      <c r="G940" s="271">
        <v>-3446.95</v>
      </c>
      <c r="H940" s="270">
        <v>19019.830000000002</v>
      </c>
    </row>
    <row r="941" spans="1:8">
      <c r="A941" s="273"/>
      <c r="B941" s="274">
        <v>100000715805</v>
      </c>
      <c r="C941" s="273">
        <v>1</v>
      </c>
      <c r="D941" s="273" t="s">
        <v>1783</v>
      </c>
      <c r="E941" s="272" t="s">
        <v>3010</v>
      </c>
      <c r="F941" s="270">
        <v>11233.39</v>
      </c>
      <c r="G941" s="271">
        <v>-11232.39</v>
      </c>
      <c r="H941" s="270">
        <v>1</v>
      </c>
    </row>
    <row r="942" spans="1:8">
      <c r="A942" s="273">
        <v>194</v>
      </c>
      <c r="B942" s="274">
        <v>100000715806</v>
      </c>
      <c r="C942" s="273">
        <v>0</v>
      </c>
      <c r="D942" s="273" t="s">
        <v>1783</v>
      </c>
      <c r="E942" s="272" t="s">
        <v>3010</v>
      </c>
      <c r="F942" s="270">
        <v>22466.78</v>
      </c>
      <c r="G942" s="271">
        <v>-3446.96</v>
      </c>
      <c r="H942" s="270">
        <v>19019.82</v>
      </c>
    </row>
    <row r="943" spans="1:8">
      <c r="A943" s="273"/>
      <c r="B943" s="274">
        <v>100000715806</v>
      </c>
      <c r="C943" s="273">
        <v>1</v>
      </c>
      <c r="D943" s="273" t="s">
        <v>1783</v>
      </c>
      <c r="E943" s="272" t="s">
        <v>3010</v>
      </c>
      <c r="F943" s="270">
        <v>11233.39</v>
      </c>
      <c r="G943" s="271">
        <v>-11232.39</v>
      </c>
      <c r="H943" s="270">
        <v>1</v>
      </c>
    </row>
    <row r="944" spans="1:8">
      <c r="A944" s="273">
        <v>195</v>
      </c>
      <c r="B944" s="274">
        <v>100000715807</v>
      </c>
      <c r="C944" s="273">
        <v>0</v>
      </c>
      <c r="D944" s="273" t="s">
        <v>1783</v>
      </c>
      <c r="E944" s="272" t="s">
        <v>3010</v>
      </c>
      <c r="F944" s="270">
        <v>22466.78</v>
      </c>
      <c r="G944" s="271">
        <v>-3446.96</v>
      </c>
      <c r="H944" s="270">
        <v>19019.82</v>
      </c>
    </row>
    <row r="945" spans="1:8">
      <c r="A945" s="273"/>
      <c r="B945" s="274">
        <v>100000715807</v>
      </c>
      <c r="C945" s="273">
        <v>1</v>
      </c>
      <c r="D945" s="273" t="s">
        <v>1783</v>
      </c>
      <c r="E945" s="272" t="s">
        <v>3010</v>
      </c>
      <c r="F945" s="270">
        <v>11233.39</v>
      </c>
      <c r="G945" s="271">
        <v>-11232.39</v>
      </c>
      <c r="H945" s="270">
        <v>1</v>
      </c>
    </row>
    <row r="946" spans="1:8">
      <c r="A946" s="273">
        <v>196</v>
      </c>
      <c r="B946" s="274">
        <v>100000715808</v>
      </c>
      <c r="C946" s="273">
        <v>0</v>
      </c>
      <c r="D946" s="273" t="s">
        <v>1783</v>
      </c>
      <c r="E946" s="272" t="s">
        <v>3010</v>
      </c>
      <c r="F946" s="270">
        <v>22466.78</v>
      </c>
      <c r="G946" s="271">
        <v>-3446.95</v>
      </c>
      <c r="H946" s="270">
        <v>19019.830000000002</v>
      </c>
    </row>
    <row r="947" spans="1:8">
      <c r="A947" s="273"/>
      <c r="B947" s="274">
        <v>100000715808</v>
      </c>
      <c r="C947" s="273">
        <v>1</v>
      </c>
      <c r="D947" s="273" t="s">
        <v>1783</v>
      </c>
      <c r="E947" s="272" t="s">
        <v>3010</v>
      </c>
      <c r="F947" s="270">
        <v>11233.39</v>
      </c>
      <c r="G947" s="271">
        <v>-11232.39</v>
      </c>
      <c r="H947" s="270">
        <v>1</v>
      </c>
    </row>
    <row r="948" spans="1:8">
      <c r="A948" s="273">
        <v>197</v>
      </c>
      <c r="B948" s="274">
        <v>100000715809</v>
      </c>
      <c r="C948" s="273">
        <v>0</v>
      </c>
      <c r="D948" s="273" t="s">
        <v>1783</v>
      </c>
      <c r="E948" s="272" t="s">
        <v>3010</v>
      </c>
      <c r="F948" s="270">
        <v>22466.78</v>
      </c>
      <c r="G948" s="271">
        <v>-3446.96</v>
      </c>
      <c r="H948" s="270">
        <v>19019.82</v>
      </c>
    </row>
    <row r="949" spans="1:8">
      <c r="A949" s="273"/>
      <c r="B949" s="274">
        <v>100000715809</v>
      </c>
      <c r="C949" s="273">
        <v>1</v>
      </c>
      <c r="D949" s="273" t="s">
        <v>1783</v>
      </c>
      <c r="E949" s="272" t="s">
        <v>3010</v>
      </c>
      <c r="F949" s="270">
        <v>11233.39</v>
      </c>
      <c r="G949" s="271">
        <v>-11232.39</v>
      </c>
      <c r="H949" s="270">
        <v>1</v>
      </c>
    </row>
    <row r="950" spans="1:8">
      <c r="A950" s="273">
        <v>198</v>
      </c>
      <c r="B950" s="274">
        <v>100000715810</v>
      </c>
      <c r="C950" s="273">
        <v>0</v>
      </c>
      <c r="D950" s="273" t="s">
        <v>1783</v>
      </c>
      <c r="E950" s="272" t="s">
        <v>3010</v>
      </c>
      <c r="F950" s="270">
        <v>22466.78</v>
      </c>
      <c r="G950" s="271">
        <v>-3446.95</v>
      </c>
      <c r="H950" s="270">
        <v>19019.830000000002</v>
      </c>
    </row>
    <row r="951" spans="1:8">
      <c r="A951" s="273"/>
      <c r="B951" s="274">
        <v>100000715810</v>
      </c>
      <c r="C951" s="273">
        <v>1</v>
      </c>
      <c r="D951" s="273" t="s">
        <v>1783</v>
      </c>
      <c r="E951" s="272" t="s">
        <v>3010</v>
      </c>
      <c r="F951" s="270">
        <v>11233.39</v>
      </c>
      <c r="G951" s="271">
        <v>-11232.39</v>
      </c>
      <c r="H951" s="270">
        <v>1</v>
      </c>
    </row>
    <row r="952" spans="1:8">
      <c r="A952" s="273">
        <v>199</v>
      </c>
      <c r="B952" s="274">
        <v>100000715811</v>
      </c>
      <c r="C952" s="273">
        <v>0</v>
      </c>
      <c r="D952" s="273" t="s">
        <v>1783</v>
      </c>
      <c r="E952" s="272" t="s">
        <v>3010</v>
      </c>
      <c r="F952" s="270">
        <v>22466.78</v>
      </c>
      <c r="G952" s="271">
        <v>-3446.96</v>
      </c>
      <c r="H952" s="270">
        <v>19019.82</v>
      </c>
    </row>
    <row r="953" spans="1:8">
      <c r="A953" s="273"/>
      <c r="B953" s="274">
        <v>100000715811</v>
      </c>
      <c r="C953" s="273">
        <v>1</v>
      </c>
      <c r="D953" s="273" t="s">
        <v>1783</v>
      </c>
      <c r="E953" s="272" t="s">
        <v>3010</v>
      </c>
      <c r="F953" s="270">
        <v>11233.39</v>
      </c>
      <c r="G953" s="271">
        <v>-11232.39</v>
      </c>
      <c r="H953" s="270">
        <v>1</v>
      </c>
    </row>
    <row r="954" spans="1:8">
      <c r="A954" s="273">
        <v>200</v>
      </c>
      <c r="B954" s="274">
        <v>100000715968</v>
      </c>
      <c r="C954" s="273">
        <v>0</v>
      </c>
      <c r="D954" s="273" t="s">
        <v>1783</v>
      </c>
      <c r="E954" s="272" t="s">
        <v>319</v>
      </c>
      <c r="F954" s="270">
        <v>7060.99</v>
      </c>
      <c r="G954" s="271">
        <v>-1083.33</v>
      </c>
      <c r="H954" s="270">
        <v>5977.66</v>
      </c>
    </row>
    <row r="955" spans="1:8">
      <c r="A955" s="273"/>
      <c r="B955" s="274">
        <v>100000715968</v>
      </c>
      <c r="C955" s="273">
        <v>1</v>
      </c>
      <c r="D955" s="273" t="s">
        <v>1783</v>
      </c>
      <c r="E955" s="272" t="s">
        <v>319</v>
      </c>
      <c r="F955" s="270">
        <v>3530.49</v>
      </c>
      <c r="G955" s="271">
        <v>-3529.49</v>
      </c>
      <c r="H955" s="270">
        <v>1</v>
      </c>
    </row>
    <row r="956" spans="1:8">
      <c r="A956" s="273">
        <v>201</v>
      </c>
      <c r="B956" s="274">
        <v>100000715969</v>
      </c>
      <c r="C956" s="273">
        <v>0</v>
      </c>
      <c r="D956" s="273" t="s">
        <v>1783</v>
      </c>
      <c r="E956" s="272" t="s">
        <v>319</v>
      </c>
      <c r="F956" s="270">
        <v>7060.99</v>
      </c>
      <c r="G956" s="271">
        <v>-1083.33</v>
      </c>
      <c r="H956" s="270">
        <v>5977.66</v>
      </c>
    </row>
    <row r="957" spans="1:8">
      <c r="A957" s="273"/>
      <c r="B957" s="274">
        <v>100000715969</v>
      </c>
      <c r="C957" s="273">
        <v>1</v>
      </c>
      <c r="D957" s="273" t="s">
        <v>1783</v>
      </c>
      <c r="E957" s="272" t="s">
        <v>319</v>
      </c>
      <c r="F957" s="270">
        <v>3530.49</v>
      </c>
      <c r="G957" s="271">
        <v>-3529.49</v>
      </c>
      <c r="H957" s="270">
        <v>1</v>
      </c>
    </row>
    <row r="958" spans="1:8">
      <c r="A958" s="273">
        <v>202</v>
      </c>
      <c r="B958" s="274">
        <v>100000715970</v>
      </c>
      <c r="C958" s="273">
        <v>0</v>
      </c>
      <c r="D958" s="273" t="s">
        <v>1783</v>
      </c>
      <c r="E958" s="272" t="s">
        <v>319</v>
      </c>
      <c r="F958" s="270">
        <v>7060.99</v>
      </c>
      <c r="G958" s="271">
        <v>-1083.33</v>
      </c>
      <c r="H958" s="270">
        <v>5977.66</v>
      </c>
    </row>
    <row r="959" spans="1:8">
      <c r="A959" s="273"/>
      <c r="B959" s="274">
        <v>100000715970</v>
      </c>
      <c r="C959" s="273">
        <v>1</v>
      </c>
      <c r="D959" s="273" t="s">
        <v>1783</v>
      </c>
      <c r="E959" s="272" t="s">
        <v>319</v>
      </c>
      <c r="F959" s="270">
        <v>3530.49</v>
      </c>
      <c r="G959" s="271">
        <v>-3529.49</v>
      </c>
      <c r="H959" s="270">
        <v>1</v>
      </c>
    </row>
    <row r="960" spans="1:8">
      <c r="A960" s="273">
        <v>203</v>
      </c>
      <c r="B960" s="274">
        <v>100000715971</v>
      </c>
      <c r="C960" s="273">
        <v>0</v>
      </c>
      <c r="D960" s="273" t="s">
        <v>1783</v>
      </c>
      <c r="E960" s="272" t="s">
        <v>319</v>
      </c>
      <c r="F960" s="270">
        <v>7060.99</v>
      </c>
      <c r="G960" s="271">
        <v>-1083.33</v>
      </c>
      <c r="H960" s="270">
        <v>5977.66</v>
      </c>
    </row>
    <row r="961" spans="1:8">
      <c r="A961" s="273"/>
      <c r="B961" s="274">
        <v>100000715971</v>
      </c>
      <c r="C961" s="273">
        <v>1</v>
      </c>
      <c r="D961" s="273" t="s">
        <v>1783</v>
      </c>
      <c r="E961" s="272" t="s">
        <v>319</v>
      </c>
      <c r="F961" s="270">
        <v>3530.49</v>
      </c>
      <c r="G961" s="271">
        <v>-3529.49</v>
      </c>
      <c r="H961" s="270">
        <v>1</v>
      </c>
    </row>
    <row r="962" spans="1:8">
      <c r="A962" s="273">
        <v>204</v>
      </c>
      <c r="B962" s="274">
        <v>100000715972</v>
      </c>
      <c r="C962" s="273">
        <v>0</v>
      </c>
      <c r="D962" s="273" t="s">
        <v>1783</v>
      </c>
      <c r="E962" s="272" t="s">
        <v>319</v>
      </c>
      <c r="F962" s="270">
        <v>7060.99</v>
      </c>
      <c r="G962" s="271">
        <v>-1083.33</v>
      </c>
      <c r="H962" s="270">
        <v>5977.66</v>
      </c>
    </row>
    <row r="963" spans="1:8">
      <c r="A963" s="273"/>
      <c r="B963" s="274">
        <v>100000715972</v>
      </c>
      <c r="C963" s="273">
        <v>1</v>
      </c>
      <c r="D963" s="273" t="s">
        <v>1783</v>
      </c>
      <c r="E963" s="272" t="s">
        <v>319</v>
      </c>
      <c r="F963" s="270">
        <v>3530.49</v>
      </c>
      <c r="G963" s="271">
        <v>-3529.49</v>
      </c>
      <c r="H963" s="270">
        <v>1</v>
      </c>
    </row>
    <row r="964" spans="1:8">
      <c r="A964" s="273">
        <v>205</v>
      </c>
      <c r="B964" s="274">
        <v>100000715973</v>
      </c>
      <c r="C964" s="273">
        <v>0</v>
      </c>
      <c r="D964" s="273" t="s">
        <v>1783</v>
      </c>
      <c r="E964" s="272" t="s">
        <v>319</v>
      </c>
      <c r="F964" s="270">
        <v>7060.99</v>
      </c>
      <c r="G964" s="271">
        <v>-1083.33</v>
      </c>
      <c r="H964" s="270">
        <v>5977.66</v>
      </c>
    </row>
    <row r="965" spans="1:8">
      <c r="A965" s="273"/>
      <c r="B965" s="274">
        <v>100000715973</v>
      </c>
      <c r="C965" s="273">
        <v>1</v>
      </c>
      <c r="D965" s="273" t="s">
        <v>1783</v>
      </c>
      <c r="E965" s="272" t="s">
        <v>319</v>
      </c>
      <c r="F965" s="270">
        <v>3530.49</v>
      </c>
      <c r="G965" s="271">
        <v>-3529.49</v>
      </c>
      <c r="H965" s="270">
        <v>1</v>
      </c>
    </row>
    <row r="966" spans="1:8">
      <c r="A966" s="273">
        <v>206</v>
      </c>
      <c r="B966" s="274">
        <v>100000715974</v>
      </c>
      <c r="C966" s="273">
        <v>0</v>
      </c>
      <c r="D966" s="273" t="s">
        <v>1783</v>
      </c>
      <c r="E966" s="272" t="s">
        <v>319</v>
      </c>
      <c r="F966" s="270">
        <v>7060.99</v>
      </c>
      <c r="G966" s="271">
        <v>-1083.33</v>
      </c>
      <c r="H966" s="270">
        <v>5977.66</v>
      </c>
    </row>
    <row r="967" spans="1:8">
      <c r="A967" s="273"/>
      <c r="B967" s="274">
        <v>100000715974</v>
      </c>
      <c r="C967" s="273">
        <v>1</v>
      </c>
      <c r="D967" s="273" t="s">
        <v>1783</v>
      </c>
      <c r="E967" s="272" t="s">
        <v>319</v>
      </c>
      <c r="F967" s="270">
        <v>3530.49</v>
      </c>
      <c r="G967" s="271">
        <v>-3529.49</v>
      </c>
      <c r="H967" s="270">
        <v>1</v>
      </c>
    </row>
    <row r="968" spans="1:8">
      <c r="A968" s="273">
        <v>207</v>
      </c>
      <c r="B968" s="274">
        <v>100000715975</v>
      </c>
      <c r="C968" s="273">
        <v>0</v>
      </c>
      <c r="D968" s="273" t="s">
        <v>1783</v>
      </c>
      <c r="E968" s="272" t="s">
        <v>319</v>
      </c>
      <c r="F968" s="270">
        <v>7060.99</v>
      </c>
      <c r="G968" s="271">
        <v>-1083.33</v>
      </c>
      <c r="H968" s="270">
        <v>5977.66</v>
      </c>
    </row>
    <row r="969" spans="1:8">
      <c r="A969" s="273"/>
      <c r="B969" s="274">
        <v>100000715975</v>
      </c>
      <c r="C969" s="273">
        <v>1</v>
      </c>
      <c r="D969" s="273" t="s">
        <v>1783</v>
      </c>
      <c r="E969" s="272" t="s">
        <v>319</v>
      </c>
      <c r="F969" s="270">
        <v>3530.49</v>
      </c>
      <c r="G969" s="271">
        <v>-3529.49</v>
      </c>
      <c r="H969" s="270">
        <v>1</v>
      </c>
    </row>
    <row r="970" spans="1:8">
      <c r="A970" s="273">
        <v>208</v>
      </c>
      <c r="B970" s="274">
        <v>100000715976</v>
      </c>
      <c r="C970" s="273">
        <v>0</v>
      </c>
      <c r="D970" s="273" t="s">
        <v>1783</v>
      </c>
      <c r="E970" s="272" t="s">
        <v>319</v>
      </c>
      <c r="F970" s="270">
        <v>7060.99</v>
      </c>
      <c r="G970" s="271">
        <v>-1083.33</v>
      </c>
      <c r="H970" s="270">
        <v>5977.66</v>
      </c>
    </row>
    <row r="971" spans="1:8">
      <c r="A971" s="273"/>
      <c r="B971" s="274">
        <v>100000715976</v>
      </c>
      <c r="C971" s="273">
        <v>1</v>
      </c>
      <c r="D971" s="273" t="s">
        <v>1783</v>
      </c>
      <c r="E971" s="272" t="s">
        <v>319</v>
      </c>
      <c r="F971" s="270">
        <v>3530.49</v>
      </c>
      <c r="G971" s="271">
        <v>-3529.49</v>
      </c>
      <c r="H971" s="270">
        <v>1</v>
      </c>
    </row>
    <row r="972" spans="1:8">
      <c r="A972" s="273">
        <v>209</v>
      </c>
      <c r="B972" s="274">
        <v>100000715977</v>
      </c>
      <c r="C972" s="273">
        <v>0</v>
      </c>
      <c r="D972" s="273" t="s">
        <v>1783</v>
      </c>
      <c r="E972" s="272" t="s">
        <v>319</v>
      </c>
      <c r="F972" s="270">
        <v>7060.99</v>
      </c>
      <c r="G972" s="271">
        <v>-1083.33</v>
      </c>
      <c r="H972" s="270">
        <v>5977.66</v>
      </c>
    </row>
    <row r="973" spans="1:8">
      <c r="A973" s="273"/>
      <c r="B973" s="274">
        <v>100000715977</v>
      </c>
      <c r="C973" s="273">
        <v>1</v>
      </c>
      <c r="D973" s="273" t="s">
        <v>1783</v>
      </c>
      <c r="E973" s="272" t="s">
        <v>319</v>
      </c>
      <c r="F973" s="270">
        <v>3530.49</v>
      </c>
      <c r="G973" s="271">
        <v>-3529.49</v>
      </c>
      <c r="H973" s="270">
        <v>1</v>
      </c>
    </row>
    <row r="974" spans="1:8">
      <c r="A974" s="273">
        <v>210</v>
      </c>
      <c r="B974" s="274">
        <v>100000715978</v>
      </c>
      <c r="C974" s="273">
        <v>0</v>
      </c>
      <c r="D974" s="273" t="s">
        <v>1783</v>
      </c>
      <c r="E974" s="272" t="s">
        <v>319</v>
      </c>
      <c r="F974" s="270">
        <v>7060.99</v>
      </c>
      <c r="G974" s="271">
        <v>-1083.33</v>
      </c>
      <c r="H974" s="270">
        <v>5977.66</v>
      </c>
    </row>
    <row r="975" spans="1:8">
      <c r="A975" s="273"/>
      <c r="B975" s="274">
        <v>100000715978</v>
      </c>
      <c r="C975" s="273">
        <v>1</v>
      </c>
      <c r="D975" s="273" t="s">
        <v>1783</v>
      </c>
      <c r="E975" s="272" t="s">
        <v>319</v>
      </c>
      <c r="F975" s="270">
        <v>3530.49</v>
      </c>
      <c r="G975" s="271">
        <v>-3529.49</v>
      </c>
      <c r="H975" s="270">
        <v>1</v>
      </c>
    </row>
    <row r="976" spans="1:8">
      <c r="A976" s="273">
        <v>211</v>
      </c>
      <c r="B976" s="274">
        <v>100000715979</v>
      </c>
      <c r="C976" s="273">
        <v>0</v>
      </c>
      <c r="D976" s="273" t="s">
        <v>1783</v>
      </c>
      <c r="E976" s="272" t="s">
        <v>319</v>
      </c>
      <c r="F976" s="270">
        <v>7060.99</v>
      </c>
      <c r="G976" s="271">
        <v>-1083.33</v>
      </c>
      <c r="H976" s="270">
        <v>5977.66</v>
      </c>
    </row>
    <row r="977" spans="1:8">
      <c r="A977" s="273"/>
      <c r="B977" s="274">
        <v>100000715979</v>
      </c>
      <c r="C977" s="273">
        <v>1</v>
      </c>
      <c r="D977" s="273" t="s">
        <v>1783</v>
      </c>
      <c r="E977" s="272" t="s">
        <v>319</v>
      </c>
      <c r="F977" s="270">
        <v>3530.49</v>
      </c>
      <c r="G977" s="271">
        <v>-3529.49</v>
      </c>
      <c r="H977" s="270">
        <v>1</v>
      </c>
    </row>
    <row r="978" spans="1:8">
      <c r="A978" s="273">
        <v>212</v>
      </c>
      <c r="B978" s="274">
        <v>100000715980</v>
      </c>
      <c r="C978" s="273">
        <v>0</v>
      </c>
      <c r="D978" s="273" t="s">
        <v>1783</v>
      </c>
      <c r="E978" s="272" t="s">
        <v>319</v>
      </c>
      <c r="F978" s="270">
        <v>7060.99</v>
      </c>
      <c r="G978" s="271">
        <v>-1083.33</v>
      </c>
      <c r="H978" s="270">
        <v>5977.66</v>
      </c>
    </row>
    <row r="979" spans="1:8">
      <c r="A979" s="273"/>
      <c r="B979" s="274">
        <v>100000715980</v>
      </c>
      <c r="C979" s="273">
        <v>1</v>
      </c>
      <c r="D979" s="273" t="s">
        <v>1783</v>
      </c>
      <c r="E979" s="272" t="s">
        <v>319</v>
      </c>
      <c r="F979" s="270">
        <v>3530.49</v>
      </c>
      <c r="G979" s="271">
        <v>-3529.49</v>
      </c>
      <c r="H979" s="270">
        <v>1</v>
      </c>
    </row>
    <row r="980" spans="1:8">
      <c r="A980" s="273">
        <v>213</v>
      </c>
      <c r="B980" s="274">
        <v>100000715981</v>
      </c>
      <c r="C980" s="273">
        <v>0</v>
      </c>
      <c r="D980" s="273" t="s">
        <v>1783</v>
      </c>
      <c r="E980" s="272" t="s">
        <v>319</v>
      </c>
      <c r="F980" s="270">
        <v>7060.99</v>
      </c>
      <c r="G980" s="271">
        <v>-1083.33</v>
      </c>
      <c r="H980" s="270">
        <v>5977.66</v>
      </c>
    </row>
    <row r="981" spans="1:8">
      <c r="A981" s="273"/>
      <c r="B981" s="274">
        <v>100000715981</v>
      </c>
      <c r="C981" s="273">
        <v>1</v>
      </c>
      <c r="D981" s="273" t="s">
        <v>1783</v>
      </c>
      <c r="E981" s="272" t="s">
        <v>319</v>
      </c>
      <c r="F981" s="270">
        <v>3530.49</v>
      </c>
      <c r="G981" s="271">
        <v>-3529.49</v>
      </c>
      <c r="H981" s="270">
        <v>1</v>
      </c>
    </row>
    <row r="982" spans="1:8">
      <c r="A982" s="273">
        <v>214</v>
      </c>
      <c r="B982" s="274">
        <v>100000715982</v>
      </c>
      <c r="C982" s="273">
        <v>0</v>
      </c>
      <c r="D982" s="273" t="s">
        <v>1783</v>
      </c>
      <c r="E982" s="272" t="s">
        <v>319</v>
      </c>
      <c r="F982" s="270">
        <v>7060.99</v>
      </c>
      <c r="G982" s="271">
        <v>-1083.33</v>
      </c>
      <c r="H982" s="270">
        <v>5977.66</v>
      </c>
    </row>
    <row r="983" spans="1:8">
      <c r="A983" s="273"/>
      <c r="B983" s="274">
        <v>100000715982</v>
      </c>
      <c r="C983" s="273">
        <v>1</v>
      </c>
      <c r="D983" s="273" t="s">
        <v>1783</v>
      </c>
      <c r="E983" s="272" t="s">
        <v>319</v>
      </c>
      <c r="F983" s="270">
        <v>3530.49</v>
      </c>
      <c r="G983" s="271">
        <v>-3529.49</v>
      </c>
      <c r="H983" s="270">
        <v>1</v>
      </c>
    </row>
    <row r="984" spans="1:8">
      <c r="A984" s="273">
        <v>215</v>
      </c>
      <c r="B984" s="274">
        <v>100000715983</v>
      </c>
      <c r="C984" s="273">
        <v>0</v>
      </c>
      <c r="D984" s="273" t="s">
        <v>1783</v>
      </c>
      <c r="E984" s="272" t="s">
        <v>319</v>
      </c>
      <c r="F984" s="270">
        <v>7060.99</v>
      </c>
      <c r="G984" s="271">
        <v>-1083.33</v>
      </c>
      <c r="H984" s="270">
        <v>5977.66</v>
      </c>
    </row>
    <row r="985" spans="1:8">
      <c r="A985" s="273"/>
      <c r="B985" s="274">
        <v>100000715983</v>
      </c>
      <c r="C985" s="273">
        <v>1</v>
      </c>
      <c r="D985" s="273" t="s">
        <v>1783</v>
      </c>
      <c r="E985" s="272" t="s">
        <v>319</v>
      </c>
      <c r="F985" s="270">
        <v>3530.49</v>
      </c>
      <c r="G985" s="271">
        <v>-3529.49</v>
      </c>
      <c r="H985" s="270">
        <v>1</v>
      </c>
    </row>
    <row r="986" spans="1:8">
      <c r="A986" s="273">
        <v>216</v>
      </c>
      <c r="B986" s="274">
        <v>100000715984</v>
      </c>
      <c r="C986" s="273">
        <v>0</v>
      </c>
      <c r="D986" s="273" t="s">
        <v>1783</v>
      </c>
      <c r="E986" s="272" t="s">
        <v>319</v>
      </c>
      <c r="F986" s="270">
        <v>7060.99</v>
      </c>
      <c r="G986" s="271">
        <v>-1083.33</v>
      </c>
      <c r="H986" s="270">
        <v>5977.66</v>
      </c>
    </row>
    <row r="987" spans="1:8">
      <c r="A987" s="273"/>
      <c r="B987" s="274">
        <v>100000715984</v>
      </c>
      <c r="C987" s="273">
        <v>1</v>
      </c>
      <c r="D987" s="273" t="s">
        <v>1783</v>
      </c>
      <c r="E987" s="272" t="s">
        <v>319</v>
      </c>
      <c r="F987" s="270">
        <v>3530.49</v>
      </c>
      <c r="G987" s="271">
        <v>-3529.49</v>
      </c>
      <c r="H987" s="270">
        <v>1</v>
      </c>
    </row>
    <row r="988" spans="1:8">
      <c r="A988" s="273">
        <v>217</v>
      </c>
      <c r="B988" s="274">
        <v>100000715985</v>
      </c>
      <c r="C988" s="273">
        <v>0</v>
      </c>
      <c r="D988" s="273" t="s">
        <v>1783</v>
      </c>
      <c r="E988" s="272" t="s">
        <v>319</v>
      </c>
      <c r="F988" s="270">
        <v>7060.99</v>
      </c>
      <c r="G988" s="271">
        <v>-1083.33</v>
      </c>
      <c r="H988" s="270">
        <v>5977.66</v>
      </c>
    </row>
    <row r="989" spans="1:8">
      <c r="A989" s="273"/>
      <c r="B989" s="274">
        <v>100000715985</v>
      </c>
      <c r="C989" s="273">
        <v>1</v>
      </c>
      <c r="D989" s="273" t="s">
        <v>1783</v>
      </c>
      <c r="E989" s="272" t="s">
        <v>319</v>
      </c>
      <c r="F989" s="270">
        <v>3530.49</v>
      </c>
      <c r="G989" s="271">
        <v>-3529.49</v>
      </c>
      <c r="H989" s="270">
        <v>1</v>
      </c>
    </row>
    <row r="990" spans="1:8">
      <c r="A990" s="273">
        <v>218</v>
      </c>
      <c r="B990" s="274">
        <v>100000715986</v>
      </c>
      <c r="C990" s="273">
        <v>0</v>
      </c>
      <c r="D990" s="273" t="s">
        <v>1783</v>
      </c>
      <c r="E990" s="272" t="s">
        <v>319</v>
      </c>
      <c r="F990" s="270">
        <v>7060.99</v>
      </c>
      <c r="G990" s="271">
        <v>-1083.33</v>
      </c>
      <c r="H990" s="270">
        <v>5977.66</v>
      </c>
    </row>
    <row r="991" spans="1:8">
      <c r="A991" s="273"/>
      <c r="B991" s="274">
        <v>100000715986</v>
      </c>
      <c r="C991" s="273">
        <v>1</v>
      </c>
      <c r="D991" s="273" t="s">
        <v>1783</v>
      </c>
      <c r="E991" s="272" t="s">
        <v>319</v>
      </c>
      <c r="F991" s="270">
        <v>3530.49</v>
      </c>
      <c r="G991" s="271">
        <v>-3529.49</v>
      </c>
      <c r="H991" s="270">
        <v>1</v>
      </c>
    </row>
    <row r="992" spans="1:8">
      <c r="A992" s="273">
        <v>219</v>
      </c>
      <c r="B992" s="274">
        <v>100000715987</v>
      </c>
      <c r="C992" s="273">
        <v>0</v>
      </c>
      <c r="D992" s="273" t="s">
        <v>1783</v>
      </c>
      <c r="E992" s="272" t="s">
        <v>319</v>
      </c>
      <c r="F992" s="270">
        <v>7060.99</v>
      </c>
      <c r="G992" s="271">
        <v>-1083.33</v>
      </c>
      <c r="H992" s="270">
        <v>5977.66</v>
      </c>
    </row>
    <row r="993" spans="1:8">
      <c r="A993" s="273"/>
      <c r="B993" s="274">
        <v>100000715987</v>
      </c>
      <c r="C993" s="273">
        <v>1</v>
      </c>
      <c r="D993" s="273" t="s">
        <v>1783</v>
      </c>
      <c r="E993" s="272" t="s">
        <v>319</v>
      </c>
      <c r="F993" s="270">
        <v>3530.49</v>
      </c>
      <c r="G993" s="271">
        <v>-3529.49</v>
      </c>
      <c r="H993" s="270">
        <v>1</v>
      </c>
    </row>
    <row r="994" spans="1:8">
      <c r="A994" s="273">
        <v>220</v>
      </c>
      <c r="B994" s="274">
        <v>100000715988</v>
      </c>
      <c r="C994" s="273">
        <v>0</v>
      </c>
      <c r="D994" s="273" t="s">
        <v>1783</v>
      </c>
      <c r="E994" s="272" t="s">
        <v>319</v>
      </c>
      <c r="F994" s="270">
        <v>7060.99</v>
      </c>
      <c r="G994" s="271">
        <v>-1083.33</v>
      </c>
      <c r="H994" s="270">
        <v>5977.66</v>
      </c>
    </row>
    <row r="995" spans="1:8">
      <c r="A995" s="273"/>
      <c r="B995" s="274">
        <v>100000715988</v>
      </c>
      <c r="C995" s="273">
        <v>1</v>
      </c>
      <c r="D995" s="273" t="s">
        <v>1783</v>
      </c>
      <c r="E995" s="272" t="s">
        <v>319</v>
      </c>
      <c r="F995" s="270">
        <v>3530.49</v>
      </c>
      <c r="G995" s="271">
        <v>-3529.49</v>
      </c>
      <c r="H995" s="270">
        <v>1</v>
      </c>
    </row>
    <row r="996" spans="1:8">
      <c r="A996" s="273">
        <v>221</v>
      </c>
      <c r="B996" s="274">
        <v>100000715989</v>
      </c>
      <c r="C996" s="273">
        <v>0</v>
      </c>
      <c r="D996" s="273" t="s">
        <v>1783</v>
      </c>
      <c r="E996" s="272" t="s">
        <v>319</v>
      </c>
      <c r="F996" s="270">
        <v>7060.99</v>
      </c>
      <c r="G996" s="271">
        <v>-1083.33</v>
      </c>
      <c r="H996" s="270">
        <v>5977.66</v>
      </c>
    </row>
    <row r="997" spans="1:8">
      <c r="A997" s="273"/>
      <c r="B997" s="274">
        <v>100000715989</v>
      </c>
      <c r="C997" s="273">
        <v>1</v>
      </c>
      <c r="D997" s="273" t="s">
        <v>1783</v>
      </c>
      <c r="E997" s="272" t="s">
        <v>319</v>
      </c>
      <c r="F997" s="270">
        <v>3530.49</v>
      </c>
      <c r="G997" s="271">
        <v>-3529.49</v>
      </c>
      <c r="H997" s="270">
        <v>1</v>
      </c>
    </row>
    <row r="998" spans="1:8">
      <c r="A998" s="273">
        <v>222</v>
      </c>
      <c r="B998" s="274">
        <v>100000715990</v>
      </c>
      <c r="C998" s="273">
        <v>0</v>
      </c>
      <c r="D998" s="273" t="s">
        <v>1783</v>
      </c>
      <c r="E998" s="272" t="s">
        <v>319</v>
      </c>
      <c r="F998" s="270">
        <v>7060.99</v>
      </c>
      <c r="G998" s="271">
        <v>-1083.33</v>
      </c>
      <c r="H998" s="270">
        <v>5977.66</v>
      </c>
    </row>
    <row r="999" spans="1:8">
      <c r="A999" s="273"/>
      <c r="B999" s="274">
        <v>100000715990</v>
      </c>
      <c r="C999" s="273">
        <v>1</v>
      </c>
      <c r="D999" s="273" t="s">
        <v>1783</v>
      </c>
      <c r="E999" s="272" t="s">
        <v>319</v>
      </c>
      <c r="F999" s="270">
        <v>3530.49</v>
      </c>
      <c r="G999" s="271">
        <v>-3529.49</v>
      </c>
      <c r="H999" s="270">
        <v>1</v>
      </c>
    </row>
    <row r="1000" spans="1:8">
      <c r="A1000" s="273">
        <v>223</v>
      </c>
      <c r="B1000" s="274">
        <v>100000715991</v>
      </c>
      <c r="C1000" s="273">
        <v>0</v>
      </c>
      <c r="D1000" s="273" t="s">
        <v>1783</v>
      </c>
      <c r="E1000" s="272" t="s">
        <v>319</v>
      </c>
      <c r="F1000" s="270">
        <v>7060.99</v>
      </c>
      <c r="G1000" s="271">
        <v>-1083.33</v>
      </c>
      <c r="H1000" s="270">
        <v>5977.66</v>
      </c>
    </row>
    <row r="1001" spans="1:8">
      <c r="A1001" s="273"/>
      <c r="B1001" s="274">
        <v>100000715991</v>
      </c>
      <c r="C1001" s="273">
        <v>1</v>
      </c>
      <c r="D1001" s="273" t="s">
        <v>1783</v>
      </c>
      <c r="E1001" s="272" t="s">
        <v>319</v>
      </c>
      <c r="F1001" s="270">
        <v>3530.49</v>
      </c>
      <c r="G1001" s="271">
        <v>-3529.49</v>
      </c>
      <c r="H1001" s="270">
        <v>1</v>
      </c>
    </row>
    <row r="1002" spans="1:8">
      <c r="A1002" s="273">
        <v>224</v>
      </c>
      <c r="B1002" s="274">
        <v>100000715992</v>
      </c>
      <c r="C1002" s="273">
        <v>0</v>
      </c>
      <c r="D1002" s="273" t="s">
        <v>1783</v>
      </c>
      <c r="E1002" s="272" t="s">
        <v>319</v>
      </c>
      <c r="F1002" s="270">
        <v>7060.99</v>
      </c>
      <c r="G1002" s="271">
        <v>-1083.3399999999999</v>
      </c>
      <c r="H1002" s="270">
        <v>5977.65</v>
      </c>
    </row>
    <row r="1003" spans="1:8">
      <c r="A1003" s="273"/>
      <c r="B1003" s="274">
        <v>100000715992</v>
      </c>
      <c r="C1003" s="273">
        <v>1</v>
      </c>
      <c r="D1003" s="273" t="s">
        <v>1783</v>
      </c>
      <c r="E1003" s="272" t="s">
        <v>319</v>
      </c>
      <c r="F1003" s="270">
        <v>3530.49</v>
      </c>
      <c r="G1003" s="271">
        <v>-3529.49</v>
      </c>
      <c r="H1003" s="270">
        <v>1</v>
      </c>
    </row>
    <row r="1004" spans="1:8">
      <c r="A1004" s="273">
        <v>225</v>
      </c>
      <c r="B1004" s="274">
        <v>100000715993</v>
      </c>
      <c r="C1004" s="273">
        <v>0</v>
      </c>
      <c r="D1004" s="273" t="s">
        <v>1783</v>
      </c>
      <c r="E1004" s="272" t="s">
        <v>319</v>
      </c>
      <c r="F1004" s="270">
        <v>7060.99</v>
      </c>
      <c r="G1004" s="271">
        <v>-1083.33</v>
      </c>
      <c r="H1004" s="270">
        <v>5977.66</v>
      </c>
    </row>
    <row r="1005" spans="1:8">
      <c r="A1005" s="273"/>
      <c r="B1005" s="274">
        <v>100000715993</v>
      </c>
      <c r="C1005" s="273">
        <v>1</v>
      </c>
      <c r="D1005" s="273" t="s">
        <v>1783</v>
      </c>
      <c r="E1005" s="272" t="s">
        <v>319</v>
      </c>
      <c r="F1005" s="270">
        <v>3530.49</v>
      </c>
      <c r="G1005" s="271">
        <v>-3529.49</v>
      </c>
      <c r="H1005" s="270">
        <v>1</v>
      </c>
    </row>
    <row r="1006" spans="1:8">
      <c r="A1006" s="273">
        <v>226</v>
      </c>
      <c r="B1006" s="274">
        <v>100000715994</v>
      </c>
      <c r="C1006" s="273">
        <v>0</v>
      </c>
      <c r="D1006" s="273" t="s">
        <v>1783</v>
      </c>
      <c r="E1006" s="272" t="s">
        <v>319</v>
      </c>
      <c r="F1006" s="270">
        <v>7060.99</v>
      </c>
      <c r="G1006" s="271">
        <v>-1083.3399999999999</v>
      </c>
      <c r="H1006" s="270">
        <v>5977.65</v>
      </c>
    </row>
    <row r="1007" spans="1:8">
      <c r="A1007" s="273"/>
      <c r="B1007" s="274">
        <v>100000715994</v>
      </c>
      <c r="C1007" s="273">
        <v>1</v>
      </c>
      <c r="D1007" s="273" t="s">
        <v>1783</v>
      </c>
      <c r="E1007" s="272" t="s">
        <v>319</v>
      </c>
      <c r="F1007" s="270">
        <v>3530.49</v>
      </c>
      <c r="G1007" s="271">
        <v>-3529.49</v>
      </c>
      <c r="H1007" s="270">
        <v>1</v>
      </c>
    </row>
    <row r="1008" spans="1:8">
      <c r="A1008" s="273">
        <v>227</v>
      </c>
      <c r="B1008" s="274">
        <v>100000715995</v>
      </c>
      <c r="C1008" s="273">
        <v>0</v>
      </c>
      <c r="D1008" s="273" t="s">
        <v>1783</v>
      </c>
      <c r="E1008" s="272" t="s">
        <v>319</v>
      </c>
      <c r="F1008" s="270">
        <v>7060.99</v>
      </c>
      <c r="G1008" s="271">
        <v>-1083.33</v>
      </c>
      <c r="H1008" s="270">
        <v>5977.66</v>
      </c>
    </row>
    <row r="1009" spans="1:8">
      <c r="A1009" s="273"/>
      <c r="B1009" s="274">
        <v>100000715995</v>
      </c>
      <c r="C1009" s="273">
        <v>1</v>
      </c>
      <c r="D1009" s="273" t="s">
        <v>1783</v>
      </c>
      <c r="E1009" s="272" t="s">
        <v>319</v>
      </c>
      <c r="F1009" s="270">
        <v>3530.49</v>
      </c>
      <c r="G1009" s="271">
        <v>-3529.49</v>
      </c>
      <c r="H1009" s="270">
        <v>1</v>
      </c>
    </row>
    <row r="1010" spans="1:8">
      <c r="A1010" s="273">
        <v>228</v>
      </c>
      <c r="B1010" s="274">
        <v>100000715996</v>
      </c>
      <c r="C1010" s="273">
        <v>0</v>
      </c>
      <c r="D1010" s="273" t="s">
        <v>1783</v>
      </c>
      <c r="E1010" s="272" t="s">
        <v>319</v>
      </c>
      <c r="F1010" s="270">
        <v>7060.99</v>
      </c>
      <c r="G1010" s="271">
        <v>-1083.3399999999999</v>
      </c>
      <c r="H1010" s="270">
        <v>5977.65</v>
      </c>
    </row>
    <row r="1011" spans="1:8">
      <c r="A1011" s="273"/>
      <c r="B1011" s="274">
        <v>100000715996</v>
      </c>
      <c r="C1011" s="273">
        <v>1</v>
      </c>
      <c r="D1011" s="273" t="s">
        <v>1783</v>
      </c>
      <c r="E1011" s="272" t="s">
        <v>319</v>
      </c>
      <c r="F1011" s="270">
        <v>3530.49</v>
      </c>
      <c r="G1011" s="271">
        <v>-3529.49</v>
      </c>
      <c r="H1011" s="270">
        <v>1</v>
      </c>
    </row>
    <row r="1012" spans="1:8">
      <c r="A1012" s="273">
        <v>229</v>
      </c>
      <c r="B1012" s="274">
        <v>100000715997</v>
      </c>
      <c r="C1012" s="273">
        <v>0</v>
      </c>
      <c r="D1012" s="273" t="s">
        <v>1783</v>
      </c>
      <c r="E1012" s="272" t="s">
        <v>319</v>
      </c>
      <c r="F1012" s="270">
        <v>7060.99</v>
      </c>
      <c r="G1012" s="271">
        <v>-1083.33</v>
      </c>
      <c r="H1012" s="270">
        <v>5977.66</v>
      </c>
    </row>
    <row r="1013" spans="1:8">
      <c r="A1013" s="273"/>
      <c r="B1013" s="274">
        <v>100000715997</v>
      </c>
      <c r="C1013" s="273">
        <v>1</v>
      </c>
      <c r="D1013" s="273" t="s">
        <v>1783</v>
      </c>
      <c r="E1013" s="272" t="s">
        <v>319</v>
      </c>
      <c r="F1013" s="270">
        <v>3530.49</v>
      </c>
      <c r="G1013" s="271">
        <v>-3529.49</v>
      </c>
      <c r="H1013" s="270">
        <v>1</v>
      </c>
    </row>
    <row r="1014" spans="1:8">
      <c r="A1014" s="273">
        <v>230</v>
      </c>
      <c r="B1014" s="274">
        <v>100000716153</v>
      </c>
      <c r="C1014" s="273">
        <v>0</v>
      </c>
      <c r="D1014" s="273" t="s">
        <v>1783</v>
      </c>
      <c r="E1014" s="272" t="s">
        <v>2671</v>
      </c>
      <c r="F1014" s="270">
        <v>170105.63</v>
      </c>
      <c r="G1014" s="271">
        <v>-26098.400000000001</v>
      </c>
      <c r="H1014" s="270">
        <v>144007.23000000001</v>
      </c>
    </row>
    <row r="1015" spans="1:8">
      <c r="A1015" s="273"/>
      <c r="B1015" s="274">
        <v>100000716153</v>
      </c>
      <c r="C1015" s="273">
        <v>1</v>
      </c>
      <c r="D1015" s="273" t="s">
        <v>1783</v>
      </c>
      <c r="E1015" s="272" t="s">
        <v>2671</v>
      </c>
      <c r="F1015" s="270">
        <v>85052.82</v>
      </c>
      <c r="G1015" s="271">
        <v>-85051.82</v>
      </c>
      <c r="H1015" s="270">
        <v>1</v>
      </c>
    </row>
    <row r="1016" spans="1:8">
      <c r="A1016" s="273">
        <v>231</v>
      </c>
      <c r="B1016" s="274">
        <v>100000716232</v>
      </c>
      <c r="C1016" s="273">
        <v>0</v>
      </c>
      <c r="D1016" s="273" t="s">
        <v>1783</v>
      </c>
      <c r="E1016" s="272" t="s">
        <v>2816</v>
      </c>
      <c r="F1016" s="270">
        <v>13480.07</v>
      </c>
      <c r="G1016" s="271">
        <v>-2068.1799999999998</v>
      </c>
      <c r="H1016" s="270">
        <v>11411.89</v>
      </c>
    </row>
    <row r="1017" spans="1:8">
      <c r="A1017" s="273"/>
      <c r="B1017" s="274">
        <v>100000716232</v>
      </c>
      <c r="C1017" s="273">
        <v>1</v>
      </c>
      <c r="D1017" s="273" t="s">
        <v>1783</v>
      </c>
      <c r="E1017" s="272" t="s">
        <v>2816</v>
      </c>
      <c r="F1017" s="270">
        <v>6740.03</v>
      </c>
      <c r="G1017" s="271">
        <v>-6739.03</v>
      </c>
      <c r="H1017" s="270">
        <v>1</v>
      </c>
    </row>
    <row r="1018" spans="1:8">
      <c r="A1018" s="273">
        <v>232</v>
      </c>
      <c r="B1018" s="274">
        <v>100000716233</v>
      </c>
      <c r="C1018" s="273">
        <v>0</v>
      </c>
      <c r="D1018" s="273" t="s">
        <v>1783</v>
      </c>
      <c r="E1018" s="272" t="s">
        <v>2816</v>
      </c>
      <c r="F1018" s="270">
        <v>13480.07</v>
      </c>
      <c r="G1018" s="271">
        <v>-2068.1799999999998</v>
      </c>
      <c r="H1018" s="270">
        <v>11411.89</v>
      </c>
    </row>
    <row r="1019" spans="1:8">
      <c r="A1019" s="273"/>
      <c r="B1019" s="274">
        <v>100000716233</v>
      </c>
      <c r="C1019" s="273">
        <v>1</v>
      </c>
      <c r="D1019" s="273" t="s">
        <v>1783</v>
      </c>
      <c r="E1019" s="272" t="s">
        <v>2816</v>
      </c>
      <c r="F1019" s="270">
        <v>6740.03</v>
      </c>
      <c r="G1019" s="271">
        <v>-6739.03</v>
      </c>
      <c r="H1019" s="270">
        <v>1</v>
      </c>
    </row>
    <row r="1020" spans="1:8">
      <c r="A1020" s="273">
        <v>233</v>
      </c>
      <c r="B1020" s="274">
        <v>100000716234</v>
      </c>
      <c r="C1020" s="273">
        <v>0</v>
      </c>
      <c r="D1020" s="273" t="s">
        <v>1783</v>
      </c>
      <c r="E1020" s="272" t="s">
        <v>2816</v>
      </c>
      <c r="F1020" s="270">
        <v>13480.07</v>
      </c>
      <c r="G1020" s="271">
        <v>-2068.1799999999998</v>
      </c>
      <c r="H1020" s="270">
        <v>11411.89</v>
      </c>
    </row>
    <row r="1021" spans="1:8">
      <c r="A1021" s="273"/>
      <c r="B1021" s="274">
        <v>100000716234</v>
      </c>
      <c r="C1021" s="273">
        <v>1</v>
      </c>
      <c r="D1021" s="273" t="s">
        <v>1783</v>
      </c>
      <c r="E1021" s="272" t="s">
        <v>2816</v>
      </c>
      <c r="F1021" s="270">
        <v>6740.03</v>
      </c>
      <c r="G1021" s="271">
        <v>-6739.03</v>
      </c>
      <c r="H1021" s="270">
        <v>1</v>
      </c>
    </row>
    <row r="1022" spans="1:8">
      <c r="A1022" s="273">
        <v>234</v>
      </c>
      <c r="B1022" s="274">
        <v>100000716235</v>
      </c>
      <c r="C1022" s="273">
        <v>0</v>
      </c>
      <c r="D1022" s="273" t="s">
        <v>1783</v>
      </c>
      <c r="E1022" s="272" t="s">
        <v>2816</v>
      </c>
      <c r="F1022" s="270">
        <v>13480.07</v>
      </c>
      <c r="G1022" s="271">
        <v>-2068.1799999999998</v>
      </c>
      <c r="H1022" s="270">
        <v>11411.89</v>
      </c>
    </row>
    <row r="1023" spans="1:8">
      <c r="A1023" s="273"/>
      <c r="B1023" s="274">
        <v>100000716235</v>
      </c>
      <c r="C1023" s="273">
        <v>1</v>
      </c>
      <c r="D1023" s="273" t="s">
        <v>1783</v>
      </c>
      <c r="E1023" s="272" t="s">
        <v>2816</v>
      </c>
      <c r="F1023" s="270">
        <v>6740.03</v>
      </c>
      <c r="G1023" s="271">
        <v>-6739.03</v>
      </c>
      <c r="H1023" s="270">
        <v>1</v>
      </c>
    </row>
    <row r="1024" spans="1:8">
      <c r="A1024" s="273">
        <v>235</v>
      </c>
      <c r="B1024" s="274">
        <v>100000716236</v>
      </c>
      <c r="C1024" s="273">
        <v>0</v>
      </c>
      <c r="D1024" s="273" t="s">
        <v>1783</v>
      </c>
      <c r="E1024" s="272" t="s">
        <v>2816</v>
      </c>
      <c r="F1024" s="270">
        <v>13480.07</v>
      </c>
      <c r="G1024" s="271">
        <v>-2068.1799999999998</v>
      </c>
      <c r="H1024" s="270">
        <v>11411.89</v>
      </c>
    </row>
    <row r="1025" spans="1:8">
      <c r="A1025" s="273"/>
      <c r="B1025" s="274">
        <v>100000716236</v>
      </c>
      <c r="C1025" s="273">
        <v>1</v>
      </c>
      <c r="D1025" s="273" t="s">
        <v>1783</v>
      </c>
      <c r="E1025" s="272" t="s">
        <v>2816</v>
      </c>
      <c r="F1025" s="270">
        <v>6740.03</v>
      </c>
      <c r="G1025" s="271">
        <v>-6739.03</v>
      </c>
      <c r="H1025" s="270">
        <v>1</v>
      </c>
    </row>
    <row r="1026" spans="1:8">
      <c r="A1026" s="273">
        <v>236</v>
      </c>
      <c r="B1026" s="274">
        <v>100000716237</v>
      </c>
      <c r="C1026" s="273">
        <v>0</v>
      </c>
      <c r="D1026" s="273" t="s">
        <v>1783</v>
      </c>
      <c r="E1026" s="272" t="s">
        <v>2816</v>
      </c>
      <c r="F1026" s="270">
        <v>13480.07</v>
      </c>
      <c r="G1026" s="271">
        <v>-2068.1799999999998</v>
      </c>
      <c r="H1026" s="270">
        <v>11411.89</v>
      </c>
    </row>
    <row r="1027" spans="1:8">
      <c r="A1027" s="273"/>
      <c r="B1027" s="274">
        <v>100000716237</v>
      </c>
      <c r="C1027" s="273">
        <v>1</v>
      </c>
      <c r="D1027" s="273" t="s">
        <v>1783</v>
      </c>
      <c r="E1027" s="272" t="s">
        <v>2816</v>
      </c>
      <c r="F1027" s="270">
        <v>6740.03</v>
      </c>
      <c r="G1027" s="271">
        <v>-6739.03</v>
      </c>
      <c r="H1027" s="270">
        <v>1</v>
      </c>
    </row>
    <row r="1028" spans="1:8">
      <c r="A1028" s="273">
        <v>237</v>
      </c>
      <c r="B1028" s="274">
        <v>100000716238</v>
      </c>
      <c r="C1028" s="273">
        <v>0</v>
      </c>
      <c r="D1028" s="273" t="s">
        <v>1783</v>
      </c>
      <c r="E1028" s="272" t="s">
        <v>2816</v>
      </c>
      <c r="F1028" s="270">
        <v>13480.07</v>
      </c>
      <c r="G1028" s="271">
        <v>-2068.1799999999998</v>
      </c>
      <c r="H1028" s="270">
        <v>11411.89</v>
      </c>
    </row>
    <row r="1029" spans="1:8">
      <c r="A1029" s="273"/>
      <c r="B1029" s="274">
        <v>100000716238</v>
      </c>
      <c r="C1029" s="273">
        <v>1</v>
      </c>
      <c r="D1029" s="273" t="s">
        <v>1783</v>
      </c>
      <c r="E1029" s="272" t="s">
        <v>2816</v>
      </c>
      <c r="F1029" s="270">
        <v>6740.03</v>
      </c>
      <c r="G1029" s="271">
        <v>-6739.03</v>
      </c>
      <c r="H1029" s="270">
        <v>1</v>
      </c>
    </row>
    <row r="1030" spans="1:8">
      <c r="A1030" s="273">
        <v>238</v>
      </c>
      <c r="B1030" s="274">
        <v>100000716239</v>
      </c>
      <c r="C1030" s="273">
        <v>0</v>
      </c>
      <c r="D1030" s="273" t="s">
        <v>1783</v>
      </c>
      <c r="E1030" s="272" t="s">
        <v>2816</v>
      </c>
      <c r="F1030" s="270">
        <v>13480.07</v>
      </c>
      <c r="G1030" s="271">
        <v>-2068.1799999999998</v>
      </c>
      <c r="H1030" s="270">
        <v>11411.89</v>
      </c>
    </row>
    <row r="1031" spans="1:8">
      <c r="A1031" s="273"/>
      <c r="B1031" s="274">
        <v>100000716239</v>
      </c>
      <c r="C1031" s="273">
        <v>1</v>
      </c>
      <c r="D1031" s="273" t="s">
        <v>1783</v>
      </c>
      <c r="E1031" s="272" t="s">
        <v>2816</v>
      </c>
      <c r="F1031" s="270">
        <v>6740.03</v>
      </c>
      <c r="G1031" s="271">
        <v>-6739.03</v>
      </c>
      <c r="H1031" s="270">
        <v>1</v>
      </c>
    </row>
    <row r="1032" spans="1:8">
      <c r="A1032" s="273">
        <v>239</v>
      </c>
      <c r="B1032" s="274">
        <v>100000716240</v>
      </c>
      <c r="C1032" s="273">
        <v>0</v>
      </c>
      <c r="D1032" s="273" t="s">
        <v>1783</v>
      </c>
      <c r="E1032" s="272" t="s">
        <v>2816</v>
      </c>
      <c r="F1032" s="270">
        <v>13480.07</v>
      </c>
      <c r="G1032" s="271">
        <v>-2068.1799999999998</v>
      </c>
      <c r="H1032" s="270">
        <v>11411.89</v>
      </c>
    </row>
    <row r="1033" spans="1:8">
      <c r="A1033" s="273"/>
      <c r="B1033" s="274">
        <v>100000716240</v>
      </c>
      <c r="C1033" s="273">
        <v>1</v>
      </c>
      <c r="D1033" s="273" t="s">
        <v>1783</v>
      </c>
      <c r="E1033" s="272" t="s">
        <v>2816</v>
      </c>
      <c r="F1033" s="270">
        <v>6740.03</v>
      </c>
      <c r="G1033" s="271">
        <v>-6739.03</v>
      </c>
      <c r="H1033" s="270">
        <v>1</v>
      </c>
    </row>
    <row r="1034" spans="1:8">
      <c r="A1034" s="273">
        <v>240</v>
      </c>
      <c r="B1034" s="274">
        <v>100000716241</v>
      </c>
      <c r="C1034" s="273">
        <v>0</v>
      </c>
      <c r="D1034" s="273" t="s">
        <v>1783</v>
      </c>
      <c r="E1034" s="272" t="s">
        <v>2816</v>
      </c>
      <c r="F1034" s="270">
        <v>13480.07</v>
      </c>
      <c r="G1034" s="271">
        <v>-2068.1799999999998</v>
      </c>
      <c r="H1034" s="270">
        <v>11411.89</v>
      </c>
    </row>
    <row r="1035" spans="1:8">
      <c r="A1035" s="273"/>
      <c r="B1035" s="274">
        <v>100000716241</v>
      </c>
      <c r="C1035" s="273">
        <v>1</v>
      </c>
      <c r="D1035" s="273" t="s">
        <v>1783</v>
      </c>
      <c r="E1035" s="272" t="s">
        <v>2816</v>
      </c>
      <c r="F1035" s="270">
        <v>6740.03</v>
      </c>
      <c r="G1035" s="271">
        <v>-6739.03</v>
      </c>
      <c r="H1035" s="270">
        <v>1</v>
      </c>
    </row>
    <row r="1036" spans="1:8">
      <c r="A1036" s="273">
        <v>241</v>
      </c>
      <c r="B1036" s="274">
        <v>100000716242</v>
      </c>
      <c r="C1036" s="273">
        <v>0</v>
      </c>
      <c r="D1036" s="273" t="s">
        <v>1783</v>
      </c>
      <c r="E1036" s="272" t="s">
        <v>2816</v>
      </c>
      <c r="F1036" s="270">
        <v>13480.07</v>
      </c>
      <c r="G1036" s="271">
        <v>-2068.1799999999998</v>
      </c>
      <c r="H1036" s="270">
        <v>11411.89</v>
      </c>
    </row>
    <row r="1037" spans="1:8">
      <c r="A1037" s="273"/>
      <c r="B1037" s="274">
        <v>100000716242</v>
      </c>
      <c r="C1037" s="273">
        <v>1</v>
      </c>
      <c r="D1037" s="273" t="s">
        <v>1783</v>
      </c>
      <c r="E1037" s="272" t="s">
        <v>2816</v>
      </c>
      <c r="F1037" s="270">
        <v>6740.03</v>
      </c>
      <c r="G1037" s="271">
        <v>-6739.03</v>
      </c>
      <c r="H1037" s="270">
        <v>1</v>
      </c>
    </row>
    <row r="1038" spans="1:8">
      <c r="A1038" s="273">
        <v>242</v>
      </c>
      <c r="B1038" s="274">
        <v>100000716243</v>
      </c>
      <c r="C1038" s="273">
        <v>0</v>
      </c>
      <c r="D1038" s="273" t="s">
        <v>1783</v>
      </c>
      <c r="E1038" s="272" t="s">
        <v>2816</v>
      </c>
      <c r="F1038" s="270">
        <v>13480.07</v>
      </c>
      <c r="G1038" s="271">
        <v>-2068.1799999999998</v>
      </c>
      <c r="H1038" s="270">
        <v>11411.89</v>
      </c>
    </row>
    <row r="1039" spans="1:8">
      <c r="A1039" s="273"/>
      <c r="B1039" s="274">
        <v>100000716243</v>
      </c>
      <c r="C1039" s="273">
        <v>1</v>
      </c>
      <c r="D1039" s="273" t="s">
        <v>1783</v>
      </c>
      <c r="E1039" s="272" t="s">
        <v>2816</v>
      </c>
      <c r="F1039" s="270">
        <v>6740.03</v>
      </c>
      <c r="G1039" s="271">
        <v>-6739.03</v>
      </c>
      <c r="H1039" s="270">
        <v>1</v>
      </c>
    </row>
    <row r="1040" spans="1:8">
      <c r="A1040" s="273">
        <v>243</v>
      </c>
      <c r="B1040" s="274">
        <v>100000716244</v>
      </c>
      <c r="C1040" s="273">
        <v>0</v>
      </c>
      <c r="D1040" s="273" t="s">
        <v>1783</v>
      </c>
      <c r="E1040" s="272" t="s">
        <v>2816</v>
      </c>
      <c r="F1040" s="270">
        <v>13480.07</v>
      </c>
      <c r="G1040" s="271">
        <v>-2068.1799999999998</v>
      </c>
      <c r="H1040" s="270">
        <v>11411.89</v>
      </c>
    </row>
    <row r="1041" spans="1:8">
      <c r="A1041" s="273"/>
      <c r="B1041" s="274">
        <v>100000716244</v>
      </c>
      <c r="C1041" s="273">
        <v>1</v>
      </c>
      <c r="D1041" s="273" t="s">
        <v>1783</v>
      </c>
      <c r="E1041" s="272" t="s">
        <v>2816</v>
      </c>
      <c r="F1041" s="270">
        <v>6740.03</v>
      </c>
      <c r="G1041" s="271">
        <v>-6739.03</v>
      </c>
      <c r="H1041" s="270">
        <v>1</v>
      </c>
    </row>
    <row r="1042" spans="1:8">
      <c r="A1042" s="273">
        <v>244</v>
      </c>
      <c r="B1042" s="274">
        <v>100000716245</v>
      </c>
      <c r="C1042" s="273">
        <v>0</v>
      </c>
      <c r="D1042" s="273" t="s">
        <v>1783</v>
      </c>
      <c r="E1042" s="272" t="s">
        <v>2816</v>
      </c>
      <c r="F1042" s="270">
        <v>13480.07</v>
      </c>
      <c r="G1042" s="271">
        <v>-2068.1799999999998</v>
      </c>
      <c r="H1042" s="270">
        <v>11411.89</v>
      </c>
    </row>
    <row r="1043" spans="1:8">
      <c r="A1043" s="273"/>
      <c r="B1043" s="274">
        <v>100000716245</v>
      </c>
      <c r="C1043" s="273">
        <v>1</v>
      </c>
      <c r="D1043" s="273" t="s">
        <v>1783</v>
      </c>
      <c r="E1043" s="272" t="s">
        <v>2816</v>
      </c>
      <c r="F1043" s="270">
        <v>6740.03</v>
      </c>
      <c r="G1043" s="271">
        <v>-6739.03</v>
      </c>
      <c r="H1043" s="270">
        <v>1</v>
      </c>
    </row>
    <row r="1044" spans="1:8">
      <c r="A1044" s="273">
        <v>245</v>
      </c>
      <c r="B1044" s="274">
        <v>100000716246</v>
      </c>
      <c r="C1044" s="273">
        <v>0</v>
      </c>
      <c r="D1044" s="273" t="s">
        <v>1783</v>
      </c>
      <c r="E1044" s="272" t="s">
        <v>2816</v>
      </c>
      <c r="F1044" s="270">
        <v>13480.07</v>
      </c>
      <c r="G1044" s="271">
        <v>-2068.1799999999998</v>
      </c>
      <c r="H1044" s="270">
        <v>11411.89</v>
      </c>
    </row>
    <row r="1045" spans="1:8">
      <c r="A1045" s="273"/>
      <c r="B1045" s="274">
        <v>100000716246</v>
      </c>
      <c r="C1045" s="273">
        <v>1</v>
      </c>
      <c r="D1045" s="273" t="s">
        <v>1783</v>
      </c>
      <c r="E1045" s="272" t="s">
        <v>2816</v>
      </c>
      <c r="F1045" s="270">
        <v>6740.03</v>
      </c>
      <c r="G1045" s="271">
        <v>-6739.03</v>
      </c>
      <c r="H1045" s="270">
        <v>1</v>
      </c>
    </row>
    <row r="1046" spans="1:8">
      <c r="A1046" s="273">
        <v>246</v>
      </c>
      <c r="B1046" s="274">
        <v>100000716247</v>
      </c>
      <c r="C1046" s="273">
        <v>0</v>
      </c>
      <c r="D1046" s="273" t="s">
        <v>1783</v>
      </c>
      <c r="E1046" s="272" t="s">
        <v>2816</v>
      </c>
      <c r="F1046" s="270">
        <v>13480.07</v>
      </c>
      <c r="G1046" s="271">
        <v>-2068.1799999999998</v>
      </c>
      <c r="H1046" s="270">
        <v>11411.89</v>
      </c>
    </row>
    <row r="1047" spans="1:8">
      <c r="A1047" s="273"/>
      <c r="B1047" s="274">
        <v>100000716247</v>
      </c>
      <c r="C1047" s="273">
        <v>1</v>
      </c>
      <c r="D1047" s="273" t="s">
        <v>1783</v>
      </c>
      <c r="E1047" s="272" t="s">
        <v>2816</v>
      </c>
      <c r="F1047" s="270">
        <v>6740.03</v>
      </c>
      <c r="G1047" s="271">
        <v>-6739.03</v>
      </c>
      <c r="H1047" s="270">
        <v>1</v>
      </c>
    </row>
    <row r="1048" spans="1:8">
      <c r="A1048" s="273">
        <v>247</v>
      </c>
      <c r="B1048" s="274">
        <v>100000716248</v>
      </c>
      <c r="C1048" s="273">
        <v>0</v>
      </c>
      <c r="D1048" s="273" t="s">
        <v>1783</v>
      </c>
      <c r="E1048" s="272" t="s">
        <v>2816</v>
      </c>
      <c r="F1048" s="270">
        <v>13480.07</v>
      </c>
      <c r="G1048" s="271">
        <v>-2068.1799999999998</v>
      </c>
      <c r="H1048" s="270">
        <v>11411.89</v>
      </c>
    </row>
    <row r="1049" spans="1:8">
      <c r="A1049" s="273"/>
      <c r="B1049" s="274">
        <v>100000716248</v>
      </c>
      <c r="C1049" s="273">
        <v>1</v>
      </c>
      <c r="D1049" s="273" t="s">
        <v>1783</v>
      </c>
      <c r="E1049" s="272" t="s">
        <v>2816</v>
      </c>
      <c r="F1049" s="270">
        <v>6740.03</v>
      </c>
      <c r="G1049" s="271">
        <v>-6739.03</v>
      </c>
      <c r="H1049" s="270">
        <v>1</v>
      </c>
    </row>
    <row r="1050" spans="1:8">
      <c r="A1050" s="273">
        <v>248</v>
      </c>
      <c r="B1050" s="274">
        <v>100000716249</v>
      </c>
      <c r="C1050" s="273">
        <v>0</v>
      </c>
      <c r="D1050" s="273" t="s">
        <v>1783</v>
      </c>
      <c r="E1050" s="272" t="s">
        <v>2816</v>
      </c>
      <c r="F1050" s="270">
        <v>13480.07</v>
      </c>
      <c r="G1050" s="271">
        <v>-2068.1799999999998</v>
      </c>
      <c r="H1050" s="270">
        <v>11411.89</v>
      </c>
    </row>
    <row r="1051" spans="1:8">
      <c r="A1051" s="273"/>
      <c r="B1051" s="274">
        <v>100000716249</v>
      </c>
      <c r="C1051" s="273">
        <v>1</v>
      </c>
      <c r="D1051" s="273" t="s">
        <v>1783</v>
      </c>
      <c r="E1051" s="272" t="s">
        <v>2816</v>
      </c>
      <c r="F1051" s="270">
        <v>6740.03</v>
      </c>
      <c r="G1051" s="271">
        <v>-6739.03</v>
      </c>
      <c r="H1051" s="270">
        <v>1</v>
      </c>
    </row>
    <row r="1052" spans="1:8">
      <c r="A1052" s="273">
        <v>249</v>
      </c>
      <c r="B1052" s="274">
        <v>100000716250</v>
      </c>
      <c r="C1052" s="273">
        <v>0</v>
      </c>
      <c r="D1052" s="273" t="s">
        <v>1783</v>
      </c>
      <c r="E1052" s="272" t="s">
        <v>2816</v>
      </c>
      <c r="F1052" s="270">
        <v>13480.07</v>
      </c>
      <c r="G1052" s="271">
        <v>-2068.1799999999998</v>
      </c>
      <c r="H1052" s="270">
        <v>11411.89</v>
      </c>
    </row>
    <row r="1053" spans="1:8">
      <c r="A1053" s="273"/>
      <c r="B1053" s="274">
        <v>100000716250</v>
      </c>
      <c r="C1053" s="273">
        <v>1</v>
      </c>
      <c r="D1053" s="273" t="s">
        <v>1783</v>
      </c>
      <c r="E1053" s="272" t="s">
        <v>2816</v>
      </c>
      <c r="F1053" s="270">
        <v>6740.03</v>
      </c>
      <c r="G1053" s="271">
        <v>-6739.03</v>
      </c>
      <c r="H1053" s="270">
        <v>1</v>
      </c>
    </row>
    <row r="1054" spans="1:8">
      <c r="A1054" s="273">
        <v>250</v>
      </c>
      <c r="B1054" s="274">
        <v>100000716251</v>
      </c>
      <c r="C1054" s="273">
        <v>0</v>
      </c>
      <c r="D1054" s="273" t="s">
        <v>1783</v>
      </c>
      <c r="E1054" s="272" t="s">
        <v>2816</v>
      </c>
      <c r="F1054" s="270">
        <v>13480.07</v>
      </c>
      <c r="G1054" s="271">
        <v>-2068.1799999999998</v>
      </c>
      <c r="H1054" s="270">
        <v>11411.89</v>
      </c>
    </row>
    <row r="1055" spans="1:8">
      <c r="A1055" s="273"/>
      <c r="B1055" s="274">
        <v>100000716251</v>
      </c>
      <c r="C1055" s="273">
        <v>1</v>
      </c>
      <c r="D1055" s="273" t="s">
        <v>1783</v>
      </c>
      <c r="E1055" s="272" t="s">
        <v>2816</v>
      </c>
      <c r="F1055" s="270">
        <v>6740.03</v>
      </c>
      <c r="G1055" s="271">
        <v>-6739.03</v>
      </c>
      <c r="H1055" s="270">
        <v>1</v>
      </c>
    </row>
    <row r="1056" spans="1:8">
      <c r="A1056" s="273">
        <v>251</v>
      </c>
      <c r="B1056" s="274">
        <v>100000716252</v>
      </c>
      <c r="C1056" s="273">
        <v>0</v>
      </c>
      <c r="D1056" s="273" t="s">
        <v>1783</v>
      </c>
      <c r="E1056" s="272" t="s">
        <v>2816</v>
      </c>
      <c r="F1056" s="270">
        <v>13480.07</v>
      </c>
      <c r="G1056" s="271">
        <v>-2068.1799999999998</v>
      </c>
      <c r="H1056" s="270">
        <v>11411.89</v>
      </c>
    </row>
    <row r="1057" spans="1:8">
      <c r="A1057" s="273"/>
      <c r="B1057" s="274">
        <v>100000716252</v>
      </c>
      <c r="C1057" s="273">
        <v>1</v>
      </c>
      <c r="D1057" s="273" t="s">
        <v>1783</v>
      </c>
      <c r="E1057" s="272" t="s">
        <v>2816</v>
      </c>
      <c r="F1057" s="270">
        <v>6740.03</v>
      </c>
      <c r="G1057" s="271">
        <v>-6739.03</v>
      </c>
      <c r="H1057" s="270">
        <v>1</v>
      </c>
    </row>
    <row r="1058" spans="1:8">
      <c r="A1058" s="273">
        <v>252</v>
      </c>
      <c r="B1058" s="274">
        <v>100000716253</v>
      </c>
      <c r="C1058" s="273">
        <v>0</v>
      </c>
      <c r="D1058" s="273" t="s">
        <v>1783</v>
      </c>
      <c r="E1058" s="272" t="s">
        <v>2816</v>
      </c>
      <c r="F1058" s="270">
        <v>13480.07</v>
      </c>
      <c r="G1058" s="271">
        <v>-2068.1799999999998</v>
      </c>
      <c r="H1058" s="270">
        <v>11411.89</v>
      </c>
    </row>
    <row r="1059" spans="1:8">
      <c r="A1059" s="273"/>
      <c r="B1059" s="274">
        <v>100000716253</v>
      </c>
      <c r="C1059" s="273">
        <v>1</v>
      </c>
      <c r="D1059" s="273" t="s">
        <v>1783</v>
      </c>
      <c r="E1059" s="272" t="s">
        <v>2816</v>
      </c>
      <c r="F1059" s="270">
        <v>6740.03</v>
      </c>
      <c r="G1059" s="271">
        <v>-6739.03</v>
      </c>
      <c r="H1059" s="270">
        <v>1</v>
      </c>
    </row>
    <row r="1060" spans="1:8">
      <c r="A1060" s="273">
        <v>253</v>
      </c>
      <c r="B1060" s="274">
        <v>100000716254</v>
      </c>
      <c r="C1060" s="273">
        <v>0</v>
      </c>
      <c r="D1060" s="273" t="s">
        <v>1783</v>
      </c>
      <c r="E1060" s="272" t="s">
        <v>2816</v>
      </c>
      <c r="F1060" s="270">
        <v>13480.07</v>
      </c>
      <c r="G1060" s="271">
        <v>-2068.1799999999998</v>
      </c>
      <c r="H1060" s="270">
        <v>11411.89</v>
      </c>
    </row>
    <row r="1061" spans="1:8">
      <c r="A1061" s="273"/>
      <c r="B1061" s="274">
        <v>100000716254</v>
      </c>
      <c r="C1061" s="273">
        <v>1</v>
      </c>
      <c r="D1061" s="273" t="s">
        <v>1783</v>
      </c>
      <c r="E1061" s="272" t="s">
        <v>2816</v>
      </c>
      <c r="F1061" s="270">
        <v>6740.03</v>
      </c>
      <c r="G1061" s="271">
        <v>-6739.03</v>
      </c>
      <c r="H1061" s="270">
        <v>1</v>
      </c>
    </row>
    <row r="1062" spans="1:8">
      <c r="A1062" s="273">
        <v>254</v>
      </c>
      <c r="B1062" s="274">
        <v>100000716255</v>
      </c>
      <c r="C1062" s="273">
        <v>0</v>
      </c>
      <c r="D1062" s="273" t="s">
        <v>1783</v>
      </c>
      <c r="E1062" s="272" t="s">
        <v>2816</v>
      </c>
      <c r="F1062" s="270">
        <v>13480.07</v>
      </c>
      <c r="G1062" s="271">
        <v>-2068.1799999999998</v>
      </c>
      <c r="H1062" s="270">
        <v>11411.89</v>
      </c>
    </row>
    <row r="1063" spans="1:8">
      <c r="A1063" s="273"/>
      <c r="B1063" s="274">
        <v>100000716255</v>
      </c>
      <c r="C1063" s="273">
        <v>1</v>
      </c>
      <c r="D1063" s="273" t="s">
        <v>1783</v>
      </c>
      <c r="E1063" s="272" t="s">
        <v>2816</v>
      </c>
      <c r="F1063" s="270">
        <v>6740.03</v>
      </c>
      <c r="G1063" s="271">
        <v>-6739.03</v>
      </c>
      <c r="H1063" s="270">
        <v>1</v>
      </c>
    </row>
    <row r="1064" spans="1:8">
      <c r="A1064" s="273">
        <v>255</v>
      </c>
      <c r="B1064" s="274">
        <v>100000716256</v>
      </c>
      <c r="C1064" s="273">
        <v>0</v>
      </c>
      <c r="D1064" s="273" t="s">
        <v>1783</v>
      </c>
      <c r="E1064" s="272" t="s">
        <v>2816</v>
      </c>
      <c r="F1064" s="270">
        <v>13480.07</v>
      </c>
      <c r="G1064" s="271">
        <v>-2068.1799999999998</v>
      </c>
      <c r="H1064" s="270">
        <v>11411.89</v>
      </c>
    </row>
    <row r="1065" spans="1:8">
      <c r="A1065" s="273"/>
      <c r="B1065" s="274">
        <v>100000716256</v>
      </c>
      <c r="C1065" s="273">
        <v>1</v>
      </c>
      <c r="D1065" s="273" t="s">
        <v>1783</v>
      </c>
      <c r="E1065" s="272" t="s">
        <v>2816</v>
      </c>
      <c r="F1065" s="270">
        <v>6740.03</v>
      </c>
      <c r="G1065" s="271">
        <v>-6739.03</v>
      </c>
      <c r="H1065" s="270">
        <v>1</v>
      </c>
    </row>
    <row r="1066" spans="1:8">
      <c r="A1066" s="273">
        <v>256</v>
      </c>
      <c r="B1066" s="274">
        <v>100000716257</v>
      </c>
      <c r="C1066" s="273">
        <v>0</v>
      </c>
      <c r="D1066" s="273" t="s">
        <v>1783</v>
      </c>
      <c r="E1066" s="272" t="s">
        <v>2816</v>
      </c>
      <c r="F1066" s="270">
        <v>13480.07</v>
      </c>
      <c r="G1066" s="271">
        <v>-2068.1799999999998</v>
      </c>
      <c r="H1066" s="270">
        <v>11411.89</v>
      </c>
    </row>
    <row r="1067" spans="1:8">
      <c r="A1067" s="273"/>
      <c r="B1067" s="274">
        <v>100000716257</v>
      </c>
      <c r="C1067" s="273">
        <v>1</v>
      </c>
      <c r="D1067" s="273" t="s">
        <v>1783</v>
      </c>
      <c r="E1067" s="272" t="s">
        <v>2816</v>
      </c>
      <c r="F1067" s="270">
        <v>6740.03</v>
      </c>
      <c r="G1067" s="271">
        <v>-6739.03</v>
      </c>
      <c r="H1067" s="270">
        <v>1</v>
      </c>
    </row>
    <row r="1068" spans="1:8">
      <c r="A1068" s="456" t="s">
        <v>34</v>
      </c>
      <c r="B1068" s="457"/>
      <c r="C1068" s="457"/>
      <c r="D1068" s="457"/>
      <c r="E1068" s="458"/>
      <c r="F1068" s="268">
        <f>SUM(F671:F1067)</f>
        <v>12775176.639999984</v>
      </c>
      <c r="G1068" s="269">
        <f>SUM(G671:G1067)</f>
        <v>-5689775.4900000086</v>
      </c>
      <c r="H1068" s="268">
        <f>SUM(H671:H1067)</f>
        <v>7085401.1500000022</v>
      </c>
    </row>
    <row r="1069" spans="1:8">
      <c r="A1069" s="280"/>
      <c r="B1069" s="280"/>
      <c r="C1069" s="280"/>
      <c r="D1069" s="280"/>
      <c r="E1069" s="280"/>
      <c r="F1069" s="281"/>
      <c r="G1069" s="282"/>
      <c r="H1069" s="281"/>
    </row>
    <row r="1070" spans="1:8">
      <c r="B1070" s="278" t="s">
        <v>3009</v>
      </c>
    </row>
    <row r="1071" spans="1:8" s="275" customFormat="1">
      <c r="A1071" s="276" t="s">
        <v>1</v>
      </c>
      <c r="B1071" s="277" t="s">
        <v>2</v>
      </c>
      <c r="C1071" s="276" t="s">
        <v>3</v>
      </c>
      <c r="D1071" s="276" t="s">
        <v>4</v>
      </c>
      <c r="E1071" s="276" t="s">
        <v>5</v>
      </c>
      <c r="F1071" s="268" t="s">
        <v>6</v>
      </c>
      <c r="G1071" s="269" t="s">
        <v>427</v>
      </c>
      <c r="H1071" s="268" t="s">
        <v>49</v>
      </c>
    </row>
    <row r="1072" spans="1:8">
      <c r="A1072" s="273">
        <v>1</v>
      </c>
      <c r="B1072" s="274">
        <v>100000128248</v>
      </c>
      <c r="C1072" s="273">
        <v>0</v>
      </c>
      <c r="D1072" s="273" t="s">
        <v>3008</v>
      </c>
      <c r="E1072" s="272" t="s">
        <v>288</v>
      </c>
      <c r="F1072" s="270">
        <v>20000</v>
      </c>
      <c r="G1072" s="271">
        <v>-19999</v>
      </c>
      <c r="H1072" s="270">
        <v>1</v>
      </c>
    </row>
    <row r="1073" spans="1:8">
      <c r="A1073" s="273">
        <v>2</v>
      </c>
      <c r="B1073" s="274">
        <v>100000128249</v>
      </c>
      <c r="C1073" s="273">
        <v>0</v>
      </c>
      <c r="D1073" s="273" t="s">
        <v>3008</v>
      </c>
      <c r="E1073" s="272" t="s">
        <v>288</v>
      </c>
      <c r="F1073" s="270">
        <v>20000</v>
      </c>
      <c r="G1073" s="271">
        <v>-19999</v>
      </c>
      <c r="H1073" s="270">
        <v>1</v>
      </c>
    </row>
    <row r="1074" spans="1:8">
      <c r="A1074" s="273">
        <v>3</v>
      </c>
      <c r="B1074" s="274">
        <v>100000133908</v>
      </c>
      <c r="C1074" s="273">
        <v>0</v>
      </c>
      <c r="D1074" s="273" t="s">
        <v>296</v>
      </c>
      <c r="E1074" s="272" t="s">
        <v>297</v>
      </c>
      <c r="F1074" s="270">
        <v>156620</v>
      </c>
      <c r="G1074" s="271">
        <v>-156619</v>
      </c>
      <c r="H1074" s="270">
        <v>1</v>
      </c>
    </row>
    <row r="1075" spans="1:8">
      <c r="A1075" s="273">
        <v>4</v>
      </c>
      <c r="B1075" s="274">
        <v>100000140745</v>
      </c>
      <c r="C1075" s="273">
        <v>0</v>
      </c>
      <c r="D1075" s="273" t="s">
        <v>298</v>
      </c>
      <c r="E1075" s="272" t="s">
        <v>299</v>
      </c>
      <c r="F1075" s="270">
        <v>147250</v>
      </c>
      <c r="G1075" s="271">
        <v>-147249</v>
      </c>
      <c r="H1075" s="270">
        <v>1</v>
      </c>
    </row>
    <row r="1076" spans="1:8">
      <c r="A1076" s="273">
        <v>5</v>
      </c>
      <c r="B1076" s="274">
        <v>100000141164</v>
      </c>
      <c r="C1076" s="273">
        <v>0</v>
      </c>
      <c r="D1076" s="273" t="s">
        <v>363</v>
      </c>
      <c r="E1076" s="272" t="s">
        <v>3007</v>
      </c>
      <c r="F1076" s="270">
        <v>28000</v>
      </c>
      <c r="G1076" s="271">
        <v>-27999</v>
      </c>
      <c r="H1076" s="270">
        <v>1</v>
      </c>
    </row>
    <row r="1077" spans="1:8">
      <c r="A1077" s="273">
        <v>6</v>
      </c>
      <c r="B1077" s="274">
        <v>100000141166</v>
      </c>
      <c r="C1077" s="273">
        <v>0</v>
      </c>
      <c r="D1077" s="273" t="s">
        <v>363</v>
      </c>
      <c r="E1077" s="272" t="s">
        <v>3007</v>
      </c>
      <c r="F1077" s="270">
        <v>28000</v>
      </c>
      <c r="G1077" s="271">
        <v>-27999</v>
      </c>
      <c r="H1077" s="270">
        <v>1</v>
      </c>
    </row>
    <row r="1078" spans="1:8">
      <c r="A1078" s="273">
        <v>7</v>
      </c>
      <c r="B1078" s="274">
        <v>100000141169</v>
      </c>
      <c r="C1078" s="273">
        <v>0</v>
      </c>
      <c r="D1078" s="273" t="s">
        <v>363</v>
      </c>
      <c r="E1078" s="272" t="s">
        <v>3007</v>
      </c>
      <c r="F1078" s="270">
        <v>28000</v>
      </c>
      <c r="G1078" s="271">
        <v>-27999</v>
      </c>
      <c r="H1078" s="270">
        <v>1</v>
      </c>
    </row>
    <row r="1079" spans="1:8">
      <c r="A1079" s="273">
        <v>8</v>
      </c>
      <c r="B1079" s="274">
        <v>100000160350</v>
      </c>
      <c r="C1079" s="273">
        <v>0</v>
      </c>
      <c r="D1079" s="273" t="s">
        <v>146</v>
      </c>
      <c r="E1079" s="272" t="s">
        <v>300</v>
      </c>
      <c r="F1079" s="270">
        <v>11235</v>
      </c>
      <c r="G1079" s="271">
        <v>-11234</v>
      </c>
      <c r="H1079" s="270">
        <v>1</v>
      </c>
    </row>
    <row r="1080" spans="1:8">
      <c r="A1080" s="273">
        <v>9</v>
      </c>
      <c r="B1080" s="274">
        <v>100000160351</v>
      </c>
      <c r="C1080" s="273">
        <v>0</v>
      </c>
      <c r="D1080" s="273" t="s">
        <v>146</v>
      </c>
      <c r="E1080" s="272" t="s">
        <v>300</v>
      </c>
      <c r="F1080" s="270">
        <v>11235</v>
      </c>
      <c r="G1080" s="271">
        <v>-11234</v>
      </c>
      <c r="H1080" s="270">
        <v>1</v>
      </c>
    </row>
    <row r="1081" spans="1:8">
      <c r="A1081" s="273">
        <v>10</v>
      </c>
      <c r="B1081" s="274">
        <v>100000160364</v>
      </c>
      <c r="C1081" s="273">
        <v>0</v>
      </c>
      <c r="D1081" s="273" t="s">
        <v>146</v>
      </c>
      <c r="E1081" s="272" t="s">
        <v>301</v>
      </c>
      <c r="F1081" s="270">
        <v>13696</v>
      </c>
      <c r="G1081" s="271">
        <v>-13695</v>
      </c>
      <c r="H1081" s="270">
        <v>1</v>
      </c>
    </row>
    <row r="1082" spans="1:8">
      <c r="A1082" s="273">
        <v>11</v>
      </c>
      <c r="B1082" s="274">
        <v>100000168165</v>
      </c>
      <c r="C1082" s="273">
        <v>0</v>
      </c>
      <c r="D1082" s="273" t="s">
        <v>3006</v>
      </c>
      <c r="E1082" s="272" t="s">
        <v>3005</v>
      </c>
      <c r="F1082" s="270">
        <v>253800</v>
      </c>
      <c r="G1082" s="271">
        <v>-253799</v>
      </c>
      <c r="H1082" s="270">
        <v>1</v>
      </c>
    </row>
    <row r="1083" spans="1:8">
      <c r="A1083" s="273">
        <v>12</v>
      </c>
      <c r="B1083" s="274">
        <v>100000171280</v>
      </c>
      <c r="C1083" s="273">
        <v>0</v>
      </c>
      <c r="D1083" s="273" t="s">
        <v>3004</v>
      </c>
      <c r="E1083" s="272" t="s">
        <v>3002</v>
      </c>
      <c r="F1083" s="270">
        <v>29400</v>
      </c>
      <c r="G1083" s="271">
        <v>-29399</v>
      </c>
      <c r="H1083" s="270">
        <v>1</v>
      </c>
    </row>
    <row r="1084" spans="1:8">
      <c r="A1084" s="273">
        <v>13</v>
      </c>
      <c r="B1084" s="274">
        <v>100000188621</v>
      </c>
      <c r="C1084" s="273">
        <v>0</v>
      </c>
      <c r="D1084" s="273" t="s">
        <v>2891</v>
      </c>
      <c r="E1084" s="272" t="s">
        <v>3002</v>
      </c>
      <c r="F1084" s="270">
        <v>30100</v>
      </c>
      <c r="G1084" s="271">
        <v>-30099</v>
      </c>
      <c r="H1084" s="270">
        <v>1</v>
      </c>
    </row>
    <row r="1085" spans="1:8">
      <c r="A1085" s="273">
        <v>14</v>
      </c>
      <c r="B1085" s="274">
        <v>100000188622</v>
      </c>
      <c r="C1085" s="273">
        <v>0</v>
      </c>
      <c r="D1085" s="273" t="s">
        <v>2818</v>
      </c>
      <c r="E1085" s="272" t="s">
        <v>3002</v>
      </c>
      <c r="F1085" s="270">
        <v>30100</v>
      </c>
      <c r="G1085" s="271">
        <v>-30099</v>
      </c>
      <c r="H1085" s="270">
        <v>1</v>
      </c>
    </row>
    <row r="1086" spans="1:8">
      <c r="A1086" s="273">
        <v>15</v>
      </c>
      <c r="B1086" s="274">
        <v>100000188623</v>
      </c>
      <c r="C1086" s="273">
        <v>0</v>
      </c>
      <c r="D1086" s="273" t="s">
        <v>2818</v>
      </c>
      <c r="E1086" s="272" t="s">
        <v>3002</v>
      </c>
      <c r="F1086" s="270">
        <v>30100</v>
      </c>
      <c r="G1086" s="271">
        <v>-30099</v>
      </c>
      <c r="H1086" s="270">
        <v>1</v>
      </c>
    </row>
    <row r="1087" spans="1:8">
      <c r="A1087" s="273">
        <v>16</v>
      </c>
      <c r="B1087" s="274">
        <v>100000188624</v>
      </c>
      <c r="C1087" s="273">
        <v>0</v>
      </c>
      <c r="D1087" s="273" t="s">
        <v>3003</v>
      </c>
      <c r="E1087" s="272" t="s">
        <v>3002</v>
      </c>
      <c r="F1087" s="270">
        <v>30100</v>
      </c>
      <c r="G1087" s="271">
        <v>-30099</v>
      </c>
      <c r="H1087" s="270">
        <v>1</v>
      </c>
    </row>
    <row r="1088" spans="1:8">
      <c r="A1088" s="273">
        <v>17</v>
      </c>
      <c r="B1088" s="274">
        <v>100000188625</v>
      </c>
      <c r="C1088" s="273">
        <v>0</v>
      </c>
      <c r="D1088" s="273" t="s">
        <v>2818</v>
      </c>
      <c r="E1088" s="272" t="s">
        <v>3000</v>
      </c>
      <c r="F1088" s="270">
        <v>30100</v>
      </c>
      <c r="G1088" s="271">
        <v>-30099</v>
      </c>
      <c r="H1088" s="270">
        <v>1</v>
      </c>
    </row>
    <row r="1089" spans="1:8">
      <c r="A1089" s="273">
        <v>18</v>
      </c>
      <c r="B1089" s="274">
        <v>100000188627</v>
      </c>
      <c r="C1089" s="273">
        <v>0</v>
      </c>
      <c r="D1089" s="273" t="s">
        <v>304</v>
      </c>
      <c r="E1089" s="272" t="s">
        <v>3002</v>
      </c>
      <c r="F1089" s="270">
        <v>30100</v>
      </c>
      <c r="G1089" s="271">
        <v>-30099</v>
      </c>
      <c r="H1089" s="270">
        <v>1</v>
      </c>
    </row>
    <row r="1090" spans="1:8">
      <c r="A1090" s="273">
        <v>19</v>
      </c>
      <c r="B1090" s="274">
        <v>100000188628</v>
      </c>
      <c r="C1090" s="273">
        <v>0</v>
      </c>
      <c r="D1090" s="273" t="s">
        <v>3001</v>
      </c>
      <c r="E1090" s="272" t="s">
        <v>3000</v>
      </c>
      <c r="F1090" s="270">
        <v>30100</v>
      </c>
      <c r="G1090" s="271">
        <v>-30099</v>
      </c>
      <c r="H1090" s="270">
        <v>1</v>
      </c>
    </row>
    <row r="1091" spans="1:8">
      <c r="A1091" s="273">
        <v>20</v>
      </c>
      <c r="B1091" s="274">
        <v>100000188629</v>
      </c>
      <c r="C1091" s="273">
        <v>0</v>
      </c>
      <c r="D1091" s="273" t="s">
        <v>2819</v>
      </c>
      <c r="E1091" s="272" t="s">
        <v>3000</v>
      </c>
      <c r="F1091" s="270">
        <v>30100</v>
      </c>
      <c r="G1091" s="271">
        <v>-30099</v>
      </c>
      <c r="H1091" s="270">
        <v>1</v>
      </c>
    </row>
    <row r="1092" spans="1:8">
      <c r="A1092" s="273">
        <v>21</v>
      </c>
      <c r="B1092" s="274">
        <v>100000188716</v>
      </c>
      <c r="C1092" s="273">
        <v>0</v>
      </c>
      <c r="D1092" s="273" t="s">
        <v>2819</v>
      </c>
      <c r="E1092" s="272" t="s">
        <v>2999</v>
      </c>
      <c r="F1092" s="270">
        <v>30100</v>
      </c>
      <c r="G1092" s="271">
        <v>-30099</v>
      </c>
      <c r="H1092" s="270">
        <v>1</v>
      </c>
    </row>
    <row r="1093" spans="1:8">
      <c r="A1093" s="273">
        <v>22</v>
      </c>
      <c r="B1093" s="274">
        <v>100000200647</v>
      </c>
      <c r="C1093" s="273">
        <v>0</v>
      </c>
      <c r="D1093" s="273" t="s">
        <v>395</v>
      </c>
      <c r="E1093" s="272" t="s">
        <v>35</v>
      </c>
      <c r="F1093" s="270">
        <v>28000</v>
      </c>
      <c r="G1093" s="271">
        <v>-27999</v>
      </c>
      <c r="H1093" s="270">
        <v>1</v>
      </c>
    </row>
    <row r="1094" spans="1:8">
      <c r="A1094" s="273">
        <v>23</v>
      </c>
      <c r="B1094" s="274">
        <v>100000212813</v>
      </c>
      <c r="C1094" s="273">
        <v>0</v>
      </c>
      <c r="D1094" s="273" t="s">
        <v>37</v>
      </c>
      <c r="E1094" s="272" t="s">
        <v>38</v>
      </c>
      <c r="F1094" s="270">
        <v>34882.199999999997</v>
      </c>
      <c r="G1094" s="271">
        <v>-34881.199999999997</v>
      </c>
      <c r="H1094" s="270">
        <v>1</v>
      </c>
    </row>
    <row r="1095" spans="1:8">
      <c r="A1095" s="273">
        <v>24</v>
      </c>
      <c r="B1095" s="274">
        <v>100000212814</v>
      </c>
      <c r="C1095" s="273">
        <v>0</v>
      </c>
      <c r="D1095" s="273" t="s">
        <v>37</v>
      </c>
      <c r="E1095" s="272" t="s">
        <v>38</v>
      </c>
      <c r="F1095" s="270">
        <v>34882.199999999997</v>
      </c>
      <c r="G1095" s="271">
        <v>-34881.199999999997</v>
      </c>
      <c r="H1095" s="270">
        <v>1</v>
      </c>
    </row>
    <row r="1096" spans="1:8">
      <c r="A1096" s="273">
        <v>25</v>
      </c>
      <c r="B1096" s="274">
        <v>100000229939</v>
      </c>
      <c r="C1096" s="273">
        <v>0</v>
      </c>
      <c r="D1096" s="273" t="s">
        <v>2998</v>
      </c>
      <c r="E1096" s="272" t="s">
        <v>2997</v>
      </c>
      <c r="F1096" s="270">
        <v>37500</v>
      </c>
      <c r="G1096" s="271">
        <v>-37499</v>
      </c>
      <c r="H1096" s="270">
        <v>1</v>
      </c>
    </row>
    <row r="1097" spans="1:8">
      <c r="A1097" s="273">
        <v>26</v>
      </c>
      <c r="B1097" s="274">
        <v>100000229940</v>
      </c>
      <c r="C1097" s="273">
        <v>0</v>
      </c>
      <c r="D1097" s="273" t="s">
        <v>2998</v>
      </c>
      <c r="E1097" s="272" t="s">
        <v>2997</v>
      </c>
      <c r="F1097" s="270">
        <v>37500</v>
      </c>
      <c r="G1097" s="271">
        <v>-37499</v>
      </c>
      <c r="H1097" s="270">
        <v>1</v>
      </c>
    </row>
    <row r="1098" spans="1:8">
      <c r="A1098" s="273">
        <v>27</v>
      </c>
      <c r="B1098" s="274">
        <v>100000229941</v>
      </c>
      <c r="C1098" s="273">
        <v>0</v>
      </c>
      <c r="D1098" s="273" t="s">
        <v>2998</v>
      </c>
      <c r="E1098" s="272" t="s">
        <v>2997</v>
      </c>
      <c r="F1098" s="270">
        <v>37500</v>
      </c>
      <c r="G1098" s="271">
        <v>-37499</v>
      </c>
      <c r="H1098" s="270">
        <v>1</v>
      </c>
    </row>
    <row r="1099" spans="1:8">
      <c r="A1099" s="273">
        <v>28</v>
      </c>
      <c r="B1099" s="274">
        <v>100000229942</v>
      </c>
      <c r="C1099" s="273">
        <v>0</v>
      </c>
      <c r="D1099" s="273" t="s">
        <v>2998</v>
      </c>
      <c r="E1099" s="272" t="s">
        <v>2997</v>
      </c>
      <c r="F1099" s="270">
        <v>37500</v>
      </c>
      <c r="G1099" s="271">
        <v>-37499</v>
      </c>
      <c r="H1099" s="270">
        <v>1</v>
      </c>
    </row>
    <row r="1100" spans="1:8">
      <c r="A1100" s="273">
        <v>29</v>
      </c>
      <c r="B1100" s="274">
        <v>100000229943</v>
      </c>
      <c r="C1100" s="273">
        <v>0</v>
      </c>
      <c r="D1100" s="273" t="s">
        <v>2998</v>
      </c>
      <c r="E1100" s="272" t="s">
        <v>2997</v>
      </c>
      <c r="F1100" s="270">
        <v>37500</v>
      </c>
      <c r="G1100" s="271">
        <v>-37499</v>
      </c>
      <c r="H1100" s="270">
        <v>1</v>
      </c>
    </row>
    <row r="1101" spans="1:8">
      <c r="A1101" s="273">
        <v>30</v>
      </c>
      <c r="B1101" s="274">
        <v>100000229944</v>
      </c>
      <c r="C1101" s="273">
        <v>0</v>
      </c>
      <c r="D1101" s="273" t="s">
        <v>2998</v>
      </c>
      <c r="E1101" s="272" t="s">
        <v>2997</v>
      </c>
      <c r="F1101" s="270">
        <v>37500</v>
      </c>
      <c r="G1101" s="271">
        <v>-37499</v>
      </c>
      <c r="H1101" s="270">
        <v>1</v>
      </c>
    </row>
    <row r="1102" spans="1:8">
      <c r="A1102" s="273">
        <v>31</v>
      </c>
      <c r="B1102" s="274">
        <v>100000229945</v>
      </c>
      <c r="C1102" s="273">
        <v>0</v>
      </c>
      <c r="D1102" s="273" t="s">
        <v>2998</v>
      </c>
      <c r="E1102" s="272" t="s">
        <v>2997</v>
      </c>
      <c r="F1102" s="270">
        <v>37500</v>
      </c>
      <c r="G1102" s="271">
        <v>-37499</v>
      </c>
      <c r="H1102" s="270">
        <v>1</v>
      </c>
    </row>
    <row r="1103" spans="1:8">
      <c r="A1103" s="273">
        <v>32</v>
      </c>
      <c r="B1103" s="274">
        <v>100000229946</v>
      </c>
      <c r="C1103" s="273">
        <v>0</v>
      </c>
      <c r="D1103" s="273" t="s">
        <v>2998</v>
      </c>
      <c r="E1103" s="272" t="s">
        <v>2997</v>
      </c>
      <c r="F1103" s="270">
        <v>37500</v>
      </c>
      <c r="G1103" s="271">
        <v>-37499</v>
      </c>
      <c r="H1103" s="270">
        <v>1</v>
      </c>
    </row>
    <row r="1104" spans="1:8">
      <c r="A1104" s="273">
        <v>33</v>
      </c>
      <c r="B1104" s="274">
        <v>100000251219</v>
      </c>
      <c r="C1104" s="273">
        <v>0</v>
      </c>
      <c r="D1104" s="273" t="s">
        <v>2996</v>
      </c>
      <c r="E1104" s="272" t="s">
        <v>2995</v>
      </c>
      <c r="F1104" s="270">
        <v>492500</v>
      </c>
      <c r="G1104" s="271">
        <v>-492499</v>
      </c>
      <c r="H1104" s="270">
        <v>1</v>
      </c>
    </row>
    <row r="1105" spans="1:8">
      <c r="A1105" s="273">
        <v>34</v>
      </c>
      <c r="B1105" s="274">
        <v>100000364399</v>
      </c>
      <c r="C1105" s="273">
        <v>0</v>
      </c>
      <c r="D1105" s="273" t="s">
        <v>2993</v>
      </c>
      <c r="E1105" s="272" t="s">
        <v>2992</v>
      </c>
      <c r="F1105" s="270">
        <v>130000</v>
      </c>
      <c r="G1105" s="271">
        <v>-129999</v>
      </c>
      <c r="H1105" s="270">
        <v>1</v>
      </c>
    </row>
    <row r="1106" spans="1:8">
      <c r="A1106" s="273">
        <v>35</v>
      </c>
      <c r="B1106" s="274">
        <v>100000364401</v>
      </c>
      <c r="C1106" s="273">
        <v>0</v>
      </c>
      <c r="D1106" s="273" t="s">
        <v>2993</v>
      </c>
      <c r="E1106" s="272" t="s">
        <v>399</v>
      </c>
      <c r="F1106" s="270">
        <v>13000</v>
      </c>
      <c r="G1106" s="271">
        <v>-12999</v>
      </c>
      <c r="H1106" s="270">
        <v>1</v>
      </c>
    </row>
    <row r="1107" spans="1:8">
      <c r="A1107" s="273">
        <v>36</v>
      </c>
      <c r="B1107" s="274">
        <v>100000364402</v>
      </c>
      <c r="C1107" s="273">
        <v>0</v>
      </c>
      <c r="D1107" s="273" t="s">
        <v>2993</v>
      </c>
      <c r="E1107" s="272" t="s">
        <v>2994</v>
      </c>
      <c r="F1107" s="270">
        <v>36000</v>
      </c>
      <c r="G1107" s="271">
        <v>-35999</v>
      </c>
      <c r="H1107" s="270">
        <v>1</v>
      </c>
    </row>
    <row r="1108" spans="1:8">
      <c r="A1108" s="273">
        <v>37</v>
      </c>
      <c r="B1108" s="274">
        <v>100000364403</v>
      </c>
      <c r="C1108" s="273">
        <v>0</v>
      </c>
      <c r="D1108" s="273" t="s">
        <v>2993</v>
      </c>
      <c r="E1108" s="272" t="s">
        <v>2994</v>
      </c>
      <c r="F1108" s="270">
        <v>36000</v>
      </c>
      <c r="G1108" s="271">
        <v>-35999</v>
      </c>
      <c r="H1108" s="270">
        <v>1</v>
      </c>
    </row>
    <row r="1109" spans="1:8">
      <c r="A1109" s="273">
        <v>38</v>
      </c>
      <c r="B1109" s="274">
        <v>100000364404</v>
      </c>
      <c r="C1109" s="273">
        <v>0</v>
      </c>
      <c r="D1109" s="273" t="s">
        <v>2993</v>
      </c>
      <c r="E1109" s="272" t="s">
        <v>398</v>
      </c>
      <c r="F1109" s="270">
        <v>22000</v>
      </c>
      <c r="G1109" s="271">
        <v>-21999</v>
      </c>
      <c r="H1109" s="270">
        <v>1</v>
      </c>
    </row>
    <row r="1110" spans="1:8">
      <c r="A1110" s="273">
        <v>39</v>
      </c>
      <c r="B1110" s="274">
        <v>100000364405</v>
      </c>
      <c r="C1110" s="273">
        <v>0</v>
      </c>
      <c r="D1110" s="273" t="s">
        <v>2993</v>
      </c>
      <c r="E1110" s="272" t="s">
        <v>2331</v>
      </c>
      <c r="F1110" s="270">
        <v>54000</v>
      </c>
      <c r="G1110" s="271">
        <v>-53999</v>
      </c>
      <c r="H1110" s="270">
        <v>1</v>
      </c>
    </row>
    <row r="1111" spans="1:8">
      <c r="A1111" s="273">
        <v>40</v>
      </c>
      <c r="B1111" s="274">
        <v>100000364406</v>
      </c>
      <c r="C1111" s="273">
        <v>0</v>
      </c>
      <c r="D1111" s="273" t="s">
        <v>2993</v>
      </c>
      <c r="E1111" s="272" t="s">
        <v>1670</v>
      </c>
      <c r="F1111" s="270">
        <v>70500</v>
      </c>
      <c r="G1111" s="271">
        <v>-70499</v>
      </c>
      <c r="H1111" s="270">
        <v>1</v>
      </c>
    </row>
    <row r="1112" spans="1:8">
      <c r="A1112" s="273">
        <v>41</v>
      </c>
      <c r="B1112" s="274">
        <v>100000364407</v>
      </c>
      <c r="C1112" s="273">
        <v>0</v>
      </c>
      <c r="D1112" s="273" t="s">
        <v>2993</v>
      </c>
      <c r="E1112" s="272" t="s">
        <v>2329</v>
      </c>
      <c r="F1112" s="270">
        <v>7900</v>
      </c>
      <c r="G1112" s="271">
        <v>-7899</v>
      </c>
      <c r="H1112" s="270">
        <v>1</v>
      </c>
    </row>
    <row r="1113" spans="1:8">
      <c r="A1113" s="273">
        <v>42</v>
      </c>
      <c r="B1113" s="274">
        <v>100000364408</v>
      </c>
      <c r="C1113" s="273">
        <v>0</v>
      </c>
      <c r="D1113" s="273" t="s">
        <v>2993</v>
      </c>
      <c r="E1113" s="272" t="s">
        <v>2988</v>
      </c>
      <c r="F1113" s="270">
        <v>36000</v>
      </c>
      <c r="G1113" s="271">
        <v>-35999</v>
      </c>
      <c r="H1113" s="270">
        <v>1</v>
      </c>
    </row>
    <row r="1114" spans="1:8">
      <c r="A1114" s="273">
        <v>43</v>
      </c>
      <c r="B1114" s="274">
        <v>100000364420</v>
      </c>
      <c r="C1114" s="273">
        <v>0</v>
      </c>
      <c r="D1114" s="273" t="s">
        <v>2989</v>
      </c>
      <c r="E1114" s="272" t="s">
        <v>2992</v>
      </c>
      <c r="F1114" s="270">
        <v>130000</v>
      </c>
      <c r="G1114" s="271">
        <v>-129999</v>
      </c>
      <c r="H1114" s="270">
        <v>1</v>
      </c>
    </row>
    <row r="1115" spans="1:8">
      <c r="A1115" s="273">
        <v>44</v>
      </c>
      <c r="B1115" s="274">
        <v>100000364421</v>
      </c>
      <c r="C1115" s="273">
        <v>0</v>
      </c>
      <c r="D1115" s="273" t="s">
        <v>2989</v>
      </c>
      <c r="E1115" s="272" t="s">
        <v>2991</v>
      </c>
      <c r="F1115" s="270">
        <v>36000</v>
      </c>
      <c r="G1115" s="271">
        <v>-35999</v>
      </c>
      <c r="H1115" s="270">
        <v>1</v>
      </c>
    </row>
    <row r="1116" spans="1:8">
      <c r="A1116" s="273">
        <v>45</v>
      </c>
      <c r="B1116" s="274">
        <v>100000364422</v>
      </c>
      <c r="C1116" s="273">
        <v>0</v>
      </c>
      <c r="D1116" s="273" t="s">
        <v>2989</v>
      </c>
      <c r="E1116" s="272" t="s">
        <v>2991</v>
      </c>
      <c r="F1116" s="270">
        <v>36000</v>
      </c>
      <c r="G1116" s="271">
        <v>-35999</v>
      </c>
      <c r="H1116" s="270">
        <v>1</v>
      </c>
    </row>
    <row r="1117" spans="1:8">
      <c r="A1117" s="273">
        <v>46</v>
      </c>
      <c r="B1117" s="274">
        <v>100000364423</v>
      </c>
      <c r="C1117" s="273">
        <v>0</v>
      </c>
      <c r="D1117" s="273" t="s">
        <v>2989</v>
      </c>
      <c r="E1117" s="272" t="s">
        <v>399</v>
      </c>
      <c r="F1117" s="270">
        <v>13000</v>
      </c>
      <c r="G1117" s="271">
        <v>-12999</v>
      </c>
      <c r="H1117" s="270">
        <v>1</v>
      </c>
    </row>
    <row r="1118" spans="1:8">
      <c r="A1118" s="273">
        <v>47</v>
      </c>
      <c r="B1118" s="274">
        <v>100000364424</v>
      </c>
      <c r="C1118" s="273">
        <v>0</v>
      </c>
      <c r="D1118" s="273" t="s">
        <v>2989</v>
      </c>
      <c r="E1118" s="272" t="s">
        <v>398</v>
      </c>
      <c r="F1118" s="270">
        <v>22000</v>
      </c>
      <c r="G1118" s="271">
        <v>-21999</v>
      </c>
      <c r="H1118" s="270">
        <v>1</v>
      </c>
    </row>
    <row r="1119" spans="1:8">
      <c r="A1119" s="273">
        <v>48</v>
      </c>
      <c r="B1119" s="274">
        <v>100000364425</v>
      </c>
      <c r="C1119" s="273">
        <v>0</v>
      </c>
      <c r="D1119" s="273" t="s">
        <v>2989</v>
      </c>
      <c r="E1119" s="272" t="s">
        <v>2331</v>
      </c>
      <c r="F1119" s="270">
        <v>54000</v>
      </c>
      <c r="G1119" s="271">
        <v>-53999</v>
      </c>
      <c r="H1119" s="270">
        <v>1</v>
      </c>
    </row>
    <row r="1120" spans="1:8">
      <c r="A1120" s="273">
        <v>49</v>
      </c>
      <c r="B1120" s="274">
        <v>100000364426</v>
      </c>
      <c r="C1120" s="273">
        <v>0</v>
      </c>
      <c r="D1120" s="273" t="s">
        <v>2989</v>
      </c>
      <c r="E1120" s="272" t="s">
        <v>2990</v>
      </c>
      <c r="F1120" s="270">
        <v>70500</v>
      </c>
      <c r="G1120" s="271">
        <v>-70499</v>
      </c>
      <c r="H1120" s="270">
        <v>1</v>
      </c>
    </row>
    <row r="1121" spans="1:8">
      <c r="A1121" s="273">
        <v>50</v>
      </c>
      <c r="B1121" s="274">
        <v>100000364427</v>
      </c>
      <c r="C1121" s="273">
        <v>0</v>
      </c>
      <c r="D1121" s="273" t="s">
        <v>2989</v>
      </c>
      <c r="E1121" s="272" t="s">
        <v>2329</v>
      </c>
      <c r="F1121" s="270">
        <v>7900</v>
      </c>
      <c r="G1121" s="271">
        <v>-7899</v>
      </c>
      <c r="H1121" s="270">
        <v>1</v>
      </c>
    </row>
    <row r="1122" spans="1:8">
      <c r="A1122" s="273">
        <v>51</v>
      </c>
      <c r="B1122" s="274">
        <v>100000364428</v>
      </c>
      <c r="C1122" s="273">
        <v>0</v>
      </c>
      <c r="D1122" s="273" t="s">
        <v>2989</v>
      </c>
      <c r="E1122" s="272" t="s">
        <v>2988</v>
      </c>
      <c r="F1122" s="270">
        <v>36000</v>
      </c>
      <c r="G1122" s="271">
        <v>-35999</v>
      </c>
      <c r="H1122" s="270">
        <v>1</v>
      </c>
    </row>
    <row r="1123" spans="1:8">
      <c r="A1123" s="273">
        <v>52</v>
      </c>
      <c r="B1123" s="274">
        <v>100000376247</v>
      </c>
      <c r="C1123" s="273">
        <v>0</v>
      </c>
      <c r="D1123" s="273" t="s">
        <v>2985</v>
      </c>
      <c r="E1123" s="272" t="s">
        <v>2332</v>
      </c>
      <c r="F1123" s="270">
        <v>36000</v>
      </c>
      <c r="G1123" s="271">
        <v>-35999</v>
      </c>
      <c r="H1123" s="270">
        <v>1</v>
      </c>
    </row>
    <row r="1124" spans="1:8">
      <c r="A1124" s="273">
        <v>53</v>
      </c>
      <c r="B1124" s="274">
        <v>100000376248</v>
      </c>
      <c r="C1124" s="273">
        <v>0</v>
      </c>
      <c r="D1124" s="273" t="s">
        <v>2985</v>
      </c>
      <c r="E1124" s="272" t="s">
        <v>2332</v>
      </c>
      <c r="F1124" s="270">
        <v>36000</v>
      </c>
      <c r="G1124" s="271">
        <v>-35999</v>
      </c>
      <c r="H1124" s="270">
        <v>1</v>
      </c>
    </row>
    <row r="1125" spans="1:8">
      <c r="A1125" s="273">
        <v>54</v>
      </c>
      <c r="B1125" s="274">
        <v>100000376249</v>
      </c>
      <c r="C1125" s="273">
        <v>0</v>
      </c>
      <c r="D1125" s="273" t="s">
        <v>2985</v>
      </c>
      <c r="E1125" s="272" t="s">
        <v>2987</v>
      </c>
      <c r="F1125" s="270">
        <v>13000</v>
      </c>
      <c r="G1125" s="271">
        <v>-12999</v>
      </c>
      <c r="H1125" s="270">
        <v>1</v>
      </c>
    </row>
    <row r="1126" spans="1:8">
      <c r="A1126" s="273">
        <v>55</v>
      </c>
      <c r="B1126" s="274">
        <v>100000376250</v>
      </c>
      <c r="C1126" s="273">
        <v>0</v>
      </c>
      <c r="D1126" s="273" t="s">
        <v>2985</v>
      </c>
      <c r="E1126" s="272" t="s">
        <v>2986</v>
      </c>
      <c r="F1126" s="270">
        <v>70500</v>
      </c>
      <c r="G1126" s="271">
        <v>-70499</v>
      </c>
      <c r="H1126" s="270">
        <v>1</v>
      </c>
    </row>
    <row r="1127" spans="1:8">
      <c r="A1127" s="273">
        <v>56</v>
      </c>
      <c r="B1127" s="274">
        <v>100000376251</v>
      </c>
      <c r="C1127" s="273">
        <v>0</v>
      </c>
      <c r="D1127" s="273" t="s">
        <v>2985</v>
      </c>
      <c r="E1127" s="272" t="s">
        <v>2984</v>
      </c>
      <c r="F1127" s="270">
        <v>7900</v>
      </c>
      <c r="G1127" s="271">
        <v>-7899</v>
      </c>
      <c r="H1127" s="270">
        <v>1</v>
      </c>
    </row>
    <row r="1128" spans="1:8">
      <c r="A1128" s="273">
        <v>57</v>
      </c>
      <c r="B1128" s="274">
        <v>100000396447</v>
      </c>
      <c r="C1128" s="273">
        <v>0</v>
      </c>
      <c r="D1128" s="273" t="s">
        <v>397</v>
      </c>
      <c r="E1128" s="272" t="s">
        <v>2983</v>
      </c>
      <c r="F1128" s="270">
        <v>22000</v>
      </c>
      <c r="G1128" s="271">
        <v>-21999</v>
      </c>
      <c r="H1128" s="270">
        <v>1</v>
      </c>
    </row>
    <row r="1129" spans="1:8">
      <c r="A1129" s="273">
        <v>58</v>
      </c>
      <c r="B1129" s="274">
        <v>100000396448</v>
      </c>
      <c r="C1129" s="273">
        <v>0</v>
      </c>
      <c r="D1129" s="273" t="s">
        <v>397</v>
      </c>
      <c r="E1129" s="272" t="s">
        <v>2983</v>
      </c>
      <c r="F1129" s="270">
        <v>22000</v>
      </c>
      <c r="G1129" s="271">
        <v>-21999</v>
      </c>
      <c r="H1129" s="270">
        <v>1</v>
      </c>
    </row>
    <row r="1130" spans="1:8">
      <c r="A1130" s="273">
        <v>59</v>
      </c>
      <c r="B1130" s="274">
        <v>100000396449</v>
      </c>
      <c r="C1130" s="273">
        <v>0</v>
      </c>
      <c r="D1130" s="273" t="s">
        <v>397</v>
      </c>
      <c r="E1130" s="272" t="s">
        <v>2983</v>
      </c>
      <c r="F1130" s="270">
        <v>22000</v>
      </c>
      <c r="G1130" s="271">
        <v>-21999</v>
      </c>
      <c r="H1130" s="270">
        <v>1</v>
      </c>
    </row>
    <row r="1131" spans="1:8">
      <c r="A1131" s="273">
        <v>60</v>
      </c>
      <c r="B1131" s="274">
        <v>100000396450</v>
      </c>
      <c r="C1131" s="273">
        <v>0</v>
      </c>
      <c r="D1131" s="273" t="s">
        <v>397</v>
      </c>
      <c r="E1131" s="272" t="s">
        <v>2983</v>
      </c>
      <c r="F1131" s="270">
        <v>22000</v>
      </c>
      <c r="G1131" s="271">
        <v>-21999</v>
      </c>
      <c r="H1131" s="270">
        <v>1</v>
      </c>
    </row>
    <row r="1132" spans="1:8">
      <c r="A1132" s="273">
        <v>61</v>
      </c>
      <c r="B1132" s="274">
        <v>100000396451</v>
      </c>
      <c r="C1132" s="273">
        <v>0</v>
      </c>
      <c r="D1132" s="273" t="s">
        <v>397</v>
      </c>
      <c r="E1132" s="272" t="s">
        <v>2983</v>
      </c>
      <c r="F1132" s="270">
        <v>22000</v>
      </c>
      <c r="G1132" s="271">
        <v>-21999</v>
      </c>
      <c r="H1132" s="270">
        <v>1</v>
      </c>
    </row>
    <row r="1133" spans="1:8">
      <c r="A1133" s="273">
        <v>62</v>
      </c>
      <c r="B1133" s="274">
        <v>100000396452</v>
      </c>
      <c r="C1133" s="273">
        <v>0</v>
      </c>
      <c r="D1133" s="273" t="s">
        <v>397</v>
      </c>
      <c r="E1133" s="272" t="s">
        <v>2983</v>
      </c>
      <c r="F1133" s="270">
        <v>22000</v>
      </c>
      <c r="G1133" s="271">
        <v>-21999</v>
      </c>
      <c r="H1133" s="270">
        <v>1</v>
      </c>
    </row>
    <row r="1134" spans="1:8">
      <c r="A1134" s="273">
        <v>63</v>
      </c>
      <c r="B1134" s="274">
        <v>100000396453</v>
      </c>
      <c r="C1134" s="273">
        <v>0</v>
      </c>
      <c r="D1134" s="273" t="s">
        <v>397</v>
      </c>
      <c r="E1134" s="272" t="s">
        <v>2983</v>
      </c>
      <c r="F1134" s="270">
        <v>22000</v>
      </c>
      <c r="G1134" s="271">
        <v>-21999</v>
      </c>
      <c r="H1134" s="270">
        <v>1</v>
      </c>
    </row>
    <row r="1135" spans="1:8">
      <c r="A1135" s="273">
        <v>64</v>
      </c>
      <c r="B1135" s="274">
        <v>100000396454</v>
      </c>
      <c r="C1135" s="273">
        <v>0</v>
      </c>
      <c r="D1135" s="273" t="s">
        <v>397</v>
      </c>
      <c r="E1135" s="272" t="s">
        <v>2983</v>
      </c>
      <c r="F1135" s="270">
        <v>22000</v>
      </c>
      <c r="G1135" s="271">
        <v>-21999</v>
      </c>
      <c r="H1135" s="270">
        <v>1</v>
      </c>
    </row>
    <row r="1136" spans="1:8">
      <c r="A1136" s="273">
        <v>65</v>
      </c>
      <c r="B1136" s="274">
        <v>100000396455</v>
      </c>
      <c r="C1136" s="273">
        <v>0</v>
      </c>
      <c r="D1136" s="273" t="s">
        <v>397</v>
      </c>
      <c r="E1136" s="272" t="s">
        <v>2983</v>
      </c>
      <c r="F1136" s="270">
        <v>22000</v>
      </c>
      <c r="G1136" s="271">
        <v>-21999</v>
      </c>
      <c r="H1136" s="270">
        <v>1</v>
      </c>
    </row>
    <row r="1137" spans="1:8">
      <c r="A1137" s="273">
        <v>66</v>
      </c>
      <c r="B1137" s="274">
        <v>100000396470</v>
      </c>
      <c r="C1137" s="273">
        <v>0</v>
      </c>
      <c r="D1137" s="273" t="s">
        <v>397</v>
      </c>
      <c r="E1137" s="272" t="s">
        <v>2982</v>
      </c>
      <c r="F1137" s="270">
        <v>7900</v>
      </c>
      <c r="G1137" s="271">
        <v>-7899</v>
      </c>
      <c r="H1137" s="270">
        <v>1</v>
      </c>
    </row>
    <row r="1138" spans="1:8">
      <c r="A1138" s="273">
        <v>67</v>
      </c>
      <c r="B1138" s="274">
        <v>100000396471</v>
      </c>
      <c r="C1138" s="273">
        <v>0</v>
      </c>
      <c r="D1138" s="273" t="s">
        <v>397</v>
      </c>
      <c r="E1138" s="272" t="s">
        <v>2982</v>
      </c>
      <c r="F1138" s="270">
        <v>7900</v>
      </c>
      <c r="G1138" s="271">
        <v>-7899</v>
      </c>
      <c r="H1138" s="270">
        <v>1</v>
      </c>
    </row>
    <row r="1139" spans="1:8">
      <c r="A1139" s="273">
        <v>68</v>
      </c>
      <c r="B1139" s="274">
        <v>100000396472</v>
      </c>
      <c r="C1139" s="273">
        <v>0</v>
      </c>
      <c r="D1139" s="273" t="s">
        <v>397</v>
      </c>
      <c r="E1139" s="272" t="s">
        <v>2982</v>
      </c>
      <c r="F1139" s="270">
        <v>7900</v>
      </c>
      <c r="G1139" s="271">
        <v>-7899</v>
      </c>
      <c r="H1139" s="270">
        <v>1</v>
      </c>
    </row>
    <row r="1140" spans="1:8">
      <c r="A1140" s="273">
        <v>69</v>
      </c>
      <c r="B1140" s="274">
        <v>100000396473</v>
      </c>
      <c r="C1140" s="273">
        <v>0</v>
      </c>
      <c r="D1140" s="273" t="s">
        <v>397</v>
      </c>
      <c r="E1140" s="272" t="s">
        <v>2982</v>
      </c>
      <c r="F1140" s="270">
        <v>7900</v>
      </c>
      <c r="G1140" s="271">
        <v>-7899</v>
      </c>
      <c r="H1140" s="270">
        <v>1</v>
      </c>
    </row>
    <row r="1141" spans="1:8">
      <c r="A1141" s="273">
        <v>70</v>
      </c>
      <c r="B1141" s="274">
        <v>100000396474</v>
      </c>
      <c r="C1141" s="273">
        <v>0</v>
      </c>
      <c r="D1141" s="273" t="s">
        <v>397</v>
      </c>
      <c r="E1141" s="272" t="s">
        <v>2982</v>
      </c>
      <c r="F1141" s="270">
        <v>7900</v>
      </c>
      <c r="G1141" s="271">
        <v>-7899</v>
      </c>
      <c r="H1141" s="270">
        <v>1</v>
      </c>
    </row>
    <row r="1142" spans="1:8">
      <c r="A1142" s="273">
        <v>71</v>
      </c>
      <c r="B1142" s="274">
        <v>100000396475</v>
      </c>
      <c r="C1142" s="273">
        <v>0</v>
      </c>
      <c r="D1142" s="273" t="s">
        <v>397</v>
      </c>
      <c r="E1142" s="272" t="s">
        <v>2982</v>
      </c>
      <c r="F1142" s="270">
        <v>7900</v>
      </c>
      <c r="G1142" s="271">
        <v>-7899</v>
      </c>
      <c r="H1142" s="270">
        <v>1</v>
      </c>
    </row>
    <row r="1143" spans="1:8">
      <c r="A1143" s="273">
        <v>72</v>
      </c>
      <c r="B1143" s="274">
        <v>100000396476</v>
      </c>
      <c r="C1143" s="273">
        <v>0</v>
      </c>
      <c r="D1143" s="273" t="s">
        <v>397</v>
      </c>
      <c r="E1143" s="272" t="s">
        <v>2982</v>
      </c>
      <c r="F1143" s="270">
        <v>7900</v>
      </c>
      <c r="G1143" s="271">
        <v>-7899</v>
      </c>
      <c r="H1143" s="270">
        <v>1</v>
      </c>
    </row>
    <row r="1144" spans="1:8">
      <c r="A1144" s="273">
        <v>73</v>
      </c>
      <c r="B1144" s="274">
        <v>100000396477</v>
      </c>
      <c r="C1144" s="273">
        <v>0</v>
      </c>
      <c r="D1144" s="273" t="s">
        <v>397</v>
      </c>
      <c r="E1144" s="272" t="s">
        <v>2982</v>
      </c>
      <c r="F1144" s="270">
        <v>7900</v>
      </c>
      <c r="G1144" s="271">
        <v>-7899</v>
      </c>
      <c r="H1144" s="270">
        <v>1</v>
      </c>
    </row>
    <row r="1145" spans="1:8">
      <c r="A1145" s="273">
        <v>74</v>
      </c>
      <c r="B1145" s="274">
        <v>100000396478</v>
      </c>
      <c r="C1145" s="273">
        <v>0</v>
      </c>
      <c r="D1145" s="273" t="s">
        <v>397</v>
      </c>
      <c r="E1145" s="272" t="s">
        <v>2982</v>
      </c>
      <c r="F1145" s="270">
        <v>7900</v>
      </c>
      <c r="G1145" s="271">
        <v>-7899</v>
      </c>
      <c r="H1145" s="270">
        <v>1</v>
      </c>
    </row>
    <row r="1146" spans="1:8">
      <c r="A1146" s="273">
        <v>75</v>
      </c>
      <c r="B1146" s="274">
        <v>100000684677</v>
      </c>
      <c r="C1146" s="273">
        <v>0</v>
      </c>
      <c r="D1146" s="273" t="s">
        <v>1808</v>
      </c>
      <c r="E1146" s="272" t="s">
        <v>2981</v>
      </c>
      <c r="F1146" s="270">
        <v>36000</v>
      </c>
      <c r="G1146" s="271">
        <v>-35999</v>
      </c>
      <c r="H1146" s="270">
        <v>1</v>
      </c>
    </row>
    <row r="1147" spans="1:8">
      <c r="A1147" s="273">
        <v>76</v>
      </c>
      <c r="B1147" s="274">
        <v>100000684678</v>
      </c>
      <c r="C1147" s="273">
        <v>0</v>
      </c>
      <c r="D1147" s="273" t="s">
        <v>1808</v>
      </c>
      <c r="E1147" s="272" t="s">
        <v>2981</v>
      </c>
      <c r="F1147" s="270">
        <v>36000</v>
      </c>
      <c r="G1147" s="271">
        <v>-35999</v>
      </c>
      <c r="H1147" s="270">
        <v>1</v>
      </c>
    </row>
    <row r="1148" spans="1:8">
      <c r="A1148" s="273">
        <v>77</v>
      </c>
      <c r="B1148" s="274">
        <v>100000684679</v>
      </c>
      <c r="C1148" s="273">
        <v>0</v>
      </c>
      <c r="D1148" s="273" t="s">
        <v>1808</v>
      </c>
      <c r="E1148" s="272" t="s">
        <v>2981</v>
      </c>
      <c r="F1148" s="270">
        <v>36000</v>
      </c>
      <c r="G1148" s="271">
        <v>-35999</v>
      </c>
      <c r="H1148" s="270">
        <v>1</v>
      </c>
    </row>
    <row r="1149" spans="1:8">
      <c r="A1149" s="273">
        <v>78</v>
      </c>
      <c r="B1149" s="274">
        <v>100000684680</v>
      </c>
      <c r="C1149" s="273">
        <v>0</v>
      </c>
      <c r="D1149" s="273" t="s">
        <v>1808</v>
      </c>
      <c r="E1149" s="272" t="s">
        <v>2981</v>
      </c>
      <c r="F1149" s="270">
        <v>36000</v>
      </c>
      <c r="G1149" s="271">
        <v>-35999</v>
      </c>
      <c r="H1149" s="270">
        <v>1</v>
      </c>
    </row>
    <row r="1150" spans="1:8">
      <c r="A1150" s="273">
        <v>79</v>
      </c>
      <c r="B1150" s="274">
        <v>100000684681</v>
      </c>
      <c r="C1150" s="273">
        <v>0</v>
      </c>
      <c r="D1150" s="273" t="s">
        <v>1808</v>
      </c>
      <c r="E1150" s="272" t="s">
        <v>2981</v>
      </c>
      <c r="F1150" s="270">
        <v>36000</v>
      </c>
      <c r="G1150" s="271">
        <v>-35999</v>
      </c>
      <c r="H1150" s="270">
        <v>1</v>
      </c>
    </row>
    <row r="1151" spans="1:8">
      <c r="A1151" s="273">
        <v>80</v>
      </c>
      <c r="B1151" s="274">
        <v>100000684682</v>
      </c>
      <c r="C1151" s="273">
        <v>0</v>
      </c>
      <c r="D1151" s="273" t="s">
        <v>1808</v>
      </c>
      <c r="E1151" s="272" t="s">
        <v>2981</v>
      </c>
      <c r="F1151" s="270">
        <v>36000</v>
      </c>
      <c r="G1151" s="271">
        <v>-35999</v>
      </c>
      <c r="H1151" s="270">
        <v>1</v>
      </c>
    </row>
    <row r="1152" spans="1:8">
      <c r="A1152" s="273">
        <v>81</v>
      </c>
      <c r="B1152" s="274">
        <v>100000684683</v>
      </c>
      <c r="C1152" s="273">
        <v>0</v>
      </c>
      <c r="D1152" s="273" t="s">
        <v>1808</v>
      </c>
      <c r="E1152" s="272" t="s">
        <v>2981</v>
      </c>
      <c r="F1152" s="270">
        <v>36000</v>
      </c>
      <c r="G1152" s="271">
        <v>-35999</v>
      </c>
      <c r="H1152" s="270">
        <v>1</v>
      </c>
    </row>
    <row r="1153" spans="1:9">
      <c r="A1153" s="273">
        <v>82</v>
      </c>
      <c r="B1153" s="274">
        <v>100000684684</v>
      </c>
      <c r="C1153" s="273">
        <v>0</v>
      </c>
      <c r="D1153" s="273" t="s">
        <v>1808</v>
      </c>
      <c r="E1153" s="272" t="s">
        <v>2981</v>
      </c>
      <c r="F1153" s="270">
        <v>36000</v>
      </c>
      <c r="G1153" s="271">
        <v>-35999</v>
      </c>
      <c r="H1153" s="270">
        <v>1</v>
      </c>
    </row>
    <row r="1154" spans="1:9">
      <c r="A1154" s="273">
        <v>83</v>
      </c>
      <c r="B1154" s="274">
        <v>100000684685</v>
      </c>
      <c r="C1154" s="273">
        <v>0</v>
      </c>
      <c r="D1154" s="273" t="s">
        <v>1808</v>
      </c>
      <c r="E1154" s="272" t="s">
        <v>2981</v>
      </c>
      <c r="F1154" s="270">
        <v>36000</v>
      </c>
      <c r="G1154" s="271">
        <v>-35999</v>
      </c>
      <c r="H1154" s="270">
        <v>1</v>
      </c>
    </row>
    <row r="1155" spans="1:9">
      <c r="A1155" s="273">
        <v>84</v>
      </c>
      <c r="B1155" s="274">
        <v>100000684686</v>
      </c>
      <c r="C1155" s="273">
        <v>0</v>
      </c>
      <c r="D1155" s="273" t="s">
        <v>1808</v>
      </c>
      <c r="E1155" s="272" t="s">
        <v>2981</v>
      </c>
      <c r="F1155" s="270">
        <v>36000</v>
      </c>
      <c r="G1155" s="271">
        <v>-35999</v>
      </c>
      <c r="H1155" s="270">
        <v>1</v>
      </c>
    </row>
    <row r="1156" spans="1:9">
      <c r="A1156" s="273">
        <v>85</v>
      </c>
      <c r="B1156" s="274">
        <v>100000713329</v>
      </c>
      <c r="C1156" s="273">
        <v>0</v>
      </c>
      <c r="D1156" s="273" t="s">
        <v>1783</v>
      </c>
      <c r="E1156" s="272" t="s">
        <v>1943</v>
      </c>
      <c r="F1156" s="270">
        <v>19056.7</v>
      </c>
      <c r="G1156" s="271">
        <v>-19055.7</v>
      </c>
      <c r="H1156" s="270">
        <v>1</v>
      </c>
    </row>
    <row r="1157" spans="1:9">
      <c r="A1157" s="273">
        <v>86</v>
      </c>
      <c r="B1157" s="274">
        <v>100000713330</v>
      </c>
      <c r="C1157" s="273">
        <v>0</v>
      </c>
      <c r="D1157" s="273" t="s">
        <v>1783</v>
      </c>
      <c r="E1157" s="272" t="s">
        <v>1943</v>
      </c>
      <c r="F1157" s="270">
        <v>19056.7</v>
      </c>
      <c r="G1157" s="271">
        <v>-19055.7</v>
      </c>
      <c r="H1157" s="270">
        <v>1</v>
      </c>
    </row>
    <row r="1158" spans="1:9">
      <c r="A1158" s="273">
        <v>87</v>
      </c>
      <c r="B1158" s="274">
        <v>100000713340</v>
      </c>
      <c r="C1158" s="273">
        <v>0</v>
      </c>
      <c r="D1158" s="273" t="s">
        <v>1783</v>
      </c>
      <c r="E1158" s="272" t="s">
        <v>1948</v>
      </c>
      <c r="F1158" s="270">
        <v>12198</v>
      </c>
      <c r="G1158" s="271">
        <v>-12197</v>
      </c>
      <c r="H1158" s="270">
        <v>1</v>
      </c>
    </row>
    <row r="1159" spans="1:9">
      <c r="A1159" s="273">
        <v>88</v>
      </c>
      <c r="B1159" s="274">
        <v>100000713346</v>
      </c>
      <c r="C1159" s="273">
        <v>0</v>
      </c>
      <c r="D1159" s="273" t="s">
        <v>1783</v>
      </c>
      <c r="E1159" s="272" t="s">
        <v>1949</v>
      </c>
      <c r="F1159" s="270">
        <v>31393.8</v>
      </c>
      <c r="G1159" s="271">
        <v>-31392.799999999999</v>
      </c>
      <c r="H1159" s="270">
        <v>1</v>
      </c>
    </row>
    <row r="1160" spans="1:9">
      <c r="A1160" s="465" t="s">
        <v>36</v>
      </c>
      <c r="B1160" s="465"/>
      <c r="C1160" s="465"/>
      <c r="D1160" s="465"/>
      <c r="E1160" s="465"/>
      <c r="F1160" s="268">
        <f>SUM(F1072:F1159)</f>
        <v>3593405.6</v>
      </c>
      <c r="G1160" s="269">
        <f>SUM(G1072:G1159)</f>
        <v>-3593317.6</v>
      </c>
      <c r="H1160" s="268">
        <f>SUM(H1072:H1159)</f>
        <v>88</v>
      </c>
    </row>
    <row r="1161" spans="1:9">
      <c r="A1161" s="460" t="s">
        <v>34</v>
      </c>
      <c r="B1161" s="460"/>
      <c r="C1161" s="460"/>
      <c r="D1161" s="460"/>
      <c r="E1161" s="460"/>
      <c r="F1161" s="265">
        <f>F1068+F1160</f>
        <v>16368582.239999983</v>
      </c>
      <c r="G1161" s="266">
        <f>G1068+G1160</f>
        <v>-9283093.0900000092</v>
      </c>
      <c r="H1161" s="265">
        <f>H1068+H1160</f>
        <v>7085489.1500000022</v>
      </c>
      <c r="I1161" s="259" t="s">
        <v>1400</v>
      </c>
    </row>
    <row r="1162" spans="1:9">
      <c r="A1162" s="280"/>
      <c r="B1162" s="280"/>
      <c r="C1162" s="280"/>
      <c r="D1162" s="280"/>
      <c r="E1162" s="280"/>
      <c r="F1162" s="264"/>
      <c r="G1162" s="279"/>
      <c r="H1162" s="264"/>
    </row>
    <row r="1163" spans="1:9">
      <c r="B1163" s="278" t="s">
        <v>2314</v>
      </c>
    </row>
    <row r="1164" spans="1:9" s="275" customFormat="1">
      <c r="A1164" s="276" t="s">
        <v>1</v>
      </c>
      <c r="B1164" s="277" t="s">
        <v>2</v>
      </c>
      <c r="C1164" s="276" t="s">
        <v>3</v>
      </c>
      <c r="D1164" s="276" t="s">
        <v>4</v>
      </c>
      <c r="E1164" s="276" t="s">
        <v>5</v>
      </c>
      <c r="F1164" s="268" t="s">
        <v>6</v>
      </c>
      <c r="G1164" s="269" t="s">
        <v>427</v>
      </c>
      <c r="H1164" s="268" t="s">
        <v>49</v>
      </c>
    </row>
    <row r="1165" spans="1:9">
      <c r="A1165" s="273">
        <v>1</v>
      </c>
      <c r="B1165" s="274">
        <v>100000424703</v>
      </c>
      <c r="C1165" s="273">
        <v>0</v>
      </c>
      <c r="D1165" s="273" t="s">
        <v>2413</v>
      </c>
      <c r="E1165" s="272" t="s">
        <v>2980</v>
      </c>
      <c r="F1165" s="270">
        <v>25100</v>
      </c>
      <c r="G1165" s="271">
        <v>-25099</v>
      </c>
      <c r="H1165" s="270">
        <v>1</v>
      </c>
    </row>
    <row r="1166" spans="1:9">
      <c r="A1166" s="273">
        <v>2</v>
      </c>
      <c r="B1166" s="274">
        <v>100000447796</v>
      </c>
      <c r="C1166" s="273">
        <v>0</v>
      </c>
      <c r="D1166" s="273" t="s">
        <v>2979</v>
      </c>
      <c r="E1166" s="272" t="s">
        <v>2978</v>
      </c>
      <c r="F1166" s="270">
        <v>18500</v>
      </c>
      <c r="G1166" s="271">
        <v>-18499</v>
      </c>
      <c r="H1166" s="270">
        <v>1</v>
      </c>
    </row>
    <row r="1167" spans="1:9">
      <c r="A1167" s="465" t="s">
        <v>2314</v>
      </c>
      <c r="B1167" s="465"/>
      <c r="C1167" s="465"/>
      <c r="D1167" s="465"/>
      <c r="E1167" s="465"/>
      <c r="F1167" s="268">
        <f>SUM(F1165:F1166)</f>
        <v>43600</v>
      </c>
      <c r="G1167" s="269">
        <f>SUM(G1165:G1166)</f>
        <v>-43598</v>
      </c>
      <c r="H1167" s="268">
        <f>SUM(H1165:H1166)</f>
        <v>2</v>
      </c>
    </row>
    <row r="1168" spans="1:9">
      <c r="A1168" s="267"/>
      <c r="B1168" s="453" t="s">
        <v>1027</v>
      </c>
      <c r="C1168" s="454"/>
      <c r="D1168" s="454"/>
      <c r="E1168" s="455"/>
      <c r="F1168" s="265">
        <f>SUM(F1165:F1166)</f>
        <v>43600</v>
      </c>
      <c r="G1168" s="266">
        <f>SUM(G1165:G1166)</f>
        <v>-43598</v>
      </c>
      <c r="H1168" s="265">
        <f>SUM(H1165:H1166)</f>
        <v>2</v>
      </c>
      <c r="I1168" s="259" t="s">
        <v>1400</v>
      </c>
    </row>
    <row r="1169" spans="8:8">
      <c r="H1169" s="264"/>
    </row>
  </sheetData>
  <autoFilter ref="A670:H1068" xr:uid="{00000000-0001-0000-0000-000000000000}"/>
  <mergeCells count="20">
    <mergeCell ref="A430:E430"/>
    <mergeCell ref="A431:E431"/>
    <mergeCell ref="A1167:E1167"/>
    <mergeCell ref="B1168:E1168"/>
    <mergeCell ref="A569:E569"/>
    <mergeCell ref="A666:E666"/>
    <mergeCell ref="A667:E667"/>
    <mergeCell ref="A1068:E1068"/>
    <mergeCell ref="A1160:E1160"/>
    <mergeCell ref="A1161:E1161"/>
    <mergeCell ref="A312:E312"/>
    <mergeCell ref="A328:E328"/>
    <mergeCell ref="B329:E329"/>
    <mergeCell ref="B336:E336"/>
    <mergeCell ref="A410:E410"/>
    <mergeCell ref="A8:E8"/>
    <mergeCell ref="A17:E17"/>
    <mergeCell ref="A263:E263"/>
    <mergeCell ref="A282:E282"/>
    <mergeCell ref="A283:E283"/>
  </mergeCells>
  <pageMargins left="0.55000000000000004" right="0.59" top="0.74803149606299213" bottom="0.74803149606299213" header="0.31496062992125984" footer="0.31496062992125984"/>
  <pageSetup paperSize="9" scale="60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66324-31C5-43A2-9AA2-230C55126640}">
  <sheetPr>
    <tabColor rgb="FFFFFF00"/>
  </sheetPr>
  <dimension ref="A1:K31"/>
  <sheetViews>
    <sheetView workbookViewId="0">
      <selection activeCell="I30" sqref="I30"/>
    </sheetView>
  </sheetViews>
  <sheetFormatPr defaultColWidth="9.109375" defaultRowHeight="23.25" customHeight="1"/>
  <cols>
    <col min="1" max="1" width="5.6640625" style="127" customWidth="1"/>
    <col min="2" max="2" width="22.88671875" style="127" customWidth="1"/>
    <col min="3" max="3" width="9.33203125" style="128" customWidth="1"/>
    <col min="4" max="4" width="10" style="128" customWidth="1"/>
    <col min="5" max="5" width="10.77734375" style="128" customWidth="1"/>
    <col min="6" max="6" width="18.109375" style="127" customWidth="1"/>
    <col min="7" max="7" width="16.44140625" style="127" bestFit="1" customWidth="1"/>
    <col min="8" max="8" width="10.21875" style="127" bestFit="1" customWidth="1"/>
    <col min="9" max="9" width="21.33203125" style="127" customWidth="1"/>
    <col min="10" max="11" width="15.6640625" style="45" customWidth="1"/>
    <col min="12" max="16384" width="9.109375" style="127"/>
  </cols>
  <sheetData>
    <row r="1" spans="1:9" ht="24" customHeight="1">
      <c r="A1" s="451" t="s">
        <v>1674</v>
      </c>
      <c r="B1" s="451"/>
      <c r="C1" s="451"/>
      <c r="D1" s="451"/>
      <c r="E1" s="451"/>
      <c r="F1" s="451"/>
      <c r="G1" s="451"/>
    </row>
    <row r="2" spans="1:9" ht="24" customHeight="1">
      <c r="A2" s="128"/>
      <c r="G2" s="138" t="s">
        <v>2093</v>
      </c>
    </row>
    <row r="3" spans="1:9" ht="48" customHeight="1">
      <c r="A3" s="136" t="s">
        <v>1</v>
      </c>
      <c r="B3" s="136" t="s">
        <v>44</v>
      </c>
      <c r="C3" s="136" t="s">
        <v>45</v>
      </c>
      <c r="D3" s="137" t="s">
        <v>46</v>
      </c>
      <c r="E3" s="137" t="s">
        <v>47</v>
      </c>
      <c r="F3" s="136" t="s">
        <v>48</v>
      </c>
      <c r="G3" s="136" t="s">
        <v>49</v>
      </c>
    </row>
    <row r="4" spans="1:9" ht="23.25" customHeight="1">
      <c r="A4" s="135">
        <v>1</v>
      </c>
      <c r="B4" s="134" t="s">
        <v>9</v>
      </c>
      <c r="C4" s="11">
        <v>5</v>
      </c>
      <c r="D4" s="12">
        <v>5</v>
      </c>
      <c r="E4" s="11">
        <v>0</v>
      </c>
      <c r="F4" s="143">
        <v>7051000</v>
      </c>
      <c r="G4" s="142">
        <v>4187002.4699999997</v>
      </c>
      <c r="H4" s="131"/>
      <c r="I4" s="131"/>
    </row>
    <row r="5" spans="1:9" ht="23.25" customHeight="1">
      <c r="A5" s="135">
        <v>2</v>
      </c>
      <c r="B5" s="134" t="s">
        <v>11</v>
      </c>
      <c r="C5" s="11">
        <v>5</v>
      </c>
      <c r="D5" s="12">
        <v>5</v>
      </c>
      <c r="E5" s="11">
        <v>0</v>
      </c>
      <c r="F5" s="143">
        <v>64216815.57</v>
      </c>
      <c r="G5" s="142">
        <v>49651296.309999995</v>
      </c>
      <c r="H5" s="131"/>
      <c r="I5" s="131"/>
    </row>
    <row r="6" spans="1:9" ht="23.25" customHeight="1">
      <c r="A6" s="135">
        <v>3</v>
      </c>
      <c r="B6" s="134" t="s">
        <v>50</v>
      </c>
      <c r="C6" s="11">
        <v>1</v>
      </c>
      <c r="D6" s="12">
        <v>1</v>
      </c>
      <c r="E6" s="11">
        <v>0</v>
      </c>
      <c r="F6" s="143">
        <v>449000</v>
      </c>
      <c r="G6" s="142">
        <v>445850.85</v>
      </c>
      <c r="H6" s="131"/>
      <c r="I6" s="131"/>
    </row>
    <row r="7" spans="1:9" ht="23.25" customHeight="1">
      <c r="A7" s="135">
        <v>4</v>
      </c>
      <c r="B7" s="134" t="s">
        <v>51</v>
      </c>
      <c r="C7" s="11">
        <v>4</v>
      </c>
      <c r="D7" s="12">
        <v>4</v>
      </c>
      <c r="E7" s="11">
        <v>0</v>
      </c>
      <c r="F7" s="143">
        <v>4173200</v>
      </c>
      <c r="G7" s="142">
        <v>2369886.5899999994</v>
      </c>
      <c r="H7" s="131"/>
      <c r="I7" s="131"/>
    </row>
    <row r="8" spans="1:9" ht="23.25" customHeight="1">
      <c r="A8" s="135">
        <v>5</v>
      </c>
      <c r="B8" s="134" t="s">
        <v>52</v>
      </c>
      <c r="C8" s="11">
        <v>0</v>
      </c>
      <c r="D8" s="12">
        <v>0</v>
      </c>
      <c r="E8" s="11">
        <v>0</v>
      </c>
      <c r="F8" s="11">
        <v>0</v>
      </c>
      <c r="G8" s="11">
        <v>0</v>
      </c>
      <c r="I8" s="131"/>
    </row>
    <row r="9" spans="1:9" ht="23.25" customHeight="1">
      <c r="A9" s="135">
        <v>6</v>
      </c>
      <c r="B9" s="134" t="s">
        <v>13</v>
      </c>
      <c r="C9" s="11">
        <v>261</v>
      </c>
      <c r="D9" s="12">
        <v>212</v>
      </c>
      <c r="E9" s="11">
        <v>49</v>
      </c>
      <c r="F9" s="143">
        <v>6619645.1299999962</v>
      </c>
      <c r="G9" s="142">
        <v>1327691.6000000006</v>
      </c>
      <c r="H9" s="131"/>
    </row>
    <row r="10" spans="1:9" ht="23.25" customHeight="1">
      <c r="A10" s="135">
        <v>7</v>
      </c>
      <c r="B10" s="134" t="s">
        <v>18</v>
      </c>
      <c r="C10" s="11">
        <v>32</v>
      </c>
      <c r="D10" s="12">
        <v>15</v>
      </c>
      <c r="E10" s="11">
        <v>17</v>
      </c>
      <c r="F10" s="143">
        <v>17945715.52</v>
      </c>
      <c r="G10" s="142">
        <v>3570783.75</v>
      </c>
      <c r="H10" s="131"/>
    </row>
    <row r="11" spans="1:9" ht="23.25" customHeight="1">
      <c r="A11" s="135">
        <v>8</v>
      </c>
      <c r="B11" s="134" t="s">
        <v>21</v>
      </c>
      <c r="C11" s="11">
        <v>4</v>
      </c>
      <c r="D11" s="12">
        <v>1</v>
      </c>
      <c r="E11" s="11">
        <v>3</v>
      </c>
      <c r="F11" s="143">
        <v>397272</v>
      </c>
      <c r="G11" s="142">
        <v>10664.92</v>
      </c>
      <c r="H11" s="131"/>
    </row>
    <row r="12" spans="1:9" ht="23.25" customHeight="1">
      <c r="A12" s="135">
        <v>9</v>
      </c>
      <c r="B12" s="134" t="s">
        <v>27</v>
      </c>
      <c r="C12" s="11">
        <v>70</v>
      </c>
      <c r="D12" s="12">
        <v>48</v>
      </c>
      <c r="E12" s="11">
        <v>22</v>
      </c>
      <c r="F12" s="143">
        <v>7340839.7300000004</v>
      </c>
      <c r="G12" s="142">
        <v>5200695.54</v>
      </c>
      <c r="H12" s="131"/>
    </row>
    <row r="13" spans="1:9" ht="23.25" customHeight="1">
      <c r="A13" s="135">
        <v>10</v>
      </c>
      <c r="B13" s="134" t="s">
        <v>29</v>
      </c>
      <c r="C13" s="11">
        <v>0</v>
      </c>
      <c r="D13" s="12">
        <v>0</v>
      </c>
      <c r="E13" s="11">
        <v>0</v>
      </c>
      <c r="F13" s="11">
        <v>0</v>
      </c>
      <c r="G13" s="11">
        <v>0</v>
      </c>
      <c r="H13" s="131"/>
    </row>
    <row r="14" spans="1:9" ht="23.25" customHeight="1">
      <c r="A14" s="135">
        <v>11</v>
      </c>
      <c r="B14" s="134" t="s">
        <v>53</v>
      </c>
      <c r="C14" s="11">
        <v>0</v>
      </c>
      <c r="D14" s="12">
        <v>0</v>
      </c>
      <c r="E14" s="11">
        <v>0</v>
      </c>
      <c r="F14" s="11">
        <v>0</v>
      </c>
      <c r="G14" s="11">
        <v>0</v>
      </c>
    </row>
    <row r="15" spans="1:9" ht="23.25" customHeight="1">
      <c r="A15" s="135">
        <v>12</v>
      </c>
      <c r="B15" s="134" t="s">
        <v>54</v>
      </c>
      <c r="C15" s="11">
        <v>0</v>
      </c>
      <c r="D15" s="12">
        <v>0</v>
      </c>
      <c r="E15" s="11">
        <v>0</v>
      </c>
      <c r="F15" s="11">
        <v>0</v>
      </c>
      <c r="G15" s="11">
        <v>0</v>
      </c>
    </row>
    <row r="16" spans="1:9" ht="23.25" customHeight="1">
      <c r="A16" s="135">
        <v>13</v>
      </c>
      <c r="B16" s="134" t="s">
        <v>30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</row>
    <row r="17" spans="1:9" ht="23.25" customHeight="1">
      <c r="A17" s="135">
        <v>14</v>
      </c>
      <c r="B17" s="134" t="s">
        <v>33</v>
      </c>
      <c r="C17" s="11">
        <v>238</v>
      </c>
      <c r="D17" s="12">
        <v>101</v>
      </c>
      <c r="E17" s="11">
        <v>137</v>
      </c>
      <c r="F17" s="143">
        <v>146053781.52000001</v>
      </c>
      <c r="G17" s="142">
        <v>46754289.509999998</v>
      </c>
      <c r="H17" s="131"/>
      <c r="I17" s="131"/>
    </row>
    <row r="18" spans="1:9" ht="23.25" customHeight="1">
      <c r="A18" s="135">
        <v>15</v>
      </c>
      <c r="B18" s="134" t="s">
        <v>35</v>
      </c>
      <c r="C18" s="11">
        <v>201</v>
      </c>
      <c r="D18" s="12">
        <v>151</v>
      </c>
      <c r="E18" s="11">
        <v>50</v>
      </c>
      <c r="F18" s="143">
        <v>9709229.4499999993</v>
      </c>
      <c r="G18" s="142">
        <v>3083590.67</v>
      </c>
      <c r="H18" s="131"/>
      <c r="I18" s="131"/>
    </row>
    <row r="19" spans="1:9" ht="23.25" customHeight="1">
      <c r="A19" s="135">
        <v>16</v>
      </c>
      <c r="B19" s="134" t="s">
        <v>55</v>
      </c>
      <c r="C19" s="11">
        <v>0</v>
      </c>
      <c r="D19" s="12">
        <v>0</v>
      </c>
      <c r="E19" s="11">
        <v>0</v>
      </c>
      <c r="F19" s="11">
        <v>0</v>
      </c>
      <c r="G19" s="11">
        <v>0</v>
      </c>
    </row>
    <row r="20" spans="1:9" ht="23.25" customHeight="1">
      <c r="A20" s="135">
        <v>17</v>
      </c>
      <c r="B20" s="134" t="s">
        <v>39</v>
      </c>
      <c r="C20" s="11">
        <v>3</v>
      </c>
      <c r="D20" s="12">
        <v>0</v>
      </c>
      <c r="E20" s="11">
        <v>3</v>
      </c>
      <c r="F20" s="143">
        <v>32198</v>
      </c>
      <c r="G20" s="142">
        <v>5</v>
      </c>
    </row>
    <row r="21" spans="1:9" ht="23.25" customHeight="1">
      <c r="A21" s="135">
        <v>18</v>
      </c>
      <c r="B21" s="134" t="s">
        <v>56</v>
      </c>
      <c r="C21" s="11">
        <v>0</v>
      </c>
      <c r="D21" s="12">
        <v>0</v>
      </c>
      <c r="E21" s="11">
        <v>0</v>
      </c>
      <c r="F21" s="11">
        <v>0</v>
      </c>
      <c r="G21" s="11">
        <v>0</v>
      </c>
    </row>
    <row r="22" spans="1:9" ht="23.25" customHeight="1">
      <c r="A22" s="135">
        <v>19</v>
      </c>
      <c r="B22" s="134" t="s">
        <v>57</v>
      </c>
      <c r="C22" s="11">
        <v>0</v>
      </c>
      <c r="D22" s="12">
        <v>0</v>
      </c>
      <c r="E22" s="11">
        <v>0</v>
      </c>
      <c r="F22" s="11">
        <v>0</v>
      </c>
      <c r="G22" s="11">
        <v>0</v>
      </c>
    </row>
    <row r="23" spans="1:9" ht="23.25" customHeight="1">
      <c r="A23" s="135">
        <v>20</v>
      </c>
      <c r="B23" s="134" t="s">
        <v>40</v>
      </c>
      <c r="C23" s="11">
        <v>0</v>
      </c>
      <c r="D23" s="12">
        <v>0</v>
      </c>
      <c r="E23" s="11">
        <v>0</v>
      </c>
      <c r="F23" s="11">
        <v>0</v>
      </c>
      <c r="G23" s="11">
        <v>0</v>
      </c>
    </row>
    <row r="24" spans="1:9" ht="23.25" customHeight="1">
      <c r="A24" s="135">
        <v>21</v>
      </c>
      <c r="B24" s="134" t="s">
        <v>42</v>
      </c>
      <c r="C24" s="11">
        <v>1</v>
      </c>
      <c r="D24" s="12">
        <v>0</v>
      </c>
      <c r="E24" s="11">
        <v>1</v>
      </c>
      <c r="F24" s="143">
        <v>35000</v>
      </c>
      <c r="G24" s="142">
        <v>1</v>
      </c>
    </row>
    <row r="25" spans="1:9" ht="23.25" customHeight="1">
      <c r="A25" s="135">
        <v>22</v>
      </c>
      <c r="B25" s="134" t="s">
        <v>58</v>
      </c>
      <c r="C25" s="11">
        <v>0</v>
      </c>
      <c r="D25" s="12">
        <v>0</v>
      </c>
      <c r="E25" s="11">
        <v>0</v>
      </c>
      <c r="F25" s="11">
        <v>0</v>
      </c>
      <c r="G25" s="11">
        <v>0</v>
      </c>
    </row>
    <row r="26" spans="1:9" ht="23.25" customHeight="1">
      <c r="A26" s="135">
        <v>23</v>
      </c>
      <c r="B26" s="134" t="s">
        <v>59</v>
      </c>
      <c r="C26" s="11">
        <v>0</v>
      </c>
      <c r="D26" s="12">
        <v>0</v>
      </c>
      <c r="E26" s="11">
        <v>0</v>
      </c>
      <c r="F26" s="11">
        <v>0</v>
      </c>
      <c r="G26" s="11">
        <v>0</v>
      </c>
    </row>
    <row r="27" spans="1:9" ht="23.25" customHeight="1">
      <c r="A27" s="452" t="s">
        <v>60</v>
      </c>
      <c r="B27" s="452"/>
      <c r="C27" s="452"/>
      <c r="D27" s="452"/>
      <c r="E27" s="452"/>
      <c r="F27" s="141">
        <v>264023696.91999999</v>
      </c>
      <c r="G27" s="141">
        <v>116601758.20999999</v>
      </c>
    </row>
    <row r="28" spans="1:9" ht="23.25" customHeight="1">
      <c r="F28" s="131"/>
      <c r="G28" s="131"/>
    </row>
    <row r="29" spans="1:9" ht="23.25" customHeight="1">
      <c r="F29" s="131"/>
      <c r="G29" s="140"/>
    </row>
    <row r="31" spans="1:9" ht="23.25" customHeight="1">
      <c r="F31" s="139"/>
      <c r="G31" s="13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DDDC2-BA8B-4F52-A5CB-D216D68A7D5D}">
  <sheetPr>
    <tabColor rgb="FFFFFF00"/>
  </sheetPr>
  <dimension ref="A1:Q1281"/>
  <sheetViews>
    <sheetView zoomScaleNormal="100" workbookViewId="0">
      <selection activeCell="I30" sqref="I30"/>
    </sheetView>
  </sheetViews>
  <sheetFormatPr defaultColWidth="9" defaultRowHeight="23.25" customHeight="1"/>
  <cols>
    <col min="1" max="1" width="9" style="128"/>
    <col min="2" max="2" width="23.77734375" style="164" customWidth="1"/>
    <col min="3" max="3" width="9" style="128"/>
    <col min="4" max="4" width="13.21875" style="128" customWidth="1"/>
    <col min="5" max="5" width="44.88671875" style="163" bestFit="1" customWidth="1"/>
    <col min="6" max="6" width="20.44140625" style="131" bestFit="1" customWidth="1"/>
    <col min="7" max="7" width="19.88671875" style="162" bestFit="1" customWidth="1"/>
    <col min="8" max="8" width="20.109375" style="131" bestFit="1" customWidth="1"/>
    <col min="9" max="16384" width="9" style="127"/>
  </cols>
  <sheetData>
    <row r="1" spans="1:17" ht="23.25" customHeight="1">
      <c r="E1" s="221" t="s">
        <v>2637</v>
      </c>
      <c r="H1" s="220" t="s">
        <v>1679</v>
      </c>
    </row>
    <row r="2" spans="1:17" ht="23.25" customHeight="1">
      <c r="A2" s="466" t="s">
        <v>0</v>
      </c>
      <c r="B2" s="467"/>
      <c r="C2" s="467"/>
      <c r="D2" s="468"/>
      <c r="E2" s="180"/>
      <c r="F2" s="179"/>
      <c r="G2" s="178"/>
      <c r="H2" s="179"/>
    </row>
    <row r="3" spans="1:17" s="165" customFormat="1" ht="23.25" customHeight="1">
      <c r="A3" s="181" t="s">
        <v>1</v>
      </c>
      <c r="B3" s="174" t="s">
        <v>2</v>
      </c>
      <c r="C3" s="174" t="s">
        <v>3</v>
      </c>
      <c r="D3" s="174" t="s">
        <v>396</v>
      </c>
      <c r="E3" s="174" t="s">
        <v>5</v>
      </c>
      <c r="F3" s="179" t="s">
        <v>6</v>
      </c>
      <c r="G3" s="178" t="s">
        <v>7</v>
      </c>
      <c r="H3" s="177" t="s">
        <v>8</v>
      </c>
      <c r="I3" s="176"/>
      <c r="J3" s="176"/>
      <c r="K3" s="175"/>
      <c r="L3" s="175"/>
      <c r="M3" s="175"/>
      <c r="N3" s="175"/>
      <c r="O3" s="175"/>
      <c r="P3" s="175"/>
      <c r="Q3" s="175"/>
    </row>
    <row r="4" spans="1:17" s="165" customFormat="1" ht="23.25" customHeight="1">
      <c r="A4" s="181">
        <v>1</v>
      </c>
      <c r="B4" s="173">
        <v>100000112791</v>
      </c>
      <c r="C4" s="135">
        <v>0</v>
      </c>
      <c r="D4" s="135" t="s">
        <v>61</v>
      </c>
      <c r="E4" s="134" t="s">
        <v>2636</v>
      </c>
      <c r="F4" s="14">
        <v>747000</v>
      </c>
      <c r="G4" s="171">
        <v>-224179.03</v>
      </c>
      <c r="H4" s="14">
        <v>522820.97</v>
      </c>
      <c r="I4" s="176"/>
      <c r="J4" s="176"/>
      <c r="K4" s="175"/>
      <c r="L4" s="175"/>
      <c r="M4" s="175"/>
      <c r="N4" s="175"/>
      <c r="O4" s="175"/>
      <c r="P4" s="175"/>
      <c r="Q4" s="175"/>
    </row>
    <row r="5" spans="1:17" s="165" customFormat="1" ht="23.25" customHeight="1">
      <c r="A5" s="181">
        <v>2</v>
      </c>
      <c r="B5" s="173">
        <v>100000112893</v>
      </c>
      <c r="C5" s="135">
        <v>0</v>
      </c>
      <c r="D5" s="135" t="s">
        <v>61</v>
      </c>
      <c r="E5" s="134" t="s">
        <v>2635</v>
      </c>
      <c r="F5" s="14">
        <v>750000</v>
      </c>
      <c r="G5" s="171">
        <v>-215462.33</v>
      </c>
      <c r="H5" s="14">
        <v>534537.67000000004</v>
      </c>
      <c r="I5" s="176"/>
      <c r="J5" s="176"/>
      <c r="K5" s="175"/>
      <c r="L5" s="175"/>
      <c r="M5" s="175"/>
      <c r="N5" s="175"/>
      <c r="O5" s="175"/>
      <c r="P5" s="175"/>
      <c r="Q5" s="175"/>
    </row>
    <row r="6" spans="1:17" s="165" customFormat="1" ht="23.25" customHeight="1">
      <c r="A6" s="181">
        <v>3</v>
      </c>
      <c r="B6" s="173">
        <v>100000113091</v>
      </c>
      <c r="C6" s="135">
        <v>0</v>
      </c>
      <c r="D6" s="135" t="s">
        <v>61</v>
      </c>
      <c r="E6" s="134" t="s">
        <v>2634</v>
      </c>
      <c r="F6" s="14">
        <v>750000</v>
      </c>
      <c r="G6" s="171">
        <v>-216385.68</v>
      </c>
      <c r="H6" s="14">
        <v>533614.31999999995</v>
      </c>
      <c r="I6" s="176"/>
      <c r="J6" s="176"/>
      <c r="K6" s="175"/>
      <c r="L6" s="175"/>
      <c r="M6" s="175"/>
      <c r="N6" s="175"/>
      <c r="O6" s="175"/>
      <c r="P6" s="175"/>
      <c r="Q6" s="175"/>
    </row>
    <row r="7" spans="1:17" s="165" customFormat="1" ht="23.25" customHeight="1">
      <c r="A7" s="174">
        <v>4</v>
      </c>
      <c r="B7" s="173">
        <v>100000453236</v>
      </c>
      <c r="C7" s="135">
        <v>0</v>
      </c>
      <c r="D7" s="135" t="s">
        <v>888</v>
      </c>
      <c r="E7" s="134" t="s">
        <v>2633</v>
      </c>
      <c r="F7" s="14">
        <v>1291500</v>
      </c>
      <c r="G7" s="171">
        <v>-119945.57</v>
      </c>
      <c r="H7" s="14">
        <v>1171554.43</v>
      </c>
      <c r="I7" s="166"/>
      <c r="J7" s="166"/>
    </row>
    <row r="8" spans="1:17" s="165" customFormat="1" ht="23.25" customHeight="1">
      <c r="A8" s="174"/>
      <c r="B8" s="173">
        <v>100000453236</v>
      </c>
      <c r="C8" s="135">
        <v>1</v>
      </c>
      <c r="D8" s="135" t="s">
        <v>888</v>
      </c>
      <c r="E8" s="134" t="s">
        <v>2633</v>
      </c>
      <c r="F8" s="14">
        <v>922500</v>
      </c>
      <c r="G8" s="171">
        <v>-922499</v>
      </c>
      <c r="H8" s="134">
        <v>1</v>
      </c>
      <c r="I8" s="166"/>
      <c r="J8" s="166"/>
    </row>
    <row r="9" spans="1:17" s="165" customFormat="1" ht="23.25" customHeight="1">
      <c r="A9" s="174">
        <v>5</v>
      </c>
      <c r="B9" s="173">
        <v>100000453239</v>
      </c>
      <c r="C9" s="135">
        <v>0</v>
      </c>
      <c r="D9" s="135" t="s">
        <v>888</v>
      </c>
      <c r="E9" s="134" t="s">
        <v>2632</v>
      </c>
      <c r="F9" s="14">
        <v>1564791.67</v>
      </c>
      <c r="G9" s="171">
        <v>-140318.59</v>
      </c>
      <c r="H9" s="14">
        <v>1424473.08</v>
      </c>
      <c r="I9" s="166"/>
      <c r="J9" s="166"/>
    </row>
    <row r="10" spans="1:17" s="165" customFormat="1" ht="23.25" customHeight="1">
      <c r="A10" s="174"/>
      <c r="B10" s="173">
        <v>100000453239</v>
      </c>
      <c r="C10" s="135">
        <v>1</v>
      </c>
      <c r="D10" s="135" t="s">
        <v>888</v>
      </c>
      <c r="E10" s="134" t="s">
        <v>2632</v>
      </c>
      <c r="F10" s="14">
        <v>1025208.33</v>
      </c>
      <c r="G10" s="171">
        <v>-1025207.33</v>
      </c>
      <c r="H10" s="134">
        <v>1</v>
      </c>
      <c r="I10" s="166"/>
      <c r="J10" s="166"/>
    </row>
    <row r="11" spans="1:17" s="191" customFormat="1" ht="23.25" customHeight="1">
      <c r="A11" s="469" t="s">
        <v>0</v>
      </c>
      <c r="B11" s="469"/>
      <c r="C11" s="469"/>
      <c r="D11" s="469"/>
      <c r="E11" s="469"/>
      <c r="F11" s="185">
        <f>SUM(F4:F10)</f>
        <v>7051000</v>
      </c>
      <c r="G11" s="186">
        <f>SUM(G4:G10)</f>
        <v>-2863997.5300000003</v>
      </c>
      <c r="H11" s="185">
        <f>SUM(H4:H10)</f>
        <v>4187002.4699999997</v>
      </c>
      <c r="I11" s="192" t="s">
        <v>1400</v>
      </c>
      <c r="J11" s="192"/>
    </row>
    <row r="13" spans="1:17" ht="23.25" customHeight="1">
      <c r="A13" s="219" t="s">
        <v>10</v>
      </c>
      <c r="B13" s="219"/>
      <c r="C13" s="219"/>
      <c r="D13" s="219"/>
      <c r="E13" s="184"/>
      <c r="F13" s="182"/>
      <c r="G13" s="183"/>
      <c r="H13" s="182"/>
    </row>
    <row r="14" spans="1:17" s="165" customFormat="1" ht="23.25" customHeight="1">
      <c r="A14" s="181" t="s">
        <v>1</v>
      </c>
      <c r="B14" s="174" t="s">
        <v>2</v>
      </c>
      <c r="C14" s="174" t="s">
        <v>3</v>
      </c>
      <c r="D14" s="174" t="s">
        <v>396</v>
      </c>
      <c r="E14" s="174" t="s">
        <v>5</v>
      </c>
      <c r="F14" s="179" t="s">
        <v>6</v>
      </c>
      <c r="G14" s="178" t="s">
        <v>7</v>
      </c>
      <c r="H14" s="177" t="s">
        <v>8</v>
      </c>
      <c r="I14" s="176"/>
      <c r="J14" s="176"/>
      <c r="K14" s="175"/>
      <c r="L14" s="175"/>
      <c r="M14" s="175"/>
      <c r="N14" s="175"/>
      <c r="O14" s="175"/>
      <c r="P14" s="175"/>
      <c r="Q14" s="175"/>
    </row>
    <row r="15" spans="1:17" s="165" customFormat="1" ht="23.25" customHeight="1">
      <c r="A15" s="181">
        <v>1</v>
      </c>
      <c r="B15" s="173">
        <v>100000112731</v>
      </c>
      <c r="C15" s="135">
        <v>0</v>
      </c>
      <c r="D15" s="135" t="s">
        <v>2631</v>
      </c>
      <c r="E15" s="172" t="s">
        <v>2630</v>
      </c>
      <c r="F15" s="14">
        <v>5500000</v>
      </c>
      <c r="G15" s="171">
        <v>-1545273.97</v>
      </c>
      <c r="H15" s="14">
        <v>3954726.03</v>
      </c>
      <c r="I15" s="176"/>
      <c r="J15" s="176"/>
      <c r="K15" s="175"/>
      <c r="L15" s="175"/>
      <c r="M15" s="175"/>
      <c r="N15" s="175"/>
      <c r="O15" s="175"/>
      <c r="P15" s="175"/>
      <c r="Q15" s="175"/>
    </row>
    <row r="16" spans="1:17" s="165" customFormat="1" ht="23.25" customHeight="1">
      <c r="A16" s="181">
        <v>2</v>
      </c>
      <c r="B16" s="173">
        <v>100000126711</v>
      </c>
      <c r="C16" s="135">
        <v>0</v>
      </c>
      <c r="D16" s="135" t="s">
        <v>2629</v>
      </c>
      <c r="E16" s="172" t="s">
        <v>2628</v>
      </c>
      <c r="F16" s="14">
        <v>4280000</v>
      </c>
      <c r="G16" s="171">
        <v>-1179931.51</v>
      </c>
      <c r="H16" s="14">
        <v>3100068.49</v>
      </c>
      <c r="I16" s="176"/>
      <c r="J16" s="176"/>
      <c r="K16" s="175"/>
      <c r="L16" s="175"/>
      <c r="M16" s="175"/>
      <c r="N16" s="175"/>
      <c r="O16" s="175"/>
      <c r="P16" s="175"/>
      <c r="Q16" s="175"/>
    </row>
    <row r="17" spans="1:17" s="165" customFormat="1" ht="23.25" customHeight="1">
      <c r="A17" s="181">
        <v>3</v>
      </c>
      <c r="B17" s="173">
        <v>100000199569</v>
      </c>
      <c r="C17" s="135">
        <v>0</v>
      </c>
      <c r="D17" s="135" t="s">
        <v>408</v>
      </c>
      <c r="E17" s="172" t="s">
        <v>2627</v>
      </c>
      <c r="F17" s="14">
        <v>38678008.640000001</v>
      </c>
      <c r="G17" s="171">
        <v>-6524927.1100000003</v>
      </c>
      <c r="H17" s="14">
        <v>32153081.530000001</v>
      </c>
      <c r="I17" s="176"/>
      <c r="J17" s="176"/>
      <c r="K17" s="175"/>
      <c r="L17" s="175"/>
      <c r="M17" s="175"/>
      <c r="N17" s="175"/>
      <c r="O17" s="175"/>
      <c r="P17" s="175"/>
      <c r="Q17" s="175"/>
    </row>
    <row r="18" spans="1:17" s="165" customFormat="1" ht="23.25" customHeight="1">
      <c r="A18" s="181"/>
      <c r="B18" s="173">
        <v>100000199569</v>
      </c>
      <c r="C18" s="135">
        <v>1</v>
      </c>
      <c r="D18" s="135" t="s">
        <v>408</v>
      </c>
      <c r="E18" s="172" t="s">
        <v>2627</v>
      </c>
      <c r="F18" s="14">
        <v>407136.93</v>
      </c>
      <c r="G18" s="171">
        <v>-407135.93</v>
      </c>
      <c r="H18" s="14">
        <v>1</v>
      </c>
      <c r="I18" s="176"/>
      <c r="J18" s="176"/>
      <c r="K18" s="175"/>
      <c r="L18" s="175"/>
      <c r="M18" s="175"/>
      <c r="N18" s="175"/>
      <c r="O18" s="175"/>
      <c r="P18" s="175"/>
      <c r="Q18" s="175"/>
    </row>
    <row r="19" spans="1:17" s="165" customFormat="1" ht="23.25" customHeight="1">
      <c r="A19" s="181">
        <v>4</v>
      </c>
      <c r="B19" s="173">
        <v>100000368029</v>
      </c>
      <c r="C19" s="135">
        <v>0</v>
      </c>
      <c r="D19" s="135" t="s">
        <v>361</v>
      </c>
      <c r="E19" s="172" t="s">
        <v>2626</v>
      </c>
      <c r="F19" s="14">
        <v>9360600</v>
      </c>
      <c r="G19" s="171">
        <v>-839248.31</v>
      </c>
      <c r="H19" s="14">
        <v>8521351.6899999995</v>
      </c>
      <c r="I19" s="176"/>
      <c r="J19" s="176"/>
      <c r="K19" s="175"/>
      <c r="L19" s="175"/>
      <c r="M19" s="175"/>
      <c r="N19" s="175"/>
      <c r="O19" s="175"/>
      <c r="P19" s="175"/>
      <c r="Q19" s="175"/>
    </row>
    <row r="20" spans="1:17" s="165" customFormat="1" ht="23.25" customHeight="1">
      <c r="A20" s="181">
        <v>5</v>
      </c>
      <c r="B20" s="173">
        <v>100000453072</v>
      </c>
      <c r="C20" s="135">
        <v>0</v>
      </c>
      <c r="D20" s="135" t="s">
        <v>888</v>
      </c>
      <c r="E20" s="172" t="s">
        <v>2625</v>
      </c>
      <c r="F20" s="14">
        <v>2246651.25</v>
      </c>
      <c r="G20" s="171">
        <v>-324584.68</v>
      </c>
      <c r="H20" s="14">
        <v>1922066.57</v>
      </c>
      <c r="I20" s="166"/>
      <c r="J20" s="166"/>
    </row>
    <row r="21" spans="1:17" s="165" customFormat="1" ht="23.25" customHeight="1">
      <c r="A21" s="181"/>
      <c r="B21" s="173">
        <v>100000453072</v>
      </c>
      <c r="C21" s="135">
        <v>1</v>
      </c>
      <c r="D21" s="135" t="s">
        <v>888</v>
      </c>
      <c r="E21" s="172" t="s">
        <v>2625</v>
      </c>
      <c r="F21" s="14">
        <v>3744418.75</v>
      </c>
      <c r="G21" s="171">
        <v>-3744417.75</v>
      </c>
      <c r="H21" s="14">
        <v>1</v>
      </c>
      <c r="I21" s="166"/>
      <c r="J21" s="166"/>
    </row>
    <row r="22" spans="1:17" s="165" customFormat="1" ht="23.25" customHeight="1">
      <c r="A22" s="470" t="s">
        <v>10</v>
      </c>
      <c r="B22" s="470"/>
      <c r="C22" s="470"/>
      <c r="D22" s="470"/>
      <c r="E22" s="470"/>
      <c r="F22" s="185">
        <f>SUM(F15:F21)</f>
        <v>64216815.57</v>
      </c>
      <c r="G22" s="186">
        <f>SUM(G15:G21)</f>
        <v>-14565519.26</v>
      </c>
      <c r="H22" s="185">
        <f>SUM(H15:H21)</f>
        <v>49651296.309999995</v>
      </c>
      <c r="I22" s="166" t="s">
        <v>1400</v>
      </c>
      <c r="J22" s="166"/>
    </row>
    <row r="24" spans="1:17" ht="23.25" customHeight="1">
      <c r="A24" s="219" t="s">
        <v>1026</v>
      </c>
    </row>
    <row r="25" spans="1:17" ht="23.25" customHeight="1">
      <c r="A25" s="181" t="s">
        <v>1</v>
      </c>
      <c r="B25" s="174" t="s">
        <v>2</v>
      </c>
      <c r="C25" s="174" t="s">
        <v>3</v>
      </c>
      <c r="D25" s="174" t="s">
        <v>396</v>
      </c>
      <c r="E25" s="174" t="s">
        <v>5</v>
      </c>
      <c r="F25" s="179" t="s">
        <v>6</v>
      </c>
      <c r="G25" s="178" t="s">
        <v>7</v>
      </c>
      <c r="H25" s="177" t="s">
        <v>8</v>
      </c>
    </row>
    <row r="26" spans="1:17" ht="23.25" customHeight="1">
      <c r="A26" s="135">
        <v>1</v>
      </c>
      <c r="B26" s="173">
        <v>100000713286</v>
      </c>
      <c r="C26" s="135">
        <v>0</v>
      </c>
      <c r="D26" s="135" t="s">
        <v>1783</v>
      </c>
      <c r="E26" s="172" t="s">
        <v>2624</v>
      </c>
      <c r="F26" s="14">
        <v>449000</v>
      </c>
      <c r="G26" s="171">
        <v>-3149.15</v>
      </c>
      <c r="H26" s="14">
        <v>445850.85</v>
      </c>
    </row>
    <row r="27" spans="1:17" ht="23.25" customHeight="1">
      <c r="A27" s="470" t="s">
        <v>1026</v>
      </c>
      <c r="B27" s="470"/>
      <c r="C27" s="470"/>
      <c r="D27" s="470"/>
      <c r="E27" s="470"/>
      <c r="F27" s="185">
        <f>SUM(F26)</f>
        <v>449000</v>
      </c>
      <c r="G27" s="186">
        <f>SUM(G26)</f>
        <v>-3149.15</v>
      </c>
      <c r="H27" s="185">
        <f>SUM(H26)</f>
        <v>445850.85</v>
      </c>
      <c r="I27" s="127" t="s">
        <v>1400</v>
      </c>
    </row>
    <row r="29" spans="1:17" ht="23.25" customHeight="1">
      <c r="A29" s="471" t="s">
        <v>76</v>
      </c>
      <c r="B29" s="471"/>
      <c r="C29" s="471"/>
      <c r="D29" s="471"/>
      <c r="E29" s="184"/>
      <c r="F29" s="182"/>
      <c r="G29" s="183"/>
      <c r="H29" s="182"/>
    </row>
    <row r="30" spans="1:17" s="165" customFormat="1" ht="23.25" customHeight="1">
      <c r="A30" s="181" t="s">
        <v>1</v>
      </c>
      <c r="B30" s="174" t="s">
        <v>2</v>
      </c>
      <c r="C30" s="174" t="s">
        <v>3</v>
      </c>
      <c r="D30" s="174" t="s">
        <v>396</v>
      </c>
      <c r="E30" s="180" t="s">
        <v>5</v>
      </c>
      <c r="F30" s="179" t="s">
        <v>6</v>
      </c>
      <c r="G30" s="178" t="s">
        <v>7</v>
      </c>
      <c r="H30" s="177" t="s">
        <v>8</v>
      </c>
      <c r="I30" s="176"/>
      <c r="J30" s="176"/>
      <c r="K30" s="175"/>
      <c r="L30" s="175"/>
      <c r="M30" s="175"/>
      <c r="N30" s="175"/>
      <c r="O30" s="175"/>
      <c r="P30" s="175"/>
      <c r="Q30" s="175"/>
    </row>
    <row r="31" spans="1:17" s="165" customFormat="1" ht="23.25" customHeight="1">
      <c r="A31" s="174">
        <v>1</v>
      </c>
      <c r="B31" s="173">
        <v>100000134685</v>
      </c>
      <c r="C31" s="135">
        <v>0</v>
      </c>
      <c r="D31" s="135" t="s">
        <v>2622</v>
      </c>
      <c r="E31" s="172" t="s">
        <v>2623</v>
      </c>
      <c r="F31" s="14">
        <v>3063000</v>
      </c>
      <c r="G31" s="171">
        <v>-1286963.51</v>
      </c>
      <c r="H31" s="14">
        <v>1776036.49</v>
      </c>
      <c r="I31" s="166"/>
      <c r="J31" s="166"/>
    </row>
    <row r="32" spans="1:17" s="165" customFormat="1" ht="23.25" customHeight="1">
      <c r="A32" s="174">
        <v>2</v>
      </c>
      <c r="B32" s="173">
        <v>100000134686</v>
      </c>
      <c r="C32" s="135">
        <v>0</v>
      </c>
      <c r="D32" s="135" t="s">
        <v>2622</v>
      </c>
      <c r="E32" s="172" t="s">
        <v>2621</v>
      </c>
      <c r="F32" s="14">
        <v>824000</v>
      </c>
      <c r="G32" s="171">
        <v>-346215.46</v>
      </c>
      <c r="H32" s="14">
        <v>477784.54</v>
      </c>
      <c r="I32" s="166"/>
      <c r="J32" s="166"/>
    </row>
    <row r="33" spans="1:17" s="165" customFormat="1" ht="23.25" customHeight="1">
      <c r="A33" s="174">
        <v>3</v>
      </c>
      <c r="B33" s="173">
        <v>100000150709</v>
      </c>
      <c r="C33" s="135">
        <v>0</v>
      </c>
      <c r="D33" s="135" t="s">
        <v>2620</v>
      </c>
      <c r="E33" s="172" t="s">
        <v>2619</v>
      </c>
      <c r="F33" s="14">
        <v>129700</v>
      </c>
      <c r="G33" s="171">
        <v>-115166.49</v>
      </c>
      <c r="H33" s="14">
        <v>14533.51</v>
      </c>
      <c r="I33" s="166"/>
      <c r="J33" s="166"/>
    </row>
    <row r="34" spans="1:17" s="165" customFormat="1" ht="23.25" customHeight="1">
      <c r="A34" s="174">
        <v>4</v>
      </c>
      <c r="B34" s="173">
        <v>100000151738</v>
      </c>
      <c r="C34" s="135">
        <v>0</v>
      </c>
      <c r="D34" s="135" t="s">
        <v>2444</v>
      </c>
      <c r="E34" s="172" t="s">
        <v>2618</v>
      </c>
      <c r="F34" s="14">
        <v>156500</v>
      </c>
      <c r="G34" s="171">
        <v>-54967.95</v>
      </c>
      <c r="H34" s="14">
        <v>101532.05</v>
      </c>
      <c r="I34" s="166"/>
      <c r="J34" s="166"/>
    </row>
    <row r="35" spans="1:17" s="165" customFormat="1" ht="23.25" customHeight="1">
      <c r="A35" s="472" t="s">
        <v>76</v>
      </c>
      <c r="B35" s="473"/>
      <c r="C35" s="473"/>
      <c r="D35" s="473"/>
      <c r="E35" s="474"/>
      <c r="F35" s="217">
        <f>SUM(F31:F34)</f>
        <v>4173200</v>
      </c>
      <c r="G35" s="218">
        <f>SUM(G31:G34)</f>
        <v>-1803313.41</v>
      </c>
      <c r="H35" s="217">
        <f>SUM(H31:H34)</f>
        <v>2369886.5899999994</v>
      </c>
      <c r="I35" s="176" t="s">
        <v>1400</v>
      </c>
      <c r="J35" s="176"/>
      <c r="K35" s="175"/>
      <c r="L35" s="175"/>
      <c r="M35" s="175"/>
      <c r="N35" s="175"/>
      <c r="O35" s="175"/>
      <c r="P35" s="175"/>
      <c r="Q35" s="175"/>
    </row>
    <row r="36" spans="1:17" s="165" customFormat="1" ht="23.25" customHeight="1">
      <c r="A36" s="216"/>
      <c r="B36" s="175"/>
      <c r="C36" s="175"/>
      <c r="D36" s="175"/>
      <c r="E36" s="184"/>
      <c r="F36" s="182"/>
      <c r="G36" s="183"/>
      <c r="H36" s="215"/>
      <c r="I36" s="176"/>
      <c r="J36" s="176"/>
      <c r="K36" s="175"/>
      <c r="L36" s="175"/>
      <c r="M36" s="175"/>
      <c r="N36" s="175"/>
      <c r="O36" s="175"/>
      <c r="P36" s="175"/>
      <c r="Q36" s="175"/>
    </row>
    <row r="37" spans="1:17" ht="23.25" customHeight="1">
      <c r="A37" s="471" t="s">
        <v>12</v>
      </c>
      <c r="B37" s="471"/>
      <c r="C37" s="471"/>
      <c r="D37" s="471"/>
      <c r="E37" s="184"/>
      <c r="F37" s="182"/>
      <c r="G37" s="183"/>
      <c r="H37" s="182"/>
    </row>
    <row r="38" spans="1:17" s="165" customFormat="1" ht="23.25" customHeight="1">
      <c r="A38" s="181" t="s">
        <v>1</v>
      </c>
      <c r="B38" s="174" t="s">
        <v>2</v>
      </c>
      <c r="C38" s="174" t="s">
        <v>3</v>
      </c>
      <c r="D38" s="174" t="s">
        <v>396</v>
      </c>
      <c r="E38" s="180" t="s">
        <v>5</v>
      </c>
      <c r="F38" s="179" t="s">
        <v>6</v>
      </c>
      <c r="G38" s="178" t="s">
        <v>7</v>
      </c>
      <c r="H38" s="177" t="s">
        <v>8</v>
      </c>
      <c r="I38" s="176"/>
      <c r="J38" s="176"/>
      <c r="K38" s="175"/>
      <c r="L38" s="175"/>
      <c r="M38" s="175"/>
      <c r="N38" s="175"/>
      <c r="O38" s="175"/>
      <c r="P38" s="175"/>
      <c r="Q38" s="175"/>
    </row>
    <row r="39" spans="1:17" s="165" customFormat="1" ht="23.25" customHeight="1">
      <c r="A39" s="181">
        <v>1</v>
      </c>
      <c r="B39" s="173">
        <v>100000188641</v>
      </c>
      <c r="C39" s="135">
        <v>0</v>
      </c>
      <c r="D39" s="135" t="s">
        <v>304</v>
      </c>
      <c r="E39" s="172" t="s">
        <v>2617</v>
      </c>
      <c r="F39" s="14">
        <v>33000</v>
      </c>
      <c r="G39" s="171">
        <v>-28886.3</v>
      </c>
      <c r="H39" s="14">
        <v>4113.7</v>
      </c>
      <c r="I39" s="176"/>
      <c r="J39" s="176"/>
      <c r="K39" s="175"/>
      <c r="L39" s="175"/>
      <c r="M39" s="175"/>
      <c r="N39" s="175"/>
      <c r="O39" s="175"/>
      <c r="P39" s="175"/>
      <c r="Q39" s="175"/>
    </row>
    <row r="40" spans="1:17" s="165" customFormat="1" ht="23.25" customHeight="1">
      <c r="A40" s="181">
        <v>2</v>
      </c>
      <c r="B40" s="173">
        <v>100000200407</v>
      </c>
      <c r="C40" s="135">
        <v>0</v>
      </c>
      <c r="D40" s="135" t="s">
        <v>408</v>
      </c>
      <c r="E40" s="172" t="s">
        <v>2616</v>
      </c>
      <c r="F40" s="14">
        <v>26895.439999999999</v>
      </c>
      <c r="G40" s="171">
        <v>-22686.12</v>
      </c>
      <c r="H40" s="14">
        <v>4209.32</v>
      </c>
      <c r="I40" s="176"/>
      <c r="J40" s="176"/>
      <c r="K40" s="175"/>
      <c r="L40" s="175"/>
      <c r="M40" s="175"/>
      <c r="N40" s="175"/>
      <c r="O40" s="175"/>
      <c r="P40" s="175"/>
      <c r="Q40" s="175"/>
    </row>
    <row r="41" spans="1:17" s="165" customFormat="1" ht="23.25" customHeight="1">
      <c r="A41" s="181"/>
      <c r="B41" s="173">
        <v>100000200407</v>
      </c>
      <c r="C41" s="135">
        <v>1</v>
      </c>
      <c r="D41" s="135" t="s">
        <v>408</v>
      </c>
      <c r="E41" s="172" t="s">
        <v>2616</v>
      </c>
      <c r="F41" s="14">
        <v>1477.75</v>
      </c>
      <c r="G41" s="171">
        <v>-1476.75</v>
      </c>
      <c r="H41" s="14">
        <v>1</v>
      </c>
      <c r="I41" s="176"/>
      <c r="J41" s="176"/>
      <c r="K41" s="175"/>
      <c r="L41" s="175"/>
      <c r="M41" s="175"/>
      <c r="N41" s="175"/>
      <c r="O41" s="175"/>
      <c r="P41" s="175"/>
      <c r="Q41" s="175"/>
    </row>
    <row r="42" spans="1:17" s="165" customFormat="1" ht="23.25" customHeight="1">
      <c r="A42" s="181">
        <v>3</v>
      </c>
      <c r="B42" s="173">
        <v>100000200408</v>
      </c>
      <c r="C42" s="135">
        <v>0</v>
      </c>
      <c r="D42" s="135" t="s">
        <v>408</v>
      </c>
      <c r="E42" s="172" t="s">
        <v>2616</v>
      </c>
      <c r="F42" s="14">
        <v>26895.439999999999</v>
      </c>
      <c r="G42" s="171">
        <v>-22686.12</v>
      </c>
      <c r="H42" s="14">
        <v>4209.32</v>
      </c>
      <c r="I42" s="176"/>
      <c r="J42" s="176"/>
      <c r="K42" s="175"/>
      <c r="L42" s="175"/>
      <c r="M42" s="175"/>
      <c r="N42" s="175"/>
      <c r="O42" s="175"/>
      <c r="P42" s="175"/>
      <c r="Q42" s="175"/>
    </row>
    <row r="43" spans="1:17" s="165" customFormat="1" ht="23.25" customHeight="1">
      <c r="A43" s="181"/>
      <c r="B43" s="173">
        <v>100000200408</v>
      </c>
      <c r="C43" s="135">
        <v>1</v>
      </c>
      <c r="D43" s="135" t="s">
        <v>408</v>
      </c>
      <c r="E43" s="172" t="s">
        <v>2616</v>
      </c>
      <c r="F43" s="14">
        <v>1477.75</v>
      </c>
      <c r="G43" s="171">
        <v>-1476.75</v>
      </c>
      <c r="H43" s="14">
        <v>1</v>
      </c>
      <c r="I43" s="166"/>
      <c r="J43" s="166"/>
    </row>
    <row r="44" spans="1:17" s="165" customFormat="1" ht="23.25" customHeight="1">
      <c r="A44" s="181">
        <v>4</v>
      </c>
      <c r="B44" s="173">
        <v>100000200409</v>
      </c>
      <c r="C44" s="135">
        <v>0</v>
      </c>
      <c r="D44" s="135" t="s">
        <v>408</v>
      </c>
      <c r="E44" s="172" t="s">
        <v>2616</v>
      </c>
      <c r="F44" s="14">
        <v>35516.74</v>
      </c>
      <c r="G44" s="171">
        <v>-29958.12</v>
      </c>
      <c r="H44" s="14">
        <v>5558.62</v>
      </c>
      <c r="I44" s="166"/>
      <c r="J44" s="166"/>
    </row>
    <row r="45" spans="1:17" s="165" customFormat="1" ht="23.25" customHeight="1">
      <c r="A45" s="181"/>
      <c r="B45" s="173">
        <v>100000200409</v>
      </c>
      <c r="C45" s="135">
        <v>1</v>
      </c>
      <c r="D45" s="135" t="s">
        <v>408</v>
      </c>
      <c r="E45" s="172" t="s">
        <v>2616</v>
      </c>
      <c r="F45" s="14">
        <v>1951.45</v>
      </c>
      <c r="G45" s="171">
        <v>-1950.45</v>
      </c>
      <c r="H45" s="14">
        <v>1</v>
      </c>
      <c r="I45" s="166"/>
      <c r="J45" s="166"/>
    </row>
    <row r="46" spans="1:17" s="165" customFormat="1" ht="23.25" customHeight="1">
      <c r="A46" s="181">
        <v>5</v>
      </c>
      <c r="B46" s="173">
        <v>100000200410</v>
      </c>
      <c r="C46" s="135">
        <v>0</v>
      </c>
      <c r="D46" s="135" t="s">
        <v>408</v>
      </c>
      <c r="E46" s="172" t="s">
        <v>2616</v>
      </c>
      <c r="F46" s="14">
        <v>35516.74</v>
      </c>
      <c r="G46" s="171">
        <v>-29958.12</v>
      </c>
      <c r="H46" s="14">
        <v>5558.62</v>
      </c>
      <c r="I46" s="166"/>
      <c r="J46" s="166"/>
    </row>
    <row r="47" spans="1:17" s="165" customFormat="1" ht="23.25" customHeight="1">
      <c r="A47" s="181"/>
      <c r="B47" s="173">
        <v>100000200410</v>
      </c>
      <c r="C47" s="135">
        <v>1</v>
      </c>
      <c r="D47" s="135" t="s">
        <v>408</v>
      </c>
      <c r="E47" s="172" t="s">
        <v>2616</v>
      </c>
      <c r="F47" s="14">
        <v>1951.45</v>
      </c>
      <c r="G47" s="171">
        <v>-1950.45</v>
      </c>
      <c r="H47" s="14">
        <v>1</v>
      </c>
      <c r="I47" s="166"/>
      <c r="J47" s="166"/>
    </row>
    <row r="48" spans="1:17" s="165" customFormat="1" ht="23.25" customHeight="1">
      <c r="A48" s="181">
        <v>6</v>
      </c>
      <c r="B48" s="173">
        <v>100000200411</v>
      </c>
      <c r="C48" s="135">
        <v>0</v>
      </c>
      <c r="D48" s="135" t="s">
        <v>408</v>
      </c>
      <c r="E48" s="172" t="s">
        <v>2616</v>
      </c>
      <c r="F48" s="14">
        <v>35516.74</v>
      </c>
      <c r="G48" s="171">
        <v>-29958.12</v>
      </c>
      <c r="H48" s="14">
        <v>5558.62</v>
      </c>
      <c r="I48" s="166"/>
      <c r="J48" s="166"/>
    </row>
    <row r="49" spans="1:10" s="165" customFormat="1" ht="23.25" customHeight="1">
      <c r="A49" s="181"/>
      <c r="B49" s="173">
        <v>100000200411</v>
      </c>
      <c r="C49" s="135">
        <v>1</v>
      </c>
      <c r="D49" s="135" t="s">
        <v>408</v>
      </c>
      <c r="E49" s="172" t="s">
        <v>2616</v>
      </c>
      <c r="F49" s="14">
        <v>1951.45</v>
      </c>
      <c r="G49" s="171">
        <v>-1950.45</v>
      </c>
      <c r="H49" s="14">
        <v>1</v>
      </c>
      <c r="I49" s="166"/>
      <c r="J49" s="166"/>
    </row>
    <row r="50" spans="1:10" s="165" customFormat="1" ht="23.25" customHeight="1">
      <c r="A50" s="181">
        <v>7</v>
      </c>
      <c r="B50" s="173">
        <v>100000200412</v>
      </c>
      <c r="C50" s="135">
        <v>0</v>
      </c>
      <c r="D50" s="135" t="s">
        <v>408</v>
      </c>
      <c r="E50" s="172" t="s">
        <v>2616</v>
      </c>
      <c r="F50" s="14">
        <v>35516.74</v>
      </c>
      <c r="G50" s="171">
        <v>-29958.12</v>
      </c>
      <c r="H50" s="14">
        <v>5558.62</v>
      </c>
      <c r="I50" s="166"/>
      <c r="J50" s="166"/>
    </row>
    <row r="51" spans="1:10" s="165" customFormat="1" ht="23.25" customHeight="1">
      <c r="A51" s="181"/>
      <c r="B51" s="173">
        <v>100000200412</v>
      </c>
      <c r="C51" s="135">
        <v>1</v>
      </c>
      <c r="D51" s="135" t="s">
        <v>408</v>
      </c>
      <c r="E51" s="172" t="s">
        <v>2616</v>
      </c>
      <c r="F51" s="14">
        <v>1951.45</v>
      </c>
      <c r="G51" s="171">
        <v>-1950.45</v>
      </c>
      <c r="H51" s="14">
        <v>1</v>
      </c>
      <c r="I51" s="166"/>
      <c r="J51" s="166"/>
    </row>
    <row r="52" spans="1:10" s="165" customFormat="1" ht="23.25" customHeight="1">
      <c r="A52" s="181">
        <v>8</v>
      </c>
      <c r="B52" s="173">
        <v>100000200413</v>
      </c>
      <c r="C52" s="135">
        <v>0</v>
      </c>
      <c r="D52" s="135" t="s">
        <v>408</v>
      </c>
      <c r="E52" s="172" t="s">
        <v>2616</v>
      </c>
      <c r="F52" s="14">
        <v>35516.74</v>
      </c>
      <c r="G52" s="171">
        <v>-29958.12</v>
      </c>
      <c r="H52" s="14">
        <v>5558.62</v>
      </c>
      <c r="I52" s="166"/>
      <c r="J52" s="166"/>
    </row>
    <row r="53" spans="1:10" s="165" customFormat="1" ht="23.25" customHeight="1">
      <c r="A53" s="181"/>
      <c r="B53" s="173">
        <v>100000200413</v>
      </c>
      <c r="C53" s="135">
        <v>1</v>
      </c>
      <c r="D53" s="135" t="s">
        <v>408</v>
      </c>
      <c r="E53" s="172" t="s">
        <v>2616</v>
      </c>
      <c r="F53" s="14">
        <v>1951.45</v>
      </c>
      <c r="G53" s="171">
        <v>-1950.45</v>
      </c>
      <c r="H53" s="14">
        <v>1</v>
      </c>
      <c r="I53" s="166"/>
      <c r="J53" s="166"/>
    </row>
    <row r="54" spans="1:10" s="165" customFormat="1" ht="23.25" customHeight="1">
      <c r="A54" s="181">
        <v>9</v>
      </c>
      <c r="B54" s="173">
        <v>100000200414</v>
      </c>
      <c r="C54" s="135">
        <v>0</v>
      </c>
      <c r="D54" s="135" t="s">
        <v>408</v>
      </c>
      <c r="E54" s="172" t="s">
        <v>2616</v>
      </c>
      <c r="F54" s="14">
        <v>35516.74</v>
      </c>
      <c r="G54" s="171">
        <v>-29958.12</v>
      </c>
      <c r="H54" s="14">
        <v>5558.62</v>
      </c>
      <c r="I54" s="166"/>
      <c r="J54" s="166"/>
    </row>
    <row r="55" spans="1:10" s="165" customFormat="1" ht="23.25" customHeight="1">
      <c r="A55" s="181"/>
      <c r="B55" s="173">
        <v>100000200414</v>
      </c>
      <c r="C55" s="135">
        <v>1</v>
      </c>
      <c r="D55" s="135" t="s">
        <v>408</v>
      </c>
      <c r="E55" s="172" t="s">
        <v>2616</v>
      </c>
      <c r="F55" s="14">
        <v>1951.45</v>
      </c>
      <c r="G55" s="171">
        <v>-1950.45</v>
      </c>
      <c r="H55" s="14">
        <v>1</v>
      </c>
      <c r="I55" s="166"/>
      <c r="J55" s="166"/>
    </row>
    <row r="56" spans="1:10" s="165" customFormat="1" ht="23.25" customHeight="1">
      <c r="A56" s="181">
        <v>10</v>
      </c>
      <c r="B56" s="173">
        <v>100000200415</v>
      </c>
      <c r="C56" s="135">
        <v>0</v>
      </c>
      <c r="D56" s="135" t="s">
        <v>408</v>
      </c>
      <c r="E56" s="172" t="s">
        <v>2616</v>
      </c>
      <c r="F56" s="14">
        <v>35516.74</v>
      </c>
      <c r="G56" s="171">
        <v>-29958.12</v>
      </c>
      <c r="H56" s="14">
        <v>5558.62</v>
      </c>
      <c r="I56" s="166"/>
      <c r="J56" s="166"/>
    </row>
    <row r="57" spans="1:10" s="165" customFormat="1" ht="23.25" customHeight="1">
      <c r="A57" s="181"/>
      <c r="B57" s="173">
        <v>100000200415</v>
      </c>
      <c r="C57" s="135">
        <v>1</v>
      </c>
      <c r="D57" s="135" t="s">
        <v>408</v>
      </c>
      <c r="E57" s="172" t="s">
        <v>2616</v>
      </c>
      <c r="F57" s="14">
        <v>1951.45</v>
      </c>
      <c r="G57" s="171">
        <v>-1950.45</v>
      </c>
      <c r="H57" s="14">
        <v>1</v>
      </c>
      <c r="I57" s="166"/>
      <c r="J57" s="166"/>
    </row>
    <row r="58" spans="1:10" s="165" customFormat="1" ht="23.25" customHeight="1">
      <c r="A58" s="181">
        <v>11</v>
      </c>
      <c r="B58" s="173">
        <v>100000200416</v>
      </c>
      <c r="C58" s="135">
        <v>0</v>
      </c>
      <c r="D58" s="135" t="s">
        <v>408</v>
      </c>
      <c r="E58" s="172" t="s">
        <v>2616</v>
      </c>
      <c r="F58" s="14">
        <v>35516.74</v>
      </c>
      <c r="G58" s="171">
        <v>-29958.12</v>
      </c>
      <c r="H58" s="14">
        <v>5558.62</v>
      </c>
      <c r="I58" s="166"/>
      <c r="J58" s="166"/>
    </row>
    <row r="59" spans="1:10" s="165" customFormat="1" ht="23.25" customHeight="1">
      <c r="A59" s="181"/>
      <c r="B59" s="173">
        <v>100000200416</v>
      </c>
      <c r="C59" s="135">
        <v>1</v>
      </c>
      <c r="D59" s="135" t="s">
        <v>408</v>
      </c>
      <c r="E59" s="172" t="s">
        <v>2616</v>
      </c>
      <c r="F59" s="14">
        <v>1951.45</v>
      </c>
      <c r="G59" s="171">
        <v>-1950.45</v>
      </c>
      <c r="H59" s="14">
        <v>1</v>
      </c>
      <c r="I59" s="166"/>
      <c r="J59" s="166"/>
    </row>
    <row r="60" spans="1:10" s="165" customFormat="1" ht="23.25" customHeight="1">
      <c r="A60" s="181">
        <v>12</v>
      </c>
      <c r="B60" s="173">
        <v>100000200417</v>
      </c>
      <c r="C60" s="135">
        <v>0</v>
      </c>
      <c r="D60" s="135" t="s">
        <v>408</v>
      </c>
      <c r="E60" s="172" t="s">
        <v>2616</v>
      </c>
      <c r="F60" s="14">
        <v>35516.74</v>
      </c>
      <c r="G60" s="171">
        <v>-29958.12</v>
      </c>
      <c r="H60" s="14">
        <v>5558.62</v>
      </c>
      <c r="I60" s="166"/>
      <c r="J60" s="166"/>
    </row>
    <row r="61" spans="1:10" s="165" customFormat="1" ht="23.25" customHeight="1">
      <c r="A61" s="181"/>
      <c r="B61" s="173">
        <v>100000200417</v>
      </c>
      <c r="C61" s="135">
        <v>1</v>
      </c>
      <c r="D61" s="135" t="s">
        <v>408</v>
      </c>
      <c r="E61" s="172" t="s">
        <v>2616</v>
      </c>
      <c r="F61" s="14">
        <v>1951.45</v>
      </c>
      <c r="G61" s="171">
        <v>-1950.45</v>
      </c>
      <c r="H61" s="14">
        <v>1</v>
      </c>
      <c r="I61" s="166"/>
      <c r="J61" s="166"/>
    </row>
    <row r="62" spans="1:10" s="165" customFormat="1" ht="23.25" customHeight="1">
      <c r="A62" s="181">
        <v>13</v>
      </c>
      <c r="B62" s="173">
        <v>100000200418</v>
      </c>
      <c r="C62" s="135">
        <v>0</v>
      </c>
      <c r="D62" s="135" t="s">
        <v>408</v>
      </c>
      <c r="E62" s="172" t="s">
        <v>2616</v>
      </c>
      <c r="F62" s="14">
        <v>35516.74</v>
      </c>
      <c r="G62" s="171">
        <v>-29958.12</v>
      </c>
      <c r="H62" s="14">
        <v>5558.62</v>
      </c>
      <c r="I62" s="166"/>
      <c r="J62" s="166"/>
    </row>
    <row r="63" spans="1:10" s="165" customFormat="1" ht="23.25" customHeight="1">
      <c r="A63" s="181"/>
      <c r="B63" s="173">
        <v>100000200418</v>
      </c>
      <c r="C63" s="135">
        <v>1</v>
      </c>
      <c r="D63" s="135" t="s">
        <v>408</v>
      </c>
      <c r="E63" s="172" t="s">
        <v>2616</v>
      </c>
      <c r="F63" s="14">
        <v>1951.45</v>
      </c>
      <c r="G63" s="171">
        <v>-1950.45</v>
      </c>
      <c r="H63" s="14">
        <v>1</v>
      </c>
      <c r="I63" s="166"/>
      <c r="J63" s="166"/>
    </row>
    <row r="64" spans="1:10" s="165" customFormat="1" ht="23.25" customHeight="1">
      <c r="A64" s="181">
        <v>14</v>
      </c>
      <c r="B64" s="173">
        <v>100000200419</v>
      </c>
      <c r="C64" s="135">
        <v>0</v>
      </c>
      <c r="D64" s="135" t="s">
        <v>408</v>
      </c>
      <c r="E64" s="172" t="s">
        <v>2616</v>
      </c>
      <c r="F64" s="14">
        <v>35516.74</v>
      </c>
      <c r="G64" s="171">
        <v>-29958.12</v>
      </c>
      <c r="H64" s="14">
        <v>5558.62</v>
      </c>
      <c r="I64" s="166"/>
      <c r="J64" s="166"/>
    </row>
    <row r="65" spans="1:10" s="165" customFormat="1" ht="23.25" customHeight="1">
      <c r="A65" s="181"/>
      <c r="B65" s="173">
        <v>100000200419</v>
      </c>
      <c r="C65" s="135">
        <v>1</v>
      </c>
      <c r="D65" s="135" t="s">
        <v>408</v>
      </c>
      <c r="E65" s="172" t="s">
        <v>2616</v>
      </c>
      <c r="F65" s="14">
        <v>1951.45</v>
      </c>
      <c r="G65" s="171">
        <v>-1950.45</v>
      </c>
      <c r="H65" s="14">
        <v>1</v>
      </c>
      <c r="I65" s="166"/>
      <c r="J65" s="166"/>
    </row>
    <row r="66" spans="1:10" s="165" customFormat="1" ht="23.25" customHeight="1">
      <c r="A66" s="181">
        <v>15</v>
      </c>
      <c r="B66" s="173">
        <v>100000200420</v>
      </c>
      <c r="C66" s="135">
        <v>0</v>
      </c>
      <c r="D66" s="135" t="s">
        <v>408</v>
      </c>
      <c r="E66" s="172" t="s">
        <v>2616</v>
      </c>
      <c r="F66" s="14">
        <v>35516.74</v>
      </c>
      <c r="G66" s="171">
        <v>-29958.12</v>
      </c>
      <c r="H66" s="14">
        <v>5558.62</v>
      </c>
      <c r="I66" s="166"/>
      <c r="J66" s="166"/>
    </row>
    <row r="67" spans="1:10" s="165" customFormat="1" ht="23.25" customHeight="1">
      <c r="A67" s="181"/>
      <c r="B67" s="173">
        <v>100000200420</v>
      </c>
      <c r="C67" s="135">
        <v>1</v>
      </c>
      <c r="D67" s="135" t="s">
        <v>408</v>
      </c>
      <c r="E67" s="172" t="s">
        <v>2616</v>
      </c>
      <c r="F67" s="14">
        <v>1951.45</v>
      </c>
      <c r="G67" s="171">
        <v>-1950.45</v>
      </c>
      <c r="H67" s="14">
        <v>1</v>
      </c>
      <c r="I67" s="166"/>
      <c r="J67" s="166"/>
    </row>
    <row r="68" spans="1:10" s="165" customFormat="1" ht="23.25" customHeight="1">
      <c r="A68" s="181">
        <v>16</v>
      </c>
      <c r="B68" s="173">
        <v>100000200421</v>
      </c>
      <c r="C68" s="135">
        <v>0</v>
      </c>
      <c r="D68" s="135" t="s">
        <v>408</v>
      </c>
      <c r="E68" s="172" t="s">
        <v>2616</v>
      </c>
      <c r="F68" s="14">
        <v>35516.74</v>
      </c>
      <c r="G68" s="171">
        <v>-29958.12</v>
      </c>
      <c r="H68" s="14">
        <v>5558.62</v>
      </c>
      <c r="I68" s="166"/>
      <c r="J68" s="166"/>
    </row>
    <row r="69" spans="1:10" s="165" customFormat="1" ht="23.25" customHeight="1">
      <c r="A69" s="181"/>
      <c r="B69" s="173">
        <v>100000200421</v>
      </c>
      <c r="C69" s="135">
        <v>1</v>
      </c>
      <c r="D69" s="135" t="s">
        <v>408</v>
      </c>
      <c r="E69" s="172" t="s">
        <v>2616</v>
      </c>
      <c r="F69" s="14">
        <v>1951.45</v>
      </c>
      <c r="G69" s="171">
        <v>-1950.45</v>
      </c>
      <c r="H69" s="14">
        <v>1</v>
      </c>
      <c r="I69" s="166"/>
      <c r="J69" s="166"/>
    </row>
    <row r="70" spans="1:10" s="165" customFormat="1" ht="23.25" customHeight="1">
      <c r="A70" s="181">
        <v>17</v>
      </c>
      <c r="B70" s="173">
        <v>100000200422</v>
      </c>
      <c r="C70" s="135">
        <v>0</v>
      </c>
      <c r="D70" s="135" t="s">
        <v>408</v>
      </c>
      <c r="E70" s="172" t="s">
        <v>2616</v>
      </c>
      <c r="F70" s="14">
        <v>35516.74</v>
      </c>
      <c r="G70" s="171">
        <v>-29958.12</v>
      </c>
      <c r="H70" s="14">
        <v>5558.62</v>
      </c>
      <c r="I70" s="166"/>
      <c r="J70" s="166"/>
    </row>
    <row r="71" spans="1:10" s="165" customFormat="1" ht="23.25" customHeight="1">
      <c r="A71" s="181"/>
      <c r="B71" s="173">
        <v>100000200422</v>
      </c>
      <c r="C71" s="135">
        <v>1</v>
      </c>
      <c r="D71" s="135" t="s">
        <v>408</v>
      </c>
      <c r="E71" s="172" t="s">
        <v>2616</v>
      </c>
      <c r="F71" s="14">
        <v>1951.45</v>
      </c>
      <c r="G71" s="171">
        <v>-1950.45</v>
      </c>
      <c r="H71" s="14">
        <v>1</v>
      </c>
      <c r="I71" s="166"/>
      <c r="J71" s="166"/>
    </row>
    <row r="72" spans="1:10" s="165" customFormat="1" ht="23.25" customHeight="1">
      <c r="A72" s="181">
        <v>18</v>
      </c>
      <c r="B72" s="173">
        <v>100000200423</v>
      </c>
      <c r="C72" s="135">
        <v>0</v>
      </c>
      <c r="D72" s="135" t="s">
        <v>408</v>
      </c>
      <c r="E72" s="172" t="s">
        <v>2616</v>
      </c>
      <c r="F72" s="14">
        <v>35516.74</v>
      </c>
      <c r="G72" s="171">
        <v>-29958.12</v>
      </c>
      <c r="H72" s="14">
        <v>5558.62</v>
      </c>
      <c r="I72" s="166"/>
      <c r="J72" s="166"/>
    </row>
    <row r="73" spans="1:10" s="165" customFormat="1" ht="23.25" customHeight="1">
      <c r="A73" s="181"/>
      <c r="B73" s="173">
        <v>100000200423</v>
      </c>
      <c r="C73" s="135">
        <v>1</v>
      </c>
      <c r="D73" s="135" t="s">
        <v>408</v>
      </c>
      <c r="E73" s="172" t="s">
        <v>2616</v>
      </c>
      <c r="F73" s="14">
        <v>1951.45</v>
      </c>
      <c r="G73" s="171">
        <v>-1950.45</v>
      </c>
      <c r="H73" s="14">
        <v>1</v>
      </c>
      <c r="I73" s="166"/>
      <c r="J73" s="166"/>
    </row>
    <row r="74" spans="1:10" s="165" customFormat="1" ht="23.25" customHeight="1">
      <c r="A74" s="181">
        <v>19</v>
      </c>
      <c r="B74" s="173">
        <v>100000200424</v>
      </c>
      <c r="C74" s="135">
        <v>0</v>
      </c>
      <c r="D74" s="135" t="s">
        <v>408</v>
      </c>
      <c r="E74" s="172" t="s">
        <v>2616</v>
      </c>
      <c r="F74" s="14">
        <v>35516.74</v>
      </c>
      <c r="G74" s="171">
        <v>-29958.12</v>
      </c>
      <c r="H74" s="14">
        <v>5558.62</v>
      </c>
      <c r="I74" s="166"/>
      <c r="J74" s="166"/>
    </row>
    <row r="75" spans="1:10" s="165" customFormat="1" ht="23.25" customHeight="1">
      <c r="A75" s="181"/>
      <c r="B75" s="173">
        <v>100000200424</v>
      </c>
      <c r="C75" s="135">
        <v>1</v>
      </c>
      <c r="D75" s="135" t="s">
        <v>408</v>
      </c>
      <c r="E75" s="172" t="s">
        <v>2616</v>
      </c>
      <c r="F75" s="14">
        <v>1951.45</v>
      </c>
      <c r="G75" s="171">
        <v>-1950.45</v>
      </c>
      <c r="H75" s="14">
        <v>1</v>
      </c>
      <c r="I75" s="166"/>
      <c r="J75" s="166"/>
    </row>
    <row r="76" spans="1:10" s="165" customFormat="1" ht="23.25" customHeight="1">
      <c r="A76" s="181">
        <v>20</v>
      </c>
      <c r="B76" s="173">
        <v>100000200425</v>
      </c>
      <c r="C76" s="135">
        <v>0</v>
      </c>
      <c r="D76" s="135" t="s">
        <v>408</v>
      </c>
      <c r="E76" s="172" t="s">
        <v>2616</v>
      </c>
      <c r="F76" s="14">
        <v>35516.74</v>
      </c>
      <c r="G76" s="171">
        <v>-29958.12</v>
      </c>
      <c r="H76" s="14">
        <v>5558.62</v>
      </c>
      <c r="I76" s="166"/>
      <c r="J76" s="166"/>
    </row>
    <row r="77" spans="1:10" s="165" customFormat="1" ht="23.25" customHeight="1">
      <c r="A77" s="181"/>
      <c r="B77" s="173">
        <v>100000200425</v>
      </c>
      <c r="C77" s="135">
        <v>1</v>
      </c>
      <c r="D77" s="135" t="s">
        <v>408</v>
      </c>
      <c r="E77" s="172" t="s">
        <v>2616</v>
      </c>
      <c r="F77" s="14">
        <v>1951.45</v>
      </c>
      <c r="G77" s="171">
        <v>-1950.45</v>
      </c>
      <c r="H77" s="14">
        <v>1</v>
      </c>
      <c r="I77" s="166"/>
      <c r="J77" s="166"/>
    </row>
    <row r="78" spans="1:10" s="165" customFormat="1" ht="23.25" customHeight="1">
      <c r="A78" s="181">
        <v>21</v>
      </c>
      <c r="B78" s="173">
        <v>100000200426</v>
      </c>
      <c r="C78" s="135">
        <v>0</v>
      </c>
      <c r="D78" s="135" t="s">
        <v>408</v>
      </c>
      <c r="E78" s="172" t="s">
        <v>2616</v>
      </c>
      <c r="F78" s="14">
        <v>35516.74</v>
      </c>
      <c r="G78" s="171">
        <v>-29958.12</v>
      </c>
      <c r="H78" s="14">
        <v>5558.62</v>
      </c>
      <c r="I78" s="166"/>
      <c r="J78" s="166"/>
    </row>
    <row r="79" spans="1:10" s="165" customFormat="1" ht="23.25" customHeight="1">
      <c r="A79" s="181"/>
      <c r="B79" s="173">
        <v>100000200426</v>
      </c>
      <c r="C79" s="135">
        <v>1</v>
      </c>
      <c r="D79" s="135" t="s">
        <v>408</v>
      </c>
      <c r="E79" s="172" t="s">
        <v>2616</v>
      </c>
      <c r="F79" s="14">
        <v>1951.45</v>
      </c>
      <c r="G79" s="171">
        <v>-1950.45</v>
      </c>
      <c r="H79" s="14">
        <v>1</v>
      </c>
      <c r="I79" s="166"/>
      <c r="J79" s="166"/>
    </row>
    <row r="80" spans="1:10" s="165" customFormat="1" ht="23.25" customHeight="1">
      <c r="A80" s="181">
        <v>22</v>
      </c>
      <c r="B80" s="173">
        <v>100000200427</v>
      </c>
      <c r="C80" s="135">
        <v>0</v>
      </c>
      <c r="D80" s="135" t="s">
        <v>408</v>
      </c>
      <c r="E80" s="172" t="s">
        <v>2616</v>
      </c>
      <c r="F80" s="14">
        <v>35516.74</v>
      </c>
      <c r="G80" s="171">
        <v>-29958.12</v>
      </c>
      <c r="H80" s="14">
        <v>5558.62</v>
      </c>
      <c r="I80" s="166"/>
      <c r="J80" s="166"/>
    </row>
    <row r="81" spans="1:10" s="165" customFormat="1" ht="23.25" customHeight="1">
      <c r="A81" s="181"/>
      <c r="B81" s="173">
        <v>100000200427</v>
      </c>
      <c r="C81" s="135">
        <v>1</v>
      </c>
      <c r="D81" s="135" t="s">
        <v>408</v>
      </c>
      <c r="E81" s="172" t="s">
        <v>2616</v>
      </c>
      <c r="F81" s="14">
        <v>1951.45</v>
      </c>
      <c r="G81" s="171">
        <v>-1950.45</v>
      </c>
      <c r="H81" s="14">
        <v>1</v>
      </c>
      <c r="I81" s="166"/>
      <c r="J81" s="166"/>
    </row>
    <row r="82" spans="1:10" s="165" customFormat="1" ht="23.25" customHeight="1">
      <c r="A82" s="181">
        <v>23</v>
      </c>
      <c r="B82" s="173">
        <v>100000200428</v>
      </c>
      <c r="C82" s="135">
        <v>0</v>
      </c>
      <c r="D82" s="135" t="s">
        <v>408</v>
      </c>
      <c r="E82" s="172" t="s">
        <v>2616</v>
      </c>
      <c r="F82" s="14">
        <v>35516.74</v>
      </c>
      <c r="G82" s="171">
        <v>-29958.12</v>
      </c>
      <c r="H82" s="14">
        <v>5558.62</v>
      </c>
      <c r="I82" s="166"/>
      <c r="J82" s="166"/>
    </row>
    <row r="83" spans="1:10" s="165" customFormat="1" ht="23.25" customHeight="1">
      <c r="A83" s="181"/>
      <c r="B83" s="173">
        <v>100000200428</v>
      </c>
      <c r="C83" s="135">
        <v>1</v>
      </c>
      <c r="D83" s="135" t="s">
        <v>408</v>
      </c>
      <c r="E83" s="172" t="s">
        <v>2616</v>
      </c>
      <c r="F83" s="14">
        <v>1951.45</v>
      </c>
      <c r="G83" s="171">
        <v>-1950.45</v>
      </c>
      <c r="H83" s="14">
        <v>1</v>
      </c>
      <c r="I83" s="166"/>
      <c r="J83" s="166"/>
    </row>
    <row r="84" spans="1:10" s="165" customFormat="1" ht="23.25" customHeight="1">
      <c r="A84" s="181">
        <v>24</v>
      </c>
      <c r="B84" s="173">
        <v>100000200429</v>
      </c>
      <c r="C84" s="135">
        <v>0</v>
      </c>
      <c r="D84" s="135" t="s">
        <v>408</v>
      </c>
      <c r="E84" s="172" t="s">
        <v>2616</v>
      </c>
      <c r="F84" s="14">
        <v>35516.74</v>
      </c>
      <c r="G84" s="171">
        <v>-29958.12</v>
      </c>
      <c r="H84" s="14">
        <v>5558.62</v>
      </c>
      <c r="I84" s="166"/>
      <c r="J84" s="166"/>
    </row>
    <row r="85" spans="1:10" s="165" customFormat="1" ht="23.25" customHeight="1">
      <c r="A85" s="181"/>
      <c r="B85" s="173">
        <v>100000200429</v>
      </c>
      <c r="C85" s="135">
        <v>1</v>
      </c>
      <c r="D85" s="135" t="s">
        <v>408</v>
      </c>
      <c r="E85" s="172" t="s">
        <v>2616</v>
      </c>
      <c r="F85" s="14">
        <v>1951.45</v>
      </c>
      <c r="G85" s="171">
        <v>-1950.45</v>
      </c>
      <c r="H85" s="14">
        <v>1</v>
      </c>
      <c r="I85" s="166"/>
      <c r="J85" s="166"/>
    </row>
    <row r="86" spans="1:10" s="165" customFormat="1" ht="23.25" customHeight="1">
      <c r="A86" s="181">
        <v>25</v>
      </c>
      <c r="B86" s="173">
        <v>100000200430</v>
      </c>
      <c r="C86" s="135">
        <v>0</v>
      </c>
      <c r="D86" s="135" t="s">
        <v>408</v>
      </c>
      <c r="E86" s="172" t="s">
        <v>2616</v>
      </c>
      <c r="F86" s="14">
        <v>35516.74</v>
      </c>
      <c r="G86" s="171">
        <v>-29958.12</v>
      </c>
      <c r="H86" s="14">
        <v>5558.62</v>
      </c>
      <c r="I86" s="166"/>
      <c r="J86" s="166"/>
    </row>
    <row r="87" spans="1:10" s="165" customFormat="1" ht="23.25" customHeight="1">
      <c r="A87" s="181"/>
      <c r="B87" s="173">
        <v>100000200430</v>
      </c>
      <c r="C87" s="135">
        <v>1</v>
      </c>
      <c r="D87" s="135" t="s">
        <v>408</v>
      </c>
      <c r="E87" s="172" t="s">
        <v>2616</v>
      </c>
      <c r="F87" s="14">
        <v>1951.45</v>
      </c>
      <c r="G87" s="171">
        <v>-1950.45</v>
      </c>
      <c r="H87" s="14">
        <v>1</v>
      </c>
      <c r="I87" s="166"/>
      <c r="J87" s="166"/>
    </row>
    <row r="88" spans="1:10" s="165" customFormat="1" ht="23.25" customHeight="1">
      <c r="A88" s="181">
        <v>26</v>
      </c>
      <c r="B88" s="173">
        <v>100000200431</v>
      </c>
      <c r="C88" s="135">
        <v>0</v>
      </c>
      <c r="D88" s="135" t="s">
        <v>408</v>
      </c>
      <c r="E88" s="172" t="s">
        <v>2616</v>
      </c>
      <c r="F88" s="14">
        <v>35516.74</v>
      </c>
      <c r="G88" s="171">
        <v>-29958.12</v>
      </c>
      <c r="H88" s="14">
        <v>5558.62</v>
      </c>
      <c r="I88" s="166"/>
      <c r="J88" s="166"/>
    </row>
    <row r="89" spans="1:10" s="165" customFormat="1" ht="23.25" customHeight="1">
      <c r="A89" s="181"/>
      <c r="B89" s="173">
        <v>100000200431</v>
      </c>
      <c r="C89" s="135">
        <v>1</v>
      </c>
      <c r="D89" s="135" t="s">
        <v>408</v>
      </c>
      <c r="E89" s="172" t="s">
        <v>2616</v>
      </c>
      <c r="F89" s="14">
        <v>1951.45</v>
      </c>
      <c r="G89" s="171">
        <v>-1950.45</v>
      </c>
      <c r="H89" s="14">
        <v>1</v>
      </c>
      <c r="I89" s="166"/>
      <c r="J89" s="166"/>
    </row>
    <row r="90" spans="1:10" s="165" customFormat="1" ht="23.25" customHeight="1">
      <c r="A90" s="181">
        <v>27</v>
      </c>
      <c r="B90" s="173">
        <v>100000200432</v>
      </c>
      <c r="C90" s="135">
        <v>0</v>
      </c>
      <c r="D90" s="135" t="s">
        <v>408</v>
      </c>
      <c r="E90" s="172" t="s">
        <v>2616</v>
      </c>
      <c r="F90" s="14">
        <v>35516.74</v>
      </c>
      <c r="G90" s="171">
        <v>-29958.12</v>
      </c>
      <c r="H90" s="14">
        <v>5558.62</v>
      </c>
      <c r="I90" s="166"/>
      <c r="J90" s="166"/>
    </row>
    <row r="91" spans="1:10" s="165" customFormat="1" ht="23.25" customHeight="1">
      <c r="A91" s="181"/>
      <c r="B91" s="173">
        <v>100000200432</v>
      </c>
      <c r="C91" s="135">
        <v>1</v>
      </c>
      <c r="D91" s="135" t="s">
        <v>408</v>
      </c>
      <c r="E91" s="172" t="s">
        <v>2616</v>
      </c>
      <c r="F91" s="14">
        <v>1951.45</v>
      </c>
      <c r="G91" s="171">
        <v>-1950.45</v>
      </c>
      <c r="H91" s="14">
        <v>1</v>
      </c>
      <c r="I91" s="166"/>
      <c r="J91" s="166"/>
    </row>
    <row r="92" spans="1:10" s="165" customFormat="1" ht="23.25" customHeight="1">
      <c r="A92" s="181">
        <v>28</v>
      </c>
      <c r="B92" s="173">
        <v>100000200433</v>
      </c>
      <c r="C92" s="135">
        <v>0</v>
      </c>
      <c r="D92" s="135" t="s">
        <v>408</v>
      </c>
      <c r="E92" s="172" t="s">
        <v>2616</v>
      </c>
      <c r="F92" s="14">
        <v>35516.74</v>
      </c>
      <c r="G92" s="171">
        <v>-29958.12</v>
      </c>
      <c r="H92" s="14">
        <v>5558.62</v>
      </c>
      <c r="I92" s="166"/>
      <c r="J92" s="166"/>
    </row>
    <row r="93" spans="1:10" s="165" customFormat="1" ht="23.25" customHeight="1">
      <c r="A93" s="181"/>
      <c r="B93" s="173">
        <v>100000200433</v>
      </c>
      <c r="C93" s="135">
        <v>1</v>
      </c>
      <c r="D93" s="135" t="s">
        <v>408</v>
      </c>
      <c r="E93" s="172" t="s">
        <v>2616</v>
      </c>
      <c r="F93" s="14">
        <v>1951.45</v>
      </c>
      <c r="G93" s="171">
        <v>-1950.45</v>
      </c>
      <c r="H93" s="14">
        <v>1</v>
      </c>
      <c r="I93" s="166"/>
      <c r="J93" s="166"/>
    </row>
    <row r="94" spans="1:10" s="165" customFormat="1" ht="23.25" customHeight="1">
      <c r="A94" s="181">
        <v>29</v>
      </c>
      <c r="B94" s="173">
        <v>100000200434</v>
      </c>
      <c r="C94" s="135">
        <v>0</v>
      </c>
      <c r="D94" s="135" t="s">
        <v>408</v>
      </c>
      <c r="E94" s="172" t="s">
        <v>2616</v>
      </c>
      <c r="F94" s="14">
        <v>35516.74</v>
      </c>
      <c r="G94" s="171">
        <v>-29958.12</v>
      </c>
      <c r="H94" s="14">
        <v>5558.62</v>
      </c>
      <c r="I94" s="166"/>
      <c r="J94" s="166"/>
    </row>
    <row r="95" spans="1:10" s="165" customFormat="1" ht="23.25" customHeight="1">
      <c r="A95" s="181"/>
      <c r="B95" s="173">
        <v>100000200434</v>
      </c>
      <c r="C95" s="135">
        <v>1</v>
      </c>
      <c r="D95" s="135" t="s">
        <v>408</v>
      </c>
      <c r="E95" s="172" t="s">
        <v>2616</v>
      </c>
      <c r="F95" s="14">
        <v>1951.45</v>
      </c>
      <c r="G95" s="171">
        <v>-1950.45</v>
      </c>
      <c r="H95" s="14">
        <v>1</v>
      </c>
      <c r="I95" s="166"/>
      <c r="J95" s="166"/>
    </row>
    <row r="96" spans="1:10" s="165" customFormat="1" ht="23.25" customHeight="1">
      <c r="A96" s="181">
        <v>30</v>
      </c>
      <c r="B96" s="173">
        <v>100000200435</v>
      </c>
      <c r="C96" s="135">
        <v>0</v>
      </c>
      <c r="D96" s="135" t="s">
        <v>408</v>
      </c>
      <c r="E96" s="172" t="s">
        <v>2616</v>
      </c>
      <c r="F96" s="14">
        <v>35516.74</v>
      </c>
      <c r="G96" s="171">
        <v>-29958.12</v>
      </c>
      <c r="H96" s="14">
        <v>5558.62</v>
      </c>
      <c r="I96" s="166"/>
      <c r="J96" s="166"/>
    </row>
    <row r="97" spans="1:10" s="165" customFormat="1" ht="23.25" customHeight="1">
      <c r="A97" s="181"/>
      <c r="B97" s="173">
        <v>100000200435</v>
      </c>
      <c r="C97" s="135">
        <v>1</v>
      </c>
      <c r="D97" s="135" t="s">
        <v>408</v>
      </c>
      <c r="E97" s="172" t="s">
        <v>2616</v>
      </c>
      <c r="F97" s="14">
        <v>1951.45</v>
      </c>
      <c r="G97" s="171">
        <v>-1950.45</v>
      </c>
      <c r="H97" s="14">
        <v>1</v>
      </c>
      <c r="I97" s="166"/>
      <c r="J97" s="166"/>
    </row>
    <row r="98" spans="1:10" s="165" customFormat="1" ht="23.25" customHeight="1">
      <c r="A98" s="181">
        <v>31</v>
      </c>
      <c r="B98" s="173">
        <v>100000200436</v>
      </c>
      <c r="C98" s="135">
        <v>0</v>
      </c>
      <c r="D98" s="135" t="s">
        <v>408</v>
      </c>
      <c r="E98" s="172" t="s">
        <v>2616</v>
      </c>
      <c r="F98" s="14">
        <v>35516.74</v>
      </c>
      <c r="G98" s="171">
        <v>-29958.12</v>
      </c>
      <c r="H98" s="14">
        <v>5558.62</v>
      </c>
      <c r="I98" s="166"/>
      <c r="J98" s="166"/>
    </row>
    <row r="99" spans="1:10" s="165" customFormat="1" ht="23.25" customHeight="1">
      <c r="A99" s="181"/>
      <c r="B99" s="173">
        <v>100000200436</v>
      </c>
      <c r="C99" s="135">
        <v>1</v>
      </c>
      <c r="D99" s="135" t="s">
        <v>408</v>
      </c>
      <c r="E99" s="172" t="s">
        <v>2616</v>
      </c>
      <c r="F99" s="14">
        <v>1951.45</v>
      </c>
      <c r="G99" s="171">
        <v>-1950.45</v>
      </c>
      <c r="H99" s="14">
        <v>1</v>
      </c>
      <c r="I99" s="166"/>
      <c r="J99" s="166"/>
    </row>
    <row r="100" spans="1:10" s="165" customFormat="1" ht="23.25" customHeight="1">
      <c r="A100" s="181">
        <v>32</v>
      </c>
      <c r="B100" s="173">
        <v>100000200437</v>
      </c>
      <c r="C100" s="135">
        <v>0</v>
      </c>
      <c r="D100" s="135" t="s">
        <v>408</v>
      </c>
      <c r="E100" s="172" t="s">
        <v>2616</v>
      </c>
      <c r="F100" s="14">
        <v>35516.74</v>
      </c>
      <c r="G100" s="171">
        <v>-29958.12</v>
      </c>
      <c r="H100" s="14">
        <v>5558.62</v>
      </c>
      <c r="I100" s="166"/>
      <c r="J100" s="166"/>
    </row>
    <row r="101" spans="1:10" s="165" customFormat="1" ht="23.25" customHeight="1">
      <c r="A101" s="181"/>
      <c r="B101" s="173">
        <v>100000200437</v>
      </c>
      <c r="C101" s="135">
        <v>1</v>
      </c>
      <c r="D101" s="135" t="s">
        <v>408</v>
      </c>
      <c r="E101" s="172" t="s">
        <v>2616</v>
      </c>
      <c r="F101" s="14">
        <v>1951.45</v>
      </c>
      <c r="G101" s="171">
        <v>-1950.45</v>
      </c>
      <c r="H101" s="14">
        <v>1</v>
      </c>
      <c r="I101" s="166"/>
      <c r="J101" s="166"/>
    </row>
    <row r="102" spans="1:10" s="165" customFormat="1" ht="23.25" customHeight="1">
      <c r="A102" s="181">
        <v>33</v>
      </c>
      <c r="B102" s="173">
        <v>100000200438</v>
      </c>
      <c r="C102" s="135">
        <v>0</v>
      </c>
      <c r="D102" s="135" t="s">
        <v>408</v>
      </c>
      <c r="E102" s="172" t="s">
        <v>2616</v>
      </c>
      <c r="F102" s="14">
        <v>35516.74</v>
      </c>
      <c r="G102" s="171">
        <v>-29958.12</v>
      </c>
      <c r="H102" s="14">
        <v>5558.62</v>
      </c>
      <c r="I102" s="166"/>
      <c r="J102" s="166"/>
    </row>
    <row r="103" spans="1:10" s="165" customFormat="1" ht="23.25" customHeight="1">
      <c r="A103" s="181"/>
      <c r="B103" s="173">
        <v>100000200438</v>
      </c>
      <c r="C103" s="135">
        <v>1</v>
      </c>
      <c r="D103" s="135" t="s">
        <v>408</v>
      </c>
      <c r="E103" s="172" t="s">
        <v>2616</v>
      </c>
      <c r="F103" s="14">
        <v>1951.45</v>
      </c>
      <c r="G103" s="171">
        <v>-1950.45</v>
      </c>
      <c r="H103" s="14">
        <v>1</v>
      </c>
      <c r="I103" s="166"/>
      <c r="J103" s="166"/>
    </row>
    <row r="104" spans="1:10" s="165" customFormat="1" ht="23.25" customHeight="1">
      <c r="A104" s="181">
        <v>34</v>
      </c>
      <c r="B104" s="173">
        <v>100000200439</v>
      </c>
      <c r="C104" s="135">
        <v>0</v>
      </c>
      <c r="D104" s="135" t="s">
        <v>408</v>
      </c>
      <c r="E104" s="172" t="s">
        <v>2616</v>
      </c>
      <c r="F104" s="14">
        <v>35516.74</v>
      </c>
      <c r="G104" s="171">
        <v>-29958.12</v>
      </c>
      <c r="H104" s="14">
        <v>5558.62</v>
      </c>
      <c r="I104" s="166"/>
      <c r="J104" s="166"/>
    </row>
    <row r="105" spans="1:10" s="165" customFormat="1" ht="23.25" customHeight="1">
      <c r="A105" s="181"/>
      <c r="B105" s="173">
        <v>100000200439</v>
      </c>
      <c r="C105" s="135">
        <v>1</v>
      </c>
      <c r="D105" s="135" t="s">
        <v>408</v>
      </c>
      <c r="E105" s="172" t="s">
        <v>2616</v>
      </c>
      <c r="F105" s="14">
        <v>1951.45</v>
      </c>
      <c r="G105" s="171">
        <v>-1950.45</v>
      </c>
      <c r="H105" s="14">
        <v>1</v>
      </c>
      <c r="I105" s="166"/>
      <c r="J105" s="166"/>
    </row>
    <row r="106" spans="1:10" s="165" customFormat="1" ht="23.25" customHeight="1">
      <c r="A106" s="181">
        <v>35</v>
      </c>
      <c r="B106" s="173">
        <v>100000200440</v>
      </c>
      <c r="C106" s="135">
        <v>0</v>
      </c>
      <c r="D106" s="135" t="s">
        <v>408</v>
      </c>
      <c r="E106" s="172" t="s">
        <v>2616</v>
      </c>
      <c r="F106" s="14">
        <v>35516.74</v>
      </c>
      <c r="G106" s="171">
        <v>-29958.12</v>
      </c>
      <c r="H106" s="14">
        <v>5558.62</v>
      </c>
      <c r="I106" s="166"/>
      <c r="J106" s="166"/>
    </row>
    <row r="107" spans="1:10" s="165" customFormat="1" ht="23.25" customHeight="1">
      <c r="A107" s="181"/>
      <c r="B107" s="173">
        <v>100000200440</v>
      </c>
      <c r="C107" s="135">
        <v>1</v>
      </c>
      <c r="D107" s="135" t="s">
        <v>408</v>
      </c>
      <c r="E107" s="172" t="s">
        <v>2616</v>
      </c>
      <c r="F107" s="14">
        <v>1951.45</v>
      </c>
      <c r="G107" s="171">
        <v>-1950.45</v>
      </c>
      <c r="H107" s="14">
        <v>1</v>
      </c>
      <c r="I107" s="166"/>
      <c r="J107" s="166"/>
    </row>
    <row r="108" spans="1:10" s="165" customFormat="1" ht="23.25" customHeight="1">
      <c r="A108" s="181">
        <v>36</v>
      </c>
      <c r="B108" s="173">
        <v>100000200441</v>
      </c>
      <c r="C108" s="135">
        <v>0</v>
      </c>
      <c r="D108" s="135" t="s">
        <v>408</v>
      </c>
      <c r="E108" s="172" t="s">
        <v>2616</v>
      </c>
      <c r="F108" s="14">
        <v>35516.74</v>
      </c>
      <c r="G108" s="171">
        <v>-29958.12</v>
      </c>
      <c r="H108" s="14">
        <v>5558.62</v>
      </c>
      <c r="I108" s="166"/>
      <c r="J108" s="166"/>
    </row>
    <row r="109" spans="1:10" s="165" customFormat="1" ht="23.25" customHeight="1">
      <c r="A109" s="181"/>
      <c r="B109" s="173">
        <v>100000200441</v>
      </c>
      <c r="C109" s="135">
        <v>1</v>
      </c>
      <c r="D109" s="135" t="s">
        <v>408</v>
      </c>
      <c r="E109" s="172" t="s">
        <v>2616</v>
      </c>
      <c r="F109" s="14">
        <v>1951.45</v>
      </c>
      <c r="G109" s="171">
        <v>-1950.45</v>
      </c>
      <c r="H109" s="14">
        <v>1</v>
      </c>
      <c r="I109" s="166"/>
      <c r="J109" s="166"/>
    </row>
    <row r="110" spans="1:10" s="165" customFormat="1" ht="23.25" customHeight="1">
      <c r="A110" s="181">
        <v>37</v>
      </c>
      <c r="B110" s="173">
        <v>100000200442</v>
      </c>
      <c r="C110" s="135">
        <v>0</v>
      </c>
      <c r="D110" s="135" t="s">
        <v>408</v>
      </c>
      <c r="E110" s="172" t="s">
        <v>2616</v>
      </c>
      <c r="F110" s="14">
        <v>35516.74</v>
      </c>
      <c r="G110" s="171">
        <v>-29958.12</v>
      </c>
      <c r="H110" s="14">
        <v>5558.62</v>
      </c>
      <c r="I110" s="166"/>
      <c r="J110" s="166"/>
    </row>
    <row r="111" spans="1:10" s="165" customFormat="1" ht="23.25" customHeight="1">
      <c r="A111" s="181"/>
      <c r="B111" s="173">
        <v>100000200442</v>
      </c>
      <c r="C111" s="135">
        <v>1</v>
      </c>
      <c r="D111" s="135" t="s">
        <v>408</v>
      </c>
      <c r="E111" s="172" t="s">
        <v>2616</v>
      </c>
      <c r="F111" s="14">
        <v>1951.45</v>
      </c>
      <c r="G111" s="171">
        <v>-1950.45</v>
      </c>
      <c r="H111" s="14">
        <v>1</v>
      </c>
      <c r="I111" s="166"/>
      <c r="J111" s="166"/>
    </row>
    <row r="112" spans="1:10" s="165" customFormat="1" ht="23.25" customHeight="1">
      <c r="A112" s="181">
        <v>38</v>
      </c>
      <c r="B112" s="173">
        <v>100000200443</v>
      </c>
      <c r="C112" s="135">
        <v>0</v>
      </c>
      <c r="D112" s="135" t="s">
        <v>408</v>
      </c>
      <c r="E112" s="172" t="s">
        <v>2616</v>
      </c>
      <c r="F112" s="14">
        <v>35516.74</v>
      </c>
      <c r="G112" s="171">
        <v>-29958.12</v>
      </c>
      <c r="H112" s="14">
        <v>5558.62</v>
      </c>
      <c r="I112" s="166"/>
      <c r="J112" s="166"/>
    </row>
    <row r="113" spans="1:10" s="165" customFormat="1" ht="23.25" customHeight="1">
      <c r="A113" s="181"/>
      <c r="B113" s="173">
        <v>100000200443</v>
      </c>
      <c r="C113" s="135">
        <v>1</v>
      </c>
      <c r="D113" s="135" t="s">
        <v>408</v>
      </c>
      <c r="E113" s="172" t="s">
        <v>2616</v>
      </c>
      <c r="F113" s="14">
        <v>1951.45</v>
      </c>
      <c r="G113" s="171">
        <v>-1950.45</v>
      </c>
      <c r="H113" s="14">
        <v>1</v>
      </c>
      <c r="I113" s="166"/>
      <c r="J113" s="166"/>
    </row>
    <row r="114" spans="1:10" s="165" customFormat="1" ht="23.25" customHeight="1">
      <c r="A114" s="181">
        <v>39</v>
      </c>
      <c r="B114" s="173">
        <v>100000200444</v>
      </c>
      <c r="C114" s="135">
        <v>0</v>
      </c>
      <c r="D114" s="135" t="s">
        <v>408</v>
      </c>
      <c r="E114" s="172" t="s">
        <v>2616</v>
      </c>
      <c r="F114" s="14">
        <v>35516.74</v>
      </c>
      <c r="G114" s="171">
        <v>-29958.12</v>
      </c>
      <c r="H114" s="14">
        <v>5558.62</v>
      </c>
      <c r="I114" s="166"/>
      <c r="J114" s="166"/>
    </row>
    <row r="115" spans="1:10" s="165" customFormat="1" ht="23.25" customHeight="1">
      <c r="A115" s="181"/>
      <c r="B115" s="173">
        <v>100000200444</v>
      </c>
      <c r="C115" s="135">
        <v>1</v>
      </c>
      <c r="D115" s="135" t="s">
        <v>408</v>
      </c>
      <c r="E115" s="172" t="s">
        <v>2616</v>
      </c>
      <c r="F115" s="14">
        <v>1951.45</v>
      </c>
      <c r="G115" s="171">
        <v>-1950.45</v>
      </c>
      <c r="H115" s="14">
        <v>1</v>
      </c>
      <c r="I115" s="166"/>
      <c r="J115" s="166"/>
    </row>
    <row r="116" spans="1:10" s="165" customFormat="1" ht="23.25" customHeight="1">
      <c r="A116" s="181">
        <v>40</v>
      </c>
      <c r="B116" s="173">
        <v>100000200445</v>
      </c>
      <c r="C116" s="135">
        <v>0</v>
      </c>
      <c r="D116" s="135" t="s">
        <v>408</v>
      </c>
      <c r="E116" s="172" t="s">
        <v>2616</v>
      </c>
      <c r="F116" s="14">
        <v>35516.74</v>
      </c>
      <c r="G116" s="171">
        <v>-29958.12</v>
      </c>
      <c r="H116" s="14">
        <v>5558.62</v>
      </c>
      <c r="I116" s="166"/>
      <c r="J116" s="166"/>
    </row>
    <row r="117" spans="1:10" s="165" customFormat="1" ht="23.25" customHeight="1">
      <c r="A117" s="181"/>
      <c r="B117" s="173">
        <v>100000200445</v>
      </c>
      <c r="C117" s="135">
        <v>1</v>
      </c>
      <c r="D117" s="135" t="s">
        <v>408</v>
      </c>
      <c r="E117" s="172" t="s">
        <v>2616</v>
      </c>
      <c r="F117" s="14">
        <v>1951.45</v>
      </c>
      <c r="G117" s="171">
        <v>-1950.45</v>
      </c>
      <c r="H117" s="14">
        <v>1</v>
      </c>
      <c r="I117" s="166"/>
      <c r="J117" s="166"/>
    </row>
    <row r="118" spans="1:10" s="165" customFormat="1" ht="23.25" customHeight="1">
      <c r="A118" s="181">
        <v>41</v>
      </c>
      <c r="B118" s="173">
        <v>100000200446</v>
      </c>
      <c r="C118" s="135">
        <v>0</v>
      </c>
      <c r="D118" s="135" t="s">
        <v>408</v>
      </c>
      <c r="E118" s="172" t="s">
        <v>2616</v>
      </c>
      <c r="F118" s="14">
        <v>35516.74</v>
      </c>
      <c r="G118" s="171">
        <v>-29958.12</v>
      </c>
      <c r="H118" s="14">
        <v>5558.62</v>
      </c>
      <c r="I118" s="166"/>
      <c r="J118" s="166"/>
    </row>
    <row r="119" spans="1:10" s="165" customFormat="1" ht="23.25" customHeight="1">
      <c r="A119" s="181"/>
      <c r="B119" s="173">
        <v>100000200446</v>
      </c>
      <c r="C119" s="135">
        <v>1</v>
      </c>
      <c r="D119" s="135" t="s">
        <v>408</v>
      </c>
      <c r="E119" s="172" t="s">
        <v>2616</v>
      </c>
      <c r="F119" s="14">
        <v>1951.45</v>
      </c>
      <c r="G119" s="171">
        <v>-1950.45</v>
      </c>
      <c r="H119" s="14">
        <v>1</v>
      </c>
      <c r="I119" s="166"/>
      <c r="J119" s="166"/>
    </row>
    <row r="120" spans="1:10" s="165" customFormat="1" ht="23.25" customHeight="1">
      <c r="A120" s="181">
        <v>42</v>
      </c>
      <c r="B120" s="173">
        <v>100000200447</v>
      </c>
      <c r="C120" s="135">
        <v>0</v>
      </c>
      <c r="D120" s="135" t="s">
        <v>408</v>
      </c>
      <c r="E120" s="172" t="s">
        <v>2616</v>
      </c>
      <c r="F120" s="14">
        <v>35516.74</v>
      </c>
      <c r="G120" s="171">
        <v>-29958.12</v>
      </c>
      <c r="H120" s="14">
        <v>5558.62</v>
      </c>
      <c r="I120" s="166"/>
      <c r="J120" s="166"/>
    </row>
    <row r="121" spans="1:10" s="165" customFormat="1" ht="23.25" customHeight="1">
      <c r="A121" s="181"/>
      <c r="B121" s="173">
        <v>100000200447</v>
      </c>
      <c r="C121" s="135">
        <v>1</v>
      </c>
      <c r="D121" s="135" t="s">
        <v>408</v>
      </c>
      <c r="E121" s="172" t="s">
        <v>2616</v>
      </c>
      <c r="F121" s="14">
        <v>1951.45</v>
      </c>
      <c r="G121" s="171">
        <v>-1950.45</v>
      </c>
      <c r="H121" s="14">
        <v>1</v>
      </c>
      <c r="I121" s="166"/>
      <c r="J121" s="166"/>
    </row>
    <row r="122" spans="1:10" s="165" customFormat="1" ht="23.25" customHeight="1">
      <c r="A122" s="181">
        <v>43</v>
      </c>
      <c r="B122" s="173">
        <v>100000200448</v>
      </c>
      <c r="C122" s="135">
        <v>0</v>
      </c>
      <c r="D122" s="135" t="s">
        <v>408</v>
      </c>
      <c r="E122" s="172" t="s">
        <v>2616</v>
      </c>
      <c r="F122" s="14">
        <v>35516.74</v>
      </c>
      <c r="G122" s="171">
        <v>-29958.12</v>
      </c>
      <c r="H122" s="14">
        <v>5558.62</v>
      </c>
      <c r="I122" s="166"/>
      <c r="J122" s="166"/>
    </row>
    <row r="123" spans="1:10" s="165" customFormat="1" ht="23.25" customHeight="1">
      <c r="A123" s="181"/>
      <c r="B123" s="173">
        <v>100000200448</v>
      </c>
      <c r="C123" s="135">
        <v>1</v>
      </c>
      <c r="D123" s="135" t="s">
        <v>408</v>
      </c>
      <c r="E123" s="172" t="s">
        <v>2616</v>
      </c>
      <c r="F123" s="14">
        <v>1951.45</v>
      </c>
      <c r="G123" s="171">
        <v>-1950.45</v>
      </c>
      <c r="H123" s="14">
        <v>1</v>
      </c>
      <c r="I123" s="166"/>
      <c r="J123" s="166"/>
    </row>
    <row r="124" spans="1:10" s="165" customFormat="1" ht="23.25" customHeight="1">
      <c r="A124" s="181">
        <v>44</v>
      </c>
      <c r="B124" s="173">
        <v>100000200449</v>
      </c>
      <c r="C124" s="135">
        <v>0</v>
      </c>
      <c r="D124" s="135" t="s">
        <v>408</v>
      </c>
      <c r="E124" s="172" t="s">
        <v>2616</v>
      </c>
      <c r="F124" s="14">
        <v>35516.74</v>
      </c>
      <c r="G124" s="171">
        <v>-29958.12</v>
      </c>
      <c r="H124" s="14">
        <v>5558.62</v>
      </c>
      <c r="I124" s="166"/>
      <c r="J124" s="166"/>
    </row>
    <row r="125" spans="1:10" s="165" customFormat="1" ht="23.25" customHeight="1">
      <c r="A125" s="181"/>
      <c r="B125" s="173">
        <v>100000200449</v>
      </c>
      <c r="C125" s="135">
        <v>1</v>
      </c>
      <c r="D125" s="135" t="s">
        <v>408</v>
      </c>
      <c r="E125" s="172" t="s">
        <v>2616</v>
      </c>
      <c r="F125" s="14">
        <v>1951.45</v>
      </c>
      <c r="G125" s="171">
        <v>-1950.45</v>
      </c>
      <c r="H125" s="14">
        <v>1</v>
      </c>
      <c r="I125" s="166"/>
      <c r="J125" s="166"/>
    </row>
    <row r="126" spans="1:10" s="165" customFormat="1" ht="23.25" customHeight="1">
      <c r="A126" s="181">
        <v>45</v>
      </c>
      <c r="B126" s="173">
        <v>100000200450</v>
      </c>
      <c r="C126" s="135">
        <v>0</v>
      </c>
      <c r="D126" s="135" t="s">
        <v>408</v>
      </c>
      <c r="E126" s="172" t="s">
        <v>2616</v>
      </c>
      <c r="F126" s="14">
        <v>35516.74</v>
      </c>
      <c r="G126" s="171">
        <v>-29958.12</v>
      </c>
      <c r="H126" s="14">
        <v>5558.62</v>
      </c>
      <c r="I126" s="166"/>
      <c r="J126" s="166"/>
    </row>
    <row r="127" spans="1:10" s="165" customFormat="1" ht="23.25" customHeight="1">
      <c r="A127" s="181"/>
      <c r="B127" s="173">
        <v>100000200450</v>
      </c>
      <c r="C127" s="135">
        <v>1</v>
      </c>
      <c r="D127" s="135" t="s">
        <v>408</v>
      </c>
      <c r="E127" s="172" t="s">
        <v>2616</v>
      </c>
      <c r="F127" s="14">
        <v>1951.45</v>
      </c>
      <c r="G127" s="171">
        <v>-1950.45</v>
      </c>
      <c r="H127" s="14">
        <v>1</v>
      </c>
      <c r="I127" s="166"/>
      <c r="J127" s="166"/>
    </row>
    <row r="128" spans="1:10" s="165" customFormat="1" ht="23.25" customHeight="1">
      <c r="A128" s="181">
        <v>46</v>
      </c>
      <c r="B128" s="173">
        <v>100000200451</v>
      </c>
      <c r="C128" s="135">
        <v>0</v>
      </c>
      <c r="D128" s="135" t="s">
        <v>408</v>
      </c>
      <c r="E128" s="172" t="s">
        <v>2616</v>
      </c>
      <c r="F128" s="14">
        <v>35516.74</v>
      </c>
      <c r="G128" s="171">
        <v>-29958.12</v>
      </c>
      <c r="H128" s="14">
        <v>5558.62</v>
      </c>
      <c r="I128" s="166"/>
      <c r="J128" s="166"/>
    </row>
    <row r="129" spans="1:10" s="165" customFormat="1" ht="23.25" customHeight="1">
      <c r="A129" s="181"/>
      <c r="B129" s="173">
        <v>100000200451</v>
      </c>
      <c r="C129" s="135">
        <v>1</v>
      </c>
      <c r="D129" s="135" t="s">
        <v>408</v>
      </c>
      <c r="E129" s="172" t="s">
        <v>2616</v>
      </c>
      <c r="F129" s="14">
        <v>1951.45</v>
      </c>
      <c r="G129" s="171">
        <v>-1950.45</v>
      </c>
      <c r="H129" s="14">
        <v>1</v>
      </c>
      <c r="I129" s="166"/>
      <c r="J129" s="166"/>
    </row>
    <row r="130" spans="1:10" s="165" customFormat="1" ht="23.25" customHeight="1">
      <c r="A130" s="181">
        <v>47</v>
      </c>
      <c r="B130" s="173">
        <v>100000200452</v>
      </c>
      <c r="C130" s="135">
        <v>0</v>
      </c>
      <c r="D130" s="135" t="s">
        <v>408</v>
      </c>
      <c r="E130" s="172" t="s">
        <v>2616</v>
      </c>
      <c r="F130" s="14">
        <v>40080.94</v>
      </c>
      <c r="G130" s="171">
        <v>-33807.96</v>
      </c>
      <c r="H130" s="14">
        <v>6272.98</v>
      </c>
      <c r="I130" s="166"/>
      <c r="J130" s="166"/>
    </row>
    <row r="131" spans="1:10" s="165" customFormat="1" ht="23.25" customHeight="1">
      <c r="A131" s="181"/>
      <c r="B131" s="173">
        <v>100000200452</v>
      </c>
      <c r="C131" s="135">
        <v>1</v>
      </c>
      <c r="D131" s="135" t="s">
        <v>408</v>
      </c>
      <c r="E131" s="172" t="s">
        <v>2616</v>
      </c>
      <c r="F131" s="14">
        <v>2202.25</v>
      </c>
      <c r="G131" s="171">
        <v>-2201.25</v>
      </c>
      <c r="H131" s="14">
        <v>1</v>
      </c>
      <c r="I131" s="166"/>
      <c r="J131" s="166"/>
    </row>
    <row r="132" spans="1:10" s="165" customFormat="1" ht="23.25" customHeight="1">
      <c r="A132" s="181">
        <v>48</v>
      </c>
      <c r="B132" s="173">
        <v>100000200453</v>
      </c>
      <c r="C132" s="135">
        <v>0</v>
      </c>
      <c r="D132" s="135" t="s">
        <v>408</v>
      </c>
      <c r="E132" s="172" t="s">
        <v>2616</v>
      </c>
      <c r="F132" s="14">
        <v>40080.94</v>
      </c>
      <c r="G132" s="171">
        <v>-33808</v>
      </c>
      <c r="H132" s="14">
        <v>6272.94</v>
      </c>
      <c r="I132" s="166"/>
      <c r="J132" s="166"/>
    </row>
    <row r="133" spans="1:10" s="165" customFormat="1" ht="23.25" customHeight="1">
      <c r="A133" s="181"/>
      <c r="B133" s="173">
        <v>100000200453</v>
      </c>
      <c r="C133" s="135">
        <v>1</v>
      </c>
      <c r="D133" s="135" t="s">
        <v>408</v>
      </c>
      <c r="E133" s="172" t="s">
        <v>2616</v>
      </c>
      <c r="F133" s="14">
        <v>2202.25</v>
      </c>
      <c r="G133" s="171">
        <v>-2201.25</v>
      </c>
      <c r="H133" s="14">
        <v>1</v>
      </c>
      <c r="I133" s="166"/>
      <c r="J133" s="166"/>
    </row>
    <row r="134" spans="1:10" s="165" customFormat="1" ht="23.25" customHeight="1">
      <c r="A134" s="181">
        <v>49</v>
      </c>
      <c r="B134" s="173">
        <v>100000200454</v>
      </c>
      <c r="C134" s="135">
        <v>0</v>
      </c>
      <c r="D134" s="135" t="s">
        <v>408</v>
      </c>
      <c r="E134" s="172" t="s">
        <v>2616</v>
      </c>
      <c r="F134" s="14">
        <v>40080.94</v>
      </c>
      <c r="G134" s="171">
        <v>-33808</v>
      </c>
      <c r="H134" s="14">
        <v>6272.94</v>
      </c>
      <c r="I134" s="166"/>
      <c r="J134" s="166"/>
    </row>
    <row r="135" spans="1:10" s="165" customFormat="1" ht="23.25" customHeight="1">
      <c r="A135" s="181"/>
      <c r="B135" s="173">
        <v>100000200454</v>
      </c>
      <c r="C135" s="135">
        <v>1</v>
      </c>
      <c r="D135" s="135" t="s">
        <v>408</v>
      </c>
      <c r="E135" s="172" t="s">
        <v>2616</v>
      </c>
      <c r="F135" s="14">
        <v>2202.25</v>
      </c>
      <c r="G135" s="171">
        <v>-2201.25</v>
      </c>
      <c r="H135" s="14">
        <v>1</v>
      </c>
      <c r="I135" s="166"/>
      <c r="J135" s="166"/>
    </row>
    <row r="136" spans="1:10" s="165" customFormat="1" ht="23.25" customHeight="1">
      <c r="A136" s="181">
        <v>50</v>
      </c>
      <c r="B136" s="173">
        <v>100000200455</v>
      </c>
      <c r="C136" s="135">
        <v>0</v>
      </c>
      <c r="D136" s="135" t="s">
        <v>408</v>
      </c>
      <c r="E136" s="172" t="s">
        <v>2616</v>
      </c>
      <c r="F136" s="14">
        <v>40080.94</v>
      </c>
      <c r="G136" s="171">
        <v>-33808</v>
      </c>
      <c r="H136" s="14">
        <v>6272.94</v>
      </c>
      <c r="I136" s="166"/>
      <c r="J136" s="166"/>
    </row>
    <row r="137" spans="1:10" s="165" customFormat="1" ht="23.25" customHeight="1">
      <c r="A137" s="181"/>
      <c r="B137" s="173">
        <v>100000200455</v>
      </c>
      <c r="C137" s="135">
        <v>1</v>
      </c>
      <c r="D137" s="135" t="s">
        <v>408</v>
      </c>
      <c r="E137" s="172" t="s">
        <v>2616</v>
      </c>
      <c r="F137" s="14">
        <v>2202.25</v>
      </c>
      <c r="G137" s="171">
        <v>-2201.25</v>
      </c>
      <c r="H137" s="14">
        <v>1</v>
      </c>
      <c r="I137" s="166"/>
      <c r="J137" s="166"/>
    </row>
    <row r="138" spans="1:10" s="165" customFormat="1" ht="23.25" customHeight="1">
      <c r="A138" s="181">
        <v>51</v>
      </c>
      <c r="B138" s="173">
        <v>100000200456</v>
      </c>
      <c r="C138" s="135">
        <v>0</v>
      </c>
      <c r="D138" s="135" t="s">
        <v>408</v>
      </c>
      <c r="E138" s="172" t="s">
        <v>2616</v>
      </c>
      <c r="F138" s="14">
        <v>40080.94</v>
      </c>
      <c r="G138" s="171">
        <v>-33808</v>
      </c>
      <c r="H138" s="14">
        <v>6272.94</v>
      </c>
      <c r="I138" s="166"/>
      <c r="J138" s="166"/>
    </row>
    <row r="139" spans="1:10" s="165" customFormat="1" ht="23.25" customHeight="1">
      <c r="A139" s="181"/>
      <c r="B139" s="173">
        <v>100000200456</v>
      </c>
      <c r="C139" s="135">
        <v>1</v>
      </c>
      <c r="D139" s="135" t="s">
        <v>408</v>
      </c>
      <c r="E139" s="172" t="s">
        <v>2616</v>
      </c>
      <c r="F139" s="14">
        <v>2202.25</v>
      </c>
      <c r="G139" s="171">
        <v>-2201.25</v>
      </c>
      <c r="H139" s="14">
        <v>1</v>
      </c>
      <c r="I139" s="166"/>
      <c r="J139" s="166"/>
    </row>
    <row r="140" spans="1:10" s="165" customFormat="1" ht="23.25" customHeight="1">
      <c r="A140" s="181">
        <v>52</v>
      </c>
      <c r="B140" s="173">
        <v>100000200457</v>
      </c>
      <c r="C140" s="135">
        <v>0</v>
      </c>
      <c r="D140" s="135" t="s">
        <v>408</v>
      </c>
      <c r="E140" s="172" t="s">
        <v>2616</v>
      </c>
      <c r="F140" s="14">
        <v>40080.94</v>
      </c>
      <c r="G140" s="171">
        <v>-33808</v>
      </c>
      <c r="H140" s="14">
        <v>6272.94</v>
      </c>
      <c r="I140" s="166"/>
      <c r="J140" s="166"/>
    </row>
    <row r="141" spans="1:10" s="165" customFormat="1" ht="23.25" customHeight="1">
      <c r="A141" s="181"/>
      <c r="B141" s="173">
        <v>100000200457</v>
      </c>
      <c r="C141" s="135">
        <v>1</v>
      </c>
      <c r="D141" s="135" t="s">
        <v>408</v>
      </c>
      <c r="E141" s="172" t="s">
        <v>2616</v>
      </c>
      <c r="F141" s="14">
        <v>2202.25</v>
      </c>
      <c r="G141" s="171">
        <v>-2201.25</v>
      </c>
      <c r="H141" s="14">
        <v>1</v>
      </c>
      <c r="I141" s="166"/>
      <c r="J141" s="166"/>
    </row>
    <row r="142" spans="1:10" s="165" customFormat="1" ht="23.25" customHeight="1">
      <c r="A142" s="181">
        <v>53</v>
      </c>
      <c r="B142" s="173">
        <v>100000200458</v>
      </c>
      <c r="C142" s="135">
        <v>0</v>
      </c>
      <c r="D142" s="135" t="s">
        <v>408</v>
      </c>
      <c r="E142" s="172" t="s">
        <v>2616</v>
      </c>
      <c r="F142" s="14">
        <v>40080.94</v>
      </c>
      <c r="G142" s="171">
        <v>-33808</v>
      </c>
      <c r="H142" s="14">
        <v>6272.94</v>
      </c>
      <c r="I142" s="166"/>
      <c r="J142" s="166"/>
    </row>
    <row r="143" spans="1:10" s="165" customFormat="1" ht="23.25" customHeight="1">
      <c r="A143" s="181"/>
      <c r="B143" s="173">
        <v>100000200458</v>
      </c>
      <c r="C143" s="135">
        <v>1</v>
      </c>
      <c r="D143" s="135" t="s">
        <v>408</v>
      </c>
      <c r="E143" s="172" t="s">
        <v>2616</v>
      </c>
      <c r="F143" s="14">
        <v>2202.25</v>
      </c>
      <c r="G143" s="171">
        <v>-2201.25</v>
      </c>
      <c r="H143" s="14">
        <v>1</v>
      </c>
      <c r="I143" s="166"/>
      <c r="J143" s="166"/>
    </row>
    <row r="144" spans="1:10" s="165" customFormat="1" ht="23.25" customHeight="1">
      <c r="A144" s="181">
        <v>54</v>
      </c>
      <c r="B144" s="173">
        <v>100000200459</v>
      </c>
      <c r="C144" s="135">
        <v>0</v>
      </c>
      <c r="D144" s="135" t="s">
        <v>408</v>
      </c>
      <c r="E144" s="172" t="s">
        <v>2616</v>
      </c>
      <c r="F144" s="14">
        <v>40080.94</v>
      </c>
      <c r="G144" s="171">
        <v>-33808</v>
      </c>
      <c r="H144" s="14">
        <v>6272.94</v>
      </c>
      <c r="I144" s="166"/>
      <c r="J144" s="166"/>
    </row>
    <row r="145" spans="1:10" s="165" customFormat="1" ht="23.25" customHeight="1">
      <c r="A145" s="181"/>
      <c r="B145" s="173">
        <v>100000200459</v>
      </c>
      <c r="C145" s="135">
        <v>1</v>
      </c>
      <c r="D145" s="135" t="s">
        <v>408</v>
      </c>
      <c r="E145" s="172" t="s">
        <v>2616</v>
      </c>
      <c r="F145" s="14">
        <v>2202.25</v>
      </c>
      <c r="G145" s="171">
        <v>-2201.25</v>
      </c>
      <c r="H145" s="14">
        <v>1</v>
      </c>
      <c r="I145" s="166"/>
      <c r="J145" s="166"/>
    </row>
    <row r="146" spans="1:10" s="165" customFormat="1" ht="23.25" customHeight="1">
      <c r="A146" s="181">
        <v>55</v>
      </c>
      <c r="B146" s="173">
        <v>100000200460</v>
      </c>
      <c r="C146" s="135">
        <v>0</v>
      </c>
      <c r="D146" s="135" t="s">
        <v>408</v>
      </c>
      <c r="E146" s="172" t="s">
        <v>2616</v>
      </c>
      <c r="F146" s="14">
        <v>40080.94</v>
      </c>
      <c r="G146" s="171">
        <v>-33808</v>
      </c>
      <c r="H146" s="14">
        <v>6272.94</v>
      </c>
      <c r="I146" s="166"/>
      <c r="J146" s="166"/>
    </row>
    <row r="147" spans="1:10" s="165" customFormat="1" ht="23.25" customHeight="1">
      <c r="A147" s="181"/>
      <c r="B147" s="173">
        <v>100000200460</v>
      </c>
      <c r="C147" s="135">
        <v>1</v>
      </c>
      <c r="D147" s="135" t="s">
        <v>408</v>
      </c>
      <c r="E147" s="172" t="s">
        <v>2616</v>
      </c>
      <c r="F147" s="14">
        <v>2202.25</v>
      </c>
      <c r="G147" s="171">
        <v>-2201.25</v>
      </c>
      <c r="H147" s="14">
        <v>1</v>
      </c>
      <c r="I147" s="166"/>
      <c r="J147" s="166"/>
    </row>
    <row r="148" spans="1:10" s="165" customFormat="1" ht="23.25" customHeight="1">
      <c r="A148" s="181">
        <v>56</v>
      </c>
      <c r="B148" s="173">
        <v>100000200461</v>
      </c>
      <c r="C148" s="135">
        <v>0</v>
      </c>
      <c r="D148" s="135" t="s">
        <v>408</v>
      </c>
      <c r="E148" s="172" t="s">
        <v>2616</v>
      </c>
      <c r="F148" s="14">
        <v>40080.94</v>
      </c>
      <c r="G148" s="171">
        <v>-33808</v>
      </c>
      <c r="H148" s="14">
        <v>6272.94</v>
      </c>
      <c r="I148" s="166"/>
      <c r="J148" s="166"/>
    </row>
    <row r="149" spans="1:10" s="165" customFormat="1" ht="23.25" customHeight="1">
      <c r="A149" s="181"/>
      <c r="B149" s="173">
        <v>100000200461</v>
      </c>
      <c r="C149" s="135">
        <v>1</v>
      </c>
      <c r="D149" s="135" t="s">
        <v>408</v>
      </c>
      <c r="E149" s="172" t="s">
        <v>2616</v>
      </c>
      <c r="F149" s="14">
        <v>2202.25</v>
      </c>
      <c r="G149" s="171">
        <v>-2201.25</v>
      </c>
      <c r="H149" s="14">
        <v>1</v>
      </c>
      <c r="I149" s="166"/>
      <c r="J149" s="166"/>
    </row>
    <row r="150" spans="1:10" s="165" customFormat="1" ht="23.25" customHeight="1">
      <c r="A150" s="181">
        <v>57</v>
      </c>
      <c r="B150" s="173">
        <v>100000200462</v>
      </c>
      <c r="C150" s="135">
        <v>0</v>
      </c>
      <c r="D150" s="135" t="s">
        <v>408</v>
      </c>
      <c r="E150" s="172" t="s">
        <v>2616</v>
      </c>
      <c r="F150" s="14">
        <v>40080.94</v>
      </c>
      <c r="G150" s="171">
        <v>-33808</v>
      </c>
      <c r="H150" s="14">
        <v>6272.94</v>
      </c>
      <c r="I150" s="166"/>
      <c r="J150" s="166"/>
    </row>
    <row r="151" spans="1:10" s="165" customFormat="1" ht="23.25" customHeight="1">
      <c r="A151" s="181"/>
      <c r="B151" s="173">
        <v>100000200462</v>
      </c>
      <c r="C151" s="135">
        <v>1</v>
      </c>
      <c r="D151" s="135" t="s">
        <v>408</v>
      </c>
      <c r="E151" s="172" t="s">
        <v>2616</v>
      </c>
      <c r="F151" s="14">
        <v>2202.25</v>
      </c>
      <c r="G151" s="171">
        <v>-2201.25</v>
      </c>
      <c r="H151" s="14">
        <v>1</v>
      </c>
      <c r="I151" s="166"/>
      <c r="J151" s="166"/>
    </row>
    <row r="152" spans="1:10" s="165" customFormat="1" ht="23.25" customHeight="1">
      <c r="A152" s="181">
        <v>58</v>
      </c>
      <c r="B152" s="173">
        <v>100000200463</v>
      </c>
      <c r="C152" s="135">
        <v>0</v>
      </c>
      <c r="D152" s="135" t="s">
        <v>408</v>
      </c>
      <c r="E152" s="172" t="s">
        <v>2616</v>
      </c>
      <c r="F152" s="14">
        <v>40080.94</v>
      </c>
      <c r="G152" s="171">
        <v>-33808</v>
      </c>
      <c r="H152" s="14">
        <v>6272.94</v>
      </c>
      <c r="I152" s="166"/>
      <c r="J152" s="166"/>
    </row>
    <row r="153" spans="1:10" s="165" customFormat="1" ht="23.25" customHeight="1">
      <c r="A153" s="181"/>
      <c r="B153" s="173">
        <v>100000200463</v>
      </c>
      <c r="C153" s="135">
        <v>1</v>
      </c>
      <c r="D153" s="135" t="s">
        <v>408</v>
      </c>
      <c r="E153" s="172" t="s">
        <v>2616</v>
      </c>
      <c r="F153" s="14">
        <v>2202.25</v>
      </c>
      <c r="G153" s="171">
        <v>-2201.25</v>
      </c>
      <c r="H153" s="14">
        <v>1</v>
      </c>
      <c r="I153" s="166"/>
      <c r="J153" s="166"/>
    </row>
    <row r="154" spans="1:10" s="165" customFormat="1" ht="23.25" customHeight="1">
      <c r="A154" s="181">
        <v>59</v>
      </c>
      <c r="B154" s="173">
        <v>100000200464</v>
      </c>
      <c r="C154" s="135">
        <v>0</v>
      </c>
      <c r="D154" s="135" t="s">
        <v>408</v>
      </c>
      <c r="E154" s="172" t="s">
        <v>2616</v>
      </c>
      <c r="F154" s="14">
        <v>40080.94</v>
      </c>
      <c r="G154" s="171">
        <v>-33808</v>
      </c>
      <c r="H154" s="14">
        <v>6272.94</v>
      </c>
      <c r="I154" s="166"/>
      <c r="J154" s="166"/>
    </row>
    <row r="155" spans="1:10" s="165" customFormat="1" ht="23.25" customHeight="1">
      <c r="A155" s="181"/>
      <c r="B155" s="173">
        <v>100000200464</v>
      </c>
      <c r="C155" s="135">
        <v>1</v>
      </c>
      <c r="D155" s="135" t="s">
        <v>408</v>
      </c>
      <c r="E155" s="172" t="s">
        <v>2616</v>
      </c>
      <c r="F155" s="14">
        <v>2202.25</v>
      </c>
      <c r="G155" s="171">
        <v>-2201.25</v>
      </c>
      <c r="H155" s="14">
        <v>1</v>
      </c>
      <c r="I155" s="166"/>
      <c r="J155" s="166"/>
    </row>
    <row r="156" spans="1:10" s="165" customFormat="1" ht="23.25" customHeight="1">
      <c r="A156" s="181">
        <v>60</v>
      </c>
      <c r="B156" s="173">
        <v>100000200465</v>
      </c>
      <c r="C156" s="135">
        <v>0</v>
      </c>
      <c r="D156" s="135" t="s">
        <v>408</v>
      </c>
      <c r="E156" s="172" t="s">
        <v>2616</v>
      </c>
      <c r="F156" s="14">
        <v>40080.94</v>
      </c>
      <c r="G156" s="171">
        <v>-33808</v>
      </c>
      <c r="H156" s="14">
        <v>6272.94</v>
      </c>
      <c r="I156" s="166"/>
      <c r="J156" s="166"/>
    </row>
    <row r="157" spans="1:10" s="165" customFormat="1" ht="23.25" customHeight="1">
      <c r="A157" s="181"/>
      <c r="B157" s="173">
        <v>100000200465</v>
      </c>
      <c r="C157" s="135">
        <v>1</v>
      </c>
      <c r="D157" s="135" t="s">
        <v>408</v>
      </c>
      <c r="E157" s="172" t="s">
        <v>2616</v>
      </c>
      <c r="F157" s="14">
        <v>2202.25</v>
      </c>
      <c r="G157" s="171">
        <v>-2201.25</v>
      </c>
      <c r="H157" s="14">
        <v>1</v>
      </c>
      <c r="I157" s="166"/>
      <c r="J157" s="166"/>
    </row>
    <row r="158" spans="1:10" s="165" customFormat="1" ht="23.25" customHeight="1">
      <c r="A158" s="181">
        <v>61</v>
      </c>
      <c r="B158" s="173">
        <v>100000200466</v>
      </c>
      <c r="C158" s="135">
        <v>0</v>
      </c>
      <c r="D158" s="135" t="s">
        <v>408</v>
      </c>
      <c r="E158" s="172" t="s">
        <v>2616</v>
      </c>
      <c r="F158" s="14">
        <v>40080.94</v>
      </c>
      <c r="G158" s="171">
        <v>-33808</v>
      </c>
      <c r="H158" s="14">
        <v>6272.94</v>
      </c>
      <c r="I158" s="166"/>
      <c r="J158" s="166"/>
    </row>
    <row r="159" spans="1:10" s="165" customFormat="1" ht="23.25" customHeight="1">
      <c r="A159" s="181"/>
      <c r="B159" s="173">
        <v>100000200466</v>
      </c>
      <c r="C159" s="135">
        <v>1</v>
      </c>
      <c r="D159" s="135" t="s">
        <v>408</v>
      </c>
      <c r="E159" s="172" t="s">
        <v>2616</v>
      </c>
      <c r="F159" s="14">
        <v>2202.25</v>
      </c>
      <c r="G159" s="171">
        <v>-2201.25</v>
      </c>
      <c r="H159" s="14">
        <v>1</v>
      </c>
      <c r="I159" s="166"/>
      <c r="J159" s="166"/>
    </row>
    <row r="160" spans="1:10" s="165" customFormat="1" ht="23.25" customHeight="1">
      <c r="A160" s="181">
        <v>62</v>
      </c>
      <c r="B160" s="173">
        <v>100000200467</v>
      </c>
      <c r="C160" s="135">
        <v>0</v>
      </c>
      <c r="D160" s="135" t="s">
        <v>408</v>
      </c>
      <c r="E160" s="172" t="s">
        <v>2616</v>
      </c>
      <c r="F160" s="14">
        <v>40080.94</v>
      </c>
      <c r="G160" s="171">
        <v>-33808</v>
      </c>
      <c r="H160" s="14">
        <v>6272.94</v>
      </c>
      <c r="I160" s="166"/>
      <c r="J160" s="166"/>
    </row>
    <row r="161" spans="1:10" s="165" customFormat="1" ht="23.25" customHeight="1">
      <c r="A161" s="181"/>
      <c r="B161" s="173">
        <v>100000200467</v>
      </c>
      <c r="C161" s="135">
        <v>1</v>
      </c>
      <c r="D161" s="135" t="s">
        <v>408</v>
      </c>
      <c r="E161" s="172" t="s">
        <v>2616</v>
      </c>
      <c r="F161" s="14">
        <v>2202.25</v>
      </c>
      <c r="G161" s="171">
        <v>-2201.25</v>
      </c>
      <c r="H161" s="14">
        <v>1</v>
      </c>
      <c r="I161" s="166"/>
      <c r="J161" s="166"/>
    </row>
    <row r="162" spans="1:10" s="165" customFormat="1" ht="23.25" customHeight="1">
      <c r="A162" s="181">
        <v>63</v>
      </c>
      <c r="B162" s="173">
        <v>100000200468</v>
      </c>
      <c r="C162" s="135">
        <v>0</v>
      </c>
      <c r="D162" s="135" t="s">
        <v>408</v>
      </c>
      <c r="E162" s="172" t="s">
        <v>2616</v>
      </c>
      <c r="F162" s="14">
        <v>40080.94</v>
      </c>
      <c r="G162" s="171">
        <v>-33808</v>
      </c>
      <c r="H162" s="14">
        <v>6272.94</v>
      </c>
      <c r="I162" s="166"/>
      <c r="J162" s="166"/>
    </row>
    <row r="163" spans="1:10" s="165" customFormat="1" ht="23.25" customHeight="1">
      <c r="A163" s="181"/>
      <c r="B163" s="173">
        <v>100000200468</v>
      </c>
      <c r="C163" s="135">
        <v>1</v>
      </c>
      <c r="D163" s="135" t="s">
        <v>408</v>
      </c>
      <c r="E163" s="172" t="s">
        <v>2616</v>
      </c>
      <c r="F163" s="14">
        <v>2202.25</v>
      </c>
      <c r="G163" s="171">
        <v>-2201.25</v>
      </c>
      <c r="H163" s="14">
        <v>1</v>
      </c>
      <c r="I163" s="166"/>
      <c r="J163" s="166"/>
    </row>
    <row r="164" spans="1:10" s="165" customFormat="1" ht="23.25" customHeight="1">
      <c r="A164" s="181">
        <v>64</v>
      </c>
      <c r="B164" s="173">
        <v>100000200469</v>
      </c>
      <c r="C164" s="135">
        <v>0</v>
      </c>
      <c r="D164" s="135" t="s">
        <v>408</v>
      </c>
      <c r="E164" s="172" t="s">
        <v>2616</v>
      </c>
      <c r="F164" s="14">
        <v>40080.94</v>
      </c>
      <c r="G164" s="171">
        <v>-33808</v>
      </c>
      <c r="H164" s="14">
        <v>6272.94</v>
      </c>
      <c r="I164" s="166"/>
      <c r="J164" s="166"/>
    </row>
    <row r="165" spans="1:10" s="165" customFormat="1" ht="23.25" customHeight="1">
      <c r="A165" s="181"/>
      <c r="B165" s="173">
        <v>100000200469</v>
      </c>
      <c r="C165" s="135">
        <v>1</v>
      </c>
      <c r="D165" s="135" t="s">
        <v>408</v>
      </c>
      <c r="E165" s="172" t="s">
        <v>2616</v>
      </c>
      <c r="F165" s="14">
        <v>2202.25</v>
      </c>
      <c r="G165" s="171">
        <v>-2201.25</v>
      </c>
      <c r="H165" s="14">
        <v>1</v>
      </c>
      <c r="I165" s="166"/>
      <c r="J165" s="166"/>
    </row>
    <row r="166" spans="1:10" s="165" customFormat="1" ht="23.25" customHeight="1">
      <c r="A166" s="181">
        <v>65</v>
      </c>
      <c r="B166" s="173">
        <v>100000200470</v>
      </c>
      <c r="C166" s="135">
        <v>0</v>
      </c>
      <c r="D166" s="135" t="s">
        <v>408</v>
      </c>
      <c r="E166" s="172" t="s">
        <v>2616</v>
      </c>
      <c r="F166" s="14">
        <v>40080.94</v>
      </c>
      <c r="G166" s="171">
        <v>-33808</v>
      </c>
      <c r="H166" s="14">
        <v>6272.94</v>
      </c>
      <c r="I166" s="166"/>
      <c r="J166" s="166"/>
    </row>
    <row r="167" spans="1:10" s="165" customFormat="1" ht="23.25" customHeight="1">
      <c r="A167" s="181"/>
      <c r="B167" s="173">
        <v>100000200470</v>
      </c>
      <c r="C167" s="135">
        <v>1</v>
      </c>
      <c r="D167" s="135" t="s">
        <v>408</v>
      </c>
      <c r="E167" s="172" t="s">
        <v>2616</v>
      </c>
      <c r="F167" s="14">
        <v>2202.25</v>
      </c>
      <c r="G167" s="171">
        <v>-2201.25</v>
      </c>
      <c r="H167" s="14">
        <v>1</v>
      </c>
      <c r="I167" s="166"/>
      <c r="J167" s="166"/>
    </row>
    <row r="168" spans="1:10" s="165" customFormat="1" ht="23.25" customHeight="1">
      <c r="A168" s="181">
        <v>66</v>
      </c>
      <c r="B168" s="173">
        <v>100000200471</v>
      </c>
      <c r="C168" s="135">
        <v>0</v>
      </c>
      <c r="D168" s="135" t="s">
        <v>408</v>
      </c>
      <c r="E168" s="172" t="s">
        <v>2616</v>
      </c>
      <c r="F168" s="14">
        <v>40080.94</v>
      </c>
      <c r="G168" s="171">
        <v>-33808</v>
      </c>
      <c r="H168" s="14">
        <v>6272.94</v>
      </c>
      <c r="I168" s="166"/>
      <c r="J168" s="166"/>
    </row>
    <row r="169" spans="1:10" s="165" customFormat="1" ht="23.25" customHeight="1">
      <c r="A169" s="181"/>
      <c r="B169" s="173">
        <v>100000200471</v>
      </c>
      <c r="C169" s="135">
        <v>1</v>
      </c>
      <c r="D169" s="135" t="s">
        <v>408</v>
      </c>
      <c r="E169" s="172" t="s">
        <v>2616</v>
      </c>
      <c r="F169" s="14">
        <v>2202.25</v>
      </c>
      <c r="G169" s="171">
        <v>-2201.25</v>
      </c>
      <c r="H169" s="14">
        <v>1</v>
      </c>
      <c r="I169" s="166"/>
      <c r="J169" s="166"/>
    </row>
    <row r="170" spans="1:10" s="165" customFormat="1" ht="23.25" customHeight="1">
      <c r="A170" s="181">
        <v>67</v>
      </c>
      <c r="B170" s="173">
        <v>100000200472</v>
      </c>
      <c r="C170" s="135">
        <v>0</v>
      </c>
      <c r="D170" s="135" t="s">
        <v>408</v>
      </c>
      <c r="E170" s="172" t="s">
        <v>2616</v>
      </c>
      <c r="F170" s="14">
        <v>40080.94</v>
      </c>
      <c r="G170" s="171">
        <v>-33808</v>
      </c>
      <c r="H170" s="14">
        <v>6272.94</v>
      </c>
      <c r="I170" s="166"/>
      <c r="J170" s="166"/>
    </row>
    <row r="171" spans="1:10" s="165" customFormat="1" ht="23.25" customHeight="1">
      <c r="A171" s="181"/>
      <c r="B171" s="173">
        <v>100000200472</v>
      </c>
      <c r="C171" s="135">
        <v>1</v>
      </c>
      <c r="D171" s="135" t="s">
        <v>408</v>
      </c>
      <c r="E171" s="172" t="s">
        <v>2616</v>
      </c>
      <c r="F171" s="14">
        <v>2202.25</v>
      </c>
      <c r="G171" s="171">
        <v>-2201.25</v>
      </c>
      <c r="H171" s="14">
        <v>1</v>
      </c>
      <c r="I171" s="166"/>
      <c r="J171" s="166"/>
    </row>
    <row r="172" spans="1:10" s="165" customFormat="1" ht="23.25" customHeight="1">
      <c r="A172" s="181">
        <v>68</v>
      </c>
      <c r="B172" s="173">
        <v>100000200473</v>
      </c>
      <c r="C172" s="135">
        <v>0</v>
      </c>
      <c r="D172" s="135" t="s">
        <v>408</v>
      </c>
      <c r="E172" s="172" t="s">
        <v>2616</v>
      </c>
      <c r="F172" s="14">
        <v>40080.94</v>
      </c>
      <c r="G172" s="171">
        <v>-33808</v>
      </c>
      <c r="H172" s="14">
        <v>6272.94</v>
      </c>
      <c r="I172" s="166"/>
      <c r="J172" s="166"/>
    </row>
    <row r="173" spans="1:10" s="165" customFormat="1" ht="23.25" customHeight="1">
      <c r="A173" s="181"/>
      <c r="B173" s="173">
        <v>100000200473</v>
      </c>
      <c r="C173" s="135">
        <v>1</v>
      </c>
      <c r="D173" s="135" t="s">
        <v>408</v>
      </c>
      <c r="E173" s="172" t="s">
        <v>2616</v>
      </c>
      <c r="F173" s="14">
        <v>2202.25</v>
      </c>
      <c r="G173" s="171">
        <v>-2201.25</v>
      </c>
      <c r="H173" s="14">
        <v>1</v>
      </c>
      <c r="I173" s="166"/>
      <c r="J173" s="166"/>
    </row>
    <row r="174" spans="1:10" s="165" customFormat="1" ht="23.25" customHeight="1">
      <c r="A174" s="181">
        <v>69</v>
      </c>
      <c r="B174" s="173">
        <v>100000200474</v>
      </c>
      <c r="C174" s="135">
        <v>0</v>
      </c>
      <c r="D174" s="135" t="s">
        <v>408</v>
      </c>
      <c r="E174" s="172" t="s">
        <v>2616</v>
      </c>
      <c r="F174" s="14">
        <v>40080.94</v>
      </c>
      <c r="G174" s="171">
        <v>-33808</v>
      </c>
      <c r="H174" s="14">
        <v>6272.94</v>
      </c>
      <c r="I174" s="166"/>
      <c r="J174" s="166"/>
    </row>
    <row r="175" spans="1:10" s="165" customFormat="1" ht="23.25" customHeight="1">
      <c r="A175" s="181"/>
      <c r="B175" s="173">
        <v>100000200474</v>
      </c>
      <c r="C175" s="135">
        <v>1</v>
      </c>
      <c r="D175" s="135" t="s">
        <v>408</v>
      </c>
      <c r="E175" s="172" t="s">
        <v>2616</v>
      </c>
      <c r="F175" s="14">
        <v>2202.25</v>
      </c>
      <c r="G175" s="171">
        <v>-2201.25</v>
      </c>
      <c r="H175" s="14">
        <v>1</v>
      </c>
      <c r="I175" s="166"/>
      <c r="J175" s="166"/>
    </row>
    <row r="176" spans="1:10" s="165" customFormat="1" ht="23.25" customHeight="1">
      <c r="A176" s="181">
        <v>70</v>
      </c>
      <c r="B176" s="173">
        <v>100000200475</v>
      </c>
      <c r="C176" s="135">
        <v>0</v>
      </c>
      <c r="D176" s="135" t="s">
        <v>408</v>
      </c>
      <c r="E176" s="172" t="s">
        <v>2616</v>
      </c>
      <c r="F176" s="14">
        <v>40080.94</v>
      </c>
      <c r="G176" s="171">
        <v>-33808</v>
      </c>
      <c r="H176" s="14">
        <v>6272.94</v>
      </c>
      <c r="I176" s="166"/>
      <c r="J176" s="166"/>
    </row>
    <row r="177" spans="1:10" s="165" customFormat="1" ht="23.25" customHeight="1">
      <c r="A177" s="181"/>
      <c r="B177" s="173">
        <v>100000200475</v>
      </c>
      <c r="C177" s="135">
        <v>1</v>
      </c>
      <c r="D177" s="135" t="s">
        <v>408</v>
      </c>
      <c r="E177" s="172" t="s">
        <v>2616</v>
      </c>
      <c r="F177" s="14">
        <v>2202.25</v>
      </c>
      <c r="G177" s="171">
        <v>-2201.25</v>
      </c>
      <c r="H177" s="14">
        <v>1</v>
      </c>
      <c r="I177" s="166"/>
      <c r="J177" s="166"/>
    </row>
    <row r="178" spans="1:10" s="165" customFormat="1" ht="23.25" customHeight="1">
      <c r="A178" s="181">
        <v>71</v>
      </c>
      <c r="B178" s="173">
        <v>100000200476</v>
      </c>
      <c r="C178" s="135">
        <v>0</v>
      </c>
      <c r="D178" s="135" t="s">
        <v>408</v>
      </c>
      <c r="E178" s="172" t="s">
        <v>2616</v>
      </c>
      <c r="F178" s="14">
        <v>40080.94</v>
      </c>
      <c r="G178" s="171">
        <v>-33808</v>
      </c>
      <c r="H178" s="14">
        <v>6272.94</v>
      </c>
      <c r="I178" s="166"/>
      <c r="J178" s="166"/>
    </row>
    <row r="179" spans="1:10" s="165" customFormat="1" ht="23.25" customHeight="1">
      <c r="A179" s="181"/>
      <c r="B179" s="173">
        <v>100000200476</v>
      </c>
      <c r="C179" s="135">
        <v>1</v>
      </c>
      <c r="D179" s="135" t="s">
        <v>408</v>
      </c>
      <c r="E179" s="172" t="s">
        <v>2616</v>
      </c>
      <c r="F179" s="14">
        <v>2202.25</v>
      </c>
      <c r="G179" s="171">
        <v>-2201.25</v>
      </c>
      <c r="H179" s="14">
        <v>1</v>
      </c>
      <c r="I179" s="166"/>
      <c r="J179" s="166"/>
    </row>
    <row r="180" spans="1:10" s="165" customFormat="1" ht="23.25" customHeight="1">
      <c r="A180" s="181">
        <v>72</v>
      </c>
      <c r="B180" s="173">
        <v>100000200477</v>
      </c>
      <c r="C180" s="135">
        <v>0</v>
      </c>
      <c r="D180" s="135" t="s">
        <v>408</v>
      </c>
      <c r="E180" s="172" t="s">
        <v>2616</v>
      </c>
      <c r="F180" s="14">
        <v>40080.94</v>
      </c>
      <c r="G180" s="171">
        <v>-34182.620000000003</v>
      </c>
      <c r="H180" s="14">
        <v>5898.32</v>
      </c>
      <c r="I180" s="166"/>
      <c r="J180" s="166"/>
    </row>
    <row r="181" spans="1:10" s="165" customFormat="1" ht="23.25" customHeight="1">
      <c r="A181" s="181"/>
      <c r="B181" s="173">
        <v>100000200477</v>
      </c>
      <c r="C181" s="135">
        <v>1</v>
      </c>
      <c r="D181" s="135" t="s">
        <v>408</v>
      </c>
      <c r="E181" s="172" t="s">
        <v>2616</v>
      </c>
      <c r="F181" s="14">
        <v>2202.25</v>
      </c>
      <c r="G181" s="171">
        <v>-2201.25</v>
      </c>
      <c r="H181" s="14">
        <v>1</v>
      </c>
      <c r="I181" s="166"/>
      <c r="J181" s="166"/>
    </row>
    <row r="182" spans="1:10" s="165" customFormat="1" ht="23.25" customHeight="1">
      <c r="A182" s="181">
        <v>73</v>
      </c>
      <c r="B182" s="173">
        <v>100000200478</v>
      </c>
      <c r="C182" s="135">
        <v>0</v>
      </c>
      <c r="D182" s="135" t="s">
        <v>408</v>
      </c>
      <c r="E182" s="172" t="s">
        <v>2616</v>
      </c>
      <c r="F182" s="14">
        <v>40080.94</v>
      </c>
      <c r="G182" s="171">
        <v>-33808</v>
      </c>
      <c r="H182" s="14">
        <v>6272.94</v>
      </c>
      <c r="I182" s="166"/>
      <c r="J182" s="166"/>
    </row>
    <row r="183" spans="1:10" s="165" customFormat="1" ht="23.25" customHeight="1">
      <c r="A183" s="181"/>
      <c r="B183" s="173">
        <v>100000200478</v>
      </c>
      <c r="C183" s="135">
        <v>1</v>
      </c>
      <c r="D183" s="135" t="s">
        <v>408</v>
      </c>
      <c r="E183" s="172" t="s">
        <v>2616</v>
      </c>
      <c r="F183" s="14">
        <v>2202.25</v>
      </c>
      <c r="G183" s="171">
        <v>-2201.25</v>
      </c>
      <c r="H183" s="14">
        <v>1</v>
      </c>
      <c r="I183" s="166"/>
      <c r="J183" s="166"/>
    </row>
    <row r="184" spans="1:10" s="165" customFormat="1" ht="23.25" customHeight="1">
      <c r="A184" s="181">
        <v>74</v>
      </c>
      <c r="B184" s="173">
        <v>100000200479</v>
      </c>
      <c r="C184" s="135">
        <v>0</v>
      </c>
      <c r="D184" s="135" t="s">
        <v>408</v>
      </c>
      <c r="E184" s="172" t="s">
        <v>2616</v>
      </c>
      <c r="F184" s="14">
        <v>40081.96</v>
      </c>
      <c r="G184" s="171">
        <v>-33808.86</v>
      </c>
      <c r="H184" s="14">
        <v>6273.1</v>
      </c>
      <c r="I184" s="166"/>
      <c r="J184" s="166"/>
    </row>
    <row r="185" spans="1:10" s="165" customFormat="1" ht="23.25" customHeight="1">
      <c r="A185" s="181"/>
      <c r="B185" s="173">
        <v>100000200479</v>
      </c>
      <c r="C185" s="135">
        <v>1</v>
      </c>
      <c r="D185" s="135" t="s">
        <v>408</v>
      </c>
      <c r="E185" s="172" t="s">
        <v>2616</v>
      </c>
      <c r="F185" s="14">
        <v>2202.3000000000002</v>
      </c>
      <c r="G185" s="171">
        <v>-2201.3000000000002</v>
      </c>
      <c r="H185" s="14">
        <v>1</v>
      </c>
      <c r="I185" s="166"/>
      <c r="J185" s="166"/>
    </row>
    <row r="186" spans="1:10" s="165" customFormat="1" ht="23.25" customHeight="1">
      <c r="A186" s="181">
        <v>75</v>
      </c>
      <c r="B186" s="173">
        <v>100000200480</v>
      </c>
      <c r="C186" s="135">
        <v>0</v>
      </c>
      <c r="D186" s="135" t="s">
        <v>408</v>
      </c>
      <c r="E186" s="172" t="s">
        <v>2616</v>
      </c>
      <c r="F186" s="14">
        <v>40081.96</v>
      </c>
      <c r="G186" s="171">
        <v>-33808.86</v>
      </c>
      <c r="H186" s="14">
        <v>6273.1</v>
      </c>
      <c r="I186" s="166"/>
      <c r="J186" s="166"/>
    </row>
    <row r="187" spans="1:10" s="165" customFormat="1" ht="23.25" customHeight="1">
      <c r="A187" s="181"/>
      <c r="B187" s="173">
        <v>100000200480</v>
      </c>
      <c r="C187" s="135">
        <v>1</v>
      </c>
      <c r="D187" s="135" t="s">
        <v>408</v>
      </c>
      <c r="E187" s="172" t="s">
        <v>2616</v>
      </c>
      <c r="F187" s="14">
        <v>2202.3000000000002</v>
      </c>
      <c r="G187" s="171">
        <v>-2201.3000000000002</v>
      </c>
      <c r="H187" s="14">
        <v>1</v>
      </c>
      <c r="I187" s="166"/>
      <c r="J187" s="166"/>
    </row>
    <row r="188" spans="1:10" s="165" customFormat="1" ht="23.25" customHeight="1">
      <c r="A188" s="181">
        <v>76</v>
      </c>
      <c r="B188" s="173">
        <v>100000200481</v>
      </c>
      <c r="C188" s="135">
        <v>0</v>
      </c>
      <c r="D188" s="135" t="s">
        <v>408</v>
      </c>
      <c r="E188" s="172" t="s">
        <v>2616</v>
      </c>
      <c r="F188" s="14">
        <v>40081.96</v>
      </c>
      <c r="G188" s="171">
        <v>-33808.86</v>
      </c>
      <c r="H188" s="14">
        <v>6273.1</v>
      </c>
      <c r="I188" s="166"/>
      <c r="J188" s="166"/>
    </row>
    <row r="189" spans="1:10" s="165" customFormat="1" ht="23.25" customHeight="1">
      <c r="A189" s="181"/>
      <c r="B189" s="173">
        <v>100000200481</v>
      </c>
      <c r="C189" s="135">
        <v>1</v>
      </c>
      <c r="D189" s="135" t="s">
        <v>408</v>
      </c>
      <c r="E189" s="172" t="s">
        <v>2616</v>
      </c>
      <c r="F189" s="14">
        <v>2202.3000000000002</v>
      </c>
      <c r="G189" s="171">
        <v>-2201.3000000000002</v>
      </c>
      <c r="H189" s="14">
        <v>1</v>
      </c>
      <c r="I189" s="166"/>
      <c r="J189" s="166"/>
    </row>
    <row r="190" spans="1:10" s="165" customFormat="1" ht="23.25" customHeight="1">
      <c r="A190" s="181">
        <v>77</v>
      </c>
      <c r="B190" s="173">
        <v>100000200482</v>
      </c>
      <c r="C190" s="135">
        <v>0</v>
      </c>
      <c r="D190" s="135" t="s">
        <v>408</v>
      </c>
      <c r="E190" s="172" t="s">
        <v>2616</v>
      </c>
      <c r="F190" s="14">
        <v>40081.96</v>
      </c>
      <c r="G190" s="171">
        <v>-33808.86</v>
      </c>
      <c r="H190" s="14">
        <v>6273.1</v>
      </c>
      <c r="I190" s="166"/>
      <c r="J190" s="166"/>
    </row>
    <row r="191" spans="1:10" s="165" customFormat="1" ht="23.25" customHeight="1">
      <c r="A191" s="181"/>
      <c r="B191" s="173">
        <v>100000200482</v>
      </c>
      <c r="C191" s="135">
        <v>1</v>
      </c>
      <c r="D191" s="135" t="s">
        <v>408</v>
      </c>
      <c r="E191" s="172" t="s">
        <v>2616</v>
      </c>
      <c r="F191" s="14">
        <v>2202.3000000000002</v>
      </c>
      <c r="G191" s="171">
        <v>-2201.3000000000002</v>
      </c>
      <c r="H191" s="14">
        <v>1</v>
      </c>
      <c r="I191" s="166"/>
      <c r="J191" s="166"/>
    </row>
    <row r="192" spans="1:10" s="165" customFormat="1" ht="23.25" customHeight="1">
      <c r="A192" s="181">
        <v>78</v>
      </c>
      <c r="B192" s="173">
        <v>100000200483</v>
      </c>
      <c r="C192" s="135">
        <v>0</v>
      </c>
      <c r="D192" s="135" t="s">
        <v>408</v>
      </c>
      <c r="E192" s="172" t="s">
        <v>2616</v>
      </c>
      <c r="F192" s="14">
        <v>40081.96</v>
      </c>
      <c r="G192" s="171">
        <v>-33808.86</v>
      </c>
      <c r="H192" s="14">
        <v>6273.1</v>
      </c>
      <c r="I192" s="166"/>
      <c r="J192" s="166"/>
    </row>
    <row r="193" spans="1:10" s="165" customFormat="1" ht="23.25" customHeight="1">
      <c r="A193" s="181"/>
      <c r="B193" s="173">
        <v>100000200483</v>
      </c>
      <c r="C193" s="135">
        <v>1</v>
      </c>
      <c r="D193" s="135" t="s">
        <v>408</v>
      </c>
      <c r="E193" s="172" t="s">
        <v>2616</v>
      </c>
      <c r="F193" s="14">
        <v>2202.3000000000002</v>
      </c>
      <c r="G193" s="171">
        <v>-2201.3000000000002</v>
      </c>
      <c r="H193" s="14">
        <v>1</v>
      </c>
      <c r="I193" s="166"/>
      <c r="J193" s="166"/>
    </row>
    <row r="194" spans="1:10" s="165" customFormat="1" ht="23.25" customHeight="1">
      <c r="A194" s="181">
        <v>79</v>
      </c>
      <c r="B194" s="173">
        <v>100000200484</v>
      </c>
      <c r="C194" s="135">
        <v>0</v>
      </c>
      <c r="D194" s="135" t="s">
        <v>408</v>
      </c>
      <c r="E194" s="172" t="s">
        <v>2616</v>
      </c>
      <c r="F194" s="14">
        <v>40081.96</v>
      </c>
      <c r="G194" s="171">
        <v>-33808.86</v>
      </c>
      <c r="H194" s="14">
        <v>6273.1</v>
      </c>
      <c r="I194" s="166"/>
      <c r="J194" s="166"/>
    </row>
    <row r="195" spans="1:10" s="165" customFormat="1" ht="23.25" customHeight="1">
      <c r="A195" s="181"/>
      <c r="B195" s="173">
        <v>100000200484</v>
      </c>
      <c r="C195" s="135">
        <v>1</v>
      </c>
      <c r="D195" s="135" t="s">
        <v>408</v>
      </c>
      <c r="E195" s="172" t="s">
        <v>2616</v>
      </c>
      <c r="F195" s="14">
        <v>2202.3000000000002</v>
      </c>
      <c r="G195" s="171">
        <v>-2201.3000000000002</v>
      </c>
      <c r="H195" s="14">
        <v>1</v>
      </c>
      <c r="I195" s="166"/>
      <c r="J195" s="166"/>
    </row>
    <row r="196" spans="1:10" s="165" customFormat="1" ht="23.25" customHeight="1">
      <c r="A196" s="181">
        <v>80</v>
      </c>
      <c r="B196" s="173">
        <v>100000200579</v>
      </c>
      <c r="C196" s="135">
        <v>0</v>
      </c>
      <c r="D196" s="135" t="s">
        <v>408</v>
      </c>
      <c r="E196" s="172" t="s">
        <v>380</v>
      </c>
      <c r="F196" s="14">
        <v>6897.05</v>
      </c>
      <c r="G196" s="171">
        <v>-5817.61</v>
      </c>
      <c r="H196" s="14">
        <v>1079.44</v>
      </c>
      <c r="I196" s="166"/>
      <c r="J196" s="166"/>
    </row>
    <row r="197" spans="1:10" s="165" customFormat="1" ht="23.25" customHeight="1">
      <c r="A197" s="181"/>
      <c r="B197" s="173">
        <v>100000200579</v>
      </c>
      <c r="C197" s="135">
        <v>1</v>
      </c>
      <c r="D197" s="135" t="s">
        <v>408</v>
      </c>
      <c r="E197" s="172" t="s">
        <v>380</v>
      </c>
      <c r="F197" s="14">
        <v>378.95</v>
      </c>
      <c r="G197" s="171">
        <v>-377.95</v>
      </c>
      <c r="H197" s="14">
        <v>1</v>
      </c>
      <c r="I197" s="166"/>
      <c r="J197" s="166"/>
    </row>
    <row r="198" spans="1:10" s="165" customFormat="1" ht="23.25" customHeight="1">
      <c r="A198" s="181">
        <v>81</v>
      </c>
      <c r="B198" s="173">
        <v>100000200580</v>
      </c>
      <c r="C198" s="135">
        <v>0</v>
      </c>
      <c r="D198" s="135" t="s">
        <v>408</v>
      </c>
      <c r="E198" s="172" t="s">
        <v>380</v>
      </c>
      <c r="F198" s="14">
        <v>6897.05</v>
      </c>
      <c r="G198" s="171">
        <v>-5817.61</v>
      </c>
      <c r="H198" s="14">
        <v>1079.44</v>
      </c>
      <c r="I198" s="166"/>
      <c r="J198" s="166"/>
    </row>
    <row r="199" spans="1:10" s="165" customFormat="1" ht="23.25" customHeight="1">
      <c r="A199" s="181"/>
      <c r="B199" s="173">
        <v>100000200580</v>
      </c>
      <c r="C199" s="135">
        <v>1</v>
      </c>
      <c r="D199" s="135" t="s">
        <v>408</v>
      </c>
      <c r="E199" s="172" t="s">
        <v>380</v>
      </c>
      <c r="F199" s="14">
        <v>378.95</v>
      </c>
      <c r="G199" s="171">
        <v>-377.95</v>
      </c>
      <c r="H199" s="14">
        <v>1</v>
      </c>
      <c r="I199" s="166"/>
      <c r="J199" s="166"/>
    </row>
    <row r="200" spans="1:10" s="165" customFormat="1" ht="23.25" customHeight="1">
      <c r="A200" s="181">
        <v>82</v>
      </c>
      <c r="B200" s="173">
        <v>100000200581</v>
      </c>
      <c r="C200" s="135">
        <v>0</v>
      </c>
      <c r="D200" s="135" t="s">
        <v>408</v>
      </c>
      <c r="E200" s="172" t="s">
        <v>380</v>
      </c>
      <c r="F200" s="14">
        <v>6897.05</v>
      </c>
      <c r="G200" s="171">
        <v>-5817.61</v>
      </c>
      <c r="H200" s="14">
        <v>1079.44</v>
      </c>
      <c r="I200" s="166"/>
      <c r="J200" s="166"/>
    </row>
    <row r="201" spans="1:10" s="165" customFormat="1" ht="23.25" customHeight="1">
      <c r="A201" s="181"/>
      <c r="B201" s="173">
        <v>100000200581</v>
      </c>
      <c r="C201" s="135">
        <v>1</v>
      </c>
      <c r="D201" s="135" t="s">
        <v>408</v>
      </c>
      <c r="E201" s="172" t="s">
        <v>380</v>
      </c>
      <c r="F201" s="14">
        <v>378.95</v>
      </c>
      <c r="G201" s="171">
        <v>-377.95</v>
      </c>
      <c r="H201" s="14">
        <v>1</v>
      </c>
      <c r="I201" s="166"/>
      <c r="J201" s="166"/>
    </row>
    <row r="202" spans="1:10" s="165" customFormat="1" ht="23.25" customHeight="1">
      <c r="A202" s="181">
        <v>83</v>
      </c>
      <c r="B202" s="173">
        <v>100000200582</v>
      </c>
      <c r="C202" s="135">
        <v>0</v>
      </c>
      <c r="D202" s="135" t="s">
        <v>408</v>
      </c>
      <c r="E202" s="172" t="s">
        <v>380</v>
      </c>
      <c r="F202" s="14">
        <v>6897.05</v>
      </c>
      <c r="G202" s="171">
        <v>-5817.61</v>
      </c>
      <c r="H202" s="14">
        <v>1079.44</v>
      </c>
      <c r="I202" s="166"/>
      <c r="J202" s="166"/>
    </row>
    <row r="203" spans="1:10" s="165" customFormat="1" ht="23.25" customHeight="1">
      <c r="A203" s="181"/>
      <c r="B203" s="173">
        <v>100000200582</v>
      </c>
      <c r="C203" s="135">
        <v>1</v>
      </c>
      <c r="D203" s="135" t="s">
        <v>408</v>
      </c>
      <c r="E203" s="172" t="s">
        <v>380</v>
      </c>
      <c r="F203" s="14">
        <v>378.95</v>
      </c>
      <c r="G203" s="171">
        <v>-377.95</v>
      </c>
      <c r="H203" s="14">
        <v>1</v>
      </c>
      <c r="I203" s="166"/>
      <c r="J203" s="166"/>
    </row>
    <row r="204" spans="1:10" s="165" customFormat="1" ht="23.25" customHeight="1">
      <c r="A204" s="181">
        <v>84</v>
      </c>
      <c r="B204" s="173">
        <v>100000200583</v>
      </c>
      <c r="C204" s="135">
        <v>0</v>
      </c>
      <c r="D204" s="135" t="s">
        <v>408</v>
      </c>
      <c r="E204" s="172" t="s">
        <v>380</v>
      </c>
      <c r="F204" s="14">
        <v>6897.05</v>
      </c>
      <c r="G204" s="171">
        <v>-5817.61</v>
      </c>
      <c r="H204" s="14">
        <v>1079.44</v>
      </c>
      <c r="I204" s="166"/>
      <c r="J204" s="166"/>
    </row>
    <row r="205" spans="1:10" s="165" customFormat="1" ht="23.25" customHeight="1">
      <c r="A205" s="181"/>
      <c r="B205" s="173">
        <v>100000200583</v>
      </c>
      <c r="C205" s="135">
        <v>1</v>
      </c>
      <c r="D205" s="135" t="s">
        <v>408</v>
      </c>
      <c r="E205" s="172" t="s">
        <v>380</v>
      </c>
      <c r="F205" s="14">
        <v>378.95</v>
      </c>
      <c r="G205" s="171">
        <v>-377.95</v>
      </c>
      <c r="H205" s="14">
        <v>1</v>
      </c>
      <c r="I205" s="166"/>
      <c r="J205" s="166"/>
    </row>
    <row r="206" spans="1:10" s="165" customFormat="1" ht="23.25" customHeight="1">
      <c r="A206" s="181">
        <v>85</v>
      </c>
      <c r="B206" s="173">
        <v>100000200584</v>
      </c>
      <c r="C206" s="135">
        <v>0</v>
      </c>
      <c r="D206" s="135" t="s">
        <v>408</v>
      </c>
      <c r="E206" s="172" t="s">
        <v>380</v>
      </c>
      <c r="F206" s="14">
        <v>6897.05</v>
      </c>
      <c r="G206" s="171">
        <v>-5817.61</v>
      </c>
      <c r="H206" s="14">
        <v>1079.44</v>
      </c>
      <c r="I206" s="166"/>
      <c r="J206" s="166"/>
    </row>
    <row r="207" spans="1:10" s="165" customFormat="1" ht="23.25" customHeight="1">
      <c r="A207" s="181"/>
      <c r="B207" s="173">
        <v>100000200584</v>
      </c>
      <c r="C207" s="135">
        <v>1</v>
      </c>
      <c r="D207" s="135" t="s">
        <v>408</v>
      </c>
      <c r="E207" s="172" t="s">
        <v>380</v>
      </c>
      <c r="F207" s="14">
        <v>378.95</v>
      </c>
      <c r="G207" s="171">
        <v>-377.95</v>
      </c>
      <c r="H207" s="14">
        <v>1</v>
      </c>
      <c r="I207" s="166"/>
      <c r="J207" s="166"/>
    </row>
    <row r="208" spans="1:10" s="165" customFormat="1" ht="23.25" customHeight="1">
      <c r="A208" s="181">
        <v>86</v>
      </c>
      <c r="B208" s="173">
        <v>100000200585</v>
      </c>
      <c r="C208" s="135">
        <v>0</v>
      </c>
      <c r="D208" s="135" t="s">
        <v>408</v>
      </c>
      <c r="E208" s="172" t="s">
        <v>377</v>
      </c>
      <c r="F208" s="14">
        <v>17901.900000000001</v>
      </c>
      <c r="G208" s="171">
        <v>-15100.13</v>
      </c>
      <c r="H208" s="14">
        <v>2801.77</v>
      </c>
      <c r="I208" s="166"/>
      <c r="J208" s="166"/>
    </row>
    <row r="209" spans="1:10" s="165" customFormat="1" ht="23.25" customHeight="1">
      <c r="A209" s="181"/>
      <c r="B209" s="173">
        <v>100000200585</v>
      </c>
      <c r="C209" s="135">
        <v>1</v>
      </c>
      <c r="D209" s="135" t="s">
        <v>408</v>
      </c>
      <c r="E209" s="172" t="s">
        <v>377</v>
      </c>
      <c r="F209" s="14">
        <v>983.6</v>
      </c>
      <c r="G209" s="171">
        <v>-982.6</v>
      </c>
      <c r="H209" s="14">
        <v>1</v>
      </c>
      <c r="I209" s="166"/>
      <c r="J209" s="166"/>
    </row>
    <row r="210" spans="1:10" s="165" customFormat="1" ht="23.25" customHeight="1">
      <c r="A210" s="181">
        <v>87</v>
      </c>
      <c r="B210" s="173">
        <v>100000200586</v>
      </c>
      <c r="C210" s="135">
        <v>0</v>
      </c>
      <c r="D210" s="135" t="s">
        <v>408</v>
      </c>
      <c r="E210" s="172" t="s">
        <v>377</v>
      </c>
      <c r="F210" s="14">
        <v>17901.900000000001</v>
      </c>
      <c r="G210" s="171">
        <v>-15100.13</v>
      </c>
      <c r="H210" s="14">
        <v>2801.77</v>
      </c>
      <c r="I210" s="166"/>
      <c r="J210" s="166"/>
    </row>
    <row r="211" spans="1:10" s="165" customFormat="1" ht="23.25" customHeight="1">
      <c r="A211" s="181"/>
      <c r="B211" s="173">
        <v>100000200586</v>
      </c>
      <c r="C211" s="135">
        <v>1</v>
      </c>
      <c r="D211" s="135" t="s">
        <v>408</v>
      </c>
      <c r="E211" s="172" t="s">
        <v>377</v>
      </c>
      <c r="F211" s="14">
        <v>983.6</v>
      </c>
      <c r="G211" s="171">
        <v>-982.6</v>
      </c>
      <c r="H211" s="14">
        <v>1</v>
      </c>
      <c r="I211" s="166"/>
      <c r="J211" s="166"/>
    </row>
    <row r="212" spans="1:10" s="165" customFormat="1" ht="23.25" customHeight="1">
      <c r="A212" s="181">
        <v>88</v>
      </c>
      <c r="B212" s="173">
        <v>100000200587</v>
      </c>
      <c r="C212" s="135">
        <v>0</v>
      </c>
      <c r="D212" s="135" t="s">
        <v>408</v>
      </c>
      <c r="E212" s="172" t="s">
        <v>377</v>
      </c>
      <c r="F212" s="14">
        <v>17901.900000000001</v>
      </c>
      <c r="G212" s="171">
        <v>-15100.13</v>
      </c>
      <c r="H212" s="14">
        <v>2801.77</v>
      </c>
      <c r="I212" s="166"/>
      <c r="J212" s="166"/>
    </row>
    <row r="213" spans="1:10" s="165" customFormat="1" ht="23.25" customHeight="1">
      <c r="A213" s="181"/>
      <c r="B213" s="173">
        <v>100000200587</v>
      </c>
      <c r="C213" s="135">
        <v>1</v>
      </c>
      <c r="D213" s="135" t="s">
        <v>408</v>
      </c>
      <c r="E213" s="172" t="s">
        <v>377</v>
      </c>
      <c r="F213" s="14">
        <v>983.6</v>
      </c>
      <c r="G213" s="171">
        <v>-982.6</v>
      </c>
      <c r="H213" s="14">
        <v>1</v>
      </c>
      <c r="I213" s="166"/>
      <c r="J213" s="166"/>
    </row>
    <row r="214" spans="1:10" s="165" customFormat="1" ht="23.25" customHeight="1">
      <c r="A214" s="181">
        <v>89</v>
      </c>
      <c r="B214" s="173">
        <v>100000200588</v>
      </c>
      <c r="C214" s="135">
        <v>0</v>
      </c>
      <c r="D214" s="135" t="s">
        <v>408</v>
      </c>
      <c r="E214" s="172" t="s">
        <v>377</v>
      </c>
      <c r="F214" s="14">
        <v>17901.900000000001</v>
      </c>
      <c r="G214" s="171">
        <v>-15100.13</v>
      </c>
      <c r="H214" s="14">
        <v>2801.77</v>
      </c>
      <c r="I214" s="166"/>
      <c r="J214" s="166"/>
    </row>
    <row r="215" spans="1:10" s="165" customFormat="1" ht="23.25" customHeight="1">
      <c r="A215" s="181"/>
      <c r="B215" s="173">
        <v>100000200588</v>
      </c>
      <c r="C215" s="135">
        <v>1</v>
      </c>
      <c r="D215" s="135" t="s">
        <v>408</v>
      </c>
      <c r="E215" s="172" t="s">
        <v>377</v>
      </c>
      <c r="F215" s="14">
        <v>983.6</v>
      </c>
      <c r="G215" s="171">
        <v>-982.6</v>
      </c>
      <c r="H215" s="14">
        <v>1</v>
      </c>
      <c r="I215" s="166"/>
      <c r="J215" s="166"/>
    </row>
    <row r="216" spans="1:10" s="165" customFormat="1" ht="23.25" customHeight="1">
      <c r="A216" s="181">
        <v>90</v>
      </c>
      <c r="B216" s="173">
        <v>100000200589</v>
      </c>
      <c r="C216" s="135">
        <v>0</v>
      </c>
      <c r="D216" s="135" t="s">
        <v>408</v>
      </c>
      <c r="E216" s="172" t="s">
        <v>377</v>
      </c>
      <c r="F216" s="14">
        <v>12576.95</v>
      </c>
      <c r="G216" s="171">
        <v>-10608.58</v>
      </c>
      <c r="H216" s="14">
        <v>1968.37</v>
      </c>
      <c r="I216" s="166"/>
      <c r="J216" s="166"/>
    </row>
    <row r="217" spans="1:10" s="165" customFormat="1" ht="23.25" customHeight="1">
      <c r="A217" s="181"/>
      <c r="B217" s="173">
        <v>100000200589</v>
      </c>
      <c r="C217" s="135">
        <v>1</v>
      </c>
      <c r="D217" s="135" t="s">
        <v>408</v>
      </c>
      <c r="E217" s="172" t="s">
        <v>377</v>
      </c>
      <c r="F217" s="14">
        <v>691.05</v>
      </c>
      <c r="G217" s="171">
        <v>-690.05</v>
      </c>
      <c r="H217" s="14">
        <v>1</v>
      </c>
      <c r="I217" s="166"/>
      <c r="J217" s="166"/>
    </row>
    <row r="218" spans="1:10" s="165" customFormat="1" ht="23.25" customHeight="1">
      <c r="A218" s="181">
        <v>91</v>
      </c>
      <c r="B218" s="173">
        <v>100000200590</v>
      </c>
      <c r="C218" s="135">
        <v>0</v>
      </c>
      <c r="D218" s="135" t="s">
        <v>408</v>
      </c>
      <c r="E218" s="172" t="s">
        <v>377</v>
      </c>
      <c r="F218" s="14">
        <v>10447</v>
      </c>
      <c r="G218" s="171">
        <v>-8811.9699999999993</v>
      </c>
      <c r="H218" s="14">
        <v>1635.03</v>
      </c>
      <c r="I218" s="166"/>
      <c r="J218" s="166"/>
    </row>
    <row r="219" spans="1:10" s="165" customFormat="1" ht="23.25" customHeight="1">
      <c r="A219" s="181"/>
      <c r="B219" s="173">
        <v>100000200590</v>
      </c>
      <c r="C219" s="135">
        <v>1</v>
      </c>
      <c r="D219" s="135" t="s">
        <v>408</v>
      </c>
      <c r="E219" s="172" t="s">
        <v>377</v>
      </c>
      <c r="F219" s="14">
        <v>574</v>
      </c>
      <c r="G219" s="171">
        <v>-573</v>
      </c>
      <c r="H219" s="14">
        <v>1</v>
      </c>
      <c r="I219" s="166"/>
      <c r="J219" s="166"/>
    </row>
    <row r="220" spans="1:10" s="165" customFormat="1" ht="23.25" customHeight="1">
      <c r="A220" s="181">
        <v>92</v>
      </c>
      <c r="B220" s="173">
        <v>100000200591</v>
      </c>
      <c r="C220" s="135">
        <v>0</v>
      </c>
      <c r="D220" s="135" t="s">
        <v>408</v>
      </c>
      <c r="E220" s="172" t="s">
        <v>377</v>
      </c>
      <c r="F220" s="14">
        <v>17901.900000000001</v>
      </c>
      <c r="G220" s="171">
        <v>-15100.13</v>
      </c>
      <c r="H220" s="14">
        <v>2801.77</v>
      </c>
      <c r="I220" s="166"/>
      <c r="J220" s="166"/>
    </row>
    <row r="221" spans="1:10" s="165" customFormat="1" ht="23.25" customHeight="1">
      <c r="A221" s="181"/>
      <c r="B221" s="173">
        <v>100000200591</v>
      </c>
      <c r="C221" s="135">
        <v>1</v>
      </c>
      <c r="D221" s="135" t="s">
        <v>408</v>
      </c>
      <c r="E221" s="172" t="s">
        <v>377</v>
      </c>
      <c r="F221" s="14">
        <v>983.6</v>
      </c>
      <c r="G221" s="171">
        <v>-982.6</v>
      </c>
      <c r="H221" s="14">
        <v>1</v>
      </c>
      <c r="I221" s="166"/>
      <c r="J221" s="166"/>
    </row>
    <row r="222" spans="1:10" s="165" customFormat="1" ht="23.25" customHeight="1">
      <c r="A222" s="181">
        <v>93</v>
      </c>
      <c r="B222" s="173">
        <v>100000200592</v>
      </c>
      <c r="C222" s="135">
        <v>0</v>
      </c>
      <c r="D222" s="135" t="s">
        <v>408</v>
      </c>
      <c r="E222" s="172" t="s">
        <v>377</v>
      </c>
      <c r="F222" s="14">
        <v>17901.900000000001</v>
      </c>
      <c r="G222" s="171">
        <v>-15100.13</v>
      </c>
      <c r="H222" s="14">
        <v>2801.77</v>
      </c>
      <c r="I222" s="166"/>
      <c r="J222" s="166"/>
    </row>
    <row r="223" spans="1:10" s="165" customFormat="1" ht="23.25" customHeight="1">
      <c r="A223" s="181"/>
      <c r="B223" s="173">
        <v>100000200592</v>
      </c>
      <c r="C223" s="135">
        <v>1</v>
      </c>
      <c r="D223" s="135" t="s">
        <v>408</v>
      </c>
      <c r="E223" s="172" t="s">
        <v>377</v>
      </c>
      <c r="F223" s="14">
        <v>983.6</v>
      </c>
      <c r="G223" s="171">
        <v>-982.6</v>
      </c>
      <c r="H223" s="14">
        <v>1</v>
      </c>
      <c r="I223" s="166"/>
      <c r="J223" s="166"/>
    </row>
    <row r="224" spans="1:10" s="165" customFormat="1" ht="23.25" customHeight="1">
      <c r="A224" s="181">
        <v>94</v>
      </c>
      <c r="B224" s="173">
        <v>100000200593</v>
      </c>
      <c r="C224" s="135">
        <v>0</v>
      </c>
      <c r="D224" s="135" t="s">
        <v>408</v>
      </c>
      <c r="E224" s="172" t="s">
        <v>377</v>
      </c>
      <c r="F224" s="14">
        <v>8621.2999999999993</v>
      </c>
      <c r="G224" s="171">
        <v>-7272</v>
      </c>
      <c r="H224" s="14">
        <v>1349.3</v>
      </c>
      <c r="I224" s="166"/>
      <c r="J224" s="166"/>
    </row>
    <row r="225" spans="1:10" s="165" customFormat="1" ht="23.25" customHeight="1">
      <c r="A225" s="181"/>
      <c r="B225" s="173">
        <v>100000200593</v>
      </c>
      <c r="C225" s="135">
        <v>1</v>
      </c>
      <c r="D225" s="135" t="s">
        <v>408</v>
      </c>
      <c r="E225" s="172" t="s">
        <v>377</v>
      </c>
      <c r="F225" s="14">
        <v>473.7</v>
      </c>
      <c r="G225" s="171">
        <v>-472.7</v>
      </c>
      <c r="H225" s="14">
        <v>1</v>
      </c>
      <c r="I225" s="166"/>
      <c r="J225" s="166"/>
    </row>
    <row r="226" spans="1:10" s="165" customFormat="1" ht="23.25" customHeight="1">
      <c r="A226" s="181">
        <v>95</v>
      </c>
      <c r="B226" s="173">
        <v>100000200594</v>
      </c>
      <c r="C226" s="135">
        <v>0</v>
      </c>
      <c r="D226" s="135" t="s">
        <v>408</v>
      </c>
      <c r="E226" s="172" t="s">
        <v>377</v>
      </c>
      <c r="F226" s="14">
        <v>10447</v>
      </c>
      <c r="G226" s="171">
        <v>-8811.9699999999993</v>
      </c>
      <c r="H226" s="14">
        <v>1635.03</v>
      </c>
      <c r="I226" s="166"/>
      <c r="J226" s="166"/>
    </row>
    <row r="227" spans="1:10" s="165" customFormat="1" ht="23.25" customHeight="1">
      <c r="A227" s="181"/>
      <c r="B227" s="173">
        <v>100000200594</v>
      </c>
      <c r="C227" s="135">
        <v>1</v>
      </c>
      <c r="D227" s="135" t="s">
        <v>408</v>
      </c>
      <c r="E227" s="172" t="s">
        <v>377</v>
      </c>
      <c r="F227" s="14">
        <v>574</v>
      </c>
      <c r="G227" s="171">
        <v>-573</v>
      </c>
      <c r="H227" s="14">
        <v>1</v>
      </c>
      <c r="I227" s="166"/>
      <c r="J227" s="166"/>
    </row>
    <row r="228" spans="1:10" s="165" customFormat="1" ht="23.25" customHeight="1">
      <c r="A228" s="181">
        <v>96</v>
      </c>
      <c r="B228" s="173">
        <v>100000200595</v>
      </c>
      <c r="C228" s="135">
        <v>0</v>
      </c>
      <c r="D228" s="135" t="s">
        <v>408</v>
      </c>
      <c r="E228" s="172" t="s">
        <v>377</v>
      </c>
      <c r="F228" s="14">
        <v>8621.2999999999993</v>
      </c>
      <c r="G228" s="171">
        <v>-7272</v>
      </c>
      <c r="H228" s="14">
        <v>1349.3</v>
      </c>
      <c r="I228" s="166"/>
      <c r="J228" s="166"/>
    </row>
    <row r="229" spans="1:10" s="165" customFormat="1" ht="23.25" customHeight="1">
      <c r="A229" s="181"/>
      <c r="B229" s="173">
        <v>100000200595</v>
      </c>
      <c r="C229" s="135">
        <v>1</v>
      </c>
      <c r="D229" s="135" t="s">
        <v>408</v>
      </c>
      <c r="E229" s="172" t="s">
        <v>377</v>
      </c>
      <c r="F229" s="14">
        <v>473.7</v>
      </c>
      <c r="G229" s="171">
        <v>-472.7</v>
      </c>
      <c r="H229" s="14">
        <v>1</v>
      </c>
      <c r="I229" s="166"/>
      <c r="J229" s="166"/>
    </row>
    <row r="230" spans="1:10" s="165" customFormat="1" ht="23.25" customHeight="1">
      <c r="A230" s="181">
        <v>97</v>
      </c>
      <c r="B230" s="173">
        <v>100000200596</v>
      </c>
      <c r="C230" s="135">
        <v>0</v>
      </c>
      <c r="D230" s="135" t="s">
        <v>408</v>
      </c>
      <c r="E230" s="172" t="s">
        <v>377</v>
      </c>
      <c r="F230" s="14">
        <v>8621.2999999999993</v>
      </c>
      <c r="G230" s="171">
        <v>-7272</v>
      </c>
      <c r="H230" s="14">
        <v>1349.3</v>
      </c>
      <c r="I230" s="166"/>
      <c r="J230" s="166"/>
    </row>
    <row r="231" spans="1:10" s="165" customFormat="1" ht="23.25" customHeight="1">
      <c r="A231" s="181"/>
      <c r="B231" s="173">
        <v>100000200596</v>
      </c>
      <c r="C231" s="135">
        <v>1</v>
      </c>
      <c r="D231" s="135" t="s">
        <v>408</v>
      </c>
      <c r="E231" s="172" t="s">
        <v>377</v>
      </c>
      <c r="F231" s="14">
        <v>473.7</v>
      </c>
      <c r="G231" s="171">
        <v>-472.7</v>
      </c>
      <c r="H231" s="14">
        <v>1</v>
      </c>
      <c r="I231" s="166"/>
      <c r="J231" s="166"/>
    </row>
    <row r="232" spans="1:10" s="165" customFormat="1" ht="23.25" customHeight="1">
      <c r="A232" s="181">
        <v>98</v>
      </c>
      <c r="B232" s="173">
        <v>100000200597</v>
      </c>
      <c r="C232" s="135">
        <v>0</v>
      </c>
      <c r="D232" s="135" t="s">
        <v>408</v>
      </c>
      <c r="E232" s="172" t="s">
        <v>377</v>
      </c>
      <c r="F232" s="14">
        <v>8621.2999999999993</v>
      </c>
      <c r="G232" s="171">
        <v>-7272</v>
      </c>
      <c r="H232" s="14">
        <v>1349.3</v>
      </c>
      <c r="I232" s="166"/>
      <c r="J232" s="166"/>
    </row>
    <row r="233" spans="1:10" s="165" customFormat="1" ht="23.25" customHeight="1">
      <c r="A233" s="181"/>
      <c r="B233" s="173">
        <v>100000200597</v>
      </c>
      <c r="C233" s="135">
        <v>1</v>
      </c>
      <c r="D233" s="135" t="s">
        <v>408</v>
      </c>
      <c r="E233" s="172" t="s">
        <v>377</v>
      </c>
      <c r="F233" s="14">
        <v>473.7</v>
      </c>
      <c r="G233" s="171">
        <v>-472.7</v>
      </c>
      <c r="H233" s="14">
        <v>1</v>
      </c>
      <c r="I233" s="166"/>
      <c r="J233" s="166"/>
    </row>
    <row r="234" spans="1:10" s="165" customFormat="1" ht="23.25" customHeight="1">
      <c r="A234" s="181">
        <v>99</v>
      </c>
      <c r="B234" s="173">
        <v>100000200598</v>
      </c>
      <c r="C234" s="135">
        <v>0</v>
      </c>
      <c r="D234" s="135" t="s">
        <v>408</v>
      </c>
      <c r="E234" s="172" t="s">
        <v>377</v>
      </c>
      <c r="F234" s="14">
        <v>8621.2999999999993</v>
      </c>
      <c r="G234" s="171">
        <v>-7272</v>
      </c>
      <c r="H234" s="14">
        <v>1349.3</v>
      </c>
      <c r="I234" s="166"/>
      <c r="J234" s="166"/>
    </row>
    <row r="235" spans="1:10" s="165" customFormat="1" ht="23.25" customHeight="1">
      <c r="A235" s="181"/>
      <c r="B235" s="173">
        <v>100000200598</v>
      </c>
      <c r="C235" s="135">
        <v>1</v>
      </c>
      <c r="D235" s="135" t="s">
        <v>408</v>
      </c>
      <c r="E235" s="172" t="s">
        <v>377</v>
      </c>
      <c r="F235" s="14">
        <v>473.7</v>
      </c>
      <c r="G235" s="171">
        <v>-472.7</v>
      </c>
      <c r="H235" s="14">
        <v>1</v>
      </c>
      <c r="I235" s="166"/>
      <c r="J235" s="166"/>
    </row>
    <row r="236" spans="1:10" s="165" customFormat="1" ht="23.25" customHeight="1">
      <c r="A236" s="181">
        <v>100</v>
      </c>
      <c r="B236" s="173">
        <v>100000200599</v>
      </c>
      <c r="C236" s="135">
        <v>0</v>
      </c>
      <c r="D236" s="135" t="s">
        <v>408</v>
      </c>
      <c r="E236" s="172" t="s">
        <v>377</v>
      </c>
      <c r="F236" s="14">
        <v>10447</v>
      </c>
      <c r="G236" s="171">
        <v>-8811.9699999999993</v>
      </c>
      <c r="H236" s="14">
        <v>1635.03</v>
      </c>
      <c r="I236" s="166"/>
      <c r="J236" s="166"/>
    </row>
    <row r="237" spans="1:10" s="165" customFormat="1" ht="23.25" customHeight="1">
      <c r="A237" s="181"/>
      <c r="B237" s="173">
        <v>100000200599</v>
      </c>
      <c r="C237" s="135">
        <v>1</v>
      </c>
      <c r="D237" s="135" t="s">
        <v>408</v>
      </c>
      <c r="E237" s="172" t="s">
        <v>377</v>
      </c>
      <c r="F237" s="14">
        <v>574</v>
      </c>
      <c r="G237" s="171">
        <v>-573</v>
      </c>
      <c r="H237" s="14">
        <v>1</v>
      </c>
      <c r="I237" s="166"/>
      <c r="J237" s="166"/>
    </row>
    <row r="238" spans="1:10" s="165" customFormat="1" ht="23.25" customHeight="1">
      <c r="A238" s="181">
        <v>101</v>
      </c>
      <c r="B238" s="173">
        <v>100000200600</v>
      </c>
      <c r="C238" s="135">
        <v>0</v>
      </c>
      <c r="D238" s="135" t="s">
        <v>408</v>
      </c>
      <c r="E238" s="172" t="s">
        <v>377</v>
      </c>
      <c r="F238" s="14">
        <v>17901.900000000001</v>
      </c>
      <c r="G238" s="171">
        <v>-15100.13</v>
      </c>
      <c r="H238" s="14">
        <v>2801.77</v>
      </c>
      <c r="I238" s="166"/>
      <c r="J238" s="166"/>
    </row>
    <row r="239" spans="1:10" s="165" customFormat="1" ht="23.25" customHeight="1">
      <c r="A239" s="181"/>
      <c r="B239" s="173">
        <v>100000200600</v>
      </c>
      <c r="C239" s="135">
        <v>1</v>
      </c>
      <c r="D239" s="135" t="s">
        <v>408</v>
      </c>
      <c r="E239" s="172" t="s">
        <v>377</v>
      </c>
      <c r="F239" s="14">
        <v>983.6</v>
      </c>
      <c r="G239" s="171">
        <v>-982.6</v>
      </c>
      <c r="H239" s="14">
        <v>1</v>
      </c>
      <c r="I239" s="166"/>
      <c r="J239" s="166"/>
    </row>
    <row r="240" spans="1:10" s="165" customFormat="1" ht="23.25" customHeight="1">
      <c r="A240" s="181">
        <v>102</v>
      </c>
      <c r="B240" s="173">
        <v>100000200601</v>
      </c>
      <c r="C240" s="135">
        <v>0</v>
      </c>
      <c r="D240" s="135" t="s">
        <v>408</v>
      </c>
      <c r="E240" s="172" t="s">
        <v>377</v>
      </c>
      <c r="F240" s="14">
        <v>17901.900000000001</v>
      </c>
      <c r="G240" s="171">
        <v>-15100.13</v>
      </c>
      <c r="H240" s="14">
        <v>2801.77</v>
      </c>
      <c r="I240" s="166"/>
      <c r="J240" s="166"/>
    </row>
    <row r="241" spans="1:10" s="165" customFormat="1" ht="23.25" customHeight="1">
      <c r="A241" s="181"/>
      <c r="B241" s="173">
        <v>100000200601</v>
      </c>
      <c r="C241" s="135">
        <v>1</v>
      </c>
      <c r="D241" s="135" t="s">
        <v>408</v>
      </c>
      <c r="E241" s="172" t="s">
        <v>377</v>
      </c>
      <c r="F241" s="14">
        <v>983.6</v>
      </c>
      <c r="G241" s="171">
        <v>-982.6</v>
      </c>
      <c r="H241" s="14">
        <v>1</v>
      </c>
      <c r="I241" s="166"/>
      <c r="J241" s="166"/>
    </row>
    <row r="242" spans="1:10" s="165" customFormat="1" ht="23.25" customHeight="1">
      <c r="A242" s="181">
        <v>103</v>
      </c>
      <c r="B242" s="173">
        <v>100000200602</v>
      </c>
      <c r="C242" s="135">
        <v>0</v>
      </c>
      <c r="D242" s="135" t="s">
        <v>408</v>
      </c>
      <c r="E242" s="172" t="s">
        <v>379</v>
      </c>
      <c r="F242" s="14">
        <v>7505.6</v>
      </c>
      <c r="G242" s="171">
        <v>-6330.92</v>
      </c>
      <c r="H242" s="14">
        <v>1174.68</v>
      </c>
      <c r="I242" s="166"/>
      <c r="J242" s="166"/>
    </row>
    <row r="243" spans="1:10" s="165" customFormat="1" ht="23.25" customHeight="1">
      <c r="A243" s="181"/>
      <c r="B243" s="173">
        <v>100000200602</v>
      </c>
      <c r="C243" s="135">
        <v>1</v>
      </c>
      <c r="D243" s="135" t="s">
        <v>408</v>
      </c>
      <c r="E243" s="172" t="s">
        <v>379</v>
      </c>
      <c r="F243" s="14">
        <v>412.4</v>
      </c>
      <c r="G243" s="171">
        <v>-411.4</v>
      </c>
      <c r="H243" s="14">
        <v>1</v>
      </c>
      <c r="I243" s="166"/>
      <c r="J243" s="166"/>
    </row>
    <row r="244" spans="1:10" s="165" customFormat="1" ht="23.25" customHeight="1">
      <c r="A244" s="181">
        <v>104</v>
      </c>
      <c r="B244" s="173">
        <v>100000200603</v>
      </c>
      <c r="C244" s="135">
        <v>0</v>
      </c>
      <c r="D244" s="135" t="s">
        <v>408</v>
      </c>
      <c r="E244" s="172" t="s">
        <v>379</v>
      </c>
      <c r="F244" s="14">
        <v>7505.6</v>
      </c>
      <c r="G244" s="171">
        <v>-6330.92</v>
      </c>
      <c r="H244" s="14">
        <v>1174.68</v>
      </c>
      <c r="I244" s="166"/>
      <c r="J244" s="166"/>
    </row>
    <row r="245" spans="1:10" s="165" customFormat="1" ht="23.25" customHeight="1">
      <c r="A245" s="181"/>
      <c r="B245" s="173">
        <v>100000200603</v>
      </c>
      <c r="C245" s="135">
        <v>1</v>
      </c>
      <c r="D245" s="135" t="s">
        <v>408</v>
      </c>
      <c r="E245" s="172" t="s">
        <v>379</v>
      </c>
      <c r="F245" s="14">
        <v>412.4</v>
      </c>
      <c r="G245" s="171">
        <v>-411.4</v>
      </c>
      <c r="H245" s="14">
        <v>1</v>
      </c>
      <c r="I245" s="166"/>
      <c r="J245" s="166"/>
    </row>
    <row r="246" spans="1:10" s="165" customFormat="1" ht="23.25" customHeight="1">
      <c r="A246" s="181">
        <v>105</v>
      </c>
      <c r="B246" s="173">
        <v>100000200604</v>
      </c>
      <c r="C246" s="135">
        <v>0</v>
      </c>
      <c r="D246" s="135" t="s">
        <v>408</v>
      </c>
      <c r="E246" s="172" t="s">
        <v>377</v>
      </c>
      <c r="F246" s="14">
        <v>10447</v>
      </c>
      <c r="G246" s="171">
        <v>-8811.9699999999993</v>
      </c>
      <c r="H246" s="14">
        <v>1635.03</v>
      </c>
      <c r="I246" s="166"/>
      <c r="J246" s="166"/>
    </row>
    <row r="247" spans="1:10" s="165" customFormat="1" ht="23.25" customHeight="1">
      <c r="A247" s="181"/>
      <c r="B247" s="173">
        <v>100000200604</v>
      </c>
      <c r="C247" s="135">
        <v>1</v>
      </c>
      <c r="D247" s="135" t="s">
        <v>408</v>
      </c>
      <c r="E247" s="172" t="s">
        <v>377</v>
      </c>
      <c r="F247" s="14">
        <v>574</v>
      </c>
      <c r="G247" s="171">
        <v>-573</v>
      </c>
      <c r="H247" s="14">
        <v>1</v>
      </c>
      <c r="I247" s="166"/>
      <c r="J247" s="166"/>
    </row>
    <row r="248" spans="1:10" s="165" customFormat="1" ht="23.25" customHeight="1">
      <c r="A248" s="181">
        <v>106</v>
      </c>
      <c r="B248" s="173">
        <v>100000200605</v>
      </c>
      <c r="C248" s="135">
        <v>0</v>
      </c>
      <c r="D248" s="135" t="s">
        <v>408</v>
      </c>
      <c r="E248" s="172" t="s">
        <v>377</v>
      </c>
      <c r="F248" s="14">
        <v>17901.900000000001</v>
      </c>
      <c r="G248" s="171">
        <v>-15100.13</v>
      </c>
      <c r="H248" s="14">
        <v>2801.77</v>
      </c>
      <c r="I248" s="166"/>
      <c r="J248" s="166"/>
    </row>
    <row r="249" spans="1:10" s="165" customFormat="1" ht="23.25" customHeight="1">
      <c r="A249" s="181"/>
      <c r="B249" s="173">
        <v>100000200605</v>
      </c>
      <c r="C249" s="135">
        <v>1</v>
      </c>
      <c r="D249" s="135" t="s">
        <v>408</v>
      </c>
      <c r="E249" s="172" t="s">
        <v>377</v>
      </c>
      <c r="F249" s="14">
        <v>983.6</v>
      </c>
      <c r="G249" s="171">
        <v>-982.6</v>
      </c>
      <c r="H249" s="14">
        <v>1</v>
      </c>
      <c r="I249" s="166"/>
      <c r="J249" s="166"/>
    </row>
    <row r="250" spans="1:10" s="165" customFormat="1" ht="23.25" customHeight="1">
      <c r="A250" s="181">
        <v>107</v>
      </c>
      <c r="B250" s="173">
        <v>100000200606</v>
      </c>
      <c r="C250" s="135">
        <v>0</v>
      </c>
      <c r="D250" s="135" t="s">
        <v>408</v>
      </c>
      <c r="E250" s="172" t="s">
        <v>377</v>
      </c>
      <c r="F250" s="14">
        <v>17901.900000000001</v>
      </c>
      <c r="G250" s="171">
        <v>-15100.13</v>
      </c>
      <c r="H250" s="14">
        <v>2801.77</v>
      </c>
      <c r="I250" s="166"/>
      <c r="J250" s="166"/>
    </row>
    <row r="251" spans="1:10" s="165" customFormat="1" ht="23.25" customHeight="1">
      <c r="A251" s="181"/>
      <c r="B251" s="173">
        <v>100000200606</v>
      </c>
      <c r="C251" s="135">
        <v>1</v>
      </c>
      <c r="D251" s="135" t="s">
        <v>408</v>
      </c>
      <c r="E251" s="172" t="s">
        <v>377</v>
      </c>
      <c r="F251" s="14">
        <v>983.6</v>
      </c>
      <c r="G251" s="171">
        <v>-982.6</v>
      </c>
      <c r="H251" s="14">
        <v>1</v>
      </c>
      <c r="I251" s="166"/>
      <c r="J251" s="166"/>
    </row>
    <row r="252" spans="1:10" s="165" customFormat="1" ht="23.25" customHeight="1">
      <c r="A252" s="181">
        <v>108</v>
      </c>
      <c r="B252" s="173">
        <v>100000200607</v>
      </c>
      <c r="C252" s="135">
        <v>0</v>
      </c>
      <c r="D252" s="135" t="s">
        <v>408</v>
      </c>
      <c r="E252" s="172" t="s">
        <v>377</v>
      </c>
      <c r="F252" s="14">
        <v>10447</v>
      </c>
      <c r="G252" s="171">
        <v>-8811.9699999999993</v>
      </c>
      <c r="H252" s="14">
        <v>1635.03</v>
      </c>
      <c r="I252" s="166"/>
      <c r="J252" s="166"/>
    </row>
    <row r="253" spans="1:10" s="165" customFormat="1" ht="23.25" customHeight="1">
      <c r="A253" s="181"/>
      <c r="B253" s="173">
        <v>100000200607</v>
      </c>
      <c r="C253" s="135">
        <v>1</v>
      </c>
      <c r="D253" s="135" t="s">
        <v>408</v>
      </c>
      <c r="E253" s="172" t="s">
        <v>377</v>
      </c>
      <c r="F253" s="14">
        <v>574</v>
      </c>
      <c r="G253" s="171">
        <v>-573</v>
      </c>
      <c r="H253" s="14">
        <v>1</v>
      </c>
      <c r="I253" s="166"/>
      <c r="J253" s="166"/>
    </row>
    <row r="254" spans="1:10" s="165" customFormat="1" ht="23.25" customHeight="1">
      <c r="A254" s="181">
        <v>109</v>
      </c>
      <c r="B254" s="173">
        <v>100000200608</v>
      </c>
      <c r="C254" s="135">
        <v>0</v>
      </c>
      <c r="D254" s="135" t="s">
        <v>408</v>
      </c>
      <c r="E254" s="172" t="s">
        <v>377</v>
      </c>
      <c r="F254" s="14">
        <v>17901.900000000001</v>
      </c>
      <c r="G254" s="171">
        <v>-15100.13</v>
      </c>
      <c r="H254" s="14">
        <v>2801.77</v>
      </c>
      <c r="I254" s="166"/>
      <c r="J254" s="166"/>
    </row>
    <row r="255" spans="1:10" s="165" customFormat="1" ht="23.25" customHeight="1">
      <c r="A255" s="181"/>
      <c r="B255" s="173">
        <v>100000200608</v>
      </c>
      <c r="C255" s="135">
        <v>1</v>
      </c>
      <c r="D255" s="135" t="s">
        <v>408</v>
      </c>
      <c r="E255" s="172" t="s">
        <v>377</v>
      </c>
      <c r="F255" s="14">
        <v>983.6</v>
      </c>
      <c r="G255" s="171">
        <v>-982.6</v>
      </c>
      <c r="H255" s="14">
        <v>1</v>
      </c>
      <c r="I255" s="166"/>
      <c r="J255" s="166"/>
    </row>
    <row r="256" spans="1:10" s="165" customFormat="1" ht="23.25" customHeight="1">
      <c r="A256" s="181">
        <v>110</v>
      </c>
      <c r="B256" s="173">
        <v>100000200609</v>
      </c>
      <c r="C256" s="135">
        <v>0</v>
      </c>
      <c r="D256" s="135" t="s">
        <v>408</v>
      </c>
      <c r="E256" s="172" t="s">
        <v>377</v>
      </c>
      <c r="F256" s="14">
        <v>17901.900000000001</v>
      </c>
      <c r="G256" s="171">
        <v>-15100.13</v>
      </c>
      <c r="H256" s="14">
        <v>2801.77</v>
      </c>
      <c r="I256" s="166"/>
      <c r="J256" s="166"/>
    </row>
    <row r="257" spans="1:10" s="165" customFormat="1" ht="23.25" customHeight="1">
      <c r="A257" s="181"/>
      <c r="B257" s="173">
        <v>100000200609</v>
      </c>
      <c r="C257" s="135">
        <v>1</v>
      </c>
      <c r="D257" s="135" t="s">
        <v>408</v>
      </c>
      <c r="E257" s="172" t="s">
        <v>377</v>
      </c>
      <c r="F257" s="14">
        <v>983.6</v>
      </c>
      <c r="G257" s="171">
        <v>-982.6</v>
      </c>
      <c r="H257" s="14">
        <v>1</v>
      </c>
      <c r="I257" s="166"/>
      <c r="J257" s="166"/>
    </row>
    <row r="258" spans="1:10" s="165" customFormat="1" ht="23.25" customHeight="1">
      <c r="A258" s="181">
        <v>111</v>
      </c>
      <c r="B258" s="173">
        <v>100000200610</v>
      </c>
      <c r="C258" s="135">
        <v>0</v>
      </c>
      <c r="D258" s="135" t="s">
        <v>408</v>
      </c>
      <c r="E258" s="172" t="s">
        <v>377</v>
      </c>
      <c r="F258" s="14">
        <v>17901.900000000001</v>
      </c>
      <c r="G258" s="171">
        <v>-15100.13</v>
      </c>
      <c r="H258" s="14">
        <v>2801.77</v>
      </c>
      <c r="I258" s="166"/>
      <c r="J258" s="166"/>
    </row>
    <row r="259" spans="1:10" s="165" customFormat="1" ht="23.25" customHeight="1">
      <c r="A259" s="181"/>
      <c r="B259" s="173">
        <v>100000200610</v>
      </c>
      <c r="C259" s="135">
        <v>1</v>
      </c>
      <c r="D259" s="135" t="s">
        <v>408</v>
      </c>
      <c r="E259" s="172" t="s">
        <v>377</v>
      </c>
      <c r="F259" s="14">
        <v>983.6</v>
      </c>
      <c r="G259" s="171">
        <v>-982.6</v>
      </c>
      <c r="H259" s="14">
        <v>1</v>
      </c>
      <c r="I259" s="166"/>
      <c r="J259" s="166"/>
    </row>
    <row r="260" spans="1:10" s="165" customFormat="1" ht="23.25" customHeight="1">
      <c r="A260" s="181">
        <v>112</v>
      </c>
      <c r="B260" s="173">
        <v>100000200611</v>
      </c>
      <c r="C260" s="135">
        <v>0</v>
      </c>
      <c r="D260" s="135" t="s">
        <v>408</v>
      </c>
      <c r="E260" s="172" t="s">
        <v>377</v>
      </c>
      <c r="F260" s="14">
        <v>17901.900000000001</v>
      </c>
      <c r="G260" s="171">
        <v>-15100.13</v>
      </c>
      <c r="H260" s="14">
        <v>2801.77</v>
      </c>
      <c r="I260" s="166"/>
      <c r="J260" s="166"/>
    </row>
    <row r="261" spans="1:10" s="165" customFormat="1" ht="23.25" customHeight="1">
      <c r="A261" s="181"/>
      <c r="B261" s="173">
        <v>100000200611</v>
      </c>
      <c r="C261" s="135">
        <v>1</v>
      </c>
      <c r="D261" s="135" t="s">
        <v>408</v>
      </c>
      <c r="E261" s="172" t="s">
        <v>377</v>
      </c>
      <c r="F261" s="14">
        <v>983.6</v>
      </c>
      <c r="G261" s="171">
        <v>-982.6</v>
      </c>
      <c r="H261" s="14">
        <v>1</v>
      </c>
      <c r="I261" s="166"/>
      <c r="J261" s="166"/>
    </row>
    <row r="262" spans="1:10" s="165" customFormat="1" ht="23.25" customHeight="1">
      <c r="A262" s="181">
        <v>113</v>
      </c>
      <c r="B262" s="173">
        <v>100000200612</v>
      </c>
      <c r="C262" s="135">
        <v>0</v>
      </c>
      <c r="D262" s="135" t="s">
        <v>408</v>
      </c>
      <c r="E262" s="172" t="s">
        <v>377</v>
      </c>
      <c r="F262" s="14">
        <v>10447</v>
      </c>
      <c r="G262" s="171">
        <v>-8811.9699999999993</v>
      </c>
      <c r="H262" s="14">
        <v>1635.03</v>
      </c>
      <c r="I262" s="166"/>
      <c r="J262" s="166"/>
    </row>
    <row r="263" spans="1:10" s="165" customFormat="1" ht="23.25" customHeight="1">
      <c r="A263" s="181"/>
      <c r="B263" s="173">
        <v>100000200612</v>
      </c>
      <c r="C263" s="135">
        <v>1</v>
      </c>
      <c r="D263" s="135" t="s">
        <v>408</v>
      </c>
      <c r="E263" s="172" t="s">
        <v>377</v>
      </c>
      <c r="F263" s="14">
        <v>574</v>
      </c>
      <c r="G263" s="171">
        <v>-573</v>
      </c>
      <c r="H263" s="14">
        <v>1</v>
      </c>
      <c r="I263" s="166"/>
      <c r="J263" s="166"/>
    </row>
    <row r="264" spans="1:10" s="165" customFormat="1" ht="23.25" customHeight="1">
      <c r="A264" s="181">
        <v>114</v>
      </c>
      <c r="B264" s="173">
        <v>100000200613</v>
      </c>
      <c r="C264" s="135">
        <v>0</v>
      </c>
      <c r="D264" s="135" t="s">
        <v>408</v>
      </c>
      <c r="E264" s="172" t="s">
        <v>377</v>
      </c>
      <c r="F264" s="14">
        <v>10447</v>
      </c>
      <c r="G264" s="171">
        <v>-8811.9699999999993</v>
      </c>
      <c r="H264" s="14">
        <v>1635.03</v>
      </c>
      <c r="I264" s="166"/>
      <c r="J264" s="166"/>
    </row>
    <row r="265" spans="1:10" s="165" customFormat="1" ht="23.25" customHeight="1">
      <c r="A265" s="181"/>
      <c r="B265" s="173">
        <v>100000200613</v>
      </c>
      <c r="C265" s="135">
        <v>1</v>
      </c>
      <c r="D265" s="135" t="s">
        <v>408</v>
      </c>
      <c r="E265" s="172" t="s">
        <v>377</v>
      </c>
      <c r="F265" s="14">
        <v>574</v>
      </c>
      <c r="G265" s="171">
        <v>-573</v>
      </c>
      <c r="H265" s="14">
        <v>1</v>
      </c>
      <c r="I265" s="166"/>
      <c r="J265" s="166"/>
    </row>
    <row r="266" spans="1:10" s="165" customFormat="1" ht="23.25" customHeight="1">
      <c r="A266" s="181">
        <v>115</v>
      </c>
      <c r="B266" s="173">
        <v>100000200614</v>
      </c>
      <c r="C266" s="135">
        <v>0</v>
      </c>
      <c r="D266" s="135" t="s">
        <v>408</v>
      </c>
      <c r="E266" s="172" t="s">
        <v>377</v>
      </c>
      <c r="F266" s="14">
        <v>17901.900000000001</v>
      </c>
      <c r="G266" s="171">
        <v>-15100.13</v>
      </c>
      <c r="H266" s="14">
        <v>2801.77</v>
      </c>
      <c r="I266" s="166"/>
      <c r="J266" s="166"/>
    </row>
    <row r="267" spans="1:10" s="165" customFormat="1" ht="23.25" customHeight="1">
      <c r="A267" s="181"/>
      <c r="B267" s="173">
        <v>100000200614</v>
      </c>
      <c r="C267" s="135">
        <v>1</v>
      </c>
      <c r="D267" s="135" t="s">
        <v>408</v>
      </c>
      <c r="E267" s="172" t="s">
        <v>377</v>
      </c>
      <c r="F267" s="14">
        <v>983.6</v>
      </c>
      <c r="G267" s="171">
        <v>-982.6</v>
      </c>
      <c r="H267" s="14">
        <v>1</v>
      </c>
      <c r="I267" s="166"/>
      <c r="J267" s="166"/>
    </row>
    <row r="268" spans="1:10" s="165" customFormat="1" ht="23.25" customHeight="1">
      <c r="A268" s="181">
        <v>116</v>
      </c>
      <c r="B268" s="173">
        <v>100000200615</v>
      </c>
      <c r="C268" s="135">
        <v>0</v>
      </c>
      <c r="D268" s="135" t="s">
        <v>408</v>
      </c>
      <c r="E268" s="172" t="s">
        <v>377</v>
      </c>
      <c r="F268" s="14">
        <v>10447</v>
      </c>
      <c r="G268" s="171">
        <v>-8811.9699999999993</v>
      </c>
      <c r="H268" s="14">
        <v>1635.03</v>
      </c>
      <c r="I268" s="166"/>
      <c r="J268" s="166"/>
    </row>
    <row r="269" spans="1:10" s="165" customFormat="1" ht="23.25" customHeight="1">
      <c r="A269" s="181"/>
      <c r="B269" s="173">
        <v>100000200615</v>
      </c>
      <c r="C269" s="135">
        <v>1</v>
      </c>
      <c r="D269" s="135" t="s">
        <v>408</v>
      </c>
      <c r="E269" s="172" t="s">
        <v>377</v>
      </c>
      <c r="F269" s="14">
        <v>574</v>
      </c>
      <c r="G269" s="171">
        <v>-573</v>
      </c>
      <c r="H269" s="14">
        <v>1</v>
      </c>
      <c r="I269" s="166"/>
      <c r="J269" s="166"/>
    </row>
    <row r="270" spans="1:10" s="165" customFormat="1" ht="23.25" customHeight="1">
      <c r="A270" s="181">
        <v>117</v>
      </c>
      <c r="B270" s="173">
        <v>100000200616</v>
      </c>
      <c r="C270" s="135">
        <v>0</v>
      </c>
      <c r="D270" s="135" t="s">
        <v>408</v>
      </c>
      <c r="E270" s="172" t="s">
        <v>377</v>
      </c>
      <c r="F270" s="14">
        <v>17901.900000000001</v>
      </c>
      <c r="G270" s="171">
        <v>-15100.13</v>
      </c>
      <c r="H270" s="14">
        <v>2801.77</v>
      </c>
      <c r="I270" s="166"/>
      <c r="J270" s="166"/>
    </row>
    <row r="271" spans="1:10" s="165" customFormat="1" ht="23.25" customHeight="1">
      <c r="A271" s="181"/>
      <c r="B271" s="173">
        <v>100000200616</v>
      </c>
      <c r="C271" s="135">
        <v>1</v>
      </c>
      <c r="D271" s="135" t="s">
        <v>408</v>
      </c>
      <c r="E271" s="172" t="s">
        <v>377</v>
      </c>
      <c r="F271" s="14">
        <v>983.6</v>
      </c>
      <c r="G271" s="171">
        <v>-982.6</v>
      </c>
      <c r="H271" s="14">
        <v>1</v>
      </c>
      <c r="I271" s="166"/>
      <c r="J271" s="166"/>
    </row>
    <row r="272" spans="1:10" s="165" customFormat="1" ht="23.25" customHeight="1">
      <c r="A272" s="181">
        <v>118</v>
      </c>
      <c r="B272" s="173">
        <v>100000200617</v>
      </c>
      <c r="C272" s="135">
        <v>0</v>
      </c>
      <c r="D272" s="135" t="s">
        <v>408</v>
      </c>
      <c r="E272" s="172" t="s">
        <v>377</v>
      </c>
      <c r="F272" s="14">
        <v>10447</v>
      </c>
      <c r="G272" s="171">
        <v>-8811.9699999999993</v>
      </c>
      <c r="H272" s="14">
        <v>1635.03</v>
      </c>
      <c r="I272" s="166"/>
      <c r="J272" s="166"/>
    </row>
    <row r="273" spans="1:10" s="165" customFormat="1" ht="23.25" customHeight="1">
      <c r="A273" s="181"/>
      <c r="B273" s="173">
        <v>100000200617</v>
      </c>
      <c r="C273" s="135">
        <v>1</v>
      </c>
      <c r="D273" s="135" t="s">
        <v>408</v>
      </c>
      <c r="E273" s="172" t="s">
        <v>377</v>
      </c>
      <c r="F273" s="14">
        <v>574</v>
      </c>
      <c r="G273" s="171">
        <v>-573</v>
      </c>
      <c r="H273" s="14">
        <v>1</v>
      </c>
      <c r="I273" s="166"/>
      <c r="J273" s="166"/>
    </row>
    <row r="274" spans="1:10" s="165" customFormat="1" ht="23.25" customHeight="1">
      <c r="A274" s="181">
        <v>119</v>
      </c>
      <c r="B274" s="173">
        <v>100000200618</v>
      </c>
      <c r="C274" s="135">
        <v>0</v>
      </c>
      <c r="D274" s="135" t="s">
        <v>408</v>
      </c>
      <c r="E274" s="172" t="s">
        <v>377</v>
      </c>
      <c r="F274" s="14">
        <v>17901.900000000001</v>
      </c>
      <c r="G274" s="171">
        <v>-15100.13</v>
      </c>
      <c r="H274" s="14">
        <v>2801.77</v>
      </c>
      <c r="I274" s="166"/>
      <c r="J274" s="166"/>
    </row>
    <row r="275" spans="1:10" s="165" customFormat="1" ht="23.25" customHeight="1">
      <c r="A275" s="181"/>
      <c r="B275" s="173">
        <v>100000200618</v>
      </c>
      <c r="C275" s="135">
        <v>1</v>
      </c>
      <c r="D275" s="135" t="s">
        <v>408</v>
      </c>
      <c r="E275" s="172" t="s">
        <v>377</v>
      </c>
      <c r="F275" s="14">
        <v>983.6</v>
      </c>
      <c r="G275" s="171">
        <v>-982.6</v>
      </c>
      <c r="H275" s="14">
        <v>1</v>
      </c>
      <c r="I275" s="166"/>
      <c r="J275" s="166"/>
    </row>
    <row r="276" spans="1:10" s="165" customFormat="1" ht="23.25" customHeight="1">
      <c r="A276" s="181">
        <v>120</v>
      </c>
      <c r="B276" s="173">
        <v>100000200619</v>
      </c>
      <c r="C276" s="135">
        <v>0</v>
      </c>
      <c r="D276" s="135" t="s">
        <v>408</v>
      </c>
      <c r="E276" s="172" t="s">
        <v>377</v>
      </c>
      <c r="F276" s="14">
        <v>8621.2999999999993</v>
      </c>
      <c r="G276" s="171">
        <v>-7272</v>
      </c>
      <c r="H276" s="14">
        <v>1349.3</v>
      </c>
      <c r="I276" s="166"/>
      <c r="J276" s="166"/>
    </row>
    <row r="277" spans="1:10" s="165" customFormat="1" ht="23.25" customHeight="1">
      <c r="A277" s="181"/>
      <c r="B277" s="173">
        <v>100000200619</v>
      </c>
      <c r="C277" s="135">
        <v>1</v>
      </c>
      <c r="D277" s="135" t="s">
        <v>408</v>
      </c>
      <c r="E277" s="172" t="s">
        <v>377</v>
      </c>
      <c r="F277" s="14">
        <v>473.7</v>
      </c>
      <c r="G277" s="171">
        <v>-472.7</v>
      </c>
      <c r="H277" s="14">
        <v>1</v>
      </c>
      <c r="I277" s="166"/>
      <c r="J277" s="166"/>
    </row>
    <row r="278" spans="1:10" s="165" customFormat="1" ht="23.25" customHeight="1">
      <c r="A278" s="181">
        <v>121</v>
      </c>
      <c r="B278" s="173">
        <v>100000200620</v>
      </c>
      <c r="C278" s="135">
        <v>0</v>
      </c>
      <c r="D278" s="135" t="s">
        <v>408</v>
      </c>
      <c r="E278" s="172" t="s">
        <v>377</v>
      </c>
      <c r="F278" s="14">
        <v>8621.2999999999993</v>
      </c>
      <c r="G278" s="171">
        <v>-7272</v>
      </c>
      <c r="H278" s="14">
        <v>1349.3</v>
      </c>
      <c r="I278" s="166"/>
      <c r="J278" s="166"/>
    </row>
    <row r="279" spans="1:10" s="165" customFormat="1" ht="23.25" customHeight="1">
      <c r="A279" s="181"/>
      <c r="B279" s="173">
        <v>100000200620</v>
      </c>
      <c r="C279" s="135">
        <v>1</v>
      </c>
      <c r="D279" s="135" t="s">
        <v>408</v>
      </c>
      <c r="E279" s="172" t="s">
        <v>377</v>
      </c>
      <c r="F279" s="14">
        <v>473.7</v>
      </c>
      <c r="G279" s="171">
        <v>-472.7</v>
      </c>
      <c r="H279" s="14">
        <v>1</v>
      </c>
      <c r="I279" s="166"/>
      <c r="J279" s="166"/>
    </row>
    <row r="280" spans="1:10" s="165" customFormat="1" ht="23.25" customHeight="1">
      <c r="A280" s="181">
        <v>122</v>
      </c>
      <c r="B280" s="173">
        <v>100000200624</v>
      </c>
      <c r="C280" s="135">
        <v>0</v>
      </c>
      <c r="D280" s="135" t="s">
        <v>408</v>
      </c>
      <c r="E280" s="172" t="s">
        <v>377</v>
      </c>
      <c r="F280" s="14">
        <v>10447</v>
      </c>
      <c r="G280" s="171">
        <v>-8811.9699999999993</v>
      </c>
      <c r="H280" s="14">
        <v>1635.03</v>
      </c>
      <c r="I280" s="166"/>
      <c r="J280" s="166"/>
    </row>
    <row r="281" spans="1:10" s="165" customFormat="1" ht="23.25" customHeight="1">
      <c r="A281" s="181"/>
      <c r="B281" s="173">
        <v>100000200624</v>
      </c>
      <c r="C281" s="135">
        <v>1</v>
      </c>
      <c r="D281" s="135" t="s">
        <v>408</v>
      </c>
      <c r="E281" s="172" t="s">
        <v>377</v>
      </c>
      <c r="F281" s="14">
        <v>574</v>
      </c>
      <c r="G281" s="171">
        <v>-573</v>
      </c>
      <c r="H281" s="14">
        <v>1</v>
      </c>
      <c r="I281" s="166"/>
      <c r="J281" s="166"/>
    </row>
    <row r="282" spans="1:10" s="165" customFormat="1" ht="23.25" customHeight="1">
      <c r="A282" s="181">
        <v>123</v>
      </c>
      <c r="B282" s="173">
        <v>100000200625</v>
      </c>
      <c r="C282" s="135">
        <v>0</v>
      </c>
      <c r="D282" s="135" t="s">
        <v>408</v>
      </c>
      <c r="E282" s="172" t="s">
        <v>377</v>
      </c>
      <c r="F282" s="14">
        <v>10447</v>
      </c>
      <c r="G282" s="171">
        <v>-8811.9699999999993</v>
      </c>
      <c r="H282" s="14">
        <v>1635.03</v>
      </c>
      <c r="I282" s="166"/>
      <c r="J282" s="166"/>
    </row>
    <row r="283" spans="1:10" s="165" customFormat="1" ht="23.25" customHeight="1">
      <c r="A283" s="181"/>
      <c r="B283" s="173">
        <v>100000200625</v>
      </c>
      <c r="C283" s="135">
        <v>1</v>
      </c>
      <c r="D283" s="135" t="s">
        <v>408</v>
      </c>
      <c r="E283" s="172" t="s">
        <v>377</v>
      </c>
      <c r="F283" s="14">
        <v>574</v>
      </c>
      <c r="G283" s="171">
        <v>-573</v>
      </c>
      <c r="H283" s="14">
        <v>1</v>
      </c>
      <c r="I283" s="166"/>
      <c r="J283" s="166"/>
    </row>
    <row r="284" spans="1:10" s="165" customFormat="1" ht="23.25" customHeight="1">
      <c r="A284" s="181">
        <v>124</v>
      </c>
      <c r="B284" s="173">
        <v>100000200626</v>
      </c>
      <c r="C284" s="135">
        <v>0</v>
      </c>
      <c r="D284" s="135" t="s">
        <v>408</v>
      </c>
      <c r="E284" s="172" t="s">
        <v>377</v>
      </c>
      <c r="F284" s="14">
        <v>17901.900000000001</v>
      </c>
      <c r="G284" s="171">
        <v>-15100.13</v>
      </c>
      <c r="H284" s="14">
        <v>2801.77</v>
      </c>
      <c r="I284" s="166"/>
      <c r="J284" s="166"/>
    </row>
    <row r="285" spans="1:10" s="165" customFormat="1" ht="23.25" customHeight="1">
      <c r="A285" s="181"/>
      <c r="B285" s="173">
        <v>100000200626</v>
      </c>
      <c r="C285" s="135">
        <v>1</v>
      </c>
      <c r="D285" s="135" t="s">
        <v>408</v>
      </c>
      <c r="E285" s="172" t="s">
        <v>377</v>
      </c>
      <c r="F285" s="14">
        <v>983.6</v>
      </c>
      <c r="G285" s="171">
        <v>-982.6</v>
      </c>
      <c r="H285" s="14">
        <v>1</v>
      </c>
      <c r="I285" s="166"/>
      <c r="J285" s="166"/>
    </row>
    <row r="286" spans="1:10" s="165" customFormat="1" ht="23.25" customHeight="1">
      <c r="A286" s="181">
        <v>125</v>
      </c>
      <c r="B286" s="173">
        <v>100000200627</v>
      </c>
      <c r="C286" s="135">
        <v>0</v>
      </c>
      <c r="D286" s="135" t="s">
        <v>408</v>
      </c>
      <c r="E286" s="172" t="s">
        <v>377</v>
      </c>
      <c r="F286" s="14">
        <v>10447</v>
      </c>
      <c r="G286" s="171">
        <v>-8811.9699999999993</v>
      </c>
      <c r="H286" s="14">
        <v>1635.03</v>
      </c>
      <c r="I286" s="166"/>
      <c r="J286" s="166"/>
    </row>
    <row r="287" spans="1:10" s="165" customFormat="1" ht="23.25" customHeight="1">
      <c r="A287" s="181"/>
      <c r="B287" s="173">
        <v>100000200627</v>
      </c>
      <c r="C287" s="135">
        <v>1</v>
      </c>
      <c r="D287" s="135" t="s">
        <v>408</v>
      </c>
      <c r="E287" s="172" t="s">
        <v>377</v>
      </c>
      <c r="F287" s="14">
        <v>574</v>
      </c>
      <c r="G287" s="171">
        <v>-573</v>
      </c>
      <c r="H287" s="14">
        <v>1</v>
      </c>
      <c r="I287" s="166"/>
      <c r="J287" s="166"/>
    </row>
    <row r="288" spans="1:10" s="165" customFormat="1" ht="23.25" customHeight="1">
      <c r="A288" s="181">
        <v>126</v>
      </c>
      <c r="B288" s="173">
        <v>100000200628</v>
      </c>
      <c r="C288" s="135">
        <v>0</v>
      </c>
      <c r="D288" s="135" t="s">
        <v>408</v>
      </c>
      <c r="E288" s="172" t="s">
        <v>377</v>
      </c>
      <c r="F288" s="14">
        <v>17901.900000000001</v>
      </c>
      <c r="G288" s="171">
        <v>-15100.13</v>
      </c>
      <c r="H288" s="14">
        <v>2801.77</v>
      </c>
      <c r="I288" s="166"/>
      <c r="J288" s="166"/>
    </row>
    <row r="289" spans="1:10" s="165" customFormat="1" ht="23.25" customHeight="1">
      <c r="A289" s="181"/>
      <c r="B289" s="173">
        <v>100000200628</v>
      </c>
      <c r="C289" s="135">
        <v>1</v>
      </c>
      <c r="D289" s="135" t="s">
        <v>408</v>
      </c>
      <c r="E289" s="172" t="s">
        <v>377</v>
      </c>
      <c r="F289" s="14">
        <v>983.6</v>
      </c>
      <c r="G289" s="171">
        <v>-982.6</v>
      </c>
      <c r="H289" s="14">
        <v>1</v>
      </c>
      <c r="I289" s="166"/>
      <c r="J289" s="166"/>
    </row>
    <row r="290" spans="1:10" s="165" customFormat="1" ht="23.25" customHeight="1">
      <c r="A290" s="181">
        <v>127</v>
      </c>
      <c r="B290" s="173">
        <v>100000200629</v>
      </c>
      <c r="C290" s="135">
        <v>0</v>
      </c>
      <c r="D290" s="135" t="s">
        <v>408</v>
      </c>
      <c r="E290" s="172" t="s">
        <v>377</v>
      </c>
      <c r="F290" s="14">
        <v>10447</v>
      </c>
      <c r="G290" s="171">
        <v>-8811.9699999999993</v>
      </c>
      <c r="H290" s="14">
        <v>1635.03</v>
      </c>
      <c r="I290" s="166"/>
      <c r="J290" s="166"/>
    </row>
    <row r="291" spans="1:10" s="165" customFormat="1" ht="23.25" customHeight="1">
      <c r="A291" s="181"/>
      <c r="B291" s="173">
        <v>100000200629</v>
      </c>
      <c r="C291" s="135">
        <v>1</v>
      </c>
      <c r="D291" s="135" t="s">
        <v>408</v>
      </c>
      <c r="E291" s="172" t="s">
        <v>377</v>
      </c>
      <c r="F291" s="14">
        <v>574</v>
      </c>
      <c r="G291" s="171">
        <v>-573</v>
      </c>
      <c r="H291" s="14">
        <v>1</v>
      </c>
      <c r="I291" s="166"/>
      <c r="J291" s="166"/>
    </row>
    <row r="292" spans="1:10" s="165" customFormat="1" ht="23.25" customHeight="1">
      <c r="A292" s="181">
        <v>128</v>
      </c>
      <c r="B292" s="173">
        <v>100000200630</v>
      </c>
      <c r="C292" s="135">
        <v>0</v>
      </c>
      <c r="D292" s="135" t="s">
        <v>408</v>
      </c>
      <c r="E292" s="172" t="s">
        <v>377</v>
      </c>
      <c r="F292" s="14">
        <v>8621.2999999999993</v>
      </c>
      <c r="G292" s="171">
        <v>-7272</v>
      </c>
      <c r="H292" s="14">
        <v>1349.3</v>
      </c>
      <c r="I292" s="166"/>
      <c r="J292" s="166"/>
    </row>
    <row r="293" spans="1:10" s="165" customFormat="1" ht="23.25" customHeight="1">
      <c r="A293" s="181"/>
      <c r="B293" s="173">
        <v>100000200630</v>
      </c>
      <c r="C293" s="135">
        <v>1</v>
      </c>
      <c r="D293" s="135" t="s">
        <v>408</v>
      </c>
      <c r="E293" s="172" t="s">
        <v>377</v>
      </c>
      <c r="F293" s="14">
        <v>473.7</v>
      </c>
      <c r="G293" s="171">
        <v>-472.7</v>
      </c>
      <c r="H293" s="14">
        <v>1</v>
      </c>
      <c r="I293" s="166"/>
      <c r="J293" s="166"/>
    </row>
    <row r="294" spans="1:10" s="165" customFormat="1" ht="23.25" customHeight="1">
      <c r="A294" s="181">
        <v>129</v>
      </c>
      <c r="B294" s="173">
        <v>100000200631</v>
      </c>
      <c r="C294" s="135">
        <v>0</v>
      </c>
      <c r="D294" s="135" t="s">
        <v>408</v>
      </c>
      <c r="E294" s="172" t="s">
        <v>377</v>
      </c>
      <c r="F294" s="14">
        <v>8621.2999999999993</v>
      </c>
      <c r="G294" s="171">
        <v>-7272</v>
      </c>
      <c r="H294" s="14">
        <v>1349.3</v>
      </c>
      <c r="I294" s="166"/>
      <c r="J294" s="166"/>
    </row>
    <row r="295" spans="1:10" s="165" customFormat="1" ht="23.25" customHeight="1">
      <c r="A295" s="181"/>
      <c r="B295" s="173">
        <v>100000200631</v>
      </c>
      <c r="C295" s="135">
        <v>1</v>
      </c>
      <c r="D295" s="135" t="s">
        <v>408</v>
      </c>
      <c r="E295" s="172" t="s">
        <v>377</v>
      </c>
      <c r="F295" s="14">
        <v>473.7</v>
      </c>
      <c r="G295" s="171">
        <v>-472.7</v>
      </c>
      <c r="H295" s="14">
        <v>1</v>
      </c>
      <c r="I295" s="166"/>
      <c r="J295" s="166"/>
    </row>
    <row r="296" spans="1:10" s="165" customFormat="1" ht="23.25" customHeight="1">
      <c r="A296" s="181">
        <v>130</v>
      </c>
      <c r="B296" s="173">
        <v>100000200632</v>
      </c>
      <c r="C296" s="135">
        <v>0</v>
      </c>
      <c r="D296" s="135" t="s">
        <v>408</v>
      </c>
      <c r="E296" s="172" t="s">
        <v>377</v>
      </c>
      <c r="F296" s="14">
        <v>10447</v>
      </c>
      <c r="G296" s="171">
        <v>-8811.9699999999993</v>
      </c>
      <c r="H296" s="14">
        <v>1635.03</v>
      </c>
      <c r="I296" s="166"/>
      <c r="J296" s="166"/>
    </row>
    <row r="297" spans="1:10" s="165" customFormat="1" ht="23.25" customHeight="1">
      <c r="A297" s="181"/>
      <c r="B297" s="173">
        <v>100000200632</v>
      </c>
      <c r="C297" s="135">
        <v>1</v>
      </c>
      <c r="D297" s="135" t="s">
        <v>408</v>
      </c>
      <c r="E297" s="172" t="s">
        <v>377</v>
      </c>
      <c r="F297" s="14">
        <v>574</v>
      </c>
      <c r="G297" s="171">
        <v>-573</v>
      </c>
      <c r="H297" s="14">
        <v>1</v>
      </c>
      <c r="I297" s="166"/>
      <c r="J297" s="166"/>
    </row>
    <row r="298" spans="1:10" s="165" customFormat="1" ht="23.25" customHeight="1">
      <c r="A298" s="181">
        <v>131</v>
      </c>
      <c r="B298" s="173">
        <v>100000200633</v>
      </c>
      <c r="C298" s="135">
        <v>0</v>
      </c>
      <c r="D298" s="135" t="s">
        <v>408</v>
      </c>
      <c r="E298" s="172" t="s">
        <v>377</v>
      </c>
      <c r="F298" s="14">
        <v>8621.2999999999993</v>
      </c>
      <c r="G298" s="171">
        <v>-7272</v>
      </c>
      <c r="H298" s="14">
        <v>1349.3</v>
      </c>
      <c r="I298" s="166"/>
      <c r="J298" s="166"/>
    </row>
    <row r="299" spans="1:10" s="165" customFormat="1" ht="23.25" customHeight="1">
      <c r="A299" s="181"/>
      <c r="B299" s="173">
        <v>100000200633</v>
      </c>
      <c r="C299" s="135">
        <v>1</v>
      </c>
      <c r="D299" s="135" t="s">
        <v>408</v>
      </c>
      <c r="E299" s="172" t="s">
        <v>377</v>
      </c>
      <c r="F299" s="14">
        <v>473.7</v>
      </c>
      <c r="G299" s="171">
        <v>-472.7</v>
      </c>
      <c r="H299" s="14">
        <v>1</v>
      </c>
      <c r="I299" s="166"/>
      <c r="J299" s="166"/>
    </row>
    <row r="300" spans="1:10" s="165" customFormat="1" ht="23.25" customHeight="1">
      <c r="A300" s="181">
        <v>132</v>
      </c>
      <c r="B300" s="173">
        <v>100000200634</v>
      </c>
      <c r="C300" s="135">
        <v>0</v>
      </c>
      <c r="D300" s="135" t="s">
        <v>408</v>
      </c>
      <c r="E300" s="172" t="s">
        <v>377</v>
      </c>
      <c r="F300" s="14">
        <v>8621.2999999999993</v>
      </c>
      <c r="G300" s="171">
        <v>-7272</v>
      </c>
      <c r="H300" s="14">
        <v>1349.3</v>
      </c>
      <c r="I300" s="166"/>
      <c r="J300" s="166"/>
    </row>
    <row r="301" spans="1:10" s="165" customFormat="1" ht="23.25" customHeight="1">
      <c r="A301" s="181"/>
      <c r="B301" s="173">
        <v>100000200634</v>
      </c>
      <c r="C301" s="135">
        <v>1</v>
      </c>
      <c r="D301" s="135" t="s">
        <v>408</v>
      </c>
      <c r="E301" s="172" t="s">
        <v>377</v>
      </c>
      <c r="F301" s="14">
        <v>473.7</v>
      </c>
      <c r="G301" s="171">
        <v>-472.7</v>
      </c>
      <c r="H301" s="14">
        <v>1</v>
      </c>
      <c r="I301" s="166"/>
      <c r="J301" s="166"/>
    </row>
    <row r="302" spans="1:10" s="165" customFormat="1" ht="23.25" customHeight="1">
      <c r="A302" s="181">
        <v>133</v>
      </c>
      <c r="B302" s="173">
        <v>100000200635</v>
      </c>
      <c r="C302" s="135">
        <v>0</v>
      </c>
      <c r="D302" s="135" t="s">
        <v>408</v>
      </c>
      <c r="E302" s="172" t="s">
        <v>377</v>
      </c>
      <c r="F302" s="14">
        <v>17901.900000000001</v>
      </c>
      <c r="G302" s="171">
        <v>-15100.13</v>
      </c>
      <c r="H302" s="14">
        <v>2801.77</v>
      </c>
      <c r="I302" s="166"/>
      <c r="J302" s="166"/>
    </row>
    <row r="303" spans="1:10" s="165" customFormat="1" ht="23.25" customHeight="1">
      <c r="A303" s="181"/>
      <c r="B303" s="173">
        <v>100000200635</v>
      </c>
      <c r="C303" s="135">
        <v>1</v>
      </c>
      <c r="D303" s="135" t="s">
        <v>408</v>
      </c>
      <c r="E303" s="172" t="s">
        <v>377</v>
      </c>
      <c r="F303" s="14">
        <v>983.6</v>
      </c>
      <c r="G303" s="171">
        <v>-982.6</v>
      </c>
      <c r="H303" s="14">
        <v>1</v>
      </c>
      <c r="I303" s="166"/>
      <c r="J303" s="166"/>
    </row>
    <row r="304" spans="1:10" s="165" customFormat="1" ht="23.25" customHeight="1">
      <c r="A304" s="181">
        <v>137</v>
      </c>
      <c r="B304" s="173">
        <v>100000200637</v>
      </c>
      <c r="C304" s="135">
        <v>0</v>
      </c>
      <c r="D304" s="135" t="s">
        <v>408</v>
      </c>
      <c r="E304" s="172" t="s">
        <v>378</v>
      </c>
      <c r="F304" s="14">
        <v>13743.35</v>
      </c>
      <c r="G304" s="171">
        <v>-11592.43</v>
      </c>
      <c r="H304" s="14">
        <v>2150.92</v>
      </c>
      <c r="I304" s="166"/>
      <c r="J304" s="166"/>
    </row>
    <row r="305" spans="1:10" s="165" customFormat="1" ht="23.25" customHeight="1">
      <c r="A305" s="181"/>
      <c r="B305" s="173">
        <v>100000200637</v>
      </c>
      <c r="C305" s="135">
        <v>1</v>
      </c>
      <c r="D305" s="135" t="s">
        <v>408</v>
      </c>
      <c r="E305" s="172" t="s">
        <v>378</v>
      </c>
      <c r="F305" s="14">
        <v>755.15</v>
      </c>
      <c r="G305" s="171">
        <v>-754.15</v>
      </c>
      <c r="H305" s="14">
        <v>1</v>
      </c>
      <c r="I305" s="166"/>
      <c r="J305" s="166"/>
    </row>
    <row r="306" spans="1:10" s="165" customFormat="1" ht="23.25" customHeight="1">
      <c r="A306" s="181">
        <v>135</v>
      </c>
      <c r="B306" s="173">
        <v>100000200638</v>
      </c>
      <c r="C306" s="135">
        <v>0</v>
      </c>
      <c r="D306" s="135" t="s">
        <v>408</v>
      </c>
      <c r="E306" s="172" t="s">
        <v>2615</v>
      </c>
      <c r="F306" s="14">
        <v>5629.2</v>
      </c>
      <c r="G306" s="171">
        <v>-4748.1899999999996</v>
      </c>
      <c r="H306" s="14">
        <v>881.01</v>
      </c>
      <c r="I306" s="166"/>
      <c r="J306" s="166"/>
    </row>
    <row r="307" spans="1:10" s="165" customFormat="1" ht="23.25" customHeight="1">
      <c r="A307" s="181"/>
      <c r="B307" s="173">
        <v>100000200638</v>
      </c>
      <c r="C307" s="135">
        <v>1</v>
      </c>
      <c r="D307" s="135" t="s">
        <v>408</v>
      </c>
      <c r="E307" s="172" t="s">
        <v>2615</v>
      </c>
      <c r="F307" s="14">
        <v>309.3</v>
      </c>
      <c r="G307" s="171">
        <v>-308.3</v>
      </c>
      <c r="H307" s="14">
        <v>1</v>
      </c>
      <c r="I307" s="166"/>
      <c r="J307" s="166"/>
    </row>
    <row r="308" spans="1:10" s="165" customFormat="1" ht="23.25" customHeight="1">
      <c r="A308" s="181">
        <v>136</v>
      </c>
      <c r="B308" s="173">
        <v>100000200639</v>
      </c>
      <c r="C308" s="135">
        <v>0</v>
      </c>
      <c r="D308" s="135" t="s">
        <v>408</v>
      </c>
      <c r="E308" s="172" t="s">
        <v>2614</v>
      </c>
      <c r="F308" s="14">
        <v>5629.2</v>
      </c>
      <c r="G308" s="171">
        <v>-4748.1899999999996</v>
      </c>
      <c r="H308" s="14">
        <v>881.01</v>
      </c>
      <c r="I308" s="166"/>
      <c r="J308" s="166"/>
    </row>
    <row r="309" spans="1:10" s="165" customFormat="1" ht="23.25" customHeight="1">
      <c r="A309" s="181"/>
      <c r="B309" s="173">
        <v>100000200639</v>
      </c>
      <c r="C309" s="135">
        <v>1</v>
      </c>
      <c r="D309" s="135" t="s">
        <v>408</v>
      </c>
      <c r="E309" s="172" t="s">
        <v>2614</v>
      </c>
      <c r="F309" s="14">
        <v>309.3</v>
      </c>
      <c r="G309" s="171">
        <v>-308.3</v>
      </c>
      <c r="H309" s="14">
        <v>1</v>
      </c>
      <c r="I309" s="166"/>
      <c r="J309" s="166"/>
    </row>
    <row r="310" spans="1:10" s="165" customFormat="1" ht="23.25" customHeight="1">
      <c r="A310" s="181">
        <v>137</v>
      </c>
      <c r="B310" s="173">
        <v>100000200640</v>
      </c>
      <c r="C310" s="135">
        <v>0</v>
      </c>
      <c r="D310" s="135" t="s">
        <v>408</v>
      </c>
      <c r="E310" s="172" t="s">
        <v>377</v>
      </c>
      <c r="F310" s="14">
        <v>12982.65</v>
      </c>
      <c r="G310" s="171">
        <v>-10950.77</v>
      </c>
      <c r="H310" s="14">
        <v>2031.88</v>
      </c>
      <c r="I310" s="166"/>
      <c r="J310" s="166"/>
    </row>
    <row r="311" spans="1:10" s="165" customFormat="1" ht="23.25" customHeight="1">
      <c r="A311" s="181"/>
      <c r="B311" s="173">
        <v>100000200640</v>
      </c>
      <c r="C311" s="135">
        <v>1</v>
      </c>
      <c r="D311" s="135" t="s">
        <v>408</v>
      </c>
      <c r="E311" s="172" t="s">
        <v>377</v>
      </c>
      <c r="F311" s="14">
        <v>713.35</v>
      </c>
      <c r="G311" s="171">
        <v>-601.71</v>
      </c>
      <c r="H311" s="14">
        <v>111.64</v>
      </c>
      <c r="I311" s="166"/>
      <c r="J311" s="166"/>
    </row>
    <row r="312" spans="1:10" s="165" customFormat="1" ht="23.25" customHeight="1">
      <c r="A312" s="181">
        <v>138</v>
      </c>
      <c r="B312" s="173">
        <v>100000200641</v>
      </c>
      <c r="C312" s="135">
        <v>0</v>
      </c>
      <c r="D312" s="135" t="s">
        <v>408</v>
      </c>
      <c r="E312" s="172" t="s">
        <v>376</v>
      </c>
      <c r="F312" s="14">
        <v>9838.4500000000007</v>
      </c>
      <c r="G312" s="171">
        <v>-8298.67</v>
      </c>
      <c r="H312" s="14">
        <v>1539.78</v>
      </c>
      <c r="I312" s="166"/>
      <c r="J312" s="166"/>
    </row>
    <row r="313" spans="1:10" s="165" customFormat="1" ht="23.25" customHeight="1">
      <c r="A313" s="181"/>
      <c r="B313" s="173">
        <v>100000200641</v>
      </c>
      <c r="C313" s="135">
        <v>1</v>
      </c>
      <c r="D313" s="135" t="s">
        <v>408</v>
      </c>
      <c r="E313" s="172" t="s">
        <v>376</v>
      </c>
      <c r="F313" s="14">
        <v>540.54999999999995</v>
      </c>
      <c r="G313" s="171">
        <v>-539.54999999999995</v>
      </c>
      <c r="H313" s="14">
        <v>1</v>
      </c>
      <c r="I313" s="166"/>
      <c r="J313" s="166"/>
    </row>
    <row r="314" spans="1:10" s="165" customFormat="1" ht="23.25" customHeight="1">
      <c r="A314" s="181">
        <v>139</v>
      </c>
      <c r="B314" s="173">
        <v>100000200642</v>
      </c>
      <c r="C314" s="135">
        <v>0</v>
      </c>
      <c r="D314" s="135" t="s">
        <v>408</v>
      </c>
      <c r="E314" s="172" t="s">
        <v>377</v>
      </c>
      <c r="F314" s="14">
        <v>12678.4</v>
      </c>
      <c r="G314" s="171">
        <v>-10694.14</v>
      </c>
      <c r="H314" s="14">
        <v>1984.26</v>
      </c>
      <c r="I314" s="166"/>
      <c r="J314" s="166"/>
    </row>
    <row r="315" spans="1:10" s="165" customFormat="1" ht="23.25" customHeight="1">
      <c r="A315" s="181"/>
      <c r="B315" s="173">
        <v>100000200642</v>
      </c>
      <c r="C315" s="135">
        <v>1</v>
      </c>
      <c r="D315" s="135" t="s">
        <v>408</v>
      </c>
      <c r="E315" s="172" t="s">
        <v>377</v>
      </c>
      <c r="F315" s="14">
        <v>696.6</v>
      </c>
      <c r="G315" s="171">
        <v>-695.6</v>
      </c>
      <c r="H315" s="14">
        <v>1</v>
      </c>
      <c r="I315" s="166"/>
      <c r="J315" s="166"/>
    </row>
    <row r="316" spans="1:10" s="165" customFormat="1" ht="23.25" customHeight="1">
      <c r="A316" s="181">
        <v>140</v>
      </c>
      <c r="B316" s="173">
        <v>100000200643</v>
      </c>
      <c r="C316" s="135">
        <v>0</v>
      </c>
      <c r="D316" s="135" t="s">
        <v>408</v>
      </c>
      <c r="E316" s="172" t="s">
        <v>377</v>
      </c>
      <c r="F316" s="14">
        <v>12678.4</v>
      </c>
      <c r="G316" s="171">
        <v>-10694.14</v>
      </c>
      <c r="H316" s="14">
        <v>1984.26</v>
      </c>
      <c r="I316" s="166"/>
      <c r="J316" s="166"/>
    </row>
    <row r="317" spans="1:10" s="165" customFormat="1" ht="23.25" customHeight="1">
      <c r="A317" s="181"/>
      <c r="B317" s="173">
        <v>100000200643</v>
      </c>
      <c r="C317" s="135">
        <v>1</v>
      </c>
      <c r="D317" s="135" t="s">
        <v>408</v>
      </c>
      <c r="E317" s="172" t="s">
        <v>377</v>
      </c>
      <c r="F317" s="14">
        <v>696.6</v>
      </c>
      <c r="G317" s="171">
        <v>-695.6</v>
      </c>
      <c r="H317" s="14">
        <v>1</v>
      </c>
      <c r="I317" s="166"/>
      <c r="J317" s="166"/>
    </row>
    <row r="318" spans="1:10" s="165" customFormat="1" ht="23.25" customHeight="1">
      <c r="A318" s="181">
        <v>141</v>
      </c>
      <c r="B318" s="173">
        <v>100000200644</v>
      </c>
      <c r="C318" s="135">
        <v>0</v>
      </c>
      <c r="D318" s="135" t="s">
        <v>408</v>
      </c>
      <c r="E318" s="172" t="s">
        <v>377</v>
      </c>
      <c r="F318" s="14">
        <v>12678.4</v>
      </c>
      <c r="G318" s="171">
        <v>-10694.14</v>
      </c>
      <c r="H318" s="14">
        <v>1984.26</v>
      </c>
      <c r="I318" s="166"/>
      <c r="J318" s="166"/>
    </row>
    <row r="319" spans="1:10" s="165" customFormat="1" ht="23.25" customHeight="1">
      <c r="A319" s="181"/>
      <c r="B319" s="173">
        <v>100000200644</v>
      </c>
      <c r="C319" s="135">
        <v>1</v>
      </c>
      <c r="D319" s="135" t="s">
        <v>408</v>
      </c>
      <c r="E319" s="172" t="s">
        <v>377</v>
      </c>
      <c r="F319" s="14">
        <v>696.6</v>
      </c>
      <c r="G319" s="171">
        <v>-695.6</v>
      </c>
      <c r="H319" s="14">
        <v>1</v>
      </c>
      <c r="I319" s="166"/>
      <c r="J319" s="166"/>
    </row>
    <row r="320" spans="1:10" s="165" customFormat="1" ht="23.25" customHeight="1">
      <c r="A320" s="181">
        <v>142</v>
      </c>
      <c r="B320" s="173">
        <v>100000200645</v>
      </c>
      <c r="C320" s="135">
        <v>0</v>
      </c>
      <c r="D320" s="135" t="s">
        <v>408</v>
      </c>
      <c r="E320" s="172" t="s">
        <v>376</v>
      </c>
      <c r="F320" s="14">
        <v>24241.05</v>
      </c>
      <c r="G320" s="171">
        <v>-20447.150000000001</v>
      </c>
      <c r="H320" s="14">
        <v>3793.9</v>
      </c>
      <c r="I320" s="166"/>
      <c r="J320" s="166"/>
    </row>
    <row r="321" spans="1:10" s="165" customFormat="1" ht="23.25" customHeight="1">
      <c r="A321" s="181"/>
      <c r="B321" s="173">
        <v>100000200645</v>
      </c>
      <c r="C321" s="135">
        <v>1</v>
      </c>
      <c r="D321" s="135" t="s">
        <v>408</v>
      </c>
      <c r="E321" s="172" t="s">
        <v>376</v>
      </c>
      <c r="F321" s="14">
        <v>1331.95</v>
      </c>
      <c r="G321" s="171">
        <v>-1330.95</v>
      </c>
      <c r="H321" s="14">
        <v>1</v>
      </c>
      <c r="I321" s="166"/>
      <c r="J321" s="166"/>
    </row>
    <row r="322" spans="1:10" s="165" customFormat="1" ht="23.25" customHeight="1">
      <c r="A322" s="181">
        <v>143</v>
      </c>
      <c r="B322" s="173">
        <v>100000202038</v>
      </c>
      <c r="C322" s="135">
        <v>0</v>
      </c>
      <c r="D322" s="135" t="s">
        <v>408</v>
      </c>
      <c r="E322" s="172" t="s">
        <v>15</v>
      </c>
      <c r="F322" s="14">
        <v>26895.439999999999</v>
      </c>
      <c r="G322" s="171">
        <v>-22686.12</v>
      </c>
      <c r="H322" s="14">
        <v>4209.32</v>
      </c>
      <c r="I322" s="166"/>
      <c r="J322" s="166"/>
    </row>
    <row r="323" spans="1:10" s="165" customFormat="1" ht="23.25" customHeight="1">
      <c r="A323" s="181"/>
      <c r="B323" s="173">
        <v>100000202038</v>
      </c>
      <c r="C323" s="135">
        <v>1</v>
      </c>
      <c r="D323" s="135" t="s">
        <v>408</v>
      </c>
      <c r="E323" s="172" t="s">
        <v>15</v>
      </c>
      <c r="F323" s="14">
        <v>1477.75</v>
      </c>
      <c r="G323" s="171">
        <v>-1476.75</v>
      </c>
      <c r="H323" s="14">
        <v>1</v>
      </c>
      <c r="I323" s="166"/>
      <c r="J323" s="166"/>
    </row>
    <row r="324" spans="1:10" s="165" customFormat="1" ht="23.25" customHeight="1">
      <c r="A324" s="181">
        <v>144</v>
      </c>
      <c r="B324" s="173">
        <v>100000214542</v>
      </c>
      <c r="C324" s="135">
        <v>0</v>
      </c>
      <c r="D324" s="135" t="s">
        <v>2507</v>
      </c>
      <c r="E324" s="172" t="s">
        <v>2613</v>
      </c>
      <c r="F324" s="14">
        <v>56000</v>
      </c>
      <c r="G324" s="171">
        <v>-42019.18</v>
      </c>
      <c r="H324" s="14">
        <v>13980.82</v>
      </c>
      <c r="I324" s="166"/>
      <c r="J324" s="166"/>
    </row>
    <row r="325" spans="1:10" s="165" customFormat="1" ht="23.25" customHeight="1">
      <c r="A325" s="181">
        <v>145</v>
      </c>
      <c r="B325" s="173">
        <v>100000214552</v>
      </c>
      <c r="C325" s="135">
        <v>0</v>
      </c>
      <c r="D325" s="135" t="s">
        <v>2507</v>
      </c>
      <c r="E325" s="172" t="s">
        <v>2612</v>
      </c>
      <c r="F325" s="14">
        <v>245000</v>
      </c>
      <c r="G325" s="171">
        <v>-183833.9</v>
      </c>
      <c r="H325" s="14">
        <v>61166.1</v>
      </c>
      <c r="I325" s="166"/>
      <c r="J325" s="166"/>
    </row>
    <row r="326" spans="1:10" s="165" customFormat="1" ht="23.25" customHeight="1">
      <c r="A326" s="181">
        <v>146</v>
      </c>
      <c r="B326" s="173">
        <v>100000214553</v>
      </c>
      <c r="C326" s="135">
        <v>0</v>
      </c>
      <c r="D326" s="135" t="s">
        <v>2507</v>
      </c>
      <c r="E326" s="172" t="s">
        <v>2612</v>
      </c>
      <c r="F326" s="14">
        <v>14000</v>
      </c>
      <c r="G326" s="171">
        <v>-10504.79</v>
      </c>
      <c r="H326" s="14">
        <v>3495.21</v>
      </c>
      <c r="I326" s="166"/>
      <c r="J326" s="166"/>
    </row>
    <row r="327" spans="1:10" s="165" customFormat="1" ht="23.25" customHeight="1">
      <c r="A327" s="181">
        <v>147</v>
      </c>
      <c r="B327" s="173">
        <v>100000214554</v>
      </c>
      <c r="C327" s="135">
        <v>0</v>
      </c>
      <c r="D327" s="135" t="s">
        <v>2507</v>
      </c>
      <c r="E327" s="172" t="s">
        <v>2612</v>
      </c>
      <c r="F327" s="14">
        <v>14000</v>
      </c>
      <c r="G327" s="171">
        <v>-10504.79</v>
      </c>
      <c r="H327" s="14">
        <v>3495.21</v>
      </c>
      <c r="I327" s="166"/>
      <c r="J327" s="166"/>
    </row>
    <row r="328" spans="1:10" s="165" customFormat="1" ht="23.25" customHeight="1">
      <c r="A328" s="181">
        <v>148</v>
      </c>
      <c r="B328" s="173">
        <v>100000214555</v>
      </c>
      <c r="C328" s="135">
        <v>0</v>
      </c>
      <c r="D328" s="135" t="s">
        <v>2507</v>
      </c>
      <c r="E328" s="172" t="s">
        <v>2612</v>
      </c>
      <c r="F328" s="14">
        <v>28500</v>
      </c>
      <c r="G328" s="171">
        <v>-21384.76</v>
      </c>
      <c r="H328" s="14">
        <v>7115.24</v>
      </c>
      <c r="I328" s="166"/>
      <c r="J328" s="166"/>
    </row>
    <row r="329" spans="1:10" s="165" customFormat="1" ht="23.25" customHeight="1">
      <c r="A329" s="181">
        <v>149</v>
      </c>
      <c r="B329" s="173">
        <v>100000268230</v>
      </c>
      <c r="C329" s="135">
        <v>0</v>
      </c>
      <c r="D329" s="135" t="s">
        <v>2324</v>
      </c>
      <c r="E329" s="172" t="s">
        <v>2611</v>
      </c>
      <c r="F329" s="14">
        <v>25500</v>
      </c>
      <c r="G329" s="171">
        <v>-15186.48</v>
      </c>
      <c r="H329" s="14">
        <v>10313.52</v>
      </c>
      <c r="I329" s="166"/>
      <c r="J329" s="166"/>
    </row>
    <row r="330" spans="1:10" s="165" customFormat="1" ht="23.25" customHeight="1">
      <c r="A330" s="181">
        <v>150</v>
      </c>
      <c r="B330" s="173">
        <v>100000268231</v>
      </c>
      <c r="C330" s="135">
        <v>0</v>
      </c>
      <c r="D330" s="135" t="s">
        <v>2324</v>
      </c>
      <c r="E330" s="172" t="s">
        <v>2611</v>
      </c>
      <c r="F330" s="14">
        <v>25500</v>
      </c>
      <c r="G330" s="171">
        <v>-15186.47</v>
      </c>
      <c r="H330" s="14">
        <v>10313.530000000001</v>
      </c>
      <c r="I330" s="166"/>
      <c r="J330" s="166"/>
    </row>
    <row r="331" spans="1:10" s="165" customFormat="1" ht="23.25" customHeight="1">
      <c r="A331" s="181">
        <v>151</v>
      </c>
      <c r="B331" s="173">
        <v>100000268232</v>
      </c>
      <c r="C331" s="135">
        <v>0</v>
      </c>
      <c r="D331" s="135" t="s">
        <v>2324</v>
      </c>
      <c r="E331" s="172" t="s">
        <v>2611</v>
      </c>
      <c r="F331" s="14">
        <v>25500</v>
      </c>
      <c r="G331" s="171">
        <v>-15186.47</v>
      </c>
      <c r="H331" s="14">
        <v>10313.530000000001</v>
      </c>
      <c r="I331" s="166"/>
      <c r="J331" s="166"/>
    </row>
    <row r="332" spans="1:10" s="165" customFormat="1" ht="23.25" customHeight="1">
      <c r="A332" s="181">
        <v>152</v>
      </c>
      <c r="B332" s="173">
        <v>100000268233</v>
      </c>
      <c r="C332" s="135">
        <v>0</v>
      </c>
      <c r="D332" s="135" t="s">
        <v>2324</v>
      </c>
      <c r="E332" s="172" t="s">
        <v>2610</v>
      </c>
      <c r="F332" s="14">
        <v>13000</v>
      </c>
      <c r="G332" s="171">
        <v>-7742.12</v>
      </c>
      <c r="H332" s="14">
        <v>5257.88</v>
      </c>
      <c r="I332" s="166"/>
      <c r="J332" s="166"/>
    </row>
    <row r="333" spans="1:10" s="165" customFormat="1" ht="23.25" customHeight="1">
      <c r="A333" s="181">
        <v>153</v>
      </c>
      <c r="B333" s="173">
        <v>100000268235</v>
      </c>
      <c r="C333" s="135">
        <v>0</v>
      </c>
      <c r="D333" s="135" t="s">
        <v>2324</v>
      </c>
      <c r="E333" s="172" t="s">
        <v>2609</v>
      </c>
      <c r="F333" s="14">
        <v>5000</v>
      </c>
      <c r="G333" s="171">
        <v>-2977.74</v>
      </c>
      <c r="H333" s="14">
        <v>2022.26</v>
      </c>
      <c r="I333" s="166"/>
      <c r="J333" s="166"/>
    </row>
    <row r="334" spans="1:10" s="165" customFormat="1" ht="23.25" customHeight="1">
      <c r="A334" s="181">
        <v>154</v>
      </c>
      <c r="B334" s="173">
        <v>100000268236</v>
      </c>
      <c r="C334" s="135">
        <v>0</v>
      </c>
      <c r="D334" s="135" t="s">
        <v>2324</v>
      </c>
      <c r="E334" s="172" t="s">
        <v>2609</v>
      </c>
      <c r="F334" s="14">
        <v>5000</v>
      </c>
      <c r="G334" s="171">
        <v>-2977.74</v>
      </c>
      <c r="H334" s="14">
        <v>2022.26</v>
      </c>
      <c r="I334" s="166"/>
      <c r="J334" s="166"/>
    </row>
    <row r="335" spans="1:10" s="165" customFormat="1" ht="23.25" customHeight="1">
      <c r="A335" s="181">
        <v>155</v>
      </c>
      <c r="B335" s="173">
        <v>100000296800</v>
      </c>
      <c r="C335" s="135">
        <v>0</v>
      </c>
      <c r="D335" s="135" t="s">
        <v>2324</v>
      </c>
      <c r="E335" s="172" t="s">
        <v>2608</v>
      </c>
      <c r="F335" s="14">
        <v>5000</v>
      </c>
      <c r="G335" s="171">
        <v>-2977.74</v>
      </c>
      <c r="H335" s="14">
        <v>2022.26</v>
      </c>
      <c r="I335" s="166"/>
      <c r="J335" s="166"/>
    </row>
    <row r="336" spans="1:10" s="165" customFormat="1" ht="23.25" customHeight="1">
      <c r="A336" s="181">
        <v>156</v>
      </c>
      <c r="B336" s="173">
        <v>100000368030</v>
      </c>
      <c r="C336" s="135">
        <v>0</v>
      </c>
      <c r="D336" s="135" t="s">
        <v>361</v>
      </c>
      <c r="E336" s="172" t="s">
        <v>2607</v>
      </c>
      <c r="F336" s="14">
        <v>12000</v>
      </c>
      <c r="G336" s="171">
        <v>-3586.34</v>
      </c>
      <c r="H336" s="14">
        <v>8413.66</v>
      </c>
      <c r="I336" s="166"/>
      <c r="J336" s="166"/>
    </row>
    <row r="337" spans="1:10" s="165" customFormat="1" ht="23.25" customHeight="1">
      <c r="A337" s="181">
        <v>157</v>
      </c>
      <c r="B337" s="173">
        <v>100000368031</v>
      </c>
      <c r="C337" s="135">
        <v>0</v>
      </c>
      <c r="D337" s="135" t="s">
        <v>361</v>
      </c>
      <c r="E337" s="172" t="s">
        <v>2607</v>
      </c>
      <c r="F337" s="14">
        <v>18000</v>
      </c>
      <c r="G337" s="171">
        <v>-5379.45</v>
      </c>
      <c r="H337" s="14">
        <v>12620.55</v>
      </c>
      <c r="I337" s="166"/>
      <c r="J337" s="166"/>
    </row>
    <row r="338" spans="1:10" s="165" customFormat="1" ht="23.25" customHeight="1">
      <c r="A338" s="181">
        <v>158</v>
      </c>
      <c r="B338" s="173">
        <v>100000368032</v>
      </c>
      <c r="C338" s="135">
        <v>0</v>
      </c>
      <c r="D338" s="135" t="s">
        <v>361</v>
      </c>
      <c r="E338" s="172" t="s">
        <v>2607</v>
      </c>
      <c r="F338" s="14">
        <v>18000</v>
      </c>
      <c r="G338" s="171">
        <v>-5379.45</v>
      </c>
      <c r="H338" s="14">
        <v>12620.55</v>
      </c>
      <c r="I338" s="166"/>
      <c r="J338" s="166"/>
    </row>
    <row r="339" spans="1:10" s="165" customFormat="1" ht="23.25" customHeight="1">
      <c r="A339" s="181">
        <v>159</v>
      </c>
      <c r="B339" s="173">
        <v>100000368033</v>
      </c>
      <c r="C339" s="135">
        <v>0</v>
      </c>
      <c r="D339" s="135" t="s">
        <v>361</v>
      </c>
      <c r="E339" s="172" t="s">
        <v>2606</v>
      </c>
      <c r="F339" s="14">
        <v>23000</v>
      </c>
      <c r="G339" s="171">
        <v>-6873.76</v>
      </c>
      <c r="H339" s="14">
        <v>16126.24</v>
      </c>
      <c r="I339" s="166"/>
      <c r="J339" s="166"/>
    </row>
    <row r="340" spans="1:10" s="165" customFormat="1" ht="23.25" customHeight="1">
      <c r="A340" s="181">
        <v>160</v>
      </c>
      <c r="B340" s="173">
        <v>100000368034</v>
      </c>
      <c r="C340" s="135">
        <v>0</v>
      </c>
      <c r="D340" s="135" t="s">
        <v>361</v>
      </c>
      <c r="E340" s="172" t="s">
        <v>2605</v>
      </c>
      <c r="F340" s="14">
        <v>25000</v>
      </c>
      <c r="G340" s="171">
        <v>-7471.45</v>
      </c>
      <c r="H340" s="14">
        <v>17528.55</v>
      </c>
      <c r="I340" s="166"/>
      <c r="J340" s="166"/>
    </row>
    <row r="341" spans="1:10" s="165" customFormat="1" ht="23.25" customHeight="1">
      <c r="A341" s="181">
        <v>161</v>
      </c>
      <c r="B341" s="173">
        <v>100000368035</v>
      </c>
      <c r="C341" s="135">
        <v>0</v>
      </c>
      <c r="D341" s="135" t="s">
        <v>361</v>
      </c>
      <c r="E341" s="172" t="s">
        <v>2605</v>
      </c>
      <c r="F341" s="14">
        <v>25000</v>
      </c>
      <c r="G341" s="171">
        <v>-7471.45</v>
      </c>
      <c r="H341" s="14">
        <v>17528.55</v>
      </c>
      <c r="I341" s="166"/>
      <c r="J341" s="166"/>
    </row>
    <row r="342" spans="1:10" s="165" customFormat="1" ht="23.25" customHeight="1">
      <c r="A342" s="181">
        <v>162</v>
      </c>
      <c r="B342" s="173">
        <v>100000368036</v>
      </c>
      <c r="C342" s="135">
        <v>0</v>
      </c>
      <c r="D342" s="135" t="s">
        <v>361</v>
      </c>
      <c r="E342" s="172" t="s">
        <v>2605</v>
      </c>
      <c r="F342" s="14">
        <v>25000</v>
      </c>
      <c r="G342" s="171">
        <v>-7471.45</v>
      </c>
      <c r="H342" s="14">
        <v>17528.55</v>
      </c>
      <c r="I342" s="166"/>
      <c r="J342" s="166"/>
    </row>
    <row r="343" spans="1:10" s="165" customFormat="1" ht="23.25" customHeight="1">
      <c r="A343" s="181">
        <v>163</v>
      </c>
      <c r="B343" s="173">
        <v>100000368037</v>
      </c>
      <c r="C343" s="135">
        <v>0</v>
      </c>
      <c r="D343" s="135" t="s">
        <v>361</v>
      </c>
      <c r="E343" s="172" t="s">
        <v>2604</v>
      </c>
      <c r="F343" s="14">
        <v>29000</v>
      </c>
      <c r="G343" s="171">
        <v>-8666.91</v>
      </c>
      <c r="H343" s="14">
        <v>20333.09</v>
      </c>
      <c r="I343" s="166"/>
      <c r="J343" s="166"/>
    </row>
    <row r="344" spans="1:10" s="165" customFormat="1" ht="23.25" customHeight="1">
      <c r="A344" s="181">
        <v>164</v>
      </c>
      <c r="B344" s="173">
        <v>100000368038</v>
      </c>
      <c r="C344" s="135">
        <v>0</v>
      </c>
      <c r="D344" s="135" t="s">
        <v>361</v>
      </c>
      <c r="E344" s="172" t="s">
        <v>2604</v>
      </c>
      <c r="F344" s="14">
        <v>29000</v>
      </c>
      <c r="G344" s="171">
        <v>-8666.91</v>
      </c>
      <c r="H344" s="14">
        <v>20333.09</v>
      </c>
      <c r="I344" s="166"/>
      <c r="J344" s="166"/>
    </row>
    <row r="345" spans="1:10" s="165" customFormat="1" ht="23.25" customHeight="1">
      <c r="A345" s="181">
        <v>165</v>
      </c>
      <c r="B345" s="173">
        <v>100000368039</v>
      </c>
      <c r="C345" s="135">
        <v>0</v>
      </c>
      <c r="D345" s="135" t="s">
        <v>361</v>
      </c>
      <c r="E345" s="172" t="s">
        <v>2604</v>
      </c>
      <c r="F345" s="14">
        <v>29000</v>
      </c>
      <c r="G345" s="171">
        <v>-8666.91</v>
      </c>
      <c r="H345" s="14">
        <v>20333.09</v>
      </c>
      <c r="I345" s="166"/>
      <c r="J345" s="166"/>
    </row>
    <row r="346" spans="1:10" s="165" customFormat="1" ht="23.25" customHeight="1">
      <c r="A346" s="181">
        <v>166</v>
      </c>
      <c r="B346" s="173">
        <v>100000368040</v>
      </c>
      <c r="C346" s="135">
        <v>0</v>
      </c>
      <c r="D346" s="135" t="s">
        <v>361</v>
      </c>
      <c r="E346" s="172" t="s">
        <v>2604</v>
      </c>
      <c r="F346" s="14">
        <v>29000</v>
      </c>
      <c r="G346" s="171">
        <v>-8666.91</v>
      </c>
      <c r="H346" s="14">
        <v>20333.09</v>
      </c>
      <c r="I346" s="166"/>
      <c r="J346" s="166"/>
    </row>
    <row r="347" spans="1:10" s="165" customFormat="1" ht="23.25" customHeight="1">
      <c r="A347" s="181">
        <v>167</v>
      </c>
      <c r="B347" s="173">
        <v>100000368041</v>
      </c>
      <c r="C347" s="135">
        <v>0</v>
      </c>
      <c r="D347" s="135" t="s">
        <v>361</v>
      </c>
      <c r="E347" s="172" t="s">
        <v>2603</v>
      </c>
      <c r="F347" s="14">
        <v>36000</v>
      </c>
      <c r="G347" s="171">
        <v>-10758.9</v>
      </c>
      <c r="H347" s="14">
        <v>25241.1</v>
      </c>
      <c r="I347" s="166"/>
      <c r="J347" s="166"/>
    </row>
    <row r="348" spans="1:10" s="165" customFormat="1" ht="23.25" customHeight="1">
      <c r="A348" s="181">
        <v>168</v>
      </c>
      <c r="B348" s="173">
        <v>100000368042</v>
      </c>
      <c r="C348" s="135">
        <v>0</v>
      </c>
      <c r="D348" s="135" t="s">
        <v>361</v>
      </c>
      <c r="E348" s="172" t="s">
        <v>2603</v>
      </c>
      <c r="F348" s="14">
        <v>36000</v>
      </c>
      <c r="G348" s="171">
        <v>-10758.9</v>
      </c>
      <c r="H348" s="14">
        <v>25241.1</v>
      </c>
      <c r="I348" s="166"/>
      <c r="J348" s="166"/>
    </row>
    <row r="349" spans="1:10" s="165" customFormat="1" ht="23.25" customHeight="1">
      <c r="A349" s="181">
        <v>169</v>
      </c>
      <c r="B349" s="173">
        <v>100000368043</v>
      </c>
      <c r="C349" s="135">
        <v>0</v>
      </c>
      <c r="D349" s="135" t="s">
        <v>361</v>
      </c>
      <c r="E349" s="172" t="s">
        <v>2603</v>
      </c>
      <c r="F349" s="14">
        <v>36000</v>
      </c>
      <c r="G349" s="171">
        <v>-10758.9</v>
      </c>
      <c r="H349" s="14">
        <v>25241.1</v>
      </c>
      <c r="I349" s="166"/>
      <c r="J349" s="166"/>
    </row>
    <row r="350" spans="1:10" s="165" customFormat="1" ht="23.25" customHeight="1">
      <c r="A350" s="181">
        <v>170</v>
      </c>
      <c r="B350" s="173">
        <v>100000368044</v>
      </c>
      <c r="C350" s="135">
        <v>0</v>
      </c>
      <c r="D350" s="135" t="s">
        <v>361</v>
      </c>
      <c r="E350" s="172" t="s">
        <v>2602</v>
      </c>
      <c r="F350" s="14">
        <v>6500</v>
      </c>
      <c r="G350" s="171">
        <v>-1942.59</v>
      </c>
      <c r="H350" s="14">
        <v>4557.41</v>
      </c>
      <c r="I350" s="166"/>
      <c r="J350" s="166"/>
    </row>
    <row r="351" spans="1:10" s="165" customFormat="1" ht="23.25" customHeight="1">
      <c r="A351" s="181">
        <v>171</v>
      </c>
      <c r="B351" s="173">
        <v>100000368045</v>
      </c>
      <c r="C351" s="135">
        <v>0</v>
      </c>
      <c r="D351" s="135" t="s">
        <v>361</v>
      </c>
      <c r="E351" s="172" t="s">
        <v>2601</v>
      </c>
      <c r="F351" s="14">
        <v>5600</v>
      </c>
      <c r="G351" s="171">
        <v>-1673.62</v>
      </c>
      <c r="H351" s="14">
        <v>3926.38</v>
      </c>
      <c r="I351" s="166"/>
      <c r="J351" s="166"/>
    </row>
    <row r="352" spans="1:10" s="165" customFormat="1" ht="23.25" customHeight="1">
      <c r="A352" s="181">
        <v>172</v>
      </c>
      <c r="B352" s="173">
        <v>100000368046</v>
      </c>
      <c r="C352" s="135">
        <v>0</v>
      </c>
      <c r="D352" s="135" t="s">
        <v>361</v>
      </c>
      <c r="E352" s="172" t="s">
        <v>2601</v>
      </c>
      <c r="F352" s="14">
        <v>5600</v>
      </c>
      <c r="G352" s="171">
        <v>-1673.62</v>
      </c>
      <c r="H352" s="14">
        <v>3926.38</v>
      </c>
      <c r="I352" s="166"/>
      <c r="J352" s="166"/>
    </row>
    <row r="353" spans="1:10" s="165" customFormat="1" ht="23.25" customHeight="1">
      <c r="A353" s="181">
        <v>173</v>
      </c>
      <c r="B353" s="173">
        <v>100000368047</v>
      </c>
      <c r="C353" s="135">
        <v>0</v>
      </c>
      <c r="D353" s="135" t="s">
        <v>361</v>
      </c>
      <c r="E353" s="172" t="s">
        <v>2601</v>
      </c>
      <c r="F353" s="14">
        <v>5600</v>
      </c>
      <c r="G353" s="171">
        <v>-1673.62</v>
      </c>
      <c r="H353" s="14">
        <v>3926.38</v>
      </c>
      <c r="I353" s="166"/>
      <c r="J353" s="166"/>
    </row>
    <row r="354" spans="1:10" s="165" customFormat="1" ht="23.25" customHeight="1">
      <c r="A354" s="181">
        <v>174</v>
      </c>
      <c r="B354" s="173">
        <v>100000368048</v>
      </c>
      <c r="C354" s="135">
        <v>0</v>
      </c>
      <c r="D354" s="135" t="s">
        <v>361</v>
      </c>
      <c r="E354" s="172" t="s">
        <v>2600</v>
      </c>
      <c r="F354" s="14">
        <v>10800</v>
      </c>
      <c r="G354" s="171">
        <v>-3227.67</v>
      </c>
      <c r="H354" s="14">
        <v>7572.33</v>
      </c>
      <c r="I354" s="166"/>
      <c r="J354" s="166"/>
    </row>
    <row r="355" spans="1:10" s="165" customFormat="1" ht="23.25" customHeight="1">
      <c r="A355" s="181">
        <v>175</v>
      </c>
      <c r="B355" s="173">
        <v>100000368049</v>
      </c>
      <c r="C355" s="135">
        <v>0</v>
      </c>
      <c r="D355" s="135" t="s">
        <v>361</v>
      </c>
      <c r="E355" s="172" t="s">
        <v>2599</v>
      </c>
      <c r="F355" s="14">
        <v>6000</v>
      </c>
      <c r="G355" s="171">
        <v>-1793.15</v>
      </c>
      <c r="H355" s="14">
        <v>4206.8500000000004</v>
      </c>
      <c r="I355" s="166"/>
      <c r="J355" s="166"/>
    </row>
    <row r="356" spans="1:10" s="165" customFormat="1" ht="23.25" customHeight="1">
      <c r="A356" s="181">
        <v>176</v>
      </c>
      <c r="B356" s="173">
        <v>100000368050</v>
      </c>
      <c r="C356" s="135">
        <v>0</v>
      </c>
      <c r="D356" s="135" t="s">
        <v>361</v>
      </c>
      <c r="E356" s="172" t="s">
        <v>2599</v>
      </c>
      <c r="F356" s="14">
        <v>6000</v>
      </c>
      <c r="G356" s="171">
        <v>-1793.15</v>
      </c>
      <c r="H356" s="14">
        <v>4206.8500000000004</v>
      </c>
      <c r="I356" s="166"/>
      <c r="J356" s="166"/>
    </row>
    <row r="357" spans="1:10" s="165" customFormat="1" ht="23.25" customHeight="1">
      <c r="A357" s="181">
        <v>177</v>
      </c>
      <c r="B357" s="173">
        <v>100000368051</v>
      </c>
      <c r="C357" s="135">
        <v>0</v>
      </c>
      <c r="D357" s="135" t="s">
        <v>361</v>
      </c>
      <c r="E357" s="172" t="s">
        <v>2598</v>
      </c>
      <c r="F357" s="14">
        <v>13800</v>
      </c>
      <c r="G357" s="171">
        <v>-4124.25</v>
      </c>
      <c r="H357" s="14">
        <v>9675.75</v>
      </c>
      <c r="I357" s="166"/>
      <c r="J357" s="166"/>
    </row>
    <row r="358" spans="1:10" s="165" customFormat="1" ht="23.25" customHeight="1">
      <c r="A358" s="181">
        <v>178</v>
      </c>
      <c r="B358" s="173">
        <v>100000368052</v>
      </c>
      <c r="C358" s="135">
        <v>0</v>
      </c>
      <c r="D358" s="135" t="s">
        <v>361</v>
      </c>
      <c r="E358" s="172" t="s">
        <v>2598</v>
      </c>
      <c r="F358" s="14">
        <v>13800</v>
      </c>
      <c r="G358" s="171">
        <v>-4124.25</v>
      </c>
      <c r="H358" s="14">
        <v>9675.75</v>
      </c>
      <c r="I358" s="166"/>
      <c r="J358" s="166"/>
    </row>
    <row r="359" spans="1:10" s="165" customFormat="1" ht="23.25" customHeight="1">
      <c r="A359" s="181">
        <v>179</v>
      </c>
      <c r="B359" s="173">
        <v>100000368053</v>
      </c>
      <c r="C359" s="135">
        <v>0</v>
      </c>
      <c r="D359" s="135" t="s">
        <v>361</v>
      </c>
      <c r="E359" s="172" t="s">
        <v>2598</v>
      </c>
      <c r="F359" s="14">
        <v>13800</v>
      </c>
      <c r="G359" s="171">
        <v>-4124.25</v>
      </c>
      <c r="H359" s="14">
        <v>9675.75</v>
      </c>
      <c r="I359" s="166"/>
      <c r="J359" s="166"/>
    </row>
    <row r="360" spans="1:10" s="165" customFormat="1" ht="23.25" customHeight="1">
      <c r="A360" s="181">
        <v>180</v>
      </c>
      <c r="B360" s="173">
        <v>100000368054</v>
      </c>
      <c r="C360" s="135">
        <v>0</v>
      </c>
      <c r="D360" s="135" t="s">
        <v>361</v>
      </c>
      <c r="E360" s="172" t="s">
        <v>2597</v>
      </c>
      <c r="F360" s="14">
        <v>15600</v>
      </c>
      <c r="G360" s="171">
        <v>-4662.1899999999996</v>
      </c>
      <c r="H360" s="14">
        <v>10937.81</v>
      </c>
      <c r="I360" s="166"/>
      <c r="J360" s="166"/>
    </row>
    <row r="361" spans="1:10" s="165" customFormat="1" ht="23.25" customHeight="1">
      <c r="A361" s="181">
        <v>181</v>
      </c>
      <c r="B361" s="173">
        <v>100000368055</v>
      </c>
      <c r="C361" s="135">
        <v>0</v>
      </c>
      <c r="D361" s="135" t="s">
        <v>361</v>
      </c>
      <c r="E361" s="172" t="s">
        <v>2596</v>
      </c>
      <c r="F361" s="14">
        <v>8500</v>
      </c>
      <c r="G361" s="171">
        <v>-2540.2800000000002</v>
      </c>
      <c r="H361" s="14">
        <v>5959.72</v>
      </c>
      <c r="I361" s="166"/>
      <c r="J361" s="166"/>
    </row>
    <row r="362" spans="1:10" s="165" customFormat="1" ht="23.25" customHeight="1">
      <c r="A362" s="181">
        <v>182</v>
      </c>
      <c r="B362" s="173">
        <v>100000368056</v>
      </c>
      <c r="C362" s="135">
        <v>0</v>
      </c>
      <c r="D362" s="135" t="s">
        <v>361</v>
      </c>
      <c r="E362" s="172" t="s">
        <v>2596</v>
      </c>
      <c r="F362" s="14">
        <v>8500</v>
      </c>
      <c r="G362" s="171">
        <v>-2540.2800000000002</v>
      </c>
      <c r="H362" s="14">
        <v>5959.72</v>
      </c>
      <c r="I362" s="166"/>
      <c r="J362" s="166"/>
    </row>
    <row r="363" spans="1:10" s="165" customFormat="1" ht="23.25" customHeight="1">
      <c r="A363" s="181">
        <v>183</v>
      </c>
      <c r="B363" s="173">
        <v>100000368057</v>
      </c>
      <c r="C363" s="135">
        <v>0</v>
      </c>
      <c r="D363" s="135" t="s">
        <v>361</v>
      </c>
      <c r="E363" s="172" t="s">
        <v>2596</v>
      </c>
      <c r="F363" s="14">
        <v>8500</v>
      </c>
      <c r="G363" s="171">
        <v>-2540.2800000000002</v>
      </c>
      <c r="H363" s="14">
        <v>5959.72</v>
      </c>
      <c r="I363" s="166"/>
      <c r="J363" s="166"/>
    </row>
    <row r="364" spans="1:10" s="165" customFormat="1" ht="23.25" customHeight="1">
      <c r="A364" s="181">
        <v>184</v>
      </c>
      <c r="B364" s="173">
        <v>100000368058</v>
      </c>
      <c r="C364" s="135">
        <v>0</v>
      </c>
      <c r="D364" s="135" t="s">
        <v>361</v>
      </c>
      <c r="E364" s="172" t="s">
        <v>2596</v>
      </c>
      <c r="F364" s="14">
        <v>8500</v>
      </c>
      <c r="G364" s="171">
        <v>-2540.2800000000002</v>
      </c>
      <c r="H364" s="14">
        <v>5959.72</v>
      </c>
      <c r="I364" s="166"/>
      <c r="J364" s="166"/>
    </row>
    <row r="365" spans="1:10" s="165" customFormat="1" ht="23.25" customHeight="1">
      <c r="A365" s="181">
        <v>185</v>
      </c>
      <c r="B365" s="173">
        <v>100000368059</v>
      </c>
      <c r="C365" s="135">
        <v>0</v>
      </c>
      <c r="D365" s="135" t="s">
        <v>361</v>
      </c>
      <c r="E365" s="172" t="s">
        <v>2596</v>
      </c>
      <c r="F365" s="14">
        <v>8500</v>
      </c>
      <c r="G365" s="171">
        <v>-2540.2800000000002</v>
      </c>
      <c r="H365" s="14">
        <v>5959.72</v>
      </c>
      <c r="I365" s="166"/>
      <c r="J365" s="166"/>
    </row>
    <row r="366" spans="1:10" s="165" customFormat="1" ht="23.25" customHeight="1">
      <c r="A366" s="181">
        <v>186</v>
      </c>
      <c r="B366" s="173">
        <v>100000368060</v>
      </c>
      <c r="C366" s="135">
        <v>0</v>
      </c>
      <c r="D366" s="135" t="s">
        <v>361</v>
      </c>
      <c r="E366" s="172" t="s">
        <v>2596</v>
      </c>
      <c r="F366" s="14">
        <v>8500</v>
      </c>
      <c r="G366" s="171">
        <v>-2540.2800000000002</v>
      </c>
      <c r="H366" s="14">
        <v>5959.72</v>
      </c>
      <c r="I366" s="166"/>
      <c r="J366" s="166"/>
    </row>
    <row r="367" spans="1:10" s="165" customFormat="1" ht="23.25" customHeight="1">
      <c r="A367" s="181">
        <v>187</v>
      </c>
      <c r="B367" s="173">
        <v>100000368061</v>
      </c>
      <c r="C367" s="135">
        <v>0</v>
      </c>
      <c r="D367" s="135" t="s">
        <v>361</v>
      </c>
      <c r="E367" s="172" t="s">
        <v>2596</v>
      </c>
      <c r="F367" s="14">
        <v>8500</v>
      </c>
      <c r="G367" s="171">
        <v>-2540.2800000000002</v>
      </c>
      <c r="H367" s="14">
        <v>5959.72</v>
      </c>
      <c r="I367" s="166"/>
      <c r="J367" s="166"/>
    </row>
    <row r="368" spans="1:10" s="165" customFormat="1" ht="23.25" customHeight="1">
      <c r="A368" s="181">
        <v>188</v>
      </c>
      <c r="B368" s="173">
        <v>100000368062</v>
      </c>
      <c r="C368" s="135">
        <v>0</v>
      </c>
      <c r="D368" s="135" t="s">
        <v>361</v>
      </c>
      <c r="E368" s="172" t="s">
        <v>2596</v>
      </c>
      <c r="F368" s="14">
        <v>8500</v>
      </c>
      <c r="G368" s="171">
        <v>-2540.2800000000002</v>
      </c>
      <c r="H368" s="14">
        <v>5959.72</v>
      </c>
      <c r="I368" s="166"/>
      <c r="J368" s="166"/>
    </row>
    <row r="369" spans="1:10" s="165" customFormat="1" ht="23.25" customHeight="1">
      <c r="A369" s="181">
        <v>189</v>
      </c>
      <c r="B369" s="173">
        <v>100000368063</v>
      </c>
      <c r="C369" s="135">
        <v>0</v>
      </c>
      <c r="D369" s="135" t="s">
        <v>361</v>
      </c>
      <c r="E369" s="172" t="s">
        <v>2595</v>
      </c>
      <c r="F369" s="14">
        <v>7200</v>
      </c>
      <c r="G369" s="171">
        <v>-2151.7800000000002</v>
      </c>
      <c r="H369" s="14">
        <v>5048.22</v>
      </c>
      <c r="I369" s="166"/>
      <c r="J369" s="166"/>
    </row>
    <row r="370" spans="1:10" s="165" customFormat="1" ht="23.25" customHeight="1">
      <c r="A370" s="181">
        <v>190</v>
      </c>
      <c r="B370" s="173">
        <v>100000368064</v>
      </c>
      <c r="C370" s="135">
        <v>0</v>
      </c>
      <c r="D370" s="135" t="s">
        <v>361</v>
      </c>
      <c r="E370" s="172" t="s">
        <v>2595</v>
      </c>
      <c r="F370" s="14">
        <v>7200</v>
      </c>
      <c r="G370" s="171">
        <v>-2151.7800000000002</v>
      </c>
      <c r="H370" s="14">
        <v>5048.22</v>
      </c>
      <c r="I370" s="166"/>
      <c r="J370" s="166"/>
    </row>
    <row r="371" spans="1:10" s="165" customFormat="1" ht="23.25" customHeight="1">
      <c r="A371" s="181">
        <v>191</v>
      </c>
      <c r="B371" s="173">
        <v>100000462059</v>
      </c>
      <c r="C371" s="135">
        <v>0</v>
      </c>
      <c r="D371" s="135" t="s">
        <v>2538</v>
      </c>
      <c r="E371" s="172" t="s">
        <v>2594</v>
      </c>
      <c r="F371" s="14">
        <v>21000</v>
      </c>
      <c r="G371" s="171">
        <v>-5444.18</v>
      </c>
      <c r="H371" s="14">
        <v>15555.82</v>
      </c>
      <c r="I371" s="166"/>
      <c r="J371" s="166"/>
    </row>
    <row r="372" spans="1:10" s="165" customFormat="1" ht="23.25" customHeight="1">
      <c r="A372" s="181">
        <v>192</v>
      </c>
      <c r="B372" s="173">
        <v>100000462060</v>
      </c>
      <c r="C372" s="135">
        <v>0</v>
      </c>
      <c r="D372" s="135" t="s">
        <v>2538</v>
      </c>
      <c r="E372" s="172" t="s">
        <v>2594</v>
      </c>
      <c r="F372" s="14">
        <v>21000</v>
      </c>
      <c r="G372" s="171">
        <v>-5444.18</v>
      </c>
      <c r="H372" s="14">
        <v>15555.82</v>
      </c>
      <c r="I372" s="166"/>
      <c r="J372" s="166"/>
    </row>
    <row r="373" spans="1:10" s="165" customFormat="1" ht="23.25" customHeight="1">
      <c r="A373" s="181">
        <v>193</v>
      </c>
      <c r="B373" s="173">
        <v>100000462061</v>
      </c>
      <c r="C373" s="135">
        <v>0</v>
      </c>
      <c r="D373" s="135" t="s">
        <v>2538</v>
      </c>
      <c r="E373" s="172" t="s">
        <v>2594</v>
      </c>
      <c r="F373" s="14">
        <v>21000</v>
      </c>
      <c r="G373" s="171">
        <v>-5444.18</v>
      </c>
      <c r="H373" s="14">
        <v>15555.82</v>
      </c>
      <c r="I373" s="166"/>
      <c r="J373" s="166"/>
    </row>
    <row r="374" spans="1:10" s="165" customFormat="1" ht="23.25" customHeight="1">
      <c r="A374" s="181">
        <v>194</v>
      </c>
      <c r="B374" s="173">
        <v>100000462064</v>
      </c>
      <c r="C374" s="135">
        <v>0</v>
      </c>
      <c r="D374" s="135" t="s">
        <v>918</v>
      </c>
      <c r="E374" s="172" t="s">
        <v>2593</v>
      </c>
      <c r="F374" s="14">
        <v>10390</v>
      </c>
      <c r="G374" s="171">
        <v>-2672.22</v>
      </c>
      <c r="H374" s="14">
        <v>7717.78</v>
      </c>
      <c r="I374" s="166"/>
      <c r="J374" s="166"/>
    </row>
    <row r="375" spans="1:10" s="165" customFormat="1" ht="23.25" customHeight="1">
      <c r="A375" s="181">
        <v>195</v>
      </c>
      <c r="B375" s="173">
        <v>100000462066</v>
      </c>
      <c r="C375" s="135">
        <v>0</v>
      </c>
      <c r="D375" s="135" t="s">
        <v>918</v>
      </c>
      <c r="E375" s="172" t="s">
        <v>2592</v>
      </c>
      <c r="F375" s="14">
        <v>7900</v>
      </c>
      <c r="G375" s="171">
        <v>-2031.82</v>
      </c>
      <c r="H375" s="14">
        <v>5868.18</v>
      </c>
      <c r="I375" s="166"/>
      <c r="J375" s="166"/>
    </row>
    <row r="376" spans="1:10" s="165" customFormat="1" ht="23.25" customHeight="1">
      <c r="A376" s="181">
        <v>196</v>
      </c>
      <c r="B376" s="173">
        <v>100000462067</v>
      </c>
      <c r="C376" s="135">
        <v>0</v>
      </c>
      <c r="D376" s="135" t="s">
        <v>918</v>
      </c>
      <c r="E376" s="172" t="s">
        <v>2592</v>
      </c>
      <c r="F376" s="14">
        <v>7900</v>
      </c>
      <c r="G376" s="171">
        <v>-2031.82</v>
      </c>
      <c r="H376" s="14">
        <v>5868.18</v>
      </c>
      <c r="I376" s="166"/>
      <c r="J376" s="166"/>
    </row>
    <row r="377" spans="1:10" s="165" customFormat="1" ht="23.25" customHeight="1">
      <c r="A377" s="181">
        <v>197</v>
      </c>
      <c r="B377" s="173">
        <v>100000462068</v>
      </c>
      <c r="C377" s="135">
        <v>0</v>
      </c>
      <c r="D377" s="135" t="s">
        <v>918</v>
      </c>
      <c r="E377" s="172" t="s">
        <v>2592</v>
      </c>
      <c r="F377" s="14">
        <v>7900</v>
      </c>
      <c r="G377" s="171">
        <v>-2031.82</v>
      </c>
      <c r="H377" s="14">
        <v>5868.18</v>
      </c>
      <c r="I377" s="166"/>
      <c r="J377" s="166"/>
    </row>
    <row r="378" spans="1:10" s="165" customFormat="1" ht="23.25" customHeight="1">
      <c r="A378" s="181">
        <v>198</v>
      </c>
      <c r="B378" s="173">
        <v>100000462069</v>
      </c>
      <c r="C378" s="135">
        <v>0</v>
      </c>
      <c r="D378" s="135" t="s">
        <v>918</v>
      </c>
      <c r="E378" s="172" t="s">
        <v>2592</v>
      </c>
      <c r="F378" s="14">
        <v>7900</v>
      </c>
      <c r="G378" s="171">
        <v>-2031.82</v>
      </c>
      <c r="H378" s="14">
        <v>5868.18</v>
      </c>
      <c r="I378" s="166"/>
      <c r="J378" s="166"/>
    </row>
    <row r="379" spans="1:10" s="165" customFormat="1" ht="23.25" customHeight="1">
      <c r="A379" s="181">
        <v>199</v>
      </c>
      <c r="B379" s="173">
        <v>100000462073</v>
      </c>
      <c r="C379" s="135">
        <v>0</v>
      </c>
      <c r="D379" s="135" t="s">
        <v>916</v>
      </c>
      <c r="E379" s="172" t="s">
        <v>2591</v>
      </c>
      <c r="F379" s="14">
        <v>5900</v>
      </c>
      <c r="G379" s="171">
        <v>-1527.53</v>
      </c>
      <c r="H379" s="14">
        <v>4372.47</v>
      </c>
      <c r="I379" s="166"/>
      <c r="J379" s="166"/>
    </row>
    <row r="380" spans="1:10" s="165" customFormat="1" ht="23.25" customHeight="1">
      <c r="A380" s="181">
        <v>200</v>
      </c>
      <c r="B380" s="173">
        <v>100000462074</v>
      </c>
      <c r="C380" s="135">
        <v>0</v>
      </c>
      <c r="D380" s="135" t="s">
        <v>916</v>
      </c>
      <c r="E380" s="172" t="s">
        <v>2591</v>
      </c>
      <c r="F380" s="14">
        <v>5900</v>
      </c>
      <c r="G380" s="171">
        <v>-1527.53</v>
      </c>
      <c r="H380" s="14">
        <v>4372.47</v>
      </c>
      <c r="I380" s="166"/>
      <c r="J380" s="166"/>
    </row>
    <row r="381" spans="1:10" s="165" customFormat="1" ht="23.25" customHeight="1">
      <c r="A381" s="181">
        <v>201</v>
      </c>
      <c r="B381" s="173">
        <v>100000462075</v>
      </c>
      <c r="C381" s="135">
        <v>0</v>
      </c>
      <c r="D381" s="135" t="s">
        <v>916</v>
      </c>
      <c r="E381" s="172" t="s">
        <v>2591</v>
      </c>
      <c r="F381" s="14">
        <v>5900</v>
      </c>
      <c r="G381" s="171">
        <v>-1527.53</v>
      </c>
      <c r="H381" s="14">
        <v>4372.47</v>
      </c>
      <c r="I381" s="166"/>
      <c r="J381" s="166"/>
    </row>
    <row r="382" spans="1:10" s="165" customFormat="1" ht="23.25" customHeight="1">
      <c r="A382" s="181">
        <v>202</v>
      </c>
      <c r="B382" s="173">
        <v>100000462076</v>
      </c>
      <c r="C382" s="135">
        <v>0</v>
      </c>
      <c r="D382" s="135" t="s">
        <v>916</v>
      </c>
      <c r="E382" s="172" t="s">
        <v>2591</v>
      </c>
      <c r="F382" s="14">
        <v>5900</v>
      </c>
      <c r="G382" s="171">
        <v>-1527.53</v>
      </c>
      <c r="H382" s="14">
        <v>4372.47</v>
      </c>
      <c r="I382" s="166"/>
      <c r="J382" s="166"/>
    </row>
    <row r="383" spans="1:10" s="165" customFormat="1" ht="23.25" customHeight="1">
      <c r="A383" s="181">
        <v>203</v>
      </c>
      <c r="B383" s="173">
        <v>100000462527</v>
      </c>
      <c r="C383" s="135">
        <v>0</v>
      </c>
      <c r="D383" s="135" t="s">
        <v>2549</v>
      </c>
      <c r="E383" s="172" t="s">
        <v>2590</v>
      </c>
      <c r="F383" s="14">
        <v>29900</v>
      </c>
      <c r="G383" s="171">
        <v>-7618.36</v>
      </c>
      <c r="H383" s="14">
        <v>22281.64</v>
      </c>
      <c r="I383" s="166"/>
      <c r="J383" s="166"/>
    </row>
    <row r="384" spans="1:10" s="165" customFormat="1" ht="23.25" customHeight="1">
      <c r="A384" s="181">
        <v>204</v>
      </c>
      <c r="B384" s="173">
        <v>100000571128</v>
      </c>
      <c r="C384" s="135">
        <v>0</v>
      </c>
      <c r="D384" s="135" t="s">
        <v>1495</v>
      </c>
      <c r="E384" s="172" t="s">
        <v>2589</v>
      </c>
      <c r="F384" s="14">
        <v>13500</v>
      </c>
      <c r="G384" s="171">
        <v>-1881.22</v>
      </c>
      <c r="H384" s="14">
        <v>11618.78</v>
      </c>
      <c r="I384" s="166"/>
      <c r="J384" s="166"/>
    </row>
    <row r="385" spans="1:17" s="165" customFormat="1" ht="23.25" customHeight="1">
      <c r="A385" s="181">
        <v>205</v>
      </c>
      <c r="B385" s="173">
        <v>100000571129</v>
      </c>
      <c r="C385" s="135">
        <v>0</v>
      </c>
      <c r="D385" s="135" t="s">
        <v>1495</v>
      </c>
      <c r="E385" s="172" t="s">
        <v>2589</v>
      </c>
      <c r="F385" s="14">
        <v>13500</v>
      </c>
      <c r="G385" s="171">
        <v>-1881.22</v>
      </c>
      <c r="H385" s="14">
        <v>11618.78</v>
      </c>
      <c r="I385" s="166"/>
      <c r="J385" s="166"/>
    </row>
    <row r="386" spans="1:17" s="165" customFormat="1" ht="23.25" customHeight="1">
      <c r="A386" s="181">
        <v>206</v>
      </c>
      <c r="B386" s="173">
        <v>100000571130</v>
      </c>
      <c r="C386" s="135">
        <v>0</v>
      </c>
      <c r="D386" s="135" t="s">
        <v>1495</v>
      </c>
      <c r="E386" s="172" t="s">
        <v>2589</v>
      </c>
      <c r="F386" s="14">
        <v>13500</v>
      </c>
      <c r="G386" s="171">
        <v>-1881.22</v>
      </c>
      <c r="H386" s="14">
        <v>11618.78</v>
      </c>
      <c r="I386" s="166"/>
      <c r="J386" s="166"/>
    </row>
    <row r="387" spans="1:17" s="165" customFormat="1" ht="23.25" customHeight="1">
      <c r="A387" s="181">
        <v>207</v>
      </c>
      <c r="B387" s="173">
        <v>100000571131</v>
      </c>
      <c r="C387" s="135">
        <v>0</v>
      </c>
      <c r="D387" s="135" t="s">
        <v>1495</v>
      </c>
      <c r="E387" s="172" t="s">
        <v>2589</v>
      </c>
      <c r="F387" s="14">
        <v>13500</v>
      </c>
      <c r="G387" s="171">
        <v>-1881.22</v>
      </c>
      <c r="H387" s="14">
        <v>11618.78</v>
      </c>
      <c r="I387" s="166"/>
      <c r="J387" s="166"/>
    </row>
    <row r="388" spans="1:17" s="165" customFormat="1" ht="23.25" customHeight="1">
      <c r="A388" s="181">
        <v>208</v>
      </c>
      <c r="B388" s="173">
        <v>100000571132</v>
      </c>
      <c r="C388" s="135">
        <v>0</v>
      </c>
      <c r="D388" s="135" t="s">
        <v>1495</v>
      </c>
      <c r="E388" s="172" t="s">
        <v>2589</v>
      </c>
      <c r="F388" s="14">
        <v>13500</v>
      </c>
      <c r="G388" s="171">
        <v>-1881.22</v>
      </c>
      <c r="H388" s="14">
        <v>11618.78</v>
      </c>
      <c r="I388" s="166"/>
      <c r="J388" s="166"/>
    </row>
    <row r="389" spans="1:17" s="165" customFormat="1" ht="23.25" customHeight="1">
      <c r="A389" s="181">
        <v>209</v>
      </c>
      <c r="B389" s="173">
        <v>100000571133</v>
      </c>
      <c r="C389" s="135">
        <v>0</v>
      </c>
      <c r="D389" s="135" t="s">
        <v>1495</v>
      </c>
      <c r="E389" s="172" t="s">
        <v>2589</v>
      </c>
      <c r="F389" s="14">
        <v>13500</v>
      </c>
      <c r="G389" s="171">
        <v>-1881.22</v>
      </c>
      <c r="H389" s="14">
        <v>11618.78</v>
      </c>
      <c r="I389" s="166"/>
      <c r="J389" s="166"/>
    </row>
    <row r="390" spans="1:17" s="165" customFormat="1" ht="23.25" customHeight="1">
      <c r="A390" s="181">
        <v>210</v>
      </c>
      <c r="B390" s="173">
        <v>100000571134</v>
      </c>
      <c r="C390" s="135">
        <v>0</v>
      </c>
      <c r="D390" s="135" t="s">
        <v>1495</v>
      </c>
      <c r="E390" s="172" t="s">
        <v>2589</v>
      </c>
      <c r="F390" s="14">
        <v>13500</v>
      </c>
      <c r="G390" s="171">
        <v>-1881.22</v>
      </c>
      <c r="H390" s="14">
        <v>11618.78</v>
      </c>
      <c r="I390" s="166"/>
      <c r="J390" s="166"/>
    </row>
    <row r="391" spans="1:17" s="165" customFormat="1" ht="23.25" customHeight="1">
      <c r="A391" s="181">
        <v>211</v>
      </c>
      <c r="B391" s="173">
        <v>100000571135</v>
      </c>
      <c r="C391" s="135">
        <v>0</v>
      </c>
      <c r="D391" s="135" t="s">
        <v>1495</v>
      </c>
      <c r="E391" s="172" t="s">
        <v>2589</v>
      </c>
      <c r="F391" s="14">
        <v>13500</v>
      </c>
      <c r="G391" s="171">
        <v>-1881.22</v>
      </c>
      <c r="H391" s="14">
        <v>11618.78</v>
      </c>
      <c r="I391" s="166"/>
      <c r="J391" s="166"/>
    </row>
    <row r="392" spans="1:17" s="165" customFormat="1" ht="23.25" customHeight="1">
      <c r="A392" s="181">
        <v>212</v>
      </c>
      <c r="B392" s="173">
        <v>100000571136</v>
      </c>
      <c r="C392" s="135">
        <v>0</v>
      </c>
      <c r="D392" s="135" t="s">
        <v>1495</v>
      </c>
      <c r="E392" s="172" t="s">
        <v>2589</v>
      </c>
      <c r="F392" s="14">
        <v>13500</v>
      </c>
      <c r="G392" s="171">
        <v>-1881.22</v>
      </c>
      <c r="H392" s="14">
        <v>11618.78</v>
      </c>
      <c r="I392" s="166"/>
      <c r="J392" s="166"/>
    </row>
    <row r="393" spans="1:17" s="165" customFormat="1" ht="23.25" customHeight="1">
      <c r="A393" s="475" t="s">
        <v>12</v>
      </c>
      <c r="B393" s="476"/>
      <c r="C393" s="476"/>
      <c r="D393" s="476"/>
      <c r="E393" s="477"/>
      <c r="F393" s="213">
        <f>SUM(F39:F392)</f>
        <v>5243050.929999996</v>
      </c>
      <c r="G393" s="214">
        <f>SUM(G39:G392)</f>
        <v>-3915408.3300000033</v>
      </c>
      <c r="H393" s="213">
        <f>SUM(H39:H392)</f>
        <v>1327642.6000000006</v>
      </c>
      <c r="I393" s="166"/>
      <c r="J393" s="166"/>
    </row>
    <row r="394" spans="1:17" s="165" customFormat="1" ht="23.25" customHeight="1">
      <c r="A394" s="175"/>
      <c r="B394" s="190"/>
      <c r="C394" s="175"/>
      <c r="D394" s="175"/>
      <c r="E394" s="184"/>
      <c r="F394" s="189"/>
      <c r="G394" s="188"/>
      <c r="H394" s="187"/>
      <c r="I394" s="166"/>
      <c r="J394" s="166"/>
    </row>
    <row r="395" spans="1:17" ht="23.25" customHeight="1">
      <c r="A395" s="471" t="s">
        <v>16</v>
      </c>
      <c r="B395" s="471"/>
      <c r="C395" s="471"/>
      <c r="D395" s="471"/>
      <c r="E395" s="184"/>
      <c r="F395" s="182"/>
      <c r="G395" s="183"/>
      <c r="H395" s="182"/>
    </row>
    <row r="396" spans="1:17" s="165" customFormat="1" ht="23.25" customHeight="1">
      <c r="A396" s="181" t="s">
        <v>1</v>
      </c>
      <c r="B396" s="174" t="s">
        <v>2</v>
      </c>
      <c r="C396" s="174" t="s">
        <v>3</v>
      </c>
      <c r="D396" s="174" t="s">
        <v>396</v>
      </c>
      <c r="E396" s="180" t="s">
        <v>5</v>
      </c>
      <c r="F396" s="179" t="s">
        <v>6</v>
      </c>
      <c r="G396" s="178" t="s">
        <v>7</v>
      </c>
      <c r="H396" s="177" t="s">
        <v>8</v>
      </c>
      <c r="I396" s="176"/>
      <c r="J396" s="176"/>
      <c r="K396" s="175"/>
      <c r="L396" s="175"/>
      <c r="M396" s="175"/>
      <c r="N396" s="175"/>
      <c r="O396" s="175"/>
      <c r="P396" s="175"/>
      <c r="Q396" s="175"/>
    </row>
    <row r="397" spans="1:17" s="165" customFormat="1" ht="23.25" customHeight="1">
      <c r="A397" s="181">
        <v>1</v>
      </c>
      <c r="B397" s="173">
        <v>100000009980</v>
      </c>
      <c r="C397" s="135">
        <v>0</v>
      </c>
      <c r="D397" s="135" t="s">
        <v>2320</v>
      </c>
      <c r="E397" s="172" t="s">
        <v>15</v>
      </c>
      <c r="F397" s="14">
        <v>37000</v>
      </c>
      <c r="G397" s="171">
        <v>-36999</v>
      </c>
      <c r="H397" s="194">
        <v>1</v>
      </c>
      <c r="I397" s="176"/>
      <c r="J397" s="176"/>
      <c r="K397" s="175"/>
      <c r="L397" s="175"/>
      <c r="M397" s="175"/>
      <c r="N397" s="175"/>
      <c r="O397" s="175"/>
      <c r="P397" s="175"/>
      <c r="Q397" s="175"/>
    </row>
    <row r="398" spans="1:17" s="165" customFormat="1" ht="23.25" customHeight="1">
      <c r="A398" s="181">
        <v>2</v>
      </c>
      <c r="B398" s="173">
        <v>100000009981</v>
      </c>
      <c r="C398" s="135">
        <v>0</v>
      </c>
      <c r="D398" s="135" t="s">
        <v>2320</v>
      </c>
      <c r="E398" s="172" t="s">
        <v>15</v>
      </c>
      <c r="F398" s="14">
        <v>30000</v>
      </c>
      <c r="G398" s="171">
        <v>-29999</v>
      </c>
      <c r="H398" s="194">
        <v>1</v>
      </c>
      <c r="I398" s="176"/>
      <c r="J398" s="176"/>
      <c r="K398" s="175"/>
      <c r="L398" s="175"/>
      <c r="M398" s="175"/>
      <c r="N398" s="175"/>
      <c r="O398" s="175"/>
      <c r="P398" s="175"/>
      <c r="Q398" s="175"/>
    </row>
    <row r="399" spans="1:17" s="165" customFormat="1" ht="23.25" customHeight="1">
      <c r="A399" s="181">
        <v>3</v>
      </c>
      <c r="B399" s="173">
        <v>100000009982</v>
      </c>
      <c r="C399" s="135">
        <v>0</v>
      </c>
      <c r="D399" s="135" t="s">
        <v>2320</v>
      </c>
      <c r="E399" s="172" t="s">
        <v>15</v>
      </c>
      <c r="F399" s="14">
        <v>30000</v>
      </c>
      <c r="G399" s="171">
        <v>-29999</v>
      </c>
      <c r="H399" s="194">
        <v>1</v>
      </c>
      <c r="I399" s="176"/>
      <c r="J399" s="176"/>
      <c r="K399" s="175"/>
      <c r="L399" s="175"/>
      <c r="M399" s="175"/>
      <c r="N399" s="175"/>
      <c r="O399" s="175"/>
      <c r="P399" s="175"/>
      <c r="Q399" s="175"/>
    </row>
    <row r="400" spans="1:17" s="165" customFormat="1" ht="23.25" customHeight="1">
      <c r="A400" s="181">
        <v>4</v>
      </c>
      <c r="B400" s="173">
        <v>100000009983</v>
      </c>
      <c r="C400" s="135">
        <v>0</v>
      </c>
      <c r="D400" s="135" t="s">
        <v>2320</v>
      </c>
      <c r="E400" s="172" t="s">
        <v>15</v>
      </c>
      <c r="F400" s="14">
        <v>18000</v>
      </c>
      <c r="G400" s="171">
        <v>-17999</v>
      </c>
      <c r="H400" s="194">
        <v>1</v>
      </c>
      <c r="I400" s="176"/>
      <c r="J400" s="176"/>
      <c r="K400" s="175"/>
      <c r="L400" s="175"/>
      <c r="M400" s="175"/>
      <c r="N400" s="175"/>
      <c r="O400" s="175"/>
      <c r="P400" s="175"/>
      <c r="Q400" s="175"/>
    </row>
    <row r="401" spans="1:17" s="165" customFormat="1" ht="23.25" customHeight="1">
      <c r="A401" s="181">
        <v>5</v>
      </c>
      <c r="B401" s="173">
        <v>100000009984</v>
      </c>
      <c r="C401" s="135">
        <v>0</v>
      </c>
      <c r="D401" s="135" t="s">
        <v>2320</v>
      </c>
      <c r="E401" s="172" t="s">
        <v>15</v>
      </c>
      <c r="F401" s="14">
        <v>37000</v>
      </c>
      <c r="G401" s="171">
        <v>-36999</v>
      </c>
      <c r="H401" s="194">
        <v>1</v>
      </c>
      <c r="I401" s="176"/>
      <c r="J401" s="176"/>
      <c r="K401" s="175"/>
      <c r="L401" s="175"/>
      <c r="M401" s="175"/>
      <c r="N401" s="175"/>
      <c r="O401" s="175"/>
      <c r="P401" s="175"/>
      <c r="Q401" s="175"/>
    </row>
    <row r="402" spans="1:17" s="165" customFormat="1" ht="23.25" customHeight="1">
      <c r="A402" s="181">
        <v>6</v>
      </c>
      <c r="B402" s="173">
        <v>100000009985</v>
      </c>
      <c r="C402" s="135">
        <v>0</v>
      </c>
      <c r="D402" s="135" t="s">
        <v>2320</v>
      </c>
      <c r="E402" s="172" t="s">
        <v>15</v>
      </c>
      <c r="F402" s="14">
        <v>37000</v>
      </c>
      <c r="G402" s="171">
        <v>-36999</v>
      </c>
      <c r="H402" s="194">
        <v>1</v>
      </c>
      <c r="I402" s="176"/>
      <c r="J402" s="176"/>
      <c r="K402" s="175"/>
      <c r="L402" s="175"/>
      <c r="M402" s="175"/>
      <c r="N402" s="175"/>
      <c r="O402" s="175"/>
      <c r="P402" s="175"/>
      <c r="Q402" s="175"/>
    </row>
    <row r="403" spans="1:17" s="165" customFormat="1" ht="23.25" customHeight="1">
      <c r="A403" s="181">
        <v>7</v>
      </c>
      <c r="B403" s="173">
        <v>100000009986</v>
      </c>
      <c r="C403" s="135">
        <v>0</v>
      </c>
      <c r="D403" s="135" t="s">
        <v>2588</v>
      </c>
      <c r="E403" s="172" t="s">
        <v>25</v>
      </c>
      <c r="F403" s="14">
        <v>6090</v>
      </c>
      <c r="G403" s="171">
        <v>-6089</v>
      </c>
      <c r="H403" s="194">
        <v>1</v>
      </c>
      <c r="I403" s="176"/>
      <c r="J403" s="176"/>
      <c r="K403" s="175"/>
      <c r="L403" s="175"/>
      <c r="M403" s="175"/>
      <c r="N403" s="175"/>
      <c r="O403" s="175"/>
      <c r="P403" s="175"/>
      <c r="Q403" s="175"/>
    </row>
    <row r="404" spans="1:17" s="165" customFormat="1" ht="23.25" customHeight="1">
      <c r="A404" s="181">
        <v>8</v>
      </c>
      <c r="B404" s="173">
        <v>100000133092</v>
      </c>
      <c r="C404" s="135">
        <v>0</v>
      </c>
      <c r="D404" s="135" t="s">
        <v>140</v>
      </c>
      <c r="E404" s="172" t="s">
        <v>2587</v>
      </c>
      <c r="F404" s="14">
        <v>11998.98</v>
      </c>
      <c r="G404" s="171">
        <v>-11997.98</v>
      </c>
      <c r="H404" s="194">
        <v>1</v>
      </c>
      <c r="I404" s="176"/>
      <c r="J404" s="176"/>
      <c r="K404" s="175"/>
      <c r="L404" s="175"/>
      <c r="M404" s="175"/>
      <c r="N404" s="175"/>
      <c r="O404" s="175"/>
      <c r="P404" s="175"/>
      <c r="Q404" s="175"/>
    </row>
    <row r="405" spans="1:17" s="165" customFormat="1" ht="23.25" customHeight="1">
      <c r="A405" s="181">
        <v>9</v>
      </c>
      <c r="B405" s="173">
        <v>100000133093</v>
      </c>
      <c r="C405" s="135">
        <v>0</v>
      </c>
      <c r="D405" s="135" t="s">
        <v>140</v>
      </c>
      <c r="E405" s="172" t="s">
        <v>2587</v>
      </c>
      <c r="F405" s="14">
        <v>11998.98</v>
      </c>
      <c r="G405" s="171">
        <v>-11997.98</v>
      </c>
      <c r="H405" s="194">
        <v>1</v>
      </c>
      <c r="I405" s="176"/>
      <c r="J405" s="176"/>
      <c r="K405" s="175"/>
      <c r="L405" s="175"/>
      <c r="M405" s="175"/>
      <c r="N405" s="175"/>
      <c r="O405" s="175"/>
      <c r="P405" s="175"/>
      <c r="Q405" s="175"/>
    </row>
    <row r="406" spans="1:17" s="165" customFormat="1" ht="23.25" customHeight="1">
      <c r="A406" s="181">
        <v>10</v>
      </c>
      <c r="B406" s="173">
        <v>100000133094</v>
      </c>
      <c r="C406" s="135">
        <v>0</v>
      </c>
      <c r="D406" s="135" t="s">
        <v>140</v>
      </c>
      <c r="E406" s="172" t="s">
        <v>2587</v>
      </c>
      <c r="F406" s="14">
        <v>11998.98</v>
      </c>
      <c r="G406" s="171">
        <v>-11997.98</v>
      </c>
      <c r="H406" s="194">
        <v>1</v>
      </c>
      <c r="I406" s="176"/>
      <c r="J406" s="176"/>
      <c r="K406" s="175"/>
      <c r="L406" s="175"/>
      <c r="M406" s="175"/>
      <c r="N406" s="175"/>
      <c r="O406" s="175"/>
      <c r="P406" s="175"/>
      <c r="Q406" s="175"/>
    </row>
    <row r="407" spans="1:17" s="165" customFormat="1" ht="23.25" customHeight="1">
      <c r="A407" s="181">
        <v>11</v>
      </c>
      <c r="B407" s="173">
        <v>100000133095</v>
      </c>
      <c r="C407" s="135">
        <v>0</v>
      </c>
      <c r="D407" s="135" t="s">
        <v>140</v>
      </c>
      <c r="E407" s="172" t="s">
        <v>2587</v>
      </c>
      <c r="F407" s="14">
        <v>18099.05</v>
      </c>
      <c r="G407" s="171">
        <v>-18098.05</v>
      </c>
      <c r="H407" s="194">
        <v>1</v>
      </c>
      <c r="I407" s="176"/>
      <c r="J407" s="176"/>
      <c r="K407" s="175"/>
      <c r="L407" s="175"/>
      <c r="M407" s="175"/>
      <c r="N407" s="175"/>
      <c r="O407" s="175"/>
      <c r="P407" s="175"/>
      <c r="Q407" s="175"/>
    </row>
    <row r="408" spans="1:17" s="165" customFormat="1" ht="23.25" customHeight="1">
      <c r="A408" s="181">
        <v>12</v>
      </c>
      <c r="B408" s="173">
        <v>100000133096</v>
      </c>
      <c r="C408" s="135">
        <v>0</v>
      </c>
      <c r="D408" s="135" t="s">
        <v>140</v>
      </c>
      <c r="E408" s="172" t="s">
        <v>2587</v>
      </c>
      <c r="F408" s="14">
        <v>18099.05</v>
      </c>
      <c r="G408" s="171">
        <v>-18098.05</v>
      </c>
      <c r="H408" s="194">
        <v>1</v>
      </c>
      <c r="I408" s="176"/>
      <c r="J408" s="176"/>
      <c r="K408" s="175"/>
      <c r="L408" s="175"/>
      <c r="M408" s="175"/>
      <c r="N408" s="175"/>
      <c r="O408" s="175"/>
      <c r="P408" s="175"/>
      <c r="Q408" s="175"/>
    </row>
    <row r="409" spans="1:17" s="165" customFormat="1" ht="23.25" customHeight="1">
      <c r="A409" s="181">
        <v>13</v>
      </c>
      <c r="B409" s="173">
        <v>100000133097</v>
      </c>
      <c r="C409" s="135">
        <v>0</v>
      </c>
      <c r="D409" s="135" t="s">
        <v>140</v>
      </c>
      <c r="E409" s="172" t="s">
        <v>2587</v>
      </c>
      <c r="F409" s="14">
        <v>18099.05</v>
      </c>
      <c r="G409" s="171">
        <v>-18098.05</v>
      </c>
      <c r="H409" s="194">
        <v>1</v>
      </c>
      <c r="I409" s="166"/>
      <c r="J409" s="166"/>
    </row>
    <row r="410" spans="1:17" s="165" customFormat="1" ht="23.25" customHeight="1">
      <c r="A410" s="181">
        <v>14</v>
      </c>
      <c r="B410" s="173">
        <v>100000133098</v>
      </c>
      <c r="C410" s="135">
        <v>0</v>
      </c>
      <c r="D410" s="135" t="s">
        <v>140</v>
      </c>
      <c r="E410" s="172" t="s">
        <v>2587</v>
      </c>
      <c r="F410" s="14">
        <v>18099.05</v>
      </c>
      <c r="G410" s="171">
        <v>-18098.05</v>
      </c>
      <c r="H410" s="194">
        <v>1</v>
      </c>
      <c r="I410" s="166"/>
      <c r="J410" s="166"/>
    </row>
    <row r="411" spans="1:17" s="165" customFormat="1" ht="23.25" customHeight="1">
      <c r="A411" s="181">
        <v>15</v>
      </c>
      <c r="B411" s="173">
        <v>100000133099</v>
      </c>
      <c r="C411" s="135">
        <v>0</v>
      </c>
      <c r="D411" s="135" t="s">
        <v>140</v>
      </c>
      <c r="E411" s="172" t="s">
        <v>2587</v>
      </c>
      <c r="F411" s="14">
        <v>18099.05</v>
      </c>
      <c r="G411" s="171">
        <v>-18098.05</v>
      </c>
      <c r="H411" s="194">
        <v>1</v>
      </c>
      <c r="I411" s="166"/>
      <c r="J411" s="166"/>
    </row>
    <row r="412" spans="1:17" s="165" customFormat="1" ht="23.25" customHeight="1">
      <c r="A412" s="181">
        <v>16</v>
      </c>
      <c r="B412" s="173">
        <v>100000133100</v>
      </c>
      <c r="C412" s="135">
        <v>0</v>
      </c>
      <c r="D412" s="135" t="s">
        <v>140</v>
      </c>
      <c r="E412" s="172" t="s">
        <v>2587</v>
      </c>
      <c r="F412" s="14">
        <v>23999.03</v>
      </c>
      <c r="G412" s="171">
        <v>-23998.03</v>
      </c>
      <c r="H412" s="194">
        <v>1</v>
      </c>
      <c r="I412" s="166"/>
      <c r="J412" s="166"/>
    </row>
    <row r="413" spans="1:17" s="165" customFormat="1" ht="23.25" customHeight="1">
      <c r="A413" s="181">
        <v>17</v>
      </c>
      <c r="B413" s="173">
        <v>100000133101</v>
      </c>
      <c r="C413" s="135">
        <v>0</v>
      </c>
      <c r="D413" s="135" t="s">
        <v>140</v>
      </c>
      <c r="E413" s="172" t="s">
        <v>2587</v>
      </c>
      <c r="F413" s="14">
        <v>23999.03</v>
      </c>
      <c r="G413" s="171">
        <v>-23998.03</v>
      </c>
      <c r="H413" s="194">
        <v>1</v>
      </c>
      <c r="I413" s="166"/>
      <c r="J413" s="166"/>
    </row>
    <row r="414" spans="1:17" s="165" customFormat="1" ht="23.25" customHeight="1">
      <c r="A414" s="181">
        <v>18</v>
      </c>
      <c r="B414" s="173">
        <v>100000133112</v>
      </c>
      <c r="C414" s="135">
        <v>0</v>
      </c>
      <c r="D414" s="135" t="s">
        <v>366</v>
      </c>
      <c r="E414" s="172" t="s">
        <v>2586</v>
      </c>
      <c r="F414" s="14">
        <v>49000</v>
      </c>
      <c r="G414" s="171">
        <v>-48999</v>
      </c>
      <c r="H414" s="194">
        <v>1</v>
      </c>
      <c r="I414" s="166"/>
      <c r="J414" s="166"/>
    </row>
    <row r="415" spans="1:17" s="165" customFormat="1" ht="23.25" customHeight="1">
      <c r="A415" s="181">
        <v>19</v>
      </c>
      <c r="B415" s="173">
        <v>100000133739</v>
      </c>
      <c r="C415" s="135">
        <v>0</v>
      </c>
      <c r="D415" s="135" t="s">
        <v>2585</v>
      </c>
      <c r="E415" s="172" t="s">
        <v>78</v>
      </c>
      <c r="F415" s="14">
        <v>32558.14</v>
      </c>
      <c r="G415" s="171">
        <v>-32557.14</v>
      </c>
      <c r="H415" s="194">
        <v>1</v>
      </c>
      <c r="I415" s="166"/>
      <c r="J415" s="166"/>
    </row>
    <row r="416" spans="1:17" s="165" customFormat="1" ht="23.25" customHeight="1">
      <c r="A416" s="181">
        <v>20</v>
      </c>
      <c r="B416" s="173">
        <v>100000133740</v>
      </c>
      <c r="C416" s="135">
        <v>0</v>
      </c>
      <c r="D416" s="135" t="s">
        <v>2585</v>
      </c>
      <c r="E416" s="172" t="s">
        <v>78</v>
      </c>
      <c r="F416" s="14">
        <v>32558.14</v>
      </c>
      <c r="G416" s="171">
        <v>-32557.14</v>
      </c>
      <c r="H416" s="194">
        <v>1</v>
      </c>
      <c r="I416" s="166"/>
      <c r="J416" s="166"/>
    </row>
    <row r="417" spans="1:10" s="165" customFormat="1" ht="23.25" customHeight="1">
      <c r="A417" s="181">
        <v>21</v>
      </c>
      <c r="B417" s="173">
        <v>100000133741</v>
      </c>
      <c r="C417" s="135">
        <v>0</v>
      </c>
      <c r="D417" s="135" t="s">
        <v>2585</v>
      </c>
      <c r="E417" s="172" t="s">
        <v>78</v>
      </c>
      <c r="F417" s="14">
        <v>32558.14</v>
      </c>
      <c r="G417" s="171">
        <v>-32557.14</v>
      </c>
      <c r="H417" s="194">
        <v>1</v>
      </c>
      <c r="I417" s="166"/>
      <c r="J417" s="166"/>
    </row>
    <row r="418" spans="1:10" s="165" customFormat="1" ht="23.25" customHeight="1">
      <c r="A418" s="181">
        <v>22</v>
      </c>
      <c r="B418" s="173">
        <v>100000133742</v>
      </c>
      <c r="C418" s="135">
        <v>0</v>
      </c>
      <c r="D418" s="135" t="s">
        <v>2585</v>
      </c>
      <c r="E418" s="172" t="s">
        <v>78</v>
      </c>
      <c r="F418" s="14">
        <v>32558.14</v>
      </c>
      <c r="G418" s="171">
        <v>-32557.14</v>
      </c>
      <c r="H418" s="194">
        <v>1</v>
      </c>
      <c r="I418" s="166"/>
      <c r="J418" s="166"/>
    </row>
    <row r="419" spans="1:10" s="165" customFormat="1" ht="23.25" customHeight="1">
      <c r="A419" s="181">
        <v>23</v>
      </c>
      <c r="B419" s="173">
        <v>100000133743</v>
      </c>
      <c r="C419" s="135">
        <v>0</v>
      </c>
      <c r="D419" s="135" t="s">
        <v>2585</v>
      </c>
      <c r="E419" s="172" t="s">
        <v>78</v>
      </c>
      <c r="F419" s="14">
        <v>32558.14</v>
      </c>
      <c r="G419" s="171">
        <v>-32557.14</v>
      </c>
      <c r="H419" s="194">
        <v>1</v>
      </c>
      <c r="I419" s="166"/>
      <c r="J419" s="166"/>
    </row>
    <row r="420" spans="1:10" s="165" customFormat="1" ht="23.25" customHeight="1">
      <c r="A420" s="181">
        <v>24</v>
      </c>
      <c r="B420" s="173">
        <v>100000133744</v>
      </c>
      <c r="C420" s="135">
        <v>0</v>
      </c>
      <c r="D420" s="135" t="s">
        <v>2585</v>
      </c>
      <c r="E420" s="172" t="s">
        <v>78</v>
      </c>
      <c r="F420" s="14">
        <v>32558.14</v>
      </c>
      <c r="G420" s="171">
        <v>-32557.14</v>
      </c>
      <c r="H420" s="194">
        <v>1</v>
      </c>
      <c r="I420" s="166"/>
      <c r="J420" s="166"/>
    </row>
    <row r="421" spans="1:10" s="165" customFormat="1" ht="23.25" customHeight="1">
      <c r="A421" s="181">
        <v>25</v>
      </c>
      <c r="B421" s="173">
        <v>100000133745</v>
      </c>
      <c r="C421" s="135">
        <v>0</v>
      </c>
      <c r="D421" s="135" t="s">
        <v>2585</v>
      </c>
      <c r="E421" s="172" t="s">
        <v>78</v>
      </c>
      <c r="F421" s="14">
        <v>32558.14</v>
      </c>
      <c r="G421" s="171">
        <v>-32557.14</v>
      </c>
      <c r="H421" s="194">
        <v>1</v>
      </c>
      <c r="I421" s="166"/>
      <c r="J421" s="166"/>
    </row>
    <row r="422" spans="1:10" s="165" customFormat="1" ht="23.25" customHeight="1">
      <c r="A422" s="181">
        <v>26</v>
      </c>
      <c r="B422" s="173">
        <v>100000133746</v>
      </c>
      <c r="C422" s="135">
        <v>0</v>
      </c>
      <c r="D422" s="135" t="s">
        <v>2585</v>
      </c>
      <c r="E422" s="172" t="s">
        <v>78</v>
      </c>
      <c r="F422" s="14">
        <v>32558.14</v>
      </c>
      <c r="G422" s="171">
        <v>-32557.14</v>
      </c>
      <c r="H422" s="194">
        <v>1</v>
      </c>
      <c r="I422" s="166"/>
      <c r="J422" s="166"/>
    </row>
    <row r="423" spans="1:10" s="165" customFormat="1" ht="23.25" customHeight="1">
      <c r="A423" s="181">
        <v>27</v>
      </c>
      <c r="B423" s="173">
        <v>100000133747</v>
      </c>
      <c r="C423" s="135">
        <v>0</v>
      </c>
      <c r="D423" s="135" t="s">
        <v>2585</v>
      </c>
      <c r="E423" s="172" t="s">
        <v>78</v>
      </c>
      <c r="F423" s="14">
        <v>32558.14</v>
      </c>
      <c r="G423" s="171">
        <v>-32557.14</v>
      </c>
      <c r="H423" s="194">
        <v>1</v>
      </c>
      <c r="I423" s="166"/>
      <c r="J423" s="166"/>
    </row>
    <row r="424" spans="1:10" s="165" customFormat="1" ht="23.25" customHeight="1">
      <c r="A424" s="181">
        <v>28</v>
      </c>
      <c r="B424" s="173">
        <v>100000133748</v>
      </c>
      <c r="C424" s="135">
        <v>0</v>
      </c>
      <c r="D424" s="135" t="s">
        <v>2585</v>
      </c>
      <c r="E424" s="172" t="s">
        <v>78</v>
      </c>
      <c r="F424" s="14">
        <v>32558.14</v>
      </c>
      <c r="G424" s="171">
        <v>-32557.14</v>
      </c>
      <c r="H424" s="194">
        <v>1</v>
      </c>
      <c r="I424" s="166"/>
      <c r="J424" s="166"/>
    </row>
    <row r="425" spans="1:10" s="165" customFormat="1" ht="23.25" customHeight="1">
      <c r="A425" s="181">
        <v>29</v>
      </c>
      <c r="B425" s="173">
        <v>100000133749</v>
      </c>
      <c r="C425" s="135">
        <v>0</v>
      </c>
      <c r="D425" s="135" t="s">
        <v>2585</v>
      </c>
      <c r="E425" s="172" t="s">
        <v>78</v>
      </c>
      <c r="F425" s="14">
        <v>32558.14</v>
      </c>
      <c r="G425" s="171">
        <v>-32557.14</v>
      </c>
      <c r="H425" s="194">
        <v>1</v>
      </c>
      <c r="I425" s="166"/>
      <c r="J425" s="166"/>
    </row>
    <row r="426" spans="1:10" s="165" customFormat="1" ht="23.25" customHeight="1">
      <c r="A426" s="181">
        <v>30</v>
      </c>
      <c r="B426" s="173">
        <v>100000133750</v>
      </c>
      <c r="C426" s="135">
        <v>0</v>
      </c>
      <c r="D426" s="135" t="s">
        <v>2585</v>
      </c>
      <c r="E426" s="172" t="s">
        <v>78</v>
      </c>
      <c r="F426" s="14">
        <v>32558.14</v>
      </c>
      <c r="G426" s="171">
        <v>-32557.14</v>
      </c>
      <c r="H426" s="194">
        <v>1</v>
      </c>
      <c r="I426" s="166"/>
      <c r="J426" s="166"/>
    </row>
    <row r="427" spans="1:10" s="165" customFormat="1" ht="23.25" customHeight="1">
      <c r="A427" s="181">
        <v>31</v>
      </c>
      <c r="B427" s="173">
        <v>100000133751</v>
      </c>
      <c r="C427" s="135">
        <v>0</v>
      </c>
      <c r="D427" s="135" t="s">
        <v>2585</v>
      </c>
      <c r="E427" s="172" t="s">
        <v>78</v>
      </c>
      <c r="F427" s="14">
        <v>32558.14</v>
      </c>
      <c r="G427" s="171">
        <v>-32557.14</v>
      </c>
      <c r="H427" s="194">
        <v>1</v>
      </c>
      <c r="I427" s="166"/>
      <c r="J427" s="166"/>
    </row>
    <row r="428" spans="1:10" s="165" customFormat="1" ht="23.25" customHeight="1">
      <c r="A428" s="181">
        <v>32</v>
      </c>
      <c r="B428" s="173">
        <v>100000133752</v>
      </c>
      <c r="C428" s="135">
        <v>0</v>
      </c>
      <c r="D428" s="135" t="s">
        <v>2585</v>
      </c>
      <c r="E428" s="172" t="s">
        <v>78</v>
      </c>
      <c r="F428" s="14">
        <v>32558.13</v>
      </c>
      <c r="G428" s="171">
        <v>-32557.13</v>
      </c>
      <c r="H428" s="194">
        <v>1</v>
      </c>
      <c r="I428" s="166"/>
      <c r="J428" s="166"/>
    </row>
    <row r="429" spans="1:10" s="165" customFormat="1" ht="23.25" customHeight="1">
      <c r="A429" s="181">
        <v>33</v>
      </c>
      <c r="B429" s="173">
        <v>100000141132</v>
      </c>
      <c r="C429" s="135">
        <v>0</v>
      </c>
      <c r="D429" s="135" t="s">
        <v>363</v>
      </c>
      <c r="E429" s="172" t="s">
        <v>2584</v>
      </c>
      <c r="F429" s="14">
        <v>28500</v>
      </c>
      <c r="G429" s="171">
        <v>-28499</v>
      </c>
      <c r="H429" s="194">
        <v>1</v>
      </c>
      <c r="I429" s="166"/>
      <c r="J429" s="166"/>
    </row>
    <row r="430" spans="1:10" s="165" customFormat="1" ht="23.25" customHeight="1">
      <c r="A430" s="181">
        <v>34</v>
      </c>
      <c r="B430" s="173">
        <v>100000141133</v>
      </c>
      <c r="C430" s="135">
        <v>0</v>
      </c>
      <c r="D430" s="135" t="s">
        <v>363</v>
      </c>
      <c r="E430" s="172" t="s">
        <v>2584</v>
      </c>
      <c r="F430" s="14">
        <v>28500</v>
      </c>
      <c r="G430" s="171">
        <v>-28499</v>
      </c>
      <c r="H430" s="194">
        <v>1</v>
      </c>
      <c r="I430" s="166"/>
      <c r="J430" s="166"/>
    </row>
    <row r="431" spans="1:10" s="165" customFormat="1" ht="23.25" customHeight="1">
      <c r="A431" s="181">
        <v>35</v>
      </c>
      <c r="B431" s="173">
        <v>100000146286</v>
      </c>
      <c r="C431" s="135">
        <v>0</v>
      </c>
      <c r="D431" s="135" t="s">
        <v>2579</v>
      </c>
      <c r="E431" s="172" t="s">
        <v>2583</v>
      </c>
      <c r="F431" s="14">
        <v>21800</v>
      </c>
      <c r="G431" s="171">
        <v>-21799</v>
      </c>
      <c r="H431" s="194">
        <v>1</v>
      </c>
      <c r="I431" s="166"/>
      <c r="J431" s="166"/>
    </row>
    <row r="432" spans="1:10" s="165" customFormat="1" ht="23.25" customHeight="1">
      <c r="A432" s="181">
        <v>36</v>
      </c>
      <c r="B432" s="173">
        <v>100000146287</v>
      </c>
      <c r="C432" s="135">
        <v>0</v>
      </c>
      <c r="D432" s="135" t="s">
        <v>2579</v>
      </c>
      <c r="E432" s="172" t="s">
        <v>2583</v>
      </c>
      <c r="F432" s="14">
        <v>21800</v>
      </c>
      <c r="G432" s="171">
        <v>-21799</v>
      </c>
      <c r="H432" s="194">
        <v>1</v>
      </c>
      <c r="I432" s="166"/>
      <c r="J432" s="166"/>
    </row>
    <row r="433" spans="1:10" s="165" customFormat="1" ht="23.25" customHeight="1">
      <c r="A433" s="181">
        <v>37</v>
      </c>
      <c r="B433" s="173">
        <v>100000146667</v>
      </c>
      <c r="C433" s="135">
        <v>0</v>
      </c>
      <c r="D433" s="135" t="s">
        <v>2579</v>
      </c>
      <c r="E433" s="172" t="s">
        <v>2582</v>
      </c>
      <c r="F433" s="14">
        <v>24000</v>
      </c>
      <c r="G433" s="171">
        <v>-23999</v>
      </c>
      <c r="H433" s="194">
        <v>1</v>
      </c>
      <c r="I433" s="166"/>
      <c r="J433" s="166"/>
    </row>
    <row r="434" spans="1:10" s="165" customFormat="1" ht="23.25" customHeight="1">
      <c r="A434" s="181">
        <v>38</v>
      </c>
      <c r="B434" s="173">
        <v>100000146668</v>
      </c>
      <c r="C434" s="135">
        <v>0</v>
      </c>
      <c r="D434" s="135" t="s">
        <v>2579</v>
      </c>
      <c r="E434" s="172" t="s">
        <v>2582</v>
      </c>
      <c r="F434" s="14">
        <v>24000</v>
      </c>
      <c r="G434" s="171">
        <v>-23999</v>
      </c>
      <c r="H434" s="194">
        <v>1</v>
      </c>
      <c r="I434" s="166"/>
      <c r="J434" s="166"/>
    </row>
    <row r="435" spans="1:10" s="165" customFormat="1" ht="23.25" customHeight="1">
      <c r="A435" s="181">
        <v>39</v>
      </c>
      <c r="B435" s="173">
        <v>100000146669</v>
      </c>
      <c r="C435" s="135">
        <v>0</v>
      </c>
      <c r="D435" s="135" t="s">
        <v>2579</v>
      </c>
      <c r="E435" s="172" t="s">
        <v>2581</v>
      </c>
      <c r="F435" s="14">
        <v>24700</v>
      </c>
      <c r="G435" s="171">
        <v>-24699</v>
      </c>
      <c r="H435" s="194">
        <v>1</v>
      </c>
      <c r="I435" s="166"/>
      <c r="J435" s="166"/>
    </row>
    <row r="436" spans="1:10" s="165" customFormat="1" ht="23.25" customHeight="1">
      <c r="A436" s="181">
        <v>40</v>
      </c>
      <c r="B436" s="173">
        <v>100000146670</v>
      </c>
      <c r="C436" s="135">
        <v>0</v>
      </c>
      <c r="D436" s="135" t="s">
        <v>2579</v>
      </c>
      <c r="E436" s="172" t="s">
        <v>2581</v>
      </c>
      <c r="F436" s="14">
        <v>24700</v>
      </c>
      <c r="G436" s="171">
        <v>-24699</v>
      </c>
      <c r="H436" s="194">
        <v>1</v>
      </c>
      <c r="I436" s="166"/>
      <c r="J436" s="166"/>
    </row>
    <row r="437" spans="1:10" s="165" customFormat="1" ht="23.25" customHeight="1">
      <c r="A437" s="181">
        <v>41</v>
      </c>
      <c r="B437" s="173">
        <v>100000146671</v>
      </c>
      <c r="C437" s="135">
        <v>0</v>
      </c>
      <c r="D437" s="135" t="s">
        <v>2579</v>
      </c>
      <c r="E437" s="172" t="s">
        <v>2580</v>
      </c>
      <c r="F437" s="14">
        <v>31300</v>
      </c>
      <c r="G437" s="171">
        <v>-31299</v>
      </c>
      <c r="H437" s="194">
        <v>1</v>
      </c>
      <c r="I437" s="166"/>
      <c r="J437" s="166"/>
    </row>
    <row r="438" spans="1:10" s="165" customFormat="1" ht="23.25" customHeight="1">
      <c r="A438" s="181">
        <v>42</v>
      </c>
      <c r="B438" s="173">
        <v>100000146672</v>
      </c>
      <c r="C438" s="135">
        <v>0</v>
      </c>
      <c r="D438" s="135" t="s">
        <v>2579</v>
      </c>
      <c r="E438" s="172" t="s">
        <v>2580</v>
      </c>
      <c r="F438" s="14">
        <v>31300</v>
      </c>
      <c r="G438" s="171">
        <v>-31299</v>
      </c>
      <c r="H438" s="194">
        <v>1</v>
      </c>
      <c r="I438" s="166"/>
      <c r="J438" s="166"/>
    </row>
    <row r="439" spans="1:10" s="165" customFormat="1" ht="23.25" customHeight="1">
      <c r="A439" s="181">
        <v>43</v>
      </c>
      <c r="B439" s="173">
        <v>100000146673</v>
      </c>
      <c r="C439" s="135">
        <v>0</v>
      </c>
      <c r="D439" s="135" t="s">
        <v>2579</v>
      </c>
      <c r="E439" s="172" t="s">
        <v>2580</v>
      </c>
      <c r="F439" s="14">
        <v>31300</v>
      </c>
      <c r="G439" s="171">
        <v>-31299</v>
      </c>
      <c r="H439" s="194">
        <v>1</v>
      </c>
      <c r="I439" s="166"/>
      <c r="J439" s="166"/>
    </row>
    <row r="440" spans="1:10" s="165" customFormat="1" ht="23.25" customHeight="1">
      <c r="A440" s="181">
        <v>44</v>
      </c>
      <c r="B440" s="173">
        <v>100000146674</v>
      </c>
      <c r="C440" s="135">
        <v>0</v>
      </c>
      <c r="D440" s="135" t="s">
        <v>2579</v>
      </c>
      <c r="E440" s="172" t="s">
        <v>2580</v>
      </c>
      <c r="F440" s="14">
        <v>31300</v>
      </c>
      <c r="G440" s="171">
        <v>-31299</v>
      </c>
      <c r="H440" s="194">
        <v>1</v>
      </c>
      <c r="I440" s="166"/>
      <c r="J440" s="166"/>
    </row>
    <row r="441" spans="1:10" s="165" customFormat="1" ht="23.25" customHeight="1">
      <c r="A441" s="181">
        <v>45</v>
      </c>
      <c r="B441" s="173">
        <v>100000146675</v>
      </c>
      <c r="C441" s="135">
        <v>0</v>
      </c>
      <c r="D441" s="135" t="s">
        <v>2579</v>
      </c>
      <c r="E441" s="172" t="s">
        <v>2578</v>
      </c>
      <c r="F441" s="14">
        <v>37000</v>
      </c>
      <c r="G441" s="171">
        <v>-36999</v>
      </c>
      <c r="H441" s="194">
        <v>1</v>
      </c>
      <c r="I441" s="166"/>
      <c r="J441" s="166"/>
    </row>
    <row r="442" spans="1:10" s="165" customFormat="1" ht="23.25" customHeight="1">
      <c r="A442" s="181">
        <v>46</v>
      </c>
      <c r="B442" s="173">
        <v>100000214540</v>
      </c>
      <c r="C442" s="135">
        <v>0</v>
      </c>
      <c r="D442" s="135" t="s">
        <v>2507</v>
      </c>
      <c r="E442" s="172" t="s">
        <v>2577</v>
      </c>
      <c r="F442" s="14">
        <v>5500</v>
      </c>
      <c r="G442" s="171">
        <v>-5499</v>
      </c>
      <c r="H442" s="194">
        <v>1</v>
      </c>
      <c r="I442" s="166"/>
      <c r="J442" s="166"/>
    </row>
    <row r="443" spans="1:10" s="165" customFormat="1" ht="23.25" customHeight="1">
      <c r="A443" s="181">
        <v>47</v>
      </c>
      <c r="B443" s="173">
        <v>100000214541</v>
      </c>
      <c r="C443" s="135">
        <v>0</v>
      </c>
      <c r="D443" s="135" t="s">
        <v>2507</v>
      </c>
      <c r="E443" s="172" t="s">
        <v>2576</v>
      </c>
      <c r="F443" s="14">
        <v>19500</v>
      </c>
      <c r="G443" s="171">
        <v>-19499</v>
      </c>
      <c r="H443" s="194">
        <v>1</v>
      </c>
      <c r="I443" s="166"/>
      <c r="J443" s="166"/>
    </row>
    <row r="444" spans="1:10" s="165" customFormat="1" ht="23.25" customHeight="1">
      <c r="A444" s="181">
        <v>48</v>
      </c>
      <c r="B444" s="173">
        <v>100000214557</v>
      </c>
      <c r="C444" s="135">
        <v>0</v>
      </c>
      <c r="D444" s="135" t="s">
        <v>2507</v>
      </c>
      <c r="E444" s="172" t="s">
        <v>2575</v>
      </c>
      <c r="F444" s="14">
        <v>22000</v>
      </c>
      <c r="G444" s="171">
        <v>-21999</v>
      </c>
      <c r="H444" s="194">
        <v>1</v>
      </c>
      <c r="I444" s="166"/>
      <c r="J444" s="166"/>
    </row>
    <row r="445" spans="1:10" s="165" customFormat="1" ht="23.25" customHeight="1">
      <c r="A445" s="181">
        <v>49</v>
      </c>
      <c r="B445" s="173">
        <v>100000254171</v>
      </c>
      <c r="C445" s="135">
        <v>0</v>
      </c>
      <c r="D445" s="135" t="s">
        <v>2574</v>
      </c>
      <c r="E445" s="172" t="s">
        <v>2573</v>
      </c>
      <c r="F445" s="14">
        <v>95000</v>
      </c>
      <c r="G445" s="171">
        <v>-94999</v>
      </c>
      <c r="H445" s="194">
        <v>1</v>
      </c>
      <c r="I445" s="166"/>
      <c r="J445" s="166"/>
    </row>
    <row r="446" spans="1:10" s="165" customFormat="1" ht="23.25" customHeight="1">
      <c r="A446" s="478" t="s">
        <v>16</v>
      </c>
      <c r="B446" s="479"/>
      <c r="C446" s="479"/>
      <c r="D446" s="479"/>
      <c r="E446" s="480"/>
      <c r="F446" s="193">
        <f>SUM(F397:F445)</f>
        <v>1376594.2000000002</v>
      </c>
      <c r="G446" s="198">
        <f>SUM(G397:G445)</f>
        <v>-1376545.2000000002</v>
      </c>
      <c r="H446" s="193">
        <f>SUM(H397:H445)</f>
        <v>49</v>
      </c>
      <c r="I446" s="166"/>
      <c r="J446" s="166"/>
    </row>
    <row r="447" spans="1:10" s="191" customFormat="1" ht="23.25" customHeight="1">
      <c r="A447" s="481" t="s">
        <v>12</v>
      </c>
      <c r="B447" s="482"/>
      <c r="C447" s="482"/>
      <c r="D447" s="482"/>
      <c r="E447" s="483"/>
      <c r="F447" s="185">
        <f>F393+F446</f>
        <v>6619645.1299999962</v>
      </c>
      <c r="G447" s="186">
        <f>G393+G446</f>
        <v>-5291953.5300000031</v>
      </c>
      <c r="H447" s="185">
        <f>H393+H446</f>
        <v>1327691.6000000006</v>
      </c>
      <c r="I447" s="192" t="s">
        <v>1400</v>
      </c>
      <c r="J447" s="192"/>
    </row>
    <row r="448" spans="1:10" s="165" customFormat="1" ht="23.25" customHeight="1">
      <c r="A448" s="175"/>
      <c r="B448" s="190"/>
      <c r="C448" s="175"/>
      <c r="D448" s="175"/>
      <c r="E448" s="184"/>
      <c r="F448" s="189"/>
      <c r="G448" s="188"/>
      <c r="H448" s="187"/>
      <c r="I448" s="166"/>
      <c r="J448" s="166"/>
    </row>
    <row r="449" spans="1:17" ht="23.25" customHeight="1">
      <c r="A449" s="471" t="s">
        <v>17</v>
      </c>
      <c r="B449" s="471"/>
      <c r="C449" s="471"/>
      <c r="D449" s="471"/>
      <c r="E449" s="184"/>
      <c r="F449" s="182"/>
      <c r="G449" s="183"/>
      <c r="H449" s="182"/>
    </row>
    <row r="450" spans="1:17" s="165" customFormat="1" ht="23.25" customHeight="1">
      <c r="A450" s="181" t="s">
        <v>1</v>
      </c>
      <c r="B450" s="174" t="s">
        <v>2</v>
      </c>
      <c r="C450" s="174" t="s">
        <v>3</v>
      </c>
      <c r="D450" s="174" t="s">
        <v>396</v>
      </c>
      <c r="E450" s="180" t="s">
        <v>5</v>
      </c>
      <c r="F450" s="179" t="s">
        <v>6</v>
      </c>
      <c r="G450" s="178" t="s">
        <v>7</v>
      </c>
      <c r="H450" s="177" t="s">
        <v>8</v>
      </c>
      <c r="I450" s="176"/>
      <c r="J450" s="176"/>
      <c r="K450" s="175"/>
      <c r="L450" s="175"/>
      <c r="M450" s="175"/>
      <c r="N450" s="175"/>
      <c r="O450" s="175"/>
      <c r="P450" s="175"/>
      <c r="Q450" s="175"/>
    </row>
    <row r="451" spans="1:17" s="165" customFormat="1" ht="23.25" customHeight="1">
      <c r="A451" s="181">
        <v>1</v>
      </c>
      <c r="B451" s="203">
        <v>100000208797</v>
      </c>
      <c r="C451" s="174">
        <v>0</v>
      </c>
      <c r="D451" s="174" t="s">
        <v>121</v>
      </c>
      <c r="E451" s="180" t="s">
        <v>2572</v>
      </c>
      <c r="F451" s="202">
        <v>45500</v>
      </c>
      <c r="G451" s="201">
        <v>-36371.4</v>
      </c>
      <c r="H451" s="200">
        <v>9128.6</v>
      </c>
      <c r="I451" s="176"/>
      <c r="J451" s="176"/>
      <c r="K451" s="175"/>
      <c r="L451" s="175"/>
      <c r="M451" s="175"/>
      <c r="N451" s="175"/>
      <c r="O451" s="175"/>
      <c r="P451" s="175"/>
      <c r="Q451" s="175"/>
    </row>
    <row r="452" spans="1:17" s="165" customFormat="1" ht="23.25" customHeight="1">
      <c r="A452" s="181">
        <v>2</v>
      </c>
      <c r="B452" s="203">
        <v>100000208798</v>
      </c>
      <c r="C452" s="174">
        <v>0</v>
      </c>
      <c r="D452" s="174" t="s">
        <v>121</v>
      </c>
      <c r="E452" s="180" t="s">
        <v>2571</v>
      </c>
      <c r="F452" s="202">
        <v>45500</v>
      </c>
      <c r="G452" s="201">
        <v>-36371.4</v>
      </c>
      <c r="H452" s="200">
        <v>9128.6</v>
      </c>
      <c r="I452" s="176"/>
      <c r="J452" s="176"/>
      <c r="K452" s="175"/>
      <c r="L452" s="175"/>
      <c r="M452" s="175"/>
      <c r="N452" s="175"/>
      <c r="O452" s="175"/>
      <c r="P452" s="175"/>
      <c r="Q452" s="175"/>
    </row>
    <row r="453" spans="1:17" s="165" customFormat="1" ht="23.25" customHeight="1">
      <c r="A453" s="181">
        <v>3</v>
      </c>
      <c r="B453" s="203">
        <v>100000208799</v>
      </c>
      <c r="C453" s="174">
        <v>0</v>
      </c>
      <c r="D453" s="174" t="s">
        <v>121</v>
      </c>
      <c r="E453" s="180" t="s">
        <v>2570</v>
      </c>
      <c r="F453" s="202">
        <v>45500</v>
      </c>
      <c r="G453" s="201">
        <v>-36371.4</v>
      </c>
      <c r="H453" s="200">
        <v>9128.6</v>
      </c>
      <c r="I453" s="176"/>
      <c r="J453" s="176"/>
      <c r="K453" s="175"/>
      <c r="L453" s="175"/>
      <c r="M453" s="175"/>
      <c r="N453" s="175"/>
      <c r="O453" s="175"/>
      <c r="P453" s="175"/>
      <c r="Q453" s="175"/>
    </row>
    <row r="454" spans="1:17" s="165" customFormat="1" ht="23.25" customHeight="1">
      <c r="A454" s="181">
        <v>4</v>
      </c>
      <c r="B454" s="203">
        <v>100000208800</v>
      </c>
      <c r="C454" s="174">
        <v>0</v>
      </c>
      <c r="D454" s="174" t="s">
        <v>121</v>
      </c>
      <c r="E454" s="180" t="s">
        <v>2569</v>
      </c>
      <c r="F454" s="202">
        <v>45500</v>
      </c>
      <c r="G454" s="201">
        <v>-36371.4</v>
      </c>
      <c r="H454" s="200">
        <v>9128.6</v>
      </c>
      <c r="I454" s="176"/>
      <c r="J454" s="176"/>
      <c r="K454" s="175"/>
      <c r="L454" s="175"/>
      <c r="M454" s="175"/>
      <c r="N454" s="175"/>
      <c r="O454" s="175"/>
      <c r="P454" s="175"/>
      <c r="Q454" s="175"/>
    </row>
    <row r="455" spans="1:17" s="165" customFormat="1" ht="23.25" customHeight="1">
      <c r="A455" s="181">
        <v>5</v>
      </c>
      <c r="B455" s="203">
        <v>100000208801</v>
      </c>
      <c r="C455" s="174">
        <v>0</v>
      </c>
      <c r="D455" s="174" t="s">
        <v>121</v>
      </c>
      <c r="E455" s="180" t="s">
        <v>2568</v>
      </c>
      <c r="F455" s="202">
        <v>45500</v>
      </c>
      <c r="G455" s="201">
        <v>-36371.4</v>
      </c>
      <c r="H455" s="200">
        <v>9128.6</v>
      </c>
      <c r="I455" s="176"/>
      <c r="J455" s="176"/>
      <c r="K455" s="175"/>
      <c r="L455" s="175"/>
      <c r="M455" s="175"/>
      <c r="N455" s="175"/>
      <c r="O455" s="175"/>
      <c r="P455" s="175"/>
      <c r="Q455" s="175"/>
    </row>
    <row r="456" spans="1:17" s="165" customFormat="1" ht="23.25" customHeight="1">
      <c r="A456" s="181">
        <v>6</v>
      </c>
      <c r="B456" s="203">
        <v>100000208802</v>
      </c>
      <c r="C456" s="174">
        <v>0</v>
      </c>
      <c r="D456" s="174" t="s">
        <v>121</v>
      </c>
      <c r="E456" s="180" t="s">
        <v>2567</v>
      </c>
      <c r="F456" s="202">
        <v>45500</v>
      </c>
      <c r="G456" s="201">
        <v>-36371.4</v>
      </c>
      <c r="H456" s="200">
        <v>9128.6</v>
      </c>
      <c r="I456" s="176"/>
      <c r="J456" s="176"/>
      <c r="K456" s="175"/>
      <c r="L456" s="175"/>
      <c r="M456" s="175"/>
      <c r="N456" s="175"/>
      <c r="O456" s="175"/>
      <c r="P456" s="175"/>
      <c r="Q456" s="175"/>
    </row>
    <row r="457" spans="1:17" s="165" customFormat="1" ht="23.25" customHeight="1">
      <c r="A457" s="181">
        <v>7</v>
      </c>
      <c r="B457" s="203">
        <v>100000208803</v>
      </c>
      <c r="C457" s="174">
        <v>0</v>
      </c>
      <c r="D457" s="174" t="s">
        <v>121</v>
      </c>
      <c r="E457" s="180" t="s">
        <v>2566</v>
      </c>
      <c r="F457" s="202">
        <v>45500</v>
      </c>
      <c r="G457" s="201">
        <v>-36371.4</v>
      </c>
      <c r="H457" s="200">
        <v>9128.6</v>
      </c>
      <c r="I457" s="176"/>
      <c r="J457" s="176"/>
      <c r="K457" s="175"/>
      <c r="L457" s="175"/>
      <c r="M457" s="175"/>
      <c r="N457" s="175"/>
      <c r="O457" s="175"/>
      <c r="P457" s="175"/>
      <c r="Q457" s="175"/>
    </row>
    <row r="458" spans="1:17" s="165" customFormat="1" ht="23.25" customHeight="1">
      <c r="A458" s="181">
        <v>8</v>
      </c>
      <c r="B458" s="203">
        <v>100000299568</v>
      </c>
      <c r="C458" s="174">
        <v>0</v>
      </c>
      <c r="D458" s="174" t="s">
        <v>32</v>
      </c>
      <c r="E458" s="180" t="s">
        <v>135</v>
      </c>
      <c r="F458" s="202">
        <v>705000</v>
      </c>
      <c r="G458" s="201">
        <v>-638032.93999999994</v>
      </c>
      <c r="H458" s="200">
        <v>66967.06</v>
      </c>
      <c r="I458" s="176"/>
      <c r="J458" s="176"/>
      <c r="K458" s="175"/>
      <c r="L458" s="175"/>
      <c r="M458" s="175"/>
      <c r="N458" s="175"/>
      <c r="O458" s="175"/>
      <c r="P458" s="175"/>
      <c r="Q458" s="175"/>
    </row>
    <row r="459" spans="1:17" s="165" customFormat="1" ht="23.25" customHeight="1">
      <c r="A459" s="181">
        <v>9</v>
      </c>
      <c r="B459" s="203">
        <v>100000299569</v>
      </c>
      <c r="C459" s="174">
        <v>0</v>
      </c>
      <c r="D459" s="174" t="s">
        <v>32</v>
      </c>
      <c r="E459" s="180" t="s">
        <v>135</v>
      </c>
      <c r="F459" s="202">
        <v>705000</v>
      </c>
      <c r="G459" s="201">
        <v>-638032.93999999994</v>
      </c>
      <c r="H459" s="200">
        <v>66967.06</v>
      </c>
      <c r="I459" s="176"/>
      <c r="J459" s="176"/>
      <c r="K459" s="175"/>
      <c r="L459" s="175"/>
      <c r="M459" s="175"/>
      <c r="N459" s="175"/>
      <c r="O459" s="175"/>
      <c r="P459" s="175"/>
      <c r="Q459" s="175"/>
    </row>
    <row r="460" spans="1:17" s="165" customFormat="1" ht="23.25" customHeight="1">
      <c r="A460" s="181">
        <v>10</v>
      </c>
      <c r="B460" s="203">
        <v>100000299570</v>
      </c>
      <c r="C460" s="174">
        <v>0</v>
      </c>
      <c r="D460" s="174" t="s">
        <v>32</v>
      </c>
      <c r="E460" s="180" t="s">
        <v>135</v>
      </c>
      <c r="F460" s="202">
        <v>705000</v>
      </c>
      <c r="G460" s="201">
        <v>-638032.93999999994</v>
      </c>
      <c r="H460" s="200">
        <v>66967.06</v>
      </c>
      <c r="I460" s="176"/>
      <c r="J460" s="176"/>
      <c r="K460" s="175"/>
      <c r="L460" s="175"/>
      <c r="M460" s="175"/>
      <c r="N460" s="175"/>
      <c r="O460" s="175"/>
      <c r="P460" s="175"/>
      <c r="Q460" s="175"/>
    </row>
    <row r="461" spans="1:17" s="165" customFormat="1" ht="23.25" customHeight="1">
      <c r="A461" s="181">
        <v>11</v>
      </c>
      <c r="B461" s="173">
        <v>100000601961</v>
      </c>
      <c r="C461" s="135">
        <v>0</v>
      </c>
      <c r="D461" s="135" t="s">
        <v>1753</v>
      </c>
      <c r="E461" s="134" t="s">
        <v>2565</v>
      </c>
      <c r="F461" s="14">
        <v>815000</v>
      </c>
      <c r="G461" s="171">
        <v>-115663.01</v>
      </c>
      <c r="H461" s="14">
        <v>699336.99</v>
      </c>
      <c r="I461" s="166"/>
      <c r="J461" s="166"/>
    </row>
    <row r="462" spans="1:17" s="165" customFormat="1" ht="23.25" customHeight="1">
      <c r="A462" s="181">
        <v>12</v>
      </c>
      <c r="B462" s="173">
        <v>100000601962</v>
      </c>
      <c r="C462" s="135">
        <v>0</v>
      </c>
      <c r="D462" s="135" t="s">
        <v>1753</v>
      </c>
      <c r="E462" s="134" t="s">
        <v>2564</v>
      </c>
      <c r="F462" s="14">
        <v>815000</v>
      </c>
      <c r="G462" s="171">
        <v>-115663.01</v>
      </c>
      <c r="H462" s="14">
        <v>699336.99</v>
      </c>
      <c r="I462" s="166"/>
      <c r="J462" s="166"/>
    </row>
    <row r="463" spans="1:17" s="165" customFormat="1" ht="23.25" customHeight="1">
      <c r="A463" s="181">
        <v>13</v>
      </c>
      <c r="B463" s="173">
        <v>100000601963</v>
      </c>
      <c r="C463" s="135">
        <v>0</v>
      </c>
      <c r="D463" s="135" t="s">
        <v>1753</v>
      </c>
      <c r="E463" s="134" t="s">
        <v>2563</v>
      </c>
      <c r="F463" s="14">
        <v>815000</v>
      </c>
      <c r="G463" s="171">
        <v>-115663.01</v>
      </c>
      <c r="H463" s="14">
        <v>699336.99</v>
      </c>
      <c r="I463" s="166"/>
      <c r="J463" s="166"/>
    </row>
    <row r="464" spans="1:17" s="165" customFormat="1" ht="23.25" customHeight="1">
      <c r="A464" s="181">
        <v>14</v>
      </c>
      <c r="B464" s="173">
        <v>100000601964</v>
      </c>
      <c r="C464" s="135">
        <v>0</v>
      </c>
      <c r="D464" s="135" t="s">
        <v>1753</v>
      </c>
      <c r="E464" s="134" t="s">
        <v>2562</v>
      </c>
      <c r="F464" s="14">
        <v>815000</v>
      </c>
      <c r="G464" s="171">
        <v>-115663.01</v>
      </c>
      <c r="H464" s="14">
        <v>699336.99</v>
      </c>
      <c r="I464" s="166"/>
      <c r="J464" s="166"/>
    </row>
    <row r="465" spans="1:17" s="165" customFormat="1" ht="23.25" customHeight="1">
      <c r="A465" s="181">
        <v>15</v>
      </c>
      <c r="B465" s="173">
        <v>100000673566</v>
      </c>
      <c r="C465" s="135">
        <v>0</v>
      </c>
      <c r="D465" s="135" t="s">
        <v>1808</v>
      </c>
      <c r="E465" s="134" t="s">
        <v>2561</v>
      </c>
      <c r="F465" s="14">
        <v>577788.24</v>
      </c>
      <c r="G465" s="171">
        <v>-69171.83</v>
      </c>
      <c r="H465" s="14">
        <v>508616.41</v>
      </c>
      <c r="I465" s="166"/>
      <c r="J465" s="166"/>
    </row>
    <row r="466" spans="1:17" s="165" customFormat="1" ht="23.25" customHeight="1">
      <c r="A466" s="181"/>
      <c r="B466" s="173">
        <v>100000673566</v>
      </c>
      <c r="C466" s="135">
        <v>1</v>
      </c>
      <c r="D466" s="135" t="s">
        <v>1808</v>
      </c>
      <c r="E466" s="134" t="s">
        <v>2561</v>
      </c>
      <c r="F466" s="14">
        <v>123811.76</v>
      </c>
      <c r="G466" s="171">
        <v>-123810.76</v>
      </c>
      <c r="H466" s="194">
        <v>1</v>
      </c>
      <c r="I466" s="166"/>
      <c r="J466" s="166"/>
    </row>
    <row r="467" spans="1:17" s="204" customFormat="1" ht="23.25" customHeight="1">
      <c r="A467" s="484" t="s">
        <v>17</v>
      </c>
      <c r="B467" s="484"/>
      <c r="C467" s="484"/>
      <c r="D467" s="484"/>
      <c r="E467" s="484"/>
      <c r="F467" s="197">
        <f>SUM(F451:F466)</f>
        <v>6395100</v>
      </c>
      <c r="G467" s="206">
        <f>SUM(G451:G466)</f>
        <v>-2824333.2499999991</v>
      </c>
      <c r="H467" s="197">
        <f>SUM(H451:H466)</f>
        <v>3570766.75</v>
      </c>
      <c r="I467" s="205"/>
      <c r="J467" s="205"/>
    </row>
    <row r="468" spans="1:17" s="165" customFormat="1" ht="23.25" customHeight="1">
      <c r="A468" s="175"/>
      <c r="B468" s="190"/>
      <c r="C468" s="175"/>
      <c r="D468" s="175"/>
      <c r="E468" s="184"/>
      <c r="F468" s="189"/>
      <c r="G468" s="188"/>
      <c r="H468" s="187"/>
      <c r="I468" s="166"/>
      <c r="J468" s="166"/>
    </row>
    <row r="469" spans="1:17" ht="23.25" customHeight="1">
      <c r="A469" s="471" t="s">
        <v>19</v>
      </c>
      <c r="B469" s="471"/>
      <c r="C469" s="471"/>
      <c r="D469" s="471"/>
      <c r="E469" s="184"/>
      <c r="F469" s="182"/>
      <c r="G469" s="183"/>
      <c r="H469" s="182"/>
    </row>
    <row r="470" spans="1:17" s="165" customFormat="1" ht="23.25" customHeight="1">
      <c r="A470" s="181" t="s">
        <v>1</v>
      </c>
      <c r="B470" s="174" t="s">
        <v>2</v>
      </c>
      <c r="C470" s="174" t="s">
        <v>3</v>
      </c>
      <c r="D470" s="174" t="s">
        <v>396</v>
      </c>
      <c r="E470" s="180" t="s">
        <v>5</v>
      </c>
      <c r="F470" s="179" t="s">
        <v>6</v>
      </c>
      <c r="G470" s="178" t="s">
        <v>7</v>
      </c>
      <c r="H470" s="177" t="s">
        <v>8</v>
      </c>
      <c r="I470" s="176"/>
      <c r="J470" s="176"/>
      <c r="K470" s="175"/>
      <c r="L470" s="175"/>
      <c r="M470" s="175"/>
      <c r="N470" s="175"/>
      <c r="O470" s="175"/>
      <c r="P470" s="175"/>
      <c r="Q470" s="175"/>
    </row>
    <row r="471" spans="1:17" s="165" customFormat="1" ht="23.25" customHeight="1">
      <c r="A471" s="181">
        <v>1</v>
      </c>
      <c r="B471" s="203">
        <v>100000009969</v>
      </c>
      <c r="C471" s="174">
        <v>0</v>
      </c>
      <c r="D471" s="174" t="s">
        <v>2560</v>
      </c>
      <c r="E471" s="180" t="s">
        <v>2559</v>
      </c>
      <c r="F471" s="202">
        <v>539815</v>
      </c>
      <c r="G471" s="201">
        <v>-539814</v>
      </c>
      <c r="H471" s="134">
        <v>1</v>
      </c>
      <c r="I471" s="176"/>
      <c r="J471" s="176"/>
      <c r="K471" s="175"/>
      <c r="L471" s="175"/>
      <c r="M471" s="175"/>
      <c r="N471" s="175"/>
      <c r="O471" s="175"/>
      <c r="P471" s="175"/>
      <c r="Q471" s="175"/>
    </row>
    <row r="472" spans="1:17" s="165" customFormat="1" ht="23.25" customHeight="1">
      <c r="A472" s="181">
        <v>2</v>
      </c>
      <c r="B472" s="203">
        <v>100000009971</v>
      </c>
      <c r="C472" s="174">
        <v>0</v>
      </c>
      <c r="D472" s="174" t="s">
        <v>2520</v>
      </c>
      <c r="E472" s="180" t="s">
        <v>2558</v>
      </c>
      <c r="F472" s="202">
        <v>36915</v>
      </c>
      <c r="G472" s="201">
        <v>-36914</v>
      </c>
      <c r="H472" s="134">
        <v>1</v>
      </c>
      <c r="I472" s="176"/>
      <c r="J472" s="176"/>
      <c r="K472" s="175"/>
      <c r="L472" s="175"/>
      <c r="M472" s="175"/>
      <c r="N472" s="175"/>
      <c r="O472" s="175"/>
      <c r="P472" s="175"/>
      <c r="Q472" s="175"/>
    </row>
    <row r="473" spans="1:17" s="165" customFormat="1" ht="23.25" customHeight="1">
      <c r="A473" s="181">
        <v>3</v>
      </c>
      <c r="B473" s="203">
        <v>100000009972</v>
      </c>
      <c r="C473" s="174">
        <v>0</v>
      </c>
      <c r="D473" s="174" t="s">
        <v>2557</v>
      </c>
      <c r="E473" s="180" t="s">
        <v>2556</v>
      </c>
      <c r="F473" s="202">
        <v>803271</v>
      </c>
      <c r="G473" s="201">
        <v>-803270</v>
      </c>
      <c r="H473" s="134">
        <v>1</v>
      </c>
      <c r="I473" s="176"/>
      <c r="J473" s="176"/>
      <c r="K473" s="175"/>
      <c r="L473" s="175"/>
      <c r="M473" s="175"/>
      <c r="N473" s="175"/>
      <c r="O473" s="175"/>
      <c r="P473" s="175"/>
      <c r="Q473" s="175"/>
    </row>
    <row r="474" spans="1:17" s="165" customFormat="1" ht="23.25" customHeight="1">
      <c r="A474" s="181">
        <v>4</v>
      </c>
      <c r="B474" s="203">
        <v>100000231604</v>
      </c>
      <c r="C474" s="174">
        <v>0</v>
      </c>
      <c r="D474" s="174" t="s">
        <v>132</v>
      </c>
      <c r="E474" s="180" t="s">
        <v>133</v>
      </c>
      <c r="F474" s="202">
        <v>720000</v>
      </c>
      <c r="G474" s="201">
        <v>-719999</v>
      </c>
      <c r="H474" s="134">
        <v>1</v>
      </c>
      <c r="I474" s="176"/>
      <c r="J474" s="176"/>
      <c r="K474" s="175"/>
      <c r="L474" s="175"/>
      <c r="M474" s="175"/>
      <c r="N474" s="175"/>
      <c r="O474" s="175"/>
      <c r="P474" s="175"/>
      <c r="Q474" s="175"/>
    </row>
    <row r="475" spans="1:17" s="165" customFormat="1" ht="23.25" customHeight="1">
      <c r="A475" s="181">
        <v>5</v>
      </c>
      <c r="B475" s="203">
        <v>100000231605</v>
      </c>
      <c r="C475" s="174">
        <v>0</v>
      </c>
      <c r="D475" s="174" t="s">
        <v>132</v>
      </c>
      <c r="E475" s="180" t="s">
        <v>133</v>
      </c>
      <c r="F475" s="202">
        <v>720000</v>
      </c>
      <c r="G475" s="201">
        <v>-719999</v>
      </c>
      <c r="H475" s="134">
        <v>1</v>
      </c>
      <c r="I475" s="176"/>
      <c r="J475" s="176"/>
      <c r="K475" s="175"/>
      <c r="L475" s="175"/>
      <c r="M475" s="175"/>
      <c r="N475" s="175"/>
      <c r="O475" s="175"/>
      <c r="P475" s="175"/>
      <c r="Q475" s="175"/>
    </row>
    <row r="476" spans="1:17" s="165" customFormat="1" ht="23.25" customHeight="1">
      <c r="A476" s="181">
        <v>6</v>
      </c>
      <c r="B476" s="203">
        <v>100000231606</v>
      </c>
      <c r="C476" s="174">
        <v>0</v>
      </c>
      <c r="D476" s="174" t="s">
        <v>132</v>
      </c>
      <c r="E476" s="180" t="s">
        <v>133</v>
      </c>
      <c r="F476" s="202">
        <v>720000</v>
      </c>
      <c r="G476" s="201">
        <v>-719999</v>
      </c>
      <c r="H476" s="134">
        <v>1</v>
      </c>
      <c r="I476" s="176"/>
      <c r="J476" s="176"/>
      <c r="K476" s="175"/>
      <c r="L476" s="175"/>
      <c r="M476" s="175"/>
      <c r="N476" s="175"/>
      <c r="O476" s="175"/>
      <c r="P476" s="175"/>
      <c r="Q476" s="175"/>
    </row>
    <row r="477" spans="1:17" s="165" customFormat="1" ht="23.25" customHeight="1">
      <c r="A477" s="181">
        <v>7</v>
      </c>
      <c r="B477" s="203">
        <v>100000231630</v>
      </c>
      <c r="C477" s="174">
        <v>0</v>
      </c>
      <c r="D477" s="174" t="s">
        <v>132</v>
      </c>
      <c r="E477" s="180" t="s">
        <v>133</v>
      </c>
      <c r="F477" s="202">
        <v>799032.26</v>
      </c>
      <c r="G477" s="201">
        <v>-799031.26</v>
      </c>
      <c r="H477" s="134">
        <v>1</v>
      </c>
      <c r="I477" s="176"/>
      <c r="J477" s="176"/>
      <c r="K477" s="175"/>
      <c r="L477" s="175"/>
      <c r="M477" s="175"/>
      <c r="N477" s="175"/>
      <c r="O477" s="175"/>
      <c r="P477" s="175"/>
      <c r="Q477" s="175"/>
    </row>
    <row r="478" spans="1:17" s="165" customFormat="1" ht="23.25" customHeight="1">
      <c r="A478" s="181">
        <v>8</v>
      </c>
      <c r="B478" s="203">
        <v>100000231631</v>
      </c>
      <c r="C478" s="174">
        <v>0</v>
      </c>
      <c r="D478" s="174" t="s">
        <v>132</v>
      </c>
      <c r="E478" s="180" t="s">
        <v>133</v>
      </c>
      <c r="F478" s="202">
        <v>799032.26</v>
      </c>
      <c r="G478" s="201">
        <v>-799031.26</v>
      </c>
      <c r="H478" s="134">
        <v>1</v>
      </c>
      <c r="I478" s="176"/>
      <c r="J478" s="176"/>
      <c r="K478" s="175"/>
      <c r="L478" s="175"/>
      <c r="M478" s="175"/>
      <c r="N478" s="175"/>
      <c r="O478" s="175"/>
      <c r="P478" s="175"/>
      <c r="Q478" s="175"/>
    </row>
    <row r="479" spans="1:17" s="165" customFormat="1" ht="23.25" customHeight="1">
      <c r="A479" s="181">
        <v>9</v>
      </c>
      <c r="B479" s="203">
        <v>100000299361</v>
      </c>
      <c r="C479" s="174">
        <v>0</v>
      </c>
      <c r="D479" s="174" t="s">
        <v>32</v>
      </c>
      <c r="E479" s="180" t="s">
        <v>211</v>
      </c>
      <c r="F479" s="202">
        <v>720000</v>
      </c>
      <c r="G479" s="201">
        <v>-719999</v>
      </c>
      <c r="H479" s="134">
        <v>1</v>
      </c>
      <c r="I479" s="176"/>
      <c r="J479" s="176"/>
      <c r="K479" s="175"/>
      <c r="L479" s="175"/>
      <c r="M479" s="175"/>
      <c r="N479" s="175"/>
      <c r="O479" s="175"/>
      <c r="P479" s="175"/>
      <c r="Q479" s="175"/>
    </row>
    <row r="480" spans="1:17" s="165" customFormat="1" ht="23.25" customHeight="1">
      <c r="A480" s="181">
        <v>10</v>
      </c>
      <c r="B480" s="203">
        <v>100000299362</v>
      </c>
      <c r="C480" s="174">
        <v>0</v>
      </c>
      <c r="D480" s="174" t="s">
        <v>32</v>
      </c>
      <c r="E480" s="180" t="s">
        <v>211</v>
      </c>
      <c r="F480" s="202">
        <v>720000</v>
      </c>
      <c r="G480" s="201">
        <v>-719999</v>
      </c>
      <c r="H480" s="134">
        <v>1</v>
      </c>
      <c r="I480" s="176"/>
      <c r="J480" s="176"/>
      <c r="K480" s="175"/>
      <c r="L480" s="175"/>
      <c r="M480" s="175"/>
      <c r="N480" s="175"/>
      <c r="O480" s="175"/>
      <c r="P480" s="175"/>
      <c r="Q480" s="175"/>
    </row>
    <row r="481" spans="1:17" s="165" customFormat="1" ht="23.25" customHeight="1">
      <c r="A481" s="181">
        <v>11</v>
      </c>
      <c r="B481" s="203">
        <v>100000299363</v>
      </c>
      <c r="C481" s="174">
        <v>0</v>
      </c>
      <c r="D481" s="174" t="s">
        <v>32</v>
      </c>
      <c r="E481" s="180" t="s">
        <v>211</v>
      </c>
      <c r="F481" s="202">
        <v>720000</v>
      </c>
      <c r="G481" s="201">
        <v>-719999</v>
      </c>
      <c r="H481" s="134">
        <v>1</v>
      </c>
      <c r="I481" s="176"/>
      <c r="J481" s="176"/>
      <c r="K481" s="175"/>
      <c r="L481" s="175"/>
      <c r="M481" s="175"/>
      <c r="N481" s="175"/>
      <c r="O481" s="175"/>
      <c r="P481" s="175"/>
      <c r="Q481" s="175"/>
    </row>
    <row r="482" spans="1:17" s="165" customFormat="1" ht="23.25" customHeight="1">
      <c r="A482" s="181">
        <v>12</v>
      </c>
      <c r="B482" s="173">
        <v>100000569791</v>
      </c>
      <c r="C482" s="135">
        <v>0</v>
      </c>
      <c r="D482" s="135" t="s">
        <v>1440</v>
      </c>
      <c r="E482" s="134" t="s">
        <v>2555</v>
      </c>
      <c r="F482" s="14">
        <v>661700</v>
      </c>
      <c r="G482" s="171">
        <v>-661699</v>
      </c>
      <c r="H482" s="134">
        <v>1</v>
      </c>
      <c r="I482" s="176"/>
      <c r="J482" s="176"/>
      <c r="K482" s="175"/>
      <c r="L482" s="175"/>
      <c r="M482" s="175"/>
      <c r="N482" s="175"/>
      <c r="O482" s="175"/>
      <c r="P482" s="175"/>
      <c r="Q482" s="175"/>
    </row>
    <row r="483" spans="1:17" s="165" customFormat="1" ht="23.25" customHeight="1">
      <c r="A483" s="181">
        <v>13</v>
      </c>
      <c r="B483" s="173">
        <v>100000569794</v>
      </c>
      <c r="C483" s="135">
        <v>0</v>
      </c>
      <c r="D483" s="135" t="s">
        <v>1440</v>
      </c>
      <c r="E483" s="134" t="s">
        <v>2554</v>
      </c>
      <c r="F483" s="14">
        <v>661700</v>
      </c>
      <c r="G483" s="171">
        <v>-661699</v>
      </c>
      <c r="H483" s="134">
        <v>1</v>
      </c>
      <c r="I483" s="176"/>
      <c r="J483" s="176"/>
      <c r="K483" s="175"/>
      <c r="L483" s="175"/>
      <c r="M483" s="175"/>
      <c r="N483" s="175"/>
      <c r="O483" s="175"/>
      <c r="P483" s="175"/>
      <c r="Q483" s="175"/>
    </row>
    <row r="484" spans="1:17" s="165" customFormat="1" ht="23.25" customHeight="1">
      <c r="A484" s="181">
        <v>14</v>
      </c>
      <c r="B484" s="173">
        <v>100000569795</v>
      </c>
      <c r="C484" s="135">
        <v>0</v>
      </c>
      <c r="D484" s="135" t="s">
        <v>1440</v>
      </c>
      <c r="E484" s="134" t="s">
        <v>2553</v>
      </c>
      <c r="F484" s="14">
        <v>661700</v>
      </c>
      <c r="G484" s="171">
        <v>-661699</v>
      </c>
      <c r="H484" s="134">
        <v>1</v>
      </c>
      <c r="I484" s="176"/>
      <c r="J484" s="176"/>
      <c r="K484" s="175"/>
      <c r="L484" s="175"/>
      <c r="M484" s="175"/>
      <c r="N484" s="175"/>
      <c r="O484" s="175"/>
      <c r="P484" s="175"/>
      <c r="Q484" s="175"/>
    </row>
    <row r="485" spans="1:17" s="165" customFormat="1" ht="23.25" customHeight="1">
      <c r="A485" s="181">
        <v>15</v>
      </c>
      <c r="B485" s="173">
        <v>100000617854</v>
      </c>
      <c r="C485" s="135">
        <v>0</v>
      </c>
      <c r="D485" s="135" t="s">
        <v>1681</v>
      </c>
      <c r="E485" s="134" t="s">
        <v>2552</v>
      </c>
      <c r="F485" s="14">
        <v>701000</v>
      </c>
      <c r="G485" s="171">
        <v>-700999</v>
      </c>
      <c r="H485" s="134">
        <v>1</v>
      </c>
      <c r="I485" s="176"/>
      <c r="J485" s="176"/>
      <c r="K485" s="175"/>
      <c r="L485" s="175"/>
      <c r="M485" s="175"/>
      <c r="N485" s="175"/>
      <c r="O485" s="175"/>
      <c r="P485" s="175"/>
      <c r="Q485" s="175"/>
    </row>
    <row r="486" spans="1:17" s="165" customFormat="1" ht="23.25" customHeight="1">
      <c r="A486" s="181">
        <v>16</v>
      </c>
      <c r="B486" s="173">
        <v>100000625795</v>
      </c>
      <c r="C486" s="135">
        <v>0</v>
      </c>
      <c r="D486" s="135" t="s">
        <v>1768</v>
      </c>
      <c r="E486" s="134" t="s">
        <v>2551</v>
      </c>
      <c r="F486" s="14">
        <v>701050</v>
      </c>
      <c r="G486" s="171">
        <v>-701049</v>
      </c>
      <c r="H486" s="134">
        <v>1</v>
      </c>
      <c r="I486" s="176"/>
      <c r="J486" s="176"/>
      <c r="K486" s="175"/>
      <c r="L486" s="175"/>
      <c r="M486" s="175"/>
      <c r="N486" s="175"/>
      <c r="O486" s="175"/>
      <c r="P486" s="175"/>
      <c r="Q486" s="175"/>
    </row>
    <row r="487" spans="1:17" s="165" customFormat="1" ht="23.25" customHeight="1">
      <c r="A487" s="181">
        <v>17</v>
      </c>
      <c r="B487" s="173">
        <v>100000625796</v>
      </c>
      <c r="C487" s="135">
        <v>0</v>
      </c>
      <c r="D487" s="135" t="s">
        <v>1768</v>
      </c>
      <c r="E487" s="134" t="s">
        <v>2550</v>
      </c>
      <c r="F487" s="14">
        <v>865400</v>
      </c>
      <c r="G487" s="171">
        <v>-865399</v>
      </c>
      <c r="H487" s="134">
        <v>1</v>
      </c>
      <c r="I487" s="176"/>
      <c r="J487" s="176"/>
      <c r="K487" s="175"/>
      <c r="L487" s="175"/>
      <c r="M487" s="175"/>
      <c r="N487" s="175"/>
      <c r="O487" s="175"/>
      <c r="P487" s="175"/>
      <c r="Q487" s="175"/>
    </row>
    <row r="488" spans="1:17" s="165" customFormat="1" ht="23.25" customHeight="1">
      <c r="A488" s="478" t="s">
        <v>19</v>
      </c>
      <c r="B488" s="479"/>
      <c r="C488" s="479"/>
      <c r="D488" s="479"/>
      <c r="E488" s="480"/>
      <c r="F488" s="193">
        <f>SUM(F471:F487)</f>
        <v>11550615.52</v>
      </c>
      <c r="G488" s="198">
        <f>SUM(G471:G487)</f>
        <v>-11550598.52</v>
      </c>
      <c r="H488" s="193">
        <f>SUM(H471:H487)</f>
        <v>17</v>
      </c>
      <c r="I488" s="166"/>
      <c r="J488" s="166"/>
    </row>
    <row r="489" spans="1:17" s="191" customFormat="1" ht="23.25" customHeight="1">
      <c r="A489" s="469" t="s">
        <v>17</v>
      </c>
      <c r="B489" s="469"/>
      <c r="C489" s="469"/>
      <c r="D489" s="469"/>
      <c r="E489" s="469"/>
      <c r="F489" s="185">
        <f>F467+F488</f>
        <v>17945715.52</v>
      </c>
      <c r="G489" s="186">
        <f>G467+G488</f>
        <v>-14374931.77</v>
      </c>
      <c r="H489" s="185">
        <f>H467+H488</f>
        <v>3570783.75</v>
      </c>
      <c r="I489" s="192" t="s">
        <v>1400</v>
      </c>
      <c r="J489" s="192"/>
    </row>
    <row r="490" spans="1:17" s="165" customFormat="1" ht="23.25" customHeight="1">
      <c r="A490" s="175"/>
      <c r="B490" s="190"/>
      <c r="C490" s="175"/>
      <c r="D490" s="175"/>
      <c r="E490" s="184"/>
      <c r="F490" s="189"/>
      <c r="G490" s="188"/>
      <c r="H490" s="187"/>
      <c r="I490" s="166"/>
      <c r="J490" s="166"/>
    </row>
    <row r="491" spans="1:17" ht="23.25" customHeight="1">
      <c r="A491" s="471" t="s">
        <v>20</v>
      </c>
      <c r="B491" s="471"/>
      <c r="C491" s="471"/>
      <c r="D491" s="471"/>
      <c r="E491" s="184"/>
      <c r="F491" s="182"/>
      <c r="G491" s="183"/>
      <c r="H491" s="182"/>
    </row>
    <row r="492" spans="1:17" s="165" customFormat="1" ht="23.25" customHeight="1">
      <c r="A492" s="207" t="s">
        <v>1</v>
      </c>
      <c r="B492" s="212" t="s">
        <v>2</v>
      </c>
      <c r="C492" s="212" t="s">
        <v>3</v>
      </c>
      <c r="D492" s="212" t="s">
        <v>396</v>
      </c>
      <c r="E492" s="211" t="s">
        <v>5</v>
      </c>
      <c r="F492" s="210" t="s">
        <v>6</v>
      </c>
      <c r="G492" s="209" t="s">
        <v>7</v>
      </c>
      <c r="H492" s="208" t="s">
        <v>8</v>
      </c>
      <c r="I492" s="176"/>
      <c r="J492" s="176"/>
      <c r="K492" s="175"/>
      <c r="L492" s="175"/>
      <c r="M492" s="175"/>
      <c r="N492" s="175"/>
      <c r="O492" s="175"/>
      <c r="P492" s="175"/>
      <c r="Q492" s="175"/>
    </row>
    <row r="493" spans="1:17" s="165" customFormat="1" ht="23.25" customHeight="1">
      <c r="A493" s="207">
        <v>1</v>
      </c>
      <c r="B493" s="173">
        <v>100000462529</v>
      </c>
      <c r="C493" s="135">
        <v>0</v>
      </c>
      <c r="D493" s="135" t="s">
        <v>2549</v>
      </c>
      <c r="E493" s="134" t="s">
        <v>2548</v>
      </c>
      <c r="F493" s="14">
        <v>18000</v>
      </c>
      <c r="G493" s="171">
        <v>-7338.08</v>
      </c>
      <c r="H493" s="14">
        <v>10661.92</v>
      </c>
      <c r="I493" s="176"/>
      <c r="J493" s="176"/>
      <c r="K493" s="175"/>
      <c r="L493" s="175"/>
      <c r="M493" s="175"/>
      <c r="N493" s="175"/>
      <c r="O493" s="175"/>
      <c r="P493" s="175"/>
      <c r="Q493" s="175"/>
    </row>
    <row r="494" spans="1:17" s="204" customFormat="1" ht="23.25" customHeight="1">
      <c r="A494" s="485" t="s">
        <v>20</v>
      </c>
      <c r="B494" s="485"/>
      <c r="C494" s="485"/>
      <c r="D494" s="485"/>
      <c r="E494" s="485"/>
      <c r="F494" s="197">
        <f>SUM(F493:F493)</f>
        <v>18000</v>
      </c>
      <c r="G494" s="206">
        <f>SUM(G493:G493)</f>
        <v>-7338.08</v>
      </c>
      <c r="H494" s="197">
        <f>SUM(H493:H493)</f>
        <v>10661.92</v>
      </c>
      <c r="I494" s="205"/>
      <c r="J494" s="205"/>
    </row>
    <row r="495" spans="1:17" s="165" customFormat="1" ht="23.25" customHeight="1">
      <c r="A495" s="175"/>
      <c r="B495" s="190"/>
      <c r="C495" s="175"/>
      <c r="D495" s="175"/>
      <c r="E495" s="184"/>
      <c r="F495" s="189"/>
      <c r="G495" s="188"/>
      <c r="H495" s="187"/>
      <c r="I495" s="166"/>
      <c r="J495" s="166"/>
    </row>
    <row r="496" spans="1:17" ht="23.25" customHeight="1">
      <c r="A496" s="471" t="s">
        <v>24</v>
      </c>
      <c r="B496" s="471"/>
      <c r="C496" s="471"/>
      <c r="D496" s="471"/>
      <c r="E496" s="184"/>
      <c r="F496" s="182"/>
      <c r="G496" s="183"/>
      <c r="H496" s="182"/>
    </row>
    <row r="497" spans="1:17" s="165" customFormat="1" ht="23.25" customHeight="1">
      <c r="A497" s="181" t="s">
        <v>1</v>
      </c>
      <c r="B497" s="174" t="s">
        <v>2</v>
      </c>
      <c r="C497" s="174" t="s">
        <v>3</v>
      </c>
      <c r="D497" s="174" t="s">
        <v>396</v>
      </c>
      <c r="E497" s="180" t="s">
        <v>5</v>
      </c>
      <c r="F497" s="179" t="s">
        <v>6</v>
      </c>
      <c r="G497" s="178" t="s">
        <v>7</v>
      </c>
      <c r="H497" s="177" t="s">
        <v>8</v>
      </c>
      <c r="I497" s="176"/>
      <c r="J497" s="176"/>
      <c r="K497" s="175"/>
      <c r="L497" s="175"/>
      <c r="M497" s="175"/>
      <c r="N497" s="175"/>
      <c r="O497" s="175"/>
      <c r="P497" s="175"/>
      <c r="Q497" s="175"/>
    </row>
    <row r="498" spans="1:17" s="165" customFormat="1" ht="23.25" customHeight="1">
      <c r="A498" s="174">
        <v>1</v>
      </c>
      <c r="B498" s="173">
        <v>100000009992</v>
      </c>
      <c r="C498" s="135">
        <v>0</v>
      </c>
      <c r="D498" s="135" t="s">
        <v>2547</v>
      </c>
      <c r="E498" s="134" t="s">
        <v>2546</v>
      </c>
      <c r="F498" s="14">
        <v>42000</v>
      </c>
      <c r="G498" s="171">
        <v>-41999</v>
      </c>
      <c r="H498" s="134">
        <v>1</v>
      </c>
      <c r="I498" s="166"/>
      <c r="J498" s="166"/>
    </row>
    <row r="499" spans="1:17" s="165" customFormat="1" ht="23.25" customHeight="1">
      <c r="A499" s="174">
        <v>2</v>
      </c>
      <c r="B499" s="173">
        <v>100000009994</v>
      </c>
      <c r="C499" s="135">
        <v>0</v>
      </c>
      <c r="D499" s="135" t="s">
        <v>2545</v>
      </c>
      <c r="E499" s="134" t="s">
        <v>2544</v>
      </c>
      <c r="F499" s="14">
        <v>331272</v>
      </c>
      <c r="G499" s="171">
        <v>-331271</v>
      </c>
      <c r="H499" s="134">
        <v>1</v>
      </c>
      <c r="I499" s="166"/>
      <c r="J499" s="166"/>
    </row>
    <row r="500" spans="1:17" s="165" customFormat="1" ht="23.25" customHeight="1">
      <c r="A500" s="174">
        <v>3</v>
      </c>
      <c r="B500" s="173">
        <v>100000214545</v>
      </c>
      <c r="C500" s="135">
        <v>0</v>
      </c>
      <c r="D500" s="135" t="s">
        <v>2507</v>
      </c>
      <c r="E500" s="134" t="s">
        <v>2543</v>
      </c>
      <c r="F500" s="14">
        <v>6000</v>
      </c>
      <c r="G500" s="171">
        <v>-5999</v>
      </c>
      <c r="H500" s="134">
        <v>1</v>
      </c>
      <c r="I500" s="166"/>
      <c r="J500" s="166"/>
    </row>
    <row r="501" spans="1:17" s="165" customFormat="1" ht="23.25" customHeight="1">
      <c r="A501" s="486" t="s">
        <v>24</v>
      </c>
      <c r="B501" s="486"/>
      <c r="C501" s="486"/>
      <c r="D501" s="486"/>
      <c r="E501" s="486"/>
      <c r="F501" s="193">
        <f>SUM(F498:F500)</f>
        <v>379272</v>
      </c>
      <c r="G501" s="198">
        <f>SUM(G498:G500)</f>
        <v>-379269</v>
      </c>
      <c r="H501" s="193">
        <f>SUM(H498:H500)</f>
        <v>3</v>
      </c>
      <c r="I501" s="166"/>
      <c r="J501" s="166"/>
    </row>
    <row r="502" spans="1:17" s="191" customFormat="1" ht="23.25" customHeight="1">
      <c r="A502" s="481" t="s">
        <v>20</v>
      </c>
      <c r="B502" s="482"/>
      <c r="C502" s="482"/>
      <c r="D502" s="482"/>
      <c r="E502" s="483"/>
      <c r="F502" s="185">
        <f>F494+F501</f>
        <v>397272</v>
      </c>
      <c r="G502" s="186">
        <f>G494+G501</f>
        <v>-386607.08</v>
      </c>
      <c r="H502" s="185">
        <f>H494+H501</f>
        <v>10664.92</v>
      </c>
      <c r="I502" s="192" t="s">
        <v>1400</v>
      </c>
      <c r="J502" s="192"/>
    </row>
    <row r="503" spans="1:17" s="165" customFormat="1" ht="23.25" customHeight="1">
      <c r="A503" s="175"/>
      <c r="B503" s="190"/>
      <c r="C503" s="175"/>
      <c r="D503" s="175"/>
      <c r="E503" s="184"/>
      <c r="F503" s="189"/>
      <c r="G503" s="188"/>
      <c r="H503" s="187"/>
      <c r="I503" s="166"/>
      <c r="J503" s="166"/>
    </row>
    <row r="504" spans="1:17" ht="23.25" customHeight="1">
      <c r="A504" s="471" t="s">
        <v>26</v>
      </c>
      <c r="B504" s="471"/>
      <c r="C504" s="471"/>
      <c r="D504" s="471"/>
      <c r="E504" s="184"/>
      <c r="F504" s="182"/>
      <c r="G504" s="183"/>
      <c r="H504" s="182"/>
    </row>
    <row r="505" spans="1:17" s="165" customFormat="1" ht="23.25" customHeight="1">
      <c r="A505" s="181" t="s">
        <v>1</v>
      </c>
      <c r="B505" s="174" t="s">
        <v>2</v>
      </c>
      <c r="C505" s="174" t="s">
        <v>3</v>
      </c>
      <c r="D505" s="174" t="s">
        <v>396</v>
      </c>
      <c r="E505" s="180" t="s">
        <v>5</v>
      </c>
      <c r="F505" s="179" t="s">
        <v>6</v>
      </c>
      <c r="G505" s="178" t="s">
        <v>7</v>
      </c>
      <c r="H505" s="177" t="s">
        <v>8</v>
      </c>
      <c r="I505" s="176"/>
      <c r="J505" s="176"/>
      <c r="K505" s="175"/>
      <c r="L505" s="175"/>
      <c r="M505" s="175"/>
      <c r="N505" s="175"/>
      <c r="O505" s="175"/>
      <c r="P505" s="175"/>
      <c r="Q505" s="175"/>
    </row>
    <row r="506" spans="1:17" s="165" customFormat="1" ht="23.25" customHeight="1">
      <c r="A506" s="174">
        <v>1</v>
      </c>
      <c r="B506" s="173">
        <v>100000268239</v>
      </c>
      <c r="C506" s="135">
        <v>0</v>
      </c>
      <c r="D506" s="135" t="s">
        <v>2324</v>
      </c>
      <c r="E506" s="134" t="s">
        <v>2542</v>
      </c>
      <c r="F506" s="14">
        <v>31775.7</v>
      </c>
      <c r="G506" s="171">
        <v>-30278.32</v>
      </c>
      <c r="H506" s="14">
        <v>1497.38</v>
      </c>
      <c r="I506" s="166"/>
      <c r="J506" s="166"/>
    </row>
    <row r="507" spans="1:17" s="165" customFormat="1" ht="23.25" customHeight="1">
      <c r="A507" s="174">
        <v>2</v>
      </c>
      <c r="B507" s="173">
        <v>100000299439</v>
      </c>
      <c r="C507" s="135">
        <v>0</v>
      </c>
      <c r="D507" s="135" t="s">
        <v>32</v>
      </c>
      <c r="E507" s="134" t="s">
        <v>150</v>
      </c>
      <c r="F507" s="14">
        <v>23968</v>
      </c>
      <c r="G507" s="171">
        <v>-22782.6</v>
      </c>
      <c r="H507" s="14">
        <v>1185.4000000000001</v>
      </c>
      <c r="I507" s="166"/>
      <c r="J507" s="166"/>
    </row>
    <row r="508" spans="1:17" s="165" customFormat="1" ht="23.25" customHeight="1">
      <c r="A508" s="174">
        <v>3</v>
      </c>
      <c r="B508" s="173">
        <v>100000299440</v>
      </c>
      <c r="C508" s="135">
        <v>0</v>
      </c>
      <c r="D508" s="135" t="s">
        <v>32</v>
      </c>
      <c r="E508" s="134" t="s">
        <v>150</v>
      </c>
      <c r="F508" s="14">
        <v>23968</v>
      </c>
      <c r="G508" s="171">
        <v>-22782.6</v>
      </c>
      <c r="H508" s="14">
        <v>1185.4000000000001</v>
      </c>
      <c r="I508" s="166"/>
      <c r="J508" s="166"/>
    </row>
    <row r="509" spans="1:17" s="165" customFormat="1" ht="23.25" customHeight="1">
      <c r="A509" s="174">
        <v>4</v>
      </c>
      <c r="B509" s="173">
        <v>100000299441</v>
      </c>
      <c r="C509" s="135">
        <v>0</v>
      </c>
      <c r="D509" s="135" t="s">
        <v>32</v>
      </c>
      <c r="E509" s="134" t="s">
        <v>150</v>
      </c>
      <c r="F509" s="14">
        <v>23968</v>
      </c>
      <c r="G509" s="171">
        <v>-22782.6</v>
      </c>
      <c r="H509" s="14">
        <v>1185.4000000000001</v>
      </c>
      <c r="I509" s="166"/>
      <c r="J509" s="166"/>
    </row>
    <row r="510" spans="1:17" s="165" customFormat="1" ht="23.25" customHeight="1">
      <c r="A510" s="174">
        <v>5</v>
      </c>
      <c r="B510" s="173">
        <v>100000299442</v>
      </c>
      <c r="C510" s="135">
        <v>0</v>
      </c>
      <c r="D510" s="135" t="s">
        <v>32</v>
      </c>
      <c r="E510" s="134" t="s">
        <v>150</v>
      </c>
      <c r="F510" s="14">
        <v>23968</v>
      </c>
      <c r="G510" s="171">
        <v>-22782.6</v>
      </c>
      <c r="H510" s="14">
        <v>1185.4000000000001</v>
      </c>
      <c r="I510" s="166"/>
      <c r="J510" s="166"/>
    </row>
    <row r="511" spans="1:17" s="165" customFormat="1" ht="23.25" customHeight="1">
      <c r="A511" s="174">
        <v>6</v>
      </c>
      <c r="B511" s="173">
        <v>100000299443</v>
      </c>
      <c r="C511" s="135">
        <v>0</v>
      </c>
      <c r="D511" s="135" t="s">
        <v>32</v>
      </c>
      <c r="E511" s="134" t="s">
        <v>150</v>
      </c>
      <c r="F511" s="14">
        <v>23968</v>
      </c>
      <c r="G511" s="171">
        <v>-22782.6</v>
      </c>
      <c r="H511" s="14">
        <v>1185.4000000000001</v>
      </c>
      <c r="I511" s="166"/>
      <c r="J511" s="166"/>
    </row>
    <row r="512" spans="1:17" s="165" customFormat="1" ht="23.25" customHeight="1">
      <c r="A512" s="174">
        <v>7</v>
      </c>
      <c r="B512" s="173">
        <v>100000299444</v>
      </c>
      <c r="C512" s="135">
        <v>0</v>
      </c>
      <c r="D512" s="135" t="s">
        <v>32</v>
      </c>
      <c r="E512" s="134" t="s">
        <v>150</v>
      </c>
      <c r="F512" s="14">
        <v>23968</v>
      </c>
      <c r="G512" s="171">
        <v>-22782.6</v>
      </c>
      <c r="H512" s="14">
        <v>1185.4000000000001</v>
      </c>
      <c r="I512" s="166"/>
      <c r="J512" s="166"/>
    </row>
    <row r="513" spans="1:10" s="165" customFormat="1" ht="23.25" customHeight="1">
      <c r="A513" s="174">
        <v>8</v>
      </c>
      <c r="B513" s="173">
        <v>100000299445</v>
      </c>
      <c r="C513" s="135">
        <v>0</v>
      </c>
      <c r="D513" s="135" t="s">
        <v>32</v>
      </c>
      <c r="E513" s="134" t="s">
        <v>150</v>
      </c>
      <c r="F513" s="14">
        <v>23968</v>
      </c>
      <c r="G513" s="171">
        <v>-22782.6</v>
      </c>
      <c r="H513" s="14">
        <v>1185.4000000000001</v>
      </c>
      <c r="I513" s="166"/>
      <c r="J513" s="166"/>
    </row>
    <row r="514" spans="1:10" s="165" customFormat="1" ht="23.25" customHeight="1">
      <c r="A514" s="174">
        <v>9</v>
      </c>
      <c r="B514" s="173">
        <v>100000299446</v>
      </c>
      <c r="C514" s="135">
        <v>0</v>
      </c>
      <c r="D514" s="135" t="s">
        <v>32</v>
      </c>
      <c r="E514" s="134" t="s">
        <v>150</v>
      </c>
      <c r="F514" s="14">
        <v>23968</v>
      </c>
      <c r="G514" s="171">
        <v>-22782.6</v>
      </c>
      <c r="H514" s="14">
        <v>1185.4000000000001</v>
      </c>
      <c r="I514" s="166"/>
      <c r="J514" s="166"/>
    </row>
    <row r="515" spans="1:10" s="165" customFormat="1" ht="23.25" customHeight="1">
      <c r="A515" s="174">
        <v>10</v>
      </c>
      <c r="B515" s="173">
        <v>100000299447</v>
      </c>
      <c r="C515" s="135">
        <v>0</v>
      </c>
      <c r="D515" s="135" t="s">
        <v>32</v>
      </c>
      <c r="E515" s="134" t="s">
        <v>150</v>
      </c>
      <c r="F515" s="14">
        <v>23968</v>
      </c>
      <c r="G515" s="171">
        <v>-22782.6</v>
      </c>
      <c r="H515" s="14">
        <v>1185.4000000000001</v>
      </c>
      <c r="I515" s="166"/>
      <c r="J515" s="166"/>
    </row>
    <row r="516" spans="1:10" s="165" customFormat="1" ht="23.25" customHeight="1">
      <c r="A516" s="174">
        <v>11</v>
      </c>
      <c r="B516" s="173">
        <v>100000453748</v>
      </c>
      <c r="C516" s="135">
        <v>0</v>
      </c>
      <c r="D516" s="135" t="s">
        <v>2541</v>
      </c>
      <c r="E516" s="134" t="s">
        <v>2540</v>
      </c>
      <c r="F516" s="14">
        <v>25900</v>
      </c>
      <c r="G516" s="171">
        <v>-11211.51</v>
      </c>
      <c r="H516" s="14">
        <v>14688.49</v>
      </c>
      <c r="I516" s="166"/>
      <c r="J516" s="166"/>
    </row>
    <row r="517" spans="1:10" s="165" customFormat="1" ht="23.25" customHeight="1">
      <c r="A517" s="174">
        <v>12</v>
      </c>
      <c r="B517" s="173">
        <v>100000462063</v>
      </c>
      <c r="C517" s="135">
        <v>0</v>
      </c>
      <c r="D517" s="135" t="s">
        <v>2538</v>
      </c>
      <c r="E517" s="134" t="s">
        <v>2539</v>
      </c>
      <c r="F517" s="14">
        <v>14000</v>
      </c>
      <c r="G517" s="171">
        <v>-5807.12</v>
      </c>
      <c r="H517" s="14">
        <v>8192.8799999999992</v>
      </c>
      <c r="I517" s="166"/>
      <c r="J517" s="166"/>
    </row>
    <row r="518" spans="1:10" s="165" customFormat="1" ht="23.25" customHeight="1">
      <c r="A518" s="174">
        <v>13</v>
      </c>
      <c r="B518" s="173">
        <v>100000462072</v>
      </c>
      <c r="C518" s="135">
        <v>0</v>
      </c>
      <c r="D518" s="135" t="s">
        <v>2538</v>
      </c>
      <c r="E518" s="134" t="s">
        <v>2537</v>
      </c>
      <c r="F518" s="14">
        <v>27700</v>
      </c>
      <c r="G518" s="171">
        <v>-11489.81</v>
      </c>
      <c r="H518" s="14">
        <v>16210.19</v>
      </c>
      <c r="I518" s="166"/>
      <c r="J518" s="166"/>
    </row>
    <row r="519" spans="1:10" s="165" customFormat="1" ht="23.25" customHeight="1">
      <c r="A519" s="174">
        <v>14</v>
      </c>
      <c r="B519" s="173">
        <v>100000669341</v>
      </c>
      <c r="C519" s="135">
        <v>0</v>
      </c>
      <c r="D519" s="135" t="s">
        <v>1808</v>
      </c>
      <c r="E519" s="134" t="s">
        <v>2020</v>
      </c>
      <c r="F519" s="14">
        <v>35845</v>
      </c>
      <c r="G519" s="171">
        <v>-13824.78</v>
      </c>
      <c r="H519" s="14">
        <v>22020.22</v>
      </c>
      <c r="I519" s="166"/>
      <c r="J519" s="166"/>
    </row>
    <row r="520" spans="1:10" s="165" customFormat="1" ht="23.25" customHeight="1">
      <c r="A520" s="174">
        <v>15</v>
      </c>
      <c r="B520" s="173">
        <v>100000698726</v>
      </c>
      <c r="C520" s="135">
        <v>0</v>
      </c>
      <c r="D520" s="135" t="s">
        <v>1809</v>
      </c>
      <c r="E520" s="134" t="s">
        <v>1800</v>
      </c>
      <c r="F520" s="14">
        <v>250100</v>
      </c>
      <c r="G520" s="171">
        <v>-17404.22</v>
      </c>
      <c r="H520" s="14">
        <v>232695.78</v>
      </c>
      <c r="I520" s="166"/>
      <c r="J520" s="166"/>
    </row>
    <row r="521" spans="1:10" s="165" customFormat="1" ht="23.25" customHeight="1">
      <c r="A521" s="174">
        <v>16</v>
      </c>
      <c r="B521" s="173">
        <v>100000698727</v>
      </c>
      <c r="C521" s="135">
        <v>0</v>
      </c>
      <c r="D521" s="135" t="s">
        <v>1809</v>
      </c>
      <c r="E521" s="134" t="s">
        <v>1800</v>
      </c>
      <c r="F521" s="14">
        <v>250100</v>
      </c>
      <c r="G521" s="171">
        <v>-17404.22</v>
      </c>
      <c r="H521" s="14">
        <v>232695.78</v>
      </c>
      <c r="I521" s="166"/>
      <c r="J521" s="166"/>
    </row>
    <row r="522" spans="1:10" s="165" customFormat="1" ht="23.25" customHeight="1">
      <c r="A522" s="174">
        <v>17</v>
      </c>
      <c r="B522" s="173">
        <v>100000698728</v>
      </c>
      <c r="C522" s="135">
        <v>0</v>
      </c>
      <c r="D522" s="135" t="s">
        <v>1809</v>
      </c>
      <c r="E522" s="134" t="s">
        <v>1800</v>
      </c>
      <c r="F522" s="14">
        <v>250100</v>
      </c>
      <c r="G522" s="171">
        <v>-17404.21</v>
      </c>
      <c r="H522" s="14">
        <v>232695.79</v>
      </c>
      <c r="I522" s="166"/>
      <c r="J522" s="166"/>
    </row>
    <row r="523" spans="1:10" s="165" customFormat="1" ht="23.25" customHeight="1">
      <c r="A523" s="174">
        <v>18</v>
      </c>
      <c r="B523" s="173">
        <v>100000698729</v>
      </c>
      <c r="C523" s="135">
        <v>0</v>
      </c>
      <c r="D523" s="135" t="s">
        <v>1809</v>
      </c>
      <c r="E523" s="134" t="s">
        <v>1800</v>
      </c>
      <c r="F523" s="14">
        <v>250100</v>
      </c>
      <c r="G523" s="171">
        <v>-17404.22</v>
      </c>
      <c r="H523" s="14">
        <v>232695.78</v>
      </c>
      <c r="I523" s="166"/>
      <c r="J523" s="166"/>
    </row>
    <row r="524" spans="1:10" s="165" customFormat="1" ht="23.25" customHeight="1">
      <c r="A524" s="174">
        <v>19</v>
      </c>
      <c r="B524" s="173">
        <v>100000698730</v>
      </c>
      <c r="C524" s="135">
        <v>0</v>
      </c>
      <c r="D524" s="135" t="s">
        <v>1809</v>
      </c>
      <c r="E524" s="134" t="s">
        <v>1800</v>
      </c>
      <c r="F524" s="14">
        <v>250100</v>
      </c>
      <c r="G524" s="171">
        <v>-17404.22</v>
      </c>
      <c r="H524" s="14">
        <v>232695.78</v>
      </c>
      <c r="I524" s="166"/>
      <c r="J524" s="166"/>
    </row>
    <row r="525" spans="1:10" s="165" customFormat="1" ht="23.25" customHeight="1">
      <c r="A525" s="174">
        <v>20</v>
      </c>
      <c r="B525" s="173">
        <v>100000698731</v>
      </c>
      <c r="C525" s="135">
        <v>0</v>
      </c>
      <c r="D525" s="135" t="s">
        <v>1809</v>
      </c>
      <c r="E525" s="134" t="s">
        <v>1800</v>
      </c>
      <c r="F525" s="14">
        <v>250100</v>
      </c>
      <c r="G525" s="171">
        <v>-17404.21</v>
      </c>
      <c r="H525" s="14">
        <v>232695.79</v>
      </c>
      <c r="I525" s="166"/>
      <c r="J525" s="166"/>
    </row>
    <row r="526" spans="1:10" s="165" customFormat="1" ht="23.25" customHeight="1">
      <c r="A526" s="174">
        <v>21</v>
      </c>
      <c r="B526" s="173">
        <v>100000698732</v>
      </c>
      <c r="C526" s="135">
        <v>0</v>
      </c>
      <c r="D526" s="135" t="s">
        <v>1809</v>
      </c>
      <c r="E526" s="134" t="s">
        <v>1800</v>
      </c>
      <c r="F526" s="14">
        <v>250100</v>
      </c>
      <c r="G526" s="171">
        <v>-17404.22</v>
      </c>
      <c r="H526" s="14">
        <v>232695.78</v>
      </c>
      <c r="I526" s="166"/>
      <c r="J526" s="166"/>
    </row>
    <row r="527" spans="1:10" s="165" customFormat="1" ht="23.25" customHeight="1">
      <c r="A527" s="174">
        <v>22</v>
      </c>
      <c r="B527" s="173">
        <v>100000698733</v>
      </c>
      <c r="C527" s="135">
        <v>0</v>
      </c>
      <c r="D527" s="135" t="s">
        <v>1809</v>
      </c>
      <c r="E527" s="134" t="s">
        <v>1800</v>
      </c>
      <c r="F527" s="14">
        <v>250100</v>
      </c>
      <c r="G527" s="171">
        <v>-17404.21</v>
      </c>
      <c r="H527" s="14">
        <v>232695.79</v>
      </c>
      <c r="I527" s="166"/>
      <c r="J527" s="166"/>
    </row>
    <row r="528" spans="1:10" s="165" customFormat="1" ht="23.25" customHeight="1">
      <c r="A528" s="174">
        <v>23</v>
      </c>
      <c r="B528" s="173">
        <v>100000702357</v>
      </c>
      <c r="C528" s="135">
        <v>0</v>
      </c>
      <c r="D528" s="135" t="s">
        <v>1809</v>
      </c>
      <c r="E528" s="134" t="s">
        <v>1810</v>
      </c>
      <c r="F528" s="14">
        <v>41682.76</v>
      </c>
      <c r="G528" s="171">
        <v>-3600.79</v>
      </c>
      <c r="H528" s="14">
        <v>38081.97</v>
      </c>
      <c r="I528" s="166"/>
      <c r="J528" s="166"/>
    </row>
    <row r="529" spans="1:10" s="165" customFormat="1" ht="23.25" customHeight="1">
      <c r="A529" s="174"/>
      <c r="B529" s="173">
        <v>100000702357</v>
      </c>
      <c r="C529" s="135">
        <v>2</v>
      </c>
      <c r="D529" s="135" t="s">
        <v>1809</v>
      </c>
      <c r="E529" s="134" t="s">
        <v>1810</v>
      </c>
      <c r="F529" s="14">
        <v>29773.4</v>
      </c>
      <c r="G529" s="171">
        <v>-29772.400000000001</v>
      </c>
      <c r="H529" s="14">
        <v>1</v>
      </c>
      <c r="I529" s="166"/>
      <c r="J529" s="166"/>
    </row>
    <row r="530" spans="1:10" s="165" customFormat="1" ht="23.25" customHeight="1">
      <c r="A530" s="174">
        <v>24</v>
      </c>
      <c r="B530" s="173">
        <v>100000702384</v>
      </c>
      <c r="C530" s="135">
        <v>0</v>
      </c>
      <c r="D530" s="135" t="s">
        <v>1809</v>
      </c>
      <c r="E530" s="134" t="s">
        <v>2021</v>
      </c>
      <c r="F530" s="14">
        <v>87500</v>
      </c>
      <c r="G530" s="171">
        <v>-7558.65</v>
      </c>
      <c r="H530" s="14">
        <v>79941.350000000006</v>
      </c>
      <c r="I530" s="166"/>
      <c r="J530" s="166"/>
    </row>
    <row r="531" spans="1:10" s="165" customFormat="1" ht="23.25" customHeight="1">
      <c r="A531" s="174"/>
      <c r="B531" s="173">
        <v>100000702384</v>
      </c>
      <c r="C531" s="135">
        <v>2</v>
      </c>
      <c r="D531" s="135" t="s">
        <v>1809</v>
      </c>
      <c r="E531" s="134" t="s">
        <v>2021</v>
      </c>
      <c r="F531" s="14">
        <v>62500</v>
      </c>
      <c r="G531" s="171">
        <v>-62499</v>
      </c>
      <c r="H531" s="14">
        <v>1</v>
      </c>
      <c r="I531" s="166"/>
      <c r="J531" s="166"/>
    </row>
    <row r="532" spans="1:10" s="165" customFormat="1" ht="23.25" customHeight="1">
      <c r="A532" s="174">
        <v>25</v>
      </c>
      <c r="B532" s="173">
        <v>100000703579</v>
      </c>
      <c r="C532" s="135">
        <v>0</v>
      </c>
      <c r="D532" s="135" t="s">
        <v>1809</v>
      </c>
      <c r="E532" s="134" t="s">
        <v>1799</v>
      </c>
      <c r="F532" s="14">
        <v>296290.63</v>
      </c>
      <c r="G532" s="171">
        <v>-20618.580000000002</v>
      </c>
      <c r="H532" s="14">
        <v>275672.05</v>
      </c>
      <c r="I532" s="166"/>
      <c r="J532" s="166"/>
    </row>
    <row r="533" spans="1:10" s="165" customFormat="1" ht="23.25" customHeight="1">
      <c r="A533" s="174">
        <v>26</v>
      </c>
      <c r="B533" s="173">
        <v>100000703580</v>
      </c>
      <c r="C533" s="135">
        <v>0</v>
      </c>
      <c r="D533" s="135" t="s">
        <v>1809</v>
      </c>
      <c r="E533" s="134" t="s">
        <v>1799</v>
      </c>
      <c r="F533" s="14">
        <v>296290.63</v>
      </c>
      <c r="G533" s="171">
        <v>-20618.59</v>
      </c>
      <c r="H533" s="14">
        <v>275672.03999999998</v>
      </c>
      <c r="I533" s="166"/>
      <c r="J533" s="166"/>
    </row>
    <row r="534" spans="1:10" s="165" customFormat="1" ht="23.25" customHeight="1">
      <c r="A534" s="174">
        <v>27</v>
      </c>
      <c r="B534" s="173">
        <v>100000703581</v>
      </c>
      <c r="C534" s="135">
        <v>0</v>
      </c>
      <c r="D534" s="135" t="s">
        <v>1809</v>
      </c>
      <c r="E534" s="134" t="s">
        <v>1799</v>
      </c>
      <c r="F534" s="14">
        <v>296290.63</v>
      </c>
      <c r="G534" s="171">
        <v>-20618.580000000002</v>
      </c>
      <c r="H534" s="14">
        <v>275672.05</v>
      </c>
      <c r="I534" s="166"/>
      <c r="J534" s="166"/>
    </row>
    <row r="535" spans="1:10" s="165" customFormat="1" ht="23.25" customHeight="1">
      <c r="A535" s="174">
        <v>28</v>
      </c>
      <c r="B535" s="173">
        <v>100000703582</v>
      </c>
      <c r="C535" s="135">
        <v>0</v>
      </c>
      <c r="D535" s="135" t="s">
        <v>1809</v>
      </c>
      <c r="E535" s="134" t="s">
        <v>1799</v>
      </c>
      <c r="F535" s="14">
        <v>296290.63</v>
      </c>
      <c r="G535" s="171">
        <v>-20618.59</v>
      </c>
      <c r="H535" s="14">
        <v>275672.03999999998</v>
      </c>
      <c r="I535" s="166"/>
      <c r="J535" s="166"/>
    </row>
    <row r="536" spans="1:10" s="165" customFormat="1" ht="23.25" customHeight="1">
      <c r="A536" s="174">
        <v>29</v>
      </c>
      <c r="B536" s="173">
        <v>100000703583</v>
      </c>
      <c r="C536" s="135">
        <v>0</v>
      </c>
      <c r="D536" s="135" t="s">
        <v>1809</v>
      </c>
      <c r="E536" s="134" t="s">
        <v>1799</v>
      </c>
      <c r="F536" s="14">
        <v>296290.63</v>
      </c>
      <c r="G536" s="171">
        <v>-20618.580000000002</v>
      </c>
      <c r="H536" s="14">
        <v>275672.05</v>
      </c>
      <c r="I536" s="166"/>
      <c r="J536" s="166"/>
    </row>
    <row r="537" spans="1:10" s="165" customFormat="1" ht="23.25" customHeight="1">
      <c r="A537" s="174">
        <v>30</v>
      </c>
      <c r="B537" s="173">
        <v>100000703584</v>
      </c>
      <c r="C537" s="135">
        <v>0</v>
      </c>
      <c r="D537" s="135" t="s">
        <v>1809</v>
      </c>
      <c r="E537" s="134" t="s">
        <v>1799</v>
      </c>
      <c r="F537" s="14">
        <v>296290.63</v>
      </c>
      <c r="G537" s="171">
        <v>-20618.59</v>
      </c>
      <c r="H537" s="14">
        <v>275672.03999999998</v>
      </c>
      <c r="I537" s="166"/>
      <c r="J537" s="166"/>
    </row>
    <row r="538" spans="1:10" s="165" customFormat="1" ht="23.25" customHeight="1">
      <c r="A538" s="174">
        <v>31</v>
      </c>
      <c r="B538" s="173">
        <v>100000703585</v>
      </c>
      <c r="C538" s="135">
        <v>0</v>
      </c>
      <c r="D538" s="135" t="s">
        <v>1809</v>
      </c>
      <c r="E538" s="134" t="s">
        <v>1799</v>
      </c>
      <c r="F538" s="14">
        <v>296290.63</v>
      </c>
      <c r="G538" s="171">
        <v>-20618.580000000002</v>
      </c>
      <c r="H538" s="14">
        <v>275672.05</v>
      </c>
      <c r="I538" s="166"/>
      <c r="J538" s="166"/>
    </row>
    <row r="539" spans="1:10" s="165" customFormat="1" ht="23.25" customHeight="1">
      <c r="A539" s="174">
        <v>32</v>
      </c>
      <c r="B539" s="173">
        <v>100000703586</v>
      </c>
      <c r="C539" s="135">
        <v>0</v>
      </c>
      <c r="D539" s="135" t="s">
        <v>1809</v>
      </c>
      <c r="E539" s="134" t="s">
        <v>1799</v>
      </c>
      <c r="F539" s="14">
        <v>296290.63</v>
      </c>
      <c r="G539" s="171">
        <v>-20618.59</v>
      </c>
      <c r="H539" s="14">
        <v>275672.03999999998</v>
      </c>
      <c r="I539" s="166"/>
      <c r="J539" s="166"/>
    </row>
    <row r="540" spans="1:10" s="165" customFormat="1" ht="23.25" customHeight="1">
      <c r="A540" s="174">
        <v>33</v>
      </c>
      <c r="B540" s="173">
        <v>100000704931</v>
      </c>
      <c r="C540" s="135">
        <v>0</v>
      </c>
      <c r="D540" s="135" t="s">
        <v>1811</v>
      </c>
      <c r="E540" s="134" t="s">
        <v>2536</v>
      </c>
      <c r="F540" s="14">
        <v>41682.76</v>
      </c>
      <c r="G540" s="171">
        <v>-3672.34</v>
      </c>
      <c r="H540" s="14">
        <v>38010.42</v>
      </c>
      <c r="I540" s="166"/>
      <c r="J540" s="166"/>
    </row>
    <row r="541" spans="1:10" s="165" customFormat="1" ht="23.25" customHeight="1">
      <c r="A541" s="174"/>
      <c r="B541" s="173">
        <v>100000704931</v>
      </c>
      <c r="C541" s="135">
        <v>1</v>
      </c>
      <c r="D541" s="135" t="s">
        <v>1811</v>
      </c>
      <c r="E541" s="134" t="s">
        <v>2536</v>
      </c>
      <c r="F541" s="14">
        <v>29773.4</v>
      </c>
      <c r="G541" s="171">
        <v>-29772.400000000001</v>
      </c>
      <c r="H541" s="14">
        <v>1</v>
      </c>
      <c r="I541" s="166"/>
      <c r="J541" s="166"/>
    </row>
    <row r="542" spans="1:10" s="165" customFormat="1" ht="23.25" customHeight="1">
      <c r="A542" s="174">
        <v>34</v>
      </c>
      <c r="B542" s="173">
        <v>100000704933</v>
      </c>
      <c r="C542" s="135">
        <v>0</v>
      </c>
      <c r="D542" s="135" t="s">
        <v>1811</v>
      </c>
      <c r="E542" s="134" t="s">
        <v>2535</v>
      </c>
      <c r="F542" s="14">
        <v>41682.76</v>
      </c>
      <c r="G542" s="171">
        <v>-3672.34</v>
      </c>
      <c r="H542" s="14">
        <v>38010.42</v>
      </c>
      <c r="I542" s="166"/>
      <c r="J542" s="166"/>
    </row>
    <row r="543" spans="1:10" s="165" customFormat="1" ht="23.25" customHeight="1">
      <c r="A543" s="174"/>
      <c r="B543" s="173">
        <v>100000704933</v>
      </c>
      <c r="C543" s="135">
        <v>1</v>
      </c>
      <c r="D543" s="135" t="s">
        <v>1811</v>
      </c>
      <c r="E543" s="134" t="s">
        <v>2535</v>
      </c>
      <c r="F543" s="14">
        <v>29773.4</v>
      </c>
      <c r="G543" s="171">
        <v>-29772.400000000001</v>
      </c>
      <c r="H543" s="14">
        <v>1</v>
      </c>
      <c r="I543" s="166"/>
      <c r="J543" s="166"/>
    </row>
    <row r="544" spans="1:10" s="165" customFormat="1" ht="23.25" customHeight="1">
      <c r="A544" s="174">
        <v>35</v>
      </c>
      <c r="B544" s="173">
        <v>100000704934</v>
      </c>
      <c r="C544" s="135">
        <v>0</v>
      </c>
      <c r="D544" s="135" t="s">
        <v>1811</v>
      </c>
      <c r="E544" s="134" t="s">
        <v>2534</v>
      </c>
      <c r="F544" s="14">
        <v>41682.76</v>
      </c>
      <c r="G544" s="171">
        <v>-3672.34</v>
      </c>
      <c r="H544" s="14">
        <v>38010.42</v>
      </c>
      <c r="I544" s="166"/>
      <c r="J544" s="166"/>
    </row>
    <row r="545" spans="1:10" s="165" customFormat="1" ht="23.25" customHeight="1">
      <c r="A545" s="174"/>
      <c r="B545" s="173">
        <v>100000704934</v>
      </c>
      <c r="C545" s="135">
        <v>1</v>
      </c>
      <c r="D545" s="135" t="s">
        <v>1811</v>
      </c>
      <c r="E545" s="134" t="s">
        <v>2534</v>
      </c>
      <c r="F545" s="14">
        <v>29773.4</v>
      </c>
      <c r="G545" s="171">
        <v>-29772.400000000001</v>
      </c>
      <c r="H545" s="14">
        <v>1</v>
      </c>
      <c r="I545" s="166"/>
      <c r="J545" s="166"/>
    </row>
    <row r="546" spans="1:10" s="165" customFormat="1" ht="23.25" customHeight="1">
      <c r="A546" s="174">
        <v>36</v>
      </c>
      <c r="B546" s="173">
        <v>100000704935</v>
      </c>
      <c r="C546" s="135">
        <v>0</v>
      </c>
      <c r="D546" s="135" t="s">
        <v>1811</v>
      </c>
      <c r="E546" s="134" t="s">
        <v>2533</v>
      </c>
      <c r="F546" s="14">
        <v>41682.76</v>
      </c>
      <c r="G546" s="171">
        <v>-3672.34</v>
      </c>
      <c r="H546" s="14">
        <v>38010.42</v>
      </c>
      <c r="I546" s="166"/>
      <c r="J546" s="166"/>
    </row>
    <row r="547" spans="1:10" s="165" customFormat="1" ht="23.25" customHeight="1">
      <c r="A547" s="174"/>
      <c r="B547" s="173">
        <v>100000704935</v>
      </c>
      <c r="C547" s="135">
        <v>1</v>
      </c>
      <c r="D547" s="135" t="s">
        <v>1811</v>
      </c>
      <c r="E547" s="134" t="s">
        <v>2533</v>
      </c>
      <c r="F547" s="14">
        <v>29773.4</v>
      </c>
      <c r="G547" s="171">
        <v>-29772.400000000001</v>
      </c>
      <c r="H547" s="14">
        <v>1</v>
      </c>
      <c r="I547" s="166"/>
      <c r="J547" s="166"/>
    </row>
    <row r="548" spans="1:10" s="165" customFormat="1" ht="23.25" customHeight="1">
      <c r="A548" s="174">
        <v>37</v>
      </c>
      <c r="B548" s="173">
        <v>100000704938</v>
      </c>
      <c r="C548" s="135">
        <v>0</v>
      </c>
      <c r="D548" s="135" t="s">
        <v>1811</v>
      </c>
      <c r="E548" s="134" t="s">
        <v>2532</v>
      </c>
      <c r="F548" s="14">
        <v>41682.76</v>
      </c>
      <c r="G548" s="171">
        <v>-3672.34</v>
      </c>
      <c r="H548" s="14">
        <v>38010.42</v>
      </c>
      <c r="I548" s="166"/>
      <c r="J548" s="166"/>
    </row>
    <row r="549" spans="1:10" s="165" customFormat="1" ht="23.25" customHeight="1">
      <c r="A549" s="174"/>
      <c r="B549" s="173">
        <v>100000704938</v>
      </c>
      <c r="C549" s="135">
        <v>1</v>
      </c>
      <c r="D549" s="135" t="s">
        <v>1811</v>
      </c>
      <c r="E549" s="134" t="s">
        <v>2532</v>
      </c>
      <c r="F549" s="14">
        <v>29773.4</v>
      </c>
      <c r="G549" s="171">
        <v>-29772.400000000001</v>
      </c>
      <c r="H549" s="14">
        <v>1</v>
      </c>
      <c r="I549" s="166"/>
      <c r="J549" s="166"/>
    </row>
    <row r="550" spans="1:10" s="165" customFormat="1" ht="23.25" customHeight="1">
      <c r="A550" s="174">
        <v>38</v>
      </c>
      <c r="B550" s="173">
        <v>100000704939</v>
      </c>
      <c r="C550" s="135">
        <v>0</v>
      </c>
      <c r="D550" s="135" t="s">
        <v>1811</v>
      </c>
      <c r="E550" s="134" t="s">
        <v>2531</v>
      </c>
      <c r="F550" s="14">
        <v>41682.76</v>
      </c>
      <c r="G550" s="171">
        <v>-3672.34</v>
      </c>
      <c r="H550" s="14">
        <v>38010.42</v>
      </c>
      <c r="I550" s="166"/>
      <c r="J550" s="166"/>
    </row>
    <row r="551" spans="1:10" s="165" customFormat="1" ht="23.25" customHeight="1">
      <c r="A551" s="174"/>
      <c r="B551" s="173">
        <v>100000704939</v>
      </c>
      <c r="C551" s="135">
        <v>1</v>
      </c>
      <c r="D551" s="135" t="s">
        <v>1811</v>
      </c>
      <c r="E551" s="134" t="s">
        <v>2531</v>
      </c>
      <c r="F551" s="14">
        <v>29773.4</v>
      </c>
      <c r="G551" s="171">
        <v>-29772.400000000001</v>
      </c>
      <c r="H551" s="14">
        <v>1</v>
      </c>
      <c r="I551" s="166"/>
      <c r="J551" s="166"/>
    </row>
    <row r="552" spans="1:10" s="165" customFormat="1" ht="23.25" customHeight="1">
      <c r="A552" s="174">
        <v>39</v>
      </c>
      <c r="B552" s="173">
        <v>100000704940</v>
      </c>
      <c r="C552" s="135">
        <v>0</v>
      </c>
      <c r="D552" s="135" t="s">
        <v>1811</v>
      </c>
      <c r="E552" s="134" t="s">
        <v>2530</v>
      </c>
      <c r="F552" s="14">
        <v>41682.76</v>
      </c>
      <c r="G552" s="171">
        <v>-3672.34</v>
      </c>
      <c r="H552" s="14">
        <v>38010.42</v>
      </c>
      <c r="I552" s="166"/>
      <c r="J552" s="166"/>
    </row>
    <row r="553" spans="1:10" s="165" customFormat="1" ht="23.25" customHeight="1">
      <c r="A553" s="174"/>
      <c r="B553" s="173">
        <v>100000704940</v>
      </c>
      <c r="C553" s="135">
        <v>1</v>
      </c>
      <c r="D553" s="135" t="s">
        <v>1811</v>
      </c>
      <c r="E553" s="134" t="s">
        <v>2530</v>
      </c>
      <c r="F553" s="14">
        <v>29773.4</v>
      </c>
      <c r="G553" s="171">
        <v>-29772.400000000001</v>
      </c>
      <c r="H553" s="14">
        <v>1</v>
      </c>
      <c r="I553" s="166"/>
      <c r="J553" s="166"/>
    </row>
    <row r="554" spans="1:10" s="165" customFormat="1" ht="23.25" customHeight="1">
      <c r="A554" s="174">
        <v>40</v>
      </c>
      <c r="B554" s="173">
        <v>100000704941</v>
      </c>
      <c r="C554" s="135">
        <v>0</v>
      </c>
      <c r="D554" s="135" t="s">
        <v>1811</v>
      </c>
      <c r="E554" s="134" t="s">
        <v>2529</v>
      </c>
      <c r="F554" s="14">
        <v>41682.76</v>
      </c>
      <c r="G554" s="171">
        <v>-3672.35</v>
      </c>
      <c r="H554" s="14">
        <v>38010.410000000003</v>
      </c>
      <c r="I554" s="166"/>
      <c r="J554" s="166"/>
    </row>
    <row r="555" spans="1:10" s="165" customFormat="1" ht="23.25" customHeight="1">
      <c r="A555" s="174"/>
      <c r="B555" s="173">
        <v>100000704941</v>
      </c>
      <c r="C555" s="135">
        <v>1</v>
      </c>
      <c r="D555" s="135" t="s">
        <v>1811</v>
      </c>
      <c r="E555" s="134" t="s">
        <v>2529</v>
      </c>
      <c r="F555" s="14">
        <v>29773.4</v>
      </c>
      <c r="G555" s="171">
        <v>-29772.400000000001</v>
      </c>
      <c r="H555" s="14">
        <v>1</v>
      </c>
      <c r="I555" s="166"/>
      <c r="J555" s="166"/>
    </row>
    <row r="556" spans="1:10" s="165" customFormat="1" ht="23.25" customHeight="1">
      <c r="A556" s="174">
        <v>41</v>
      </c>
      <c r="B556" s="173">
        <v>100000705595</v>
      </c>
      <c r="C556" s="135">
        <v>0</v>
      </c>
      <c r="D556" s="135" t="s">
        <v>1811</v>
      </c>
      <c r="E556" s="134" t="s">
        <v>2528</v>
      </c>
      <c r="F556" s="14">
        <v>87500</v>
      </c>
      <c r="G556" s="171">
        <v>-7708.94</v>
      </c>
      <c r="H556" s="14">
        <v>79791.06</v>
      </c>
      <c r="I556" s="166"/>
      <c r="J556" s="166"/>
    </row>
    <row r="557" spans="1:10" s="165" customFormat="1" ht="23.25" customHeight="1">
      <c r="A557" s="174"/>
      <c r="B557" s="173">
        <v>100000705595</v>
      </c>
      <c r="C557" s="135">
        <v>1</v>
      </c>
      <c r="D557" s="135" t="s">
        <v>1811</v>
      </c>
      <c r="E557" s="134" t="s">
        <v>2528</v>
      </c>
      <c r="F557" s="14">
        <v>62500</v>
      </c>
      <c r="G557" s="171">
        <v>-62499</v>
      </c>
      <c r="H557" s="14">
        <v>1</v>
      </c>
      <c r="I557" s="166"/>
      <c r="J557" s="166"/>
    </row>
    <row r="558" spans="1:10" s="165" customFormat="1" ht="23.25" customHeight="1">
      <c r="A558" s="174">
        <v>42</v>
      </c>
      <c r="B558" s="173">
        <v>100000705598</v>
      </c>
      <c r="C558" s="135">
        <v>0</v>
      </c>
      <c r="D558" s="135" t="s">
        <v>1811</v>
      </c>
      <c r="E558" s="134" t="s">
        <v>2527</v>
      </c>
      <c r="F558" s="14">
        <v>87500</v>
      </c>
      <c r="G558" s="171">
        <v>-7708.94</v>
      </c>
      <c r="H558" s="14">
        <v>79791.06</v>
      </c>
      <c r="I558" s="166"/>
      <c r="J558" s="166"/>
    </row>
    <row r="559" spans="1:10" s="165" customFormat="1" ht="23.25" customHeight="1">
      <c r="A559" s="174"/>
      <c r="B559" s="173">
        <v>100000705598</v>
      </c>
      <c r="C559" s="135">
        <v>1</v>
      </c>
      <c r="D559" s="135" t="s">
        <v>1811</v>
      </c>
      <c r="E559" s="134" t="s">
        <v>2527</v>
      </c>
      <c r="F559" s="14">
        <v>62500</v>
      </c>
      <c r="G559" s="171">
        <v>-62499</v>
      </c>
      <c r="H559" s="14">
        <v>1</v>
      </c>
      <c r="I559" s="166"/>
      <c r="J559" s="166"/>
    </row>
    <row r="560" spans="1:10" s="165" customFormat="1" ht="23.25" customHeight="1">
      <c r="A560" s="174">
        <v>43</v>
      </c>
      <c r="B560" s="173">
        <v>100000705601</v>
      </c>
      <c r="C560" s="135">
        <v>0</v>
      </c>
      <c r="D560" s="135" t="s">
        <v>1811</v>
      </c>
      <c r="E560" s="134" t="s">
        <v>2526</v>
      </c>
      <c r="F560" s="14">
        <v>87500</v>
      </c>
      <c r="G560" s="171">
        <v>-7708.94</v>
      </c>
      <c r="H560" s="14">
        <v>79791.06</v>
      </c>
      <c r="I560" s="166"/>
      <c r="J560" s="166"/>
    </row>
    <row r="561" spans="1:17" s="165" customFormat="1" ht="23.25" customHeight="1">
      <c r="A561" s="174"/>
      <c r="B561" s="173">
        <v>100000705601</v>
      </c>
      <c r="C561" s="135">
        <v>1</v>
      </c>
      <c r="D561" s="135" t="s">
        <v>1811</v>
      </c>
      <c r="E561" s="134" t="s">
        <v>2526</v>
      </c>
      <c r="F561" s="14">
        <v>62500</v>
      </c>
      <c r="G561" s="171">
        <v>-62499</v>
      </c>
      <c r="H561" s="14">
        <v>1</v>
      </c>
      <c r="I561" s="166"/>
      <c r="J561" s="166"/>
    </row>
    <row r="562" spans="1:17" s="165" customFormat="1" ht="23.25" customHeight="1">
      <c r="A562" s="174">
        <v>44</v>
      </c>
      <c r="B562" s="173">
        <v>100000705603</v>
      </c>
      <c r="C562" s="135">
        <v>0</v>
      </c>
      <c r="D562" s="135" t="s">
        <v>1811</v>
      </c>
      <c r="E562" s="134" t="s">
        <v>2525</v>
      </c>
      <c r="F562" s="14">
        <v>87500</v>
      </c>
      <c r="G562" s="171">
        <v>-7708.94</v>
      </c>
      <c r="H562" s="14">
        <v>79791.06</v>
      </c>
      <c r="I562" s="166"/>
      <c r="J562" s="166"/>
    </row>
    <row r="563" spans="1:17" s="165" customFormat="1" ht="23.25" customHeight="1">
      <c r="A563" s="174"/>
      <c r="B563" s="173">
        <v>100000705603</v>
      </c>
      <c r="C563" s="135">
        <v>1</v>
      </c>
      <c r="D563" s="135" t="s">
        <v>1811</v>
      </c>
      <c r="E563" s="134" t="s">
        <v>2525</v>
      </c>
      <c r="F563" s="14">
        <v>62500</v>
      </c>
      <c r="G563" s="171">
        <v>-62499</v>
      </c>
      <c r="H563" s="14">
        <v>1</v>
      </c>
      <c r="I563" s="166"/>
      <c r="J563" s="166"/>
    </row>
    <row r="564" spans="1:17" s="165" customFormat="1" ht="23.25" customHeight="1">
      <c r="A564" s="174">
        <v>45</v>
      </c>
      <c r="B564" s="173">
        <v>100000705604</v>
      </c>
      <c r="C564" s="135">
        <v>0</v>
      </c>
      <c r="D564" s="135" t="s">
        <v>1811</v>
      </c>
      <c r="E564" s="134" t="s">
        <v>2524</v>
      </c>
      <c r="F564" s="14">
        <v>87500</v>
      </c>
      <c r="G564" s="171">
        <v>-7708.94</v>
      </c>
      <c r="H564" s="14">
        <v>79791.06</v>
      </c>
      <c r="I564" s="166"/>
      <c r="J564" s="166"/>
    </row>
    <row r="565" spans="1:17" s="165" customFormat="1" ht="23.25" customHeight="1">
      <c r="A565" s="174"/>
      <c r="B565" s="173">
        <v>100000705604</v>
      </c>
      <c r="C565" s="135">
        <v>1</v>
      </c>
      <c r="D565" s="135" t="s">
        <v>1811</v>
      </c>
      <c r="E565" s="134" t="s">
        <v>2524</v>
      </c>
      <c r="F565" s="14">
        <v>62500</v>
      </c>
      <c r="G565" s="171">
        <v>-62499</v>
      </c>
      <c r="H565" s="14">
        <v>1</v>
      </c>
      <c r="I565" s="166"/>
      <c r="J565" s="166"/>
    </row>
    <row r="566" spans="1:17" s="165" customFormat="1" ht="23.25" customHeight="1">
      <c r="A566" s="174">
        <v>46</v>
      </c>
      <c r="B566" s="173">
        <v>100000705606</v>
      </c>
      <c r="C566" s="135">
        <v>0</v>
      </c>
      <c r="D566" s="135" t="s">
        <v>1811</v>
      </c>
      <c r="E566" s="134" t="s">
        <v>2523</v>
      </c>
      <c r="F566" s="14">
        <v>87500</v>
      </c>
      <c r="G566" s="171">
        <v>-7708.94</v>
      </c>
      <c r="H566" s="14">
        <v>79791.06</v>
      </c>
      <c r="I566" s="166"/>
      <c r="J566" s="166"/>
    </row>
    <row r="567" spans="1:17" s="165" customFormat="1" ht="23.25" customHeight="1">
      <c r="A567" s="174"/>
      <c r="B567" s="173">
        <v>100000705606</v>
      </c>
      <c r="C567" s="135">
        <v>1</v>
      </c>
      <c r="D567" s="135" t="s">
        <v>1811</v>
      </c>
      <c r="E567" s="134" t="s">
        <v>2523</v>
      </c>
      <c r="F567" s="14">
        <v>62500</v>
      </c>
      <c r="G567" s="171">
        <v>-62499</v>
      </c>
      <c r="H567" s="14">
        <v>1</v>
      </c>
      <c r="I567" s="166"/>
      <c r="J567" s="166"/>
    </row>
    <row r="568" spans="1:17" s="165" customFormat="1" ht="23.25" customHeight="1">
      <c r="A568" s="174">
        <v>47</v>
      </c>
      <c r="B568" s="173">
        <v>100000705608</v>
      </c>
      <c r="C568" s="135">
        <v>0</v>
      </c>
      <c r="D568" s="135" t="s">
        <v>1811</v>
      </c>
      <c r="E568" s="134" t="s">
        <v>2522</v>
      </c>
      <c r="F568" s="14">
        <v>87500</v>
      </c>
      <c r="G568" s="171">
        <v>-7708.94</v>
      </c>
      <c r="H568" s="14">
        <v>79791.06</v>
      </c>
      <c r="I568" s="166"/>
      <c r="J568" s="166"/>
    </row>
    <row r="569" spans="1:17" s="165" customFormat="1" ht="23.25" customHeight="1">
      <c r="A569" s="174"/>
      <c r="B569" s="173">
        <v>100000705608</v>
      </c>
      <c r="C569" s="135">
        <v>1</v>
      </c>
      <c r="D569" s="135" t="s">
        <v>1811</v>
      </c>
      <c r="E569" s="134" t="s">
        <v>2522</v>
      </c>
      <c r="F569" s="14">
        <v>62500</v>
      </c>
      <c r="G569" s="171">
        <v>-62499</v>
      </c>
      <c r="H569" s="14">
        <v>1</v>
      </c>
      <c r="I569" s="166"/>
      <c r="J569" s="166"/>
    </row>
    <row r="570" spans="1:17" s="165" customFormat="1" ht="23.25" customHeight="1">
      <c r="A570" s="174">
        <v>48</v>
      </c>
      <c r="B570" s="173">
        <v>100000705610</v>
      </c>
      <c r="C570" s="135">
        <v>0</v>
      </c>
      <c r="D570" s="135" t="s">
        <v>1811</v>
      </c>
      <c r="E570" s="134" t="s">
        <v>2521</v>
      </c>
      <c r="F570" s="14">
        <v>87500</v>
      </c>
      <c r="G570" s="171">
        <v>-7708.94</v>
      </c>
      <c r="H570" s="14">
        <v>79791.06</v>
      </c>
      <c r="I570" s="166"/>
      <c r="J570" s="166"/>
    </row>
    <row r="571" spans="1:17" s="165" customFormat="1" ht="23.25" customHeight="1">
      <c r="A571" s="174"/>
      <c r="B571" s="173">
        <v>100000705610</v>
      </c>
      <c r="C571" s="135">
        <v>1</v>
      </c>
      <c r="D571" s="135" t="s">
        <v>1811</v>
      </c>
      <c r="E571" s="134" t="s">
        <v>2521</v>
      </c>
      <c r="F571" s="14">
        <v>62500</v>
      </c>
      <c r="G571" s="171">
        <v>-62499</v>
      </c>
      <c r="H571" s="14">
        <v>1</v>
      </c>
      <c r="I571" s="166"/>
      <c r="J571" s="166"/>
    </row>
    <row r="572" spans="1:17" s="165" customFormat="1" ht="23.25" customHeight="1">
      <c r="A572" s="486" t="s">
        <v>26</v>
      </c>
      <c r="B572" s="486"/>
      <c r="C572" s="486"/>
      <c r="D572" s="486"/>
      <c r="E572" s="486"/>
      <c r="F572" s="193">
        <f>SUM(F506:F571)</f>
        <v>6715163.1800000006</v>
      </c>
      <c r="G572" s="198">
        <f>SUM(G506:G571)</f>
        <v>-1514489.6399999992</v>
      </c>
      <c r="H572" s="193">
        <f>SUM(H506:H571)</f>
        <v>5200673.5399999963</v>
      </c>
      <c r="I572" s="166"/>
      <c r="J572" s="166"/>
    </row>
    <row r="573" spans="1:17" s="165" customFormat="1" ht="23.25" customHeight="1">
      <c r="A573" s="175"/>
      <c r="B573" s="190"/>
      <c r="C573" s="175"/>
      <c r="D573" s="175"/>
      <c r="E573" s="184"/>
      <c r="F573" s="189"/>
      <c r="G573" s="188"/>
      <c r="H573" s="187"/>
      <c r="I573" s="166"/>
      <c r="J573" s="166"/>
    </row>
    <row r="574" spans="1:17" ht="23.25" customHeight="1">
      <c r="A574" s="471" t="s">
        <v>28</v>
      </c>
      <c r="B574" s="471"/>
      <c r="C574" s="471"/>
      <c r="D574" s="471"/>
      <c r="E574" s="184"/>
      <c r="F574" s="182"/>
      <c r="G574" s="183"/>
      <c r="H574" s="182"/>
    </row>
    <row r="575" spans="1:17" s="165" customFormat="1" ht="23.25" customHeight="1">
      <c r="A575" s="181" t="s">
        <v>1</v>
      </c>
      <c r="B575" s="174" t="s">
        <v>2</v>
      </c>
      <c r="C575" s="174" t="s">
        <v>3</v>
      </c>
      <c r="D575" s="174" t="s">
        <v>396</v>
      </c>
      <c r="E575" s="180" t="s">
        <v>5</v>
      </c>
      <c r="F575" s="179" t="s">
        <v>6</v>
      </c>
      <c r="G575" s="178" t="s">
        <v>7</v>
      </c>
      <c r="H575" s="177" t="s">
        <v>8</v>
      </c>
      <c r="I575" s="176"/>
      <c r="J575" s="176"/>
      <c r="K575" s="175"/>
      <c r="L575" s="175"/>
      <c r="M575" s="175"/>
      <c r="N575" s="175"/>
      <c r="O575" s="175"/>
      <c r="P575" s="175"/>
      <c r="Q575" s="175"/>
    </row>
    <row r="576" spans="1:17" s="165" customFormat="1" ht="23.25" customHeight="1">
      <c r="A576" s="174">
        <v>1</v>
      </c>
      <c r="B576" s="173">
        <v>100000009973</v>
      </c>
      <c r="C576" s="135">
        <v>0</v>
      </c>
      <c r="D576" s="135" t="s">
        <v>2520</v>
      </c>
      <c r="E576" s="134" t="s">
        <v>2519</v>
      </c>
      <c r="F576" s="14">
        <v>55900</v>
      </c>
      <c r="G576" s="171">
        <v>-55899</v>
      </c>
      <c r="H576" s="134">
        <v>1</v>
      </c>
      <c r="I576" s="166"/>
      <c r="J576" s="166"/>
    </row>
    <row r="577" spans="1:10" s="165" customFormat="1" ht="23.25" customHeight="1">
      <c r="A577" s="174">
        <v>2</v>
      </c>
      <c r="B577" s="173">
        <v>100000009974</v>
      </c>
      <c r="C577" s="135">
        <v>0</v>
      </c>
      <c r="D577" s="135" t="s">
        <v>2518</v>
      </c>
      <c r="E577" s="134" t="s">
        <v>2517</v>
      </c>
      <c r="F577" s="14">
        <v>37000</v>
      </c>
      <c r="G577" s="171">
        <v>-36999</v>
      </c>
      <c r="H577" s="134">
        <v>1</v>
      </c>
      <c r="I577" s="166"/>
      <c r="J577" s="166"/>
    </row>
    <row r="578" spans="1:10" s="165" customFormat="1" ht="23.25" customHeight="1">
      <c r="A578" s="174">
        <v>3</v>
      </c>
      <c r="B578" s="173">
        <v>100000009975</v>
      </c>
      <c r="C578" s="135">
        <v>0</v>
      </c>
      <c r="D578" s="135" t="s">
        <v>2516</v>
      </c>
      <c r="E578" s="134" t="s">
        <v>2515</v>
      </c>
      <c r="F578" s="14">
        <v>19992.95</v>
      </c>
      <c r="G578" s="171">
        <v>-19991.95</v>
      </c>
      <c r="H578" s="134">
        <v>1</v>
      </c>
      <c r="I578" s="166"/>
      <c r="J578" s="166"/>
    </row>
    <row r="579" spans="1:10" s="165" customFormat="1" ht="23.25" customHeight="1">
      <c r="A579" s="174">
        <v>4</v>
      </c>
      <c r="B579" s="173">
        <v>100000071482</v>
      </c>
      <c r="C579" s="135">
        <v>0</v>
      </c>
      <c r="D579" s="135" t="s">
        <v>2512</v>
      </c>
      <c r="E579" s="134" t="s">
        <v>2514</v>
      </c>
      <c r="F579" s="14">
        <v>26427.7</v>
      </c>
      <c r="G579" s="171">
        <v>-26426.7</v>
      </c>
      <c r="H579" s="134">
        <v>1</v>
      </c>
      <c r="I579" s="166"/>
      <c r="J579" s="166"/>
    </row>
    <row r="580" spans="1:10" s="165" customFormat="1" ht="23.25" customHeight="1">
      <c r="A580" s="174">
        <v>5</v>
      </c>
      <c r="B580" s="173">
        <v>100000071483</v>
      </c>
      <c r="C580" s="135">
        <v>0</v>
      </c>
      <c r="D580" s="135" t="s">
        <v>2512</v>
      </c>
      <c r="E580" s="134" t="s">
        <v>2513</v>
      </c>
      <c r="F580" s="14">
        <v>37439.300000000003</v>
      </c>
      <c r="G580" s="171">
        <v>-37438.300000000003</v>
      </c>
      <c r="H580" s="134">
        <v>1</v>
      </c>
      <c r="I580" s="166"/>
      <c r="J580" s="166"/>
    </row>
    <row r="581" spans="1:10" s="165" customFormat="1" ht="23.25" customHeight="1">
      <c r="A581" s="174">
        <v>6</v>
      </c>
      <c r="B581" s="173">
        <v>100000071484</v>
      </c>
      <c r="C581" s="135">
        <v>0</v>
      </c>
      <c r="D581" s="135" t="s">
        <v>2512</v>
      </c>
      <c r="E581" s="134" t="s">
        <v>2511</v>
      </c>
      <c r="F581" s="14">
        <v>17013</v>
      </c>
      <c r="G581" s="171">
        <v>-17012</v>
      </c>
      <c r="H581" s="134">
        <v>1</v>
      </c>
      <c r="I581" s="166"/>
      <c r="J581" s="166"/>
    </row>
    <row r="582" spans="1:10" s="165" customFormat="1" ht="23.25" customHeight="1">
      <c r="A582" s="174">
        <v>7</v>
      </c>
      <c r="B582" s="173">
        <v>100000132796</v>
      </c>
      <c r="C582" s="135">
        <v>0</v>
      </c>
      <c r="D582" s="135" t="s">
        <v>162</v>
      </c>
      <c r="E582" s="134" t="s">
        <v>352</v>
      </c>
      <c r="F582" s="14">
        <v>124608</v>
      </c>
      <c r="G582" s="171">
        <v>-124607</v>
      </c>
      <c r="H582" s="134">
        <v>1</v>
      </c>
      <c r="I582" s="166"/>
      <c r="J582" s="166"/>
    </row>
    <row r="583" spans="1:10" s="165" customFormat="1" ht="23.25" customHeight="1">
      <c r="A583" s="174">
        <v>8</v>
      </c>
      <c r="B583" s="173">
        <v>100000133113</v>
      </c>
      <c r="C583" s="135">
        <v>0</v>
      </c>
      <c r="D583" s="135" t="s">
        <v>366</v>
      </c>
      <c r="E583" s="134" t="s">
        <v>2510</v>
      </c>
      <c r="F583" s="14">
        <v>29500</v>
      </c>
      <c r="G583" s="171">
        <v>-29499</v>
      </c>
      <c r="H583" s="134">
        <v>1</v>
      </c>
      <c r="I583" s="166"/>
      <c r="J583" s="166"/>
    </row>
    <row r="584" spans="1:10" s="165" customFormat="1" ht="23.25" customHeight="1">
      <c r="A584" s="174">
        <v>9</v>
      </c>
      <c r="B584" s="173">
        <v>100000133114</v>
      </c>
      <c r="C584" s="135">
        <v>0</v>
      </c>
      <c r="D584" s="135" t="s">
        <v>366</v>
      </c>
      <c r="E584" s="134" t="s">
        <v>2509</v>
      </c>
      <c r="F584" s="14">
        <v>10000</v>
      </c>
      <c r="G584" s="171">
        <v>-9999</v>
      </c>
      <c r="H584" s="134">
        <v>1</v>
      </c>
      <c r="I584" s="166"/>
      <c r="J584" s="166"/>
    </row>
    <row r="585" spans="1:10" s="165" customFormat="1" ht="23.25" customHeight="1">
      <c r="A585" s="174">
        <v>10</v>
      </c>
      <c r="B585" s="173">
        <v>100000157227</v>
      </c>
      <c r="C585" s="135">
        <v>0</v>
      </c>
      <c r="D585" s="135" t="s">
        <v>144</v>
      </c>
      <c r="E585" s="134" t="s">
        <v>145</v>
      </c>
      <c r="F585" s="14">
        <v>32000</v>
      </c>
      <c r="G585" s="171">
        <v>-31999</v>
      </c>
      <c r="H585" s="134">
        <v>1</v>
      </c>
      <c r="I585" s="166"/>
      <c r="J585" s="166"/>
    </row>
    <row r="586" spans="1:10" s="165" customFormat="1" ht="23.25" customHeight="1">
      <c r="A586" s="174">
        <v>11</v>
      </c>
      <c r="B586" s="173">
        <v>100000157232</v>
      </c>
      <c r="C586" s="135">
        <v>0</v>
      </c>
      <c r="D586" s="135" t="s">
        <v>144</v>
      </c>
      <c r="E586" s="134" t="s">
        <v>145</v>
      </c>
      <c r="F586" s="14">
        <v>32000</v>
      </c>
      <c r="G586" s="171">
        <v>-31999</v>
      </c>
      <c r="H586" s="134">
        <v>1</v>
      </c>
      <c r="I586" s="166"/>
      <c r="J586" s="166"/>
    </row>
    <row r="587" spans="1:10" s="165" customFormat="1" ht="23.25" customHeight="1">
      <c r="A587" s="174">
        <v>12</v>
      </c>
      <c r="B587" s="173">
        <v>100000157233</v>
      </c>
      <c r="C587" s="135">
        <v>0</v>
      </c>
      <c r="D587" s="135" t="s">
        <v>144</v>
      </c>
      <c r="E587" s="134" t="s">
        <v>145</v>
      </c>
      <c r="F587" s="14">
        <v>32000</v>
      </c>
      <c r="G587" s="171">
        <v>-31999</v>
      </c>
      <c r="H587" s="134">
        <v>1</v>
      </c>
      <c r="I587" s="166"/>
      <c r="J587" s="166"/>
    </row>
    <row r="588" spans="1:10" s="165" customFormat="1" ht="23.25" customHeight="1">
      <c r="A588" s="174">
        <v>13</v>
      </c>
      <c r="B588" s="173">
        <v>100000160292</v>
      </c>
      <c r="C588" s="135">
        <v>0</v>
      </c>
      <c r="D588" s="135" t="s">
        <v>146</v>
      </c>
      <c r="E588" s="134" t="s">
        <v>147</v>
      </c>
      <c r="F588" s="14">
        <v>20800</v>
      </c>
      <c r="G588" s="171">
        <v>-20799</v>
      </c>
      <c r="H588" s="134">
        <v>1</v>
      </c>
      <c r="I588" s="166"/>
      <c r="J588" s="166"/>
    </row>
    <row r="589" spans="1:10" s="165" customFormat="1" ht="23.25" customHeight="1">
      <c r="A589" s="174">
        <v>14</v>
      </c>
      <c r="B589" s="173">
        <v>100000160293</v>
      </c>
      <c r="C589" s="135">
        <v>0</v>
      </c>
      <c r="D589" s="135" t="s">
        <v>146</v>
      </c>
      <c r="E589" s="134" t="s">
        <v>147</v>
      </c>
      <c r="F589" s="14">
        <v>20800</v>
      </c>
      <c r="G589" s="171">
        <v>-20799</v>
      </c>
      <c r="H589" s="134">
        <v>1</v>
      </c>
      <c r="I589" s="166"/>
      <c r="J589" s="166"/>
    </row>
    <row r="590" spans="1:10" s="165" customFormat="1" ht="23.25" customHeight="1">
      <c r="A590" s="174">
        <v>15</v>
      </c>
      <c r="B590" s="173">
        <v>100000160529</v>
      </c>
      <c r="C590" s="135">
        <v>0</v>
      </c>
      <c r="D590" s="135" t="s">
        <v>146</v>
      </c>
      <c r="E590" s="134" t="s">
        <v>148</v>
      </c>
      <c r="F590" s="14">
        <v>18382.599999999999</v>
      </c>
      <c r="G590" s="171">
        <v>-18381.599999999999</v>
      </c>
      <c r="H590" s="134">
        <v>1</v>
      </c>
      <c r="I590" s="166"/>
      <c r="J590" s="166"/>
    </row>
    <row r="591" spans="1:10" s="165" customFormat="1" ht="23.25" customHeight="1">
      <c r="A591" s="174">
        <v>16</v>
      </c>
      <c r="B591" s="173">
        <v>100000160530</v>
      </c>
      <c r="C591" s="135">
        <v>0</v>
      </c>
      <c r="D591" s="135" t="s">
        <v>146</v>
      </c>
      <c r="E591" s="134" t="s">
        <v>148</v>
      </c>
      <c r="F591" s="14">
        <v>18382.599999999999</v>
      </c>
      <c r="G591" s="171">
        <v>-18381.599999999999</v>
      </c>
      <c r="H591" s="134">
        <v>1</v>
      </c>
      <c r="I591" s="166"/>
      <c r="J591" s="166"/>
    </row>
    <row r="592" spans="1:10" s="165" customFormat="1" ht="23.25" customHeight="1">
      <c r="A592" s="174">
        <v>17</v>
      </c>
      <c r="B592" s="173">
        <v>100000160531</v>
      </c>
      <c r="C592" s="135">
        <v>0</v>
      </c>
      <c r="D592" s="135" t="s">
        <v>146</v>
      </c>
      <c r="E592" s="134" t="s">
        <v>148</v>
      </c>
      <c r="F592" s="14">
        <v>18382.599999999999</v>
      </c>
      <c r="G592" s="171">
        <v>-18381.599999999999</v>
      </c>
      <c r="H592" s="134">
        <v>1</v>
      </c>
      <c r="I592" s="166"/>
      <c r="J592" s="166"/>
    </row>
    <row r="593" spans="1:17" s="165" customFormat="1" ht="23.25" customHeight="1">
      <c r="A593" s="174">
        <v>18</v>
      </c>
      <c r="B593" s="173">
        <v>100000160532</v>
      </c>
      <c r="C593" s="135">
        <v>0</v>
      </c>
      <c r="D593" s="135" t="s">
        <v>146</v>
      </c>
      <c r="E593" s="134" t="s">
        <v>148</v>
      </c>
      <c r="F593" s="14">
        <v>18382.599999999999</v>
      </c>
      <c r="G593" s="171">
        <v>-18381.599999999999</v>
      </c>
      <c r="H593" s="134">
        <v>1</v>
      </c>
      <c r="I593" s="166"/>
      <c r="J593" s="166"/>
    </row>
    <row r="594" spans="1:17" s="165" customFormat="1" ht="23.25" customHeight="1">
      <c r="A594" s="174">
        <v>19</v>
      </c>
      <c r="B594" s="173">
        <v>100000160533</v>
      </c>
      <c r="C594" s="135">
        <v>0</v>
      </c>
      <c r="D594" s="135" t="s">
        <v>146</v>
      </c>
      <c r="E594" s="134" t="s">
        <v>148</v>
      </c>
      <c r="F594" s="14">
        <v>18382.599999999999</v>
      </c>
      <c r="G594" s="171">
        <v>-18381.599999999999</v>
      </c>
      <c r="H594" s="134">
        <v>1</v>
      </c>
      <c r="I594" s="166"/>
      <c r="J594" s="166"/>
    </row>
    <row r="595" spans="1:17" s="165" customFormat="1" ht="23.25" customHeight="1">
      <c r="A595" s="174">
        <v>20</v>
      </c>
      <c r="B595" s="173">
        <v>100000160534</v>
      </c>
      <c r="C595" s="135">
        <v>0</v>
      </c>
      <c r="D595" s="135" t="s">
        <v>146</v>
      </c>
      <c r="E595" s="134" t="s">
        <v>148</v>
      </c>
      <c r="F595" s="14">
        <v>18382.599999999999</v>
      </c>
      <c r="G595" s="171">
        <v>-18381.599999999999</v>
      </c>
      <c r="H595" s="134">
        <v>1</v>
      </c>
      <c r="I595" s="166"/>
      <c r="J595" s="166"/>
    </row>
    <row r="596" spans="1:17" s="165" customFormat="1" ht="23.25" customHeight="1">
      <c r="A596" s="174">
        <v>21</v>
      </c>
      <c r="B596" s="173">
        <v>100000214539</v>
      </c>
      <c r="C596" s="135">
        <v>0</v>
      </c>
      <c r="D596" s="135" t="s">
        <v>2507</v>
      </c>
      <c r="E596" s="134" t="s">
        <v>2508</v>
      </c>
      <c r="F596" s="14">
        <v>10900</v>
      </c>
      <c r="G596" s="171">
        <v>-10899</v>
      </c>
      <c r="H596" s="134">
        <v>1</v>
      </c>
      <c r="I596" s="166"/>
      <c r="J596" s="166"/>
    </row>
    <row r="597" spans="1:17" s="165" customFormat="1" ht="23.25" customHeight="1">
      <c r="A597" s="174">
        <v>22</v>
      </c>
      <c r="B597" s="173">
        <v>100000214556</v>
      </c>
      <c r="C597" s="135">
        <v>0</v>
      </c>
      <c r="D597" s="135" t="s">
        <v>2507</v>
      </c>
      <c r="E597" s="134" t="s">
        <v>2506</v>
      </c>
      <c r="F597" s="14">
        <v>9000</v>
      </c>
      <c r="G597" s="171">
        <v>-8999</v>
      </c>
      <c r="H597" s="134">
        <v>1</v>
      </c>
      <c r="I597" s="166"/>
      <c r="J597" s="166"/>
    </row>
    <row r="598" spans="1:17" s="165" customFormat="1" ht="23.25" customHeight="1">
      <c r="A598" s="478" t="s">
        <v>28</v>
      </c>
      <c r="B598" s="479"/>
      <c r="C598" s="479"/>
      <c r="D598" s="479"/>
      <c r="E598" s="480"/>
      <c r="F598" s="193">
        <f>SUM(F576:F597)</f>
        <v>625676.54999999993</v>
      </c>
      <c r="G598" s="198">
        <f>SUM(G576:G597)</f>
        <v>-625654.54999999993</v>
      </c>
      <c r="H598" s="193">
        <f>SUM(H576:H597)</f>
        <v>22</v>
      </c>
      <c r="I598" s="166"/>
      <c r="J598" s="166"/>
    </row>
    <row r="599" spans="1:17" s="191" customFormat="1" ht="23.25" customHeight="1">
      <c r="A599" s="481" t="s">
        <v>26</v>
      </c>
      <c r="B599" s="482"/>
      <c r="C599" s="482"/>
      <c r="D599" s="482"/>
      <c r="E599" s="483"/>
      <c r="F599" s="185">
        <f>F572+F598</f>
        <v>7340839.7300000004</v>
      </c>
      <c r="G599" s="186">
        <f>G572+G598</f>
        <v>-2140144.189999999</v>
      </c>
      <c r="H599" s="185">
        <f>H572+H598</f>
        <v>5200695.5399999963</v>
      </c>
      <c r="I599" s="192" t="s">
        <v>1400</v>
      </c>
      <c r="J599" s="192"/>
    </row>
    <row r="600" spans="1:17" s="165" customFormat="1" ht="23.25" customHeight="1">
      <c r="A600" s="175"/>
      <c r="B600" s="190"/>
      <c r="C600" s="175"/>
      <c r="D600" s="175"/>
      <c r="E600" s="184"/>
      <c r="F600" s="189"/>
      <c r="G600" s="188"/>
      <c r="H600" s="187"/>
      <c r="I600" s="166"/>
      <c r="J600" s="166"/>
    </row>
    <row r="601" spans="1:17" ht="23.25" customHeight="1">
      <c r="A601" s="471" t="s">
        <v>31</v>
      </c>
      <c r="B601" s="471"/>
      <c r="C601" s="471"/>
      <c r="D601" s="471"/>
      <c r="E601" s="184"/>
      <c r="F601" s="182"/>
      <c r="G601" s="183"/>
      <c r="H601" s="182"/>
    </row>
    <row r="602" spans="1:17" s="165" customFormat="1" ht="23.25" customHeight="1">
      <c r="A602" s="181" t="s">
        <v>1</v>
      </c>
      <c r="B602" s="174" t="s">
        <v>2</v>
      </c>
      <c r="C602" s="174" t="s">
        <v>3</v>
      </c>
      <c r="D602" s="174" t="s">
        <v>396</v>
      </c>
      <c r="E602" s="180" t="s">
        <v>5</v>
      </c>
      <c r="F602" s="179" t="s">
        <v>6</v>
      </c>
      <c r="G602" s="178" t="s">
        <v>7</v>
      </c>
      <c r="H602" s="177" t="s">
        <v>8</v>
      </c>
      <c r="I602" s="176"/>
      <c r="J602" s="176"/>
      <c r="K602" s="175"/>
      <c r="L602" s="175"/>
      <c r="M602" s="175"/>
      <c r="N602" s="175"/>
      <c r="O602" s="175"/>
      <c r="P602" s="175"/>
      <c r="Q602" s="175"/>
    </row>
    <row r="603" spans="1:17" s="165" customFormat="1" ht="23.25" customHeight="1">
      <c r="A603" s="181">
        <v>1</v>
      </c>
      <c r="B603" s="203">
        <v>100000307731</v>
      </c>
      <c r="C603" s="174">
        <v>0</v>
      </c>
      <c r="D603" s="174" t="s">
        <v>2505</v>
      </c>
      <c r="E603" s="180" t="s">
        <v>2504</v>
      </c>
      <c r="F603" s="202">
        <v>3390000</v>
      </c>
      <c r="G603" s="201">
        <v>-2966482.19</v>
      </c>
      <c r="H603" s="200">
        <v>423517.81</v>
      </c>
      <c r="I603" s="176"/>
      <c r="J603" s="176"/>
      <c r="K603" s="175"/>
      <c r="L603" s="175"/>
      <c r="M603" s="175"/>
      <c r="N603" s="175"/>
      <c r="O603" s="175"/>
      <c r="P603" s="175"/>
      <c r="Q603" s="175"/>
    </row>
    <row r="604" spans="1:17" s="165" customFormat="1" ht="23.25" customHeight="1">
      <c r="A604" s="181">
        <v>2</v>
      </c>
      <c r="B604" s="203">
        <v>100000361998</v>
      </c>
      <c r="C604" s="174">
        <v>0</v>
      </c>
      <c r="D604" s="174" t="s">
        <v>2503</v>
      </c>
      <c r="E604" s="180" t="s">
        <v>188</v>
      </c>
      <c r="F604" s="202">
        <v>23433</v>
      </c>
      <c r="G604" s="201">
        <v>-17732.04</v>
      </c>
      <c r="H604" s="200">
        <v>5700.96</v>
      </c>
      <c r="I604" s="176"/>
      <c r="J604" s="176"/>
      <c r="K604" s="175"/>
      <c r="L604" s="175"/>
      <c r="M604" s="175"/>
      <c r="N604" s="175"/>
      <c r="O604" s="175"/>
      <c r="P604" s="175"/>
      <c r="Q604" s="175"/>
    </row>
    <row r="605" spans="1:17" s="165" customFormat="1" ht="23.25" customHeight="1">
      <c r="A605" s="181">
        <v>3</v>
      </c>
      <c r="B605" s="203">
        <v>100000361999</v>
      </c>
      <c r="C605" s="174">
        <v>0</v>
      </c>
      <c r="D605" s="174" t="s">
        <v>2503</v>
      </c>
      <c r="E605" s="180" t="s">
        <v>188</v>
      </c>
      <c r="F605" s="202">
        <v>23433</v>
      </c>
      <c r="G605" s="201">
        <v>-17732.04</v>
      </c>
      <c r="H605" s="200">
        <v>5700.96</v>
      </c>
      <c r="I605" s="176"/>
      <c r="J605" s="176"/>
      <c r="K605" s="175"/>
      <c r="L605" s="175"/>
      <c r="M605" s="175"/>
      <c r="N605" s="175"/>
      <c r="O605" s="175"/>
      <c r="P605" s="175"/>
      <c r="Q605" s="175"/>
    </row>
    <row r="606" spans="1:17" s="165" customFormat="1" ht="23.25" customHeight="1">
      <c r="A606" s="181">
        <v>4</v>
      </c>
      <c r="B606" s="203">
        <v>100000362000</v>
      </c>
      <c r="C606" s="174">
        <v>0</v>
      </c>
      <c r="D606" s="174" t="s">
        <v>2503</v>
      </c>
      <c r="E606" s="180" t="s">
        <v>188</v>
      </c>
      <c r="F606" s="202">
        <v>23433</v>
      </c>
      <c r="G606" s="201">
        <v>-17732.04</v>
      </c>
      <c r="H606" s="200">
        <v>5700.96</v>
      </c>
      <c r="I606" s="176"/>
      <c r="J606" s="176"/>
      <c r="K606" s="175"/>
      <c r="L606" s="175"/>
      <c r="M606" s="175"/>
      <c r="N606" s="175"/>
      <c r="O606" s="175"/>
      <c r="P606" s="175"/>
      <c r="Q606" s="175"/>
    </row>
    <row r="607" spans="1:17" s="165" customFormat="1" ht="23.25" customHeight="1">
      <c r="A607" s="181">
        <v>5</v>
      </c>
      <c r="B607" s="203">
        <v>100000362001</v>
      </c>
      <c r="C607" s="174">
        <v>0</v>
      </c>
      <c r="D607" s="174" t="s">
        <v>2503</v>
      </c>
      <c r="E607" s="180" t="s">
        <v>188</v>
      </c>
      <c r="F607" s="202">
        <v>23433</v>
      </c>
      <c r="G607" s="201">
        <v>-17732.04</v>
      </c>
      <c r="H607" s="200">
        <v>5700.96</v>
      </c>
      <c r="I607" s="176"/>
      <c r="J607" s="176"/>
      <c r="K607" s="175"/>
      <c r="L607" s="175"/>
      <c r="M607" s="175"/>
      <c r="N607" s="175"/>
      <c r="O607" s="175"/>
      <c r="P607" s="175"/>
      <c r="Q607" s="175"/>
    </row>
    <row r="608" spans="1:17" s="165" customFormat="1" ht="23.25" customHeight="1">
      <c r="A608" s="181">
        <v>6</v>
      </c>
      <c r="B608" s="203">
        <v>100000362002</v>
      </c>
      <c r="C608" s="174">
        <v>0</v>
      </c>
      <c r="D608" s="174" t="s">
        <v>2503</v>
      </c>
      <c r="E608" s="180" t="s">
        <v>188</v>
      </c>
      <c r="F608" s="202">
        <v>23433</v>
      </c>
      <c r="G608" s="201">
        <v>-17732.04</v>
      </c>
      <c r="H608" s="200">
        <v>5700.96</v>
      </c>
      <c r="I608" s="176"/>
      <c r="J608" s="176"/>
      <c r="K608" s="175"/>
      <c r="L608" s="175"/>
      <c r="M608" s="175"/>
      <c r="N608" s="175"/>
      <c r="O608" s="175"/>
      <c r="P608" s="175"/>
      <c r="Q608" s="175"/>
    </row>
    <row r="609" spans="1:17" s="165" customFormat="1" ht="23.25" customHeight="1">
      <c r="A609" s="181">
        <v>7</v>
      </c>
      <c r="B609" s="203">
        <v>100000362003</v>
      </c>
      <c r="C609" s="174">
        <v>0</v>
      </c>
      <c r="D609" s="174" t="s">
        <v>2503</v>
      </c>
      <c r="E609" s="180" t="s">
        <v>188</v>
      </c>
      <c r="F609" s="202">
        <v>23433</v>
      </c>
      <c r="G609" s="201">
        <v>-17732.04</v>
      </c>
      <c r="H609" s="200">
        <v>5700.96</v>
      </c>
      <c r="I609" s="176"/>
      <c r="J609" s="176"/>
      <c r="K609" s="175"/>
      <c r="L609" s="175"/>
      <c r="M609" s="175"/>
      <c r="N609" s="175"/>
      <c r="O609" s="175"/>
      <c r="P609" s="175"/>
      <c r="Q609" s="175"/>
    </row>
    <row r="610" spans="1:17" s="165" customFormat="1" ht="23.25" customHeight="1">
      <c r="A610" s="181">
        <v>8</v>
      </c>
      <c r="B610" s="203">
        <v>100000362004</v>
      </c>
      <c r="C610" s="174">
        <v>0</v>
      </c>
      <c r="D610" s="174" t="s">
        <v>2503</v>
      </c>
      <c r="E610" s="180" t="s">
        <v>188</v>
      </c>
      <c r="F610" s="202">
        <v>23433</v>
      </c>
      <c r="G610" s="201">
        <v>-17732.04</v>
      </c>
      <c r="H610" s="200">
        <v>5700.96</v>
      </c>
      <c r="I610" s="176"/>
      <c r="J610" s="176"/>
      <c r="K610" s="175"/>
      <c r="L610" s="175"/>
      <c r="M610" s="175"/>
      <c r="N610" s="175"/>
      <c r="O610" s="175"/>
      <c r="P610" s="175"/>
      <c r="Q610" s="175"/>
    </row>
    <row r="611" spans="1:17" s="165" customFormat="1" ht="23.25" customHeight="1">
      <c r="A611" s="181">
        <v>9</v>
      </c>
      <c r="B611" s="203">
        <v>100000362005</v>
      </c>
      <c r="C611" s="174">
        <v>0</v>
      </c>
      <c r="D611" s="174" t="s">
        <v>2503</v>
      </c>
      <c r="E611" s="180" t="s">
        <v>188</v>
      </c>
      <c r="F611" s="202">
        <v>23433</v>
      </c>
      <c r="G611" s="201">
        <v>-17732.04</v>
      </c>
      <c r="H611" s="200">
        <v>5700.96</v>
      </c>
      <c r="I611" s="176"/>
      <c r="J611" s="176"/>
      <c r="K611" s="175"/>
      <c r="L611" s="175"/>
      <c r="M611" s="175"/>
      <c r="N611" s="175"/>
      <c r="O611" s="175"/>
      <c r="P611" s="175"/>
      <c r="Q611" s="175"/>
    </row>
    <row r="612" spans="1:17" s="165" customFormat="1" ht="23.25" customHeight="1">
      <c r="A612" s="181">
        <v>10</v>
      </c>
      <c r="B612" s="203">
        <v>100000362006</v>
      </c>
      <c r="C612" s="174">
        <v>0</v>
      </c>
      <c r="D612" s="174" t="s">
        <v>2503</v>
      </c>
      <c r="E612" s="180" t="s">
        <v>188</v>
      </c>
      <c r="F612" s="202">
        <v>23433</v>
      </c>
      <c r="G612" s="201">
        <v>-17732.04</v>
      </c>
      <c r="H612" s="200">
        <v>5700.96</v>
      </c>
      <c r="I612" s="176"/>
      <c r="J612" s="176"/>
      <c r="K612" s="175"/>
      <c r="L612" s="175"/>
      <c r="M612" s="175"/>
      <c r="N612" s="175"/>
      <c r="O612" s="175"/>
      <c r="P612" s="175"/>
      <c r="Q612" s="175"/>
    </row>
    <row r="613" spans="1:17" s="165" customFormat="1" ht="23.25" customHeight="1">
      <c r="A613" s="181">
        <v>11</v>
      </c>
      <c r="B613" s="203">
        <v>100000366356</v>
      </c>
      <c r="C613" s="174">
        <v>0</v>
      </c>
      <c r="D613" s="174" t="s">
        <v>2502</v>
      </c>
      <c r="E613" s="180" t="s">
        <v>187</v>
      </c>
      <c r="F613" s="202">
        <v>16050</v>
      </c>
      <c r="G613" s="201">
        <v>-3907.7</v>
      </c>
      <c r="H613" s="200">
        <v>12142.3</v>
      </c>
      <c r="I613" s="176"/>
      <c r="J613" s="176"/>
      <c r="K613" s="175"/>
      <c r="L613" s="175"/>
      <c r="M613" s="175"/>
      <c r="N613" s="175"/>
      <c r="O613" s="175"/>
      <c r="P613" s="175"/>
      <c r="Q613" s="175"/>
    </row>
    <row r="614" spans="1:17" s="165" customFormat="1" ht="23.25" customHeight="1">
      <c r="A614" s="181">
        <v>12</v>
      </c>
      <c r="B614" s="203">
        <v>100000366357</v>
      </c>
      <c r="C614" s="174">
        <v>0</v>
      </c>
      <c r="D614" s="174" t="s">
        <v>2502</v>
      </c>
      <c r="E614" s="180" t="s">
        <v>187</v>
      </c>
      <c r="F614" s="202">
        <v>16050</v>
      </c>
      <c r="G614" s="201">
        <v>-3907.7</v>
      </c>
      <c r="H614" s="200">
        <v>12142.3</v>
      </c>
      <c r="I614" s="176"/>
      <c r="J614" s="176"/>
      <c r="K614" s="175"/>
      <c r="L614" s="175"/>
      <c r="M614" s="175"/>
      <c r="N614" s="175"/>
      <c r="O614" s="175"/>
      <c r="P614" s="175"/>
      <c r="Q614" s="175"/>
    </row>
    <row r="615" spans="1:17" s="165" customFormat="1" ht="23.25" customHeight="1">
      <c r="A615" s="181">
        <v>13</v>
      </c>
      <c r="B615" s="203">
        <v>100000366358</v>
      </c>
      <c r="C615" s="174">
        <v>0</v>
      </c>
      <c r="D615" s="174" t="s">
        <v>2502</v>
      </c>
      <c r="E615" s="180" t="s">
        <v>187</v>
      </c>
      <c r="F615" s="202">
        <v>16050</v>
      </c>
      <c r="G615" s="201">
        <v>-3907.7</v>
      </c>
      <c r="H615" s="200">
        <v>12142.3</v>
      </c>
      <c r="I615" s="176"/>
      <c r="J615" s="176"/>
      <c r="K615" s="175"/>
      <c r="L615" s="175"/>
      <c r="M615" s="175"/>
      <c r="N615" s="175"/>
      <c r="O615" s="175"/>
      <c r="P615" s="175"/>
      <c r="Q615" s="175"/>
    </row>
    <row r="616" spans="1:17" s="165" customFormat="1" ht="23.25" customHeight="1">
      <c r="A616" s="181">
        <v>14</v>
      </c>
      <c r="B616" s="203">
        <v>100000366359</v>
      </c>
      <c r="C616" s="174">
        <v>0</v>
      </c>
      <c r="D616" s="174" t="s">
        <v>2502</v>
      </c>
      <c r="E616" s="180" t="s">
        <v>187</v>
      </c>
      <c r="F616" s="202">
        <v>16050</v>
      </c>
      <c r="G616" s="201">
        <v>-3907.7</v>
      </c>
      <c r="H616" s="200">
        <v>12142.3</v>
      </c>
      <c r="I616" s="176"/>
      <c r="J616" s="176"/>
      <c r="K616" s="175"/>
      <c r="L616" s="175"/>
      <c r="M616" s="175"/>
      <c r="N616" s="175"/>
      <c r="O616" s="175"/>
      <c r="P616" s="175"/>
      <c r="Q616" s="175"/>
    </row>
    <row r="617" spans="1:17" s="165" customFormat="1" ht="23.25" customHeight="1">
      <c r="A617" s="181">
        <v>15</v>
      </c>
      <c r="B617" s="203">
        <v>100000366360</v>
      </c>
      <c r="C617" s="174">
        <v>0</v>
      </c>
      <c r="D617" s="174" t="s">
        <v>2502</v>
      </c>
      <c r="E617" s="180" t="s">
        <v>187</v>
      </c>
      <c r="F617" s="202">
        <v>16050</v>
      </c>
      <c r="G617" s="201">
        <v>-3907.7</v>
      </c>
      <c r="H617" s="200">
        <v>12142.3</v>
      </c>
      <c r="I617" s="176"/>
      <c r="J617" s="176"/>
      <c r="K617" s="175"/>
      <c r="L617" s="175"/>
      <c r="M617" s="175"/>
      <c r="N617" s="175"/>
      <c r="O617" s="175"/>
      <c r="P617" s="175"/>
      <c r="Q617" s="175"/>
    </row>
    <row r="618" spans="1:17" s="165" customFormat="1" ht="23.25" customHeight="1">
      <c r="A618" s="181">
        <v>16</v>
      </c>
      <c r="B618" s="203">
        <v>100000366361</v>
      </c>
      <c r="C618" s="174">
        <v>0</v>
      </c>
      <c r="D618" s="174" t="s">
        <v>2502</v>
      </c>
      <c r="E618" s="180" t="s">
        <v>187</v>
      </c>
      <c r="F618" s="202">
        <v>16050</v>
      </c>
      <c r="G618" s="201">
        <v>-3907.7</v>
      </c>
      <c r="H618" s="200">
        <v>12142.3</v>
      </c>
      <c r="I618" s="176"/>
      <c r="J618" s="176"/>
      <c r="K618" s="175"/>
      <c r="L618" s="175"/>
      <c r="M618" s="175"/>
      <c r="N618" s="175"/>
      <c r="O618" s="175"/>
      <c r="P618" s="175"/>
      <c r="Q618" s="175"/>
    </row>
    <row r="619" spans="1:17" s="165" customFormat="1" ht="23.25" customHeight="1">
      <c r="A619" s="181">
        <v>17</v>
      </c>
      <c r="B619" s="203">
        <v>100000366362</v>
      </c>
      <c r="C619" s="174">
        <v>0</v>
      </c>
      <c r="D619" s="174" t="s">
        <v>2502</v>
      </c>
      <c r="E619" s="180" t="s">
        <v>187</v>
      </c>
      <c r="F619" s="202">
        <v>16050</v>
      </c>
      <c r="G619" s="201">
        <v>-3907.7</v>
      </c>
      <c r="H619" s="200">
        <v>12142.3</v>
      </c>
      <c r="I619" s="176"/>
      <c r="J619" s="176"/>
      <c r="K619" s="175"/>
      <c r="L619" s="175"/>
      <c r="M619" s="175"/>
      <c r="N619" s="175"/>
      <c r="O619" s="175"/>
      <c r="P619" s="175"/>
      <c r="Q619" s="175"/>
    </row>
    <row r="620" spans="1:17" s="165" customFormat="1" ht="23.25" customHeight="1">
      <c r="A620" s="181">
        <v>18</v>
      </c>
      <c r="B620" s="203">
        <v>100000366363</v>
      </c>
      <c r="C620" s="174">
        <v>0</v>
      </c>
      <c r="D620" s="174" t="s">
        <v>2502</v>
      </c>
      <c r="E620" s="180" t="s">
        <v>187</v>
      </c>
      <c r="F620" s="202">
        <v>16050</v>
      </c>
      <c r="G620" s="201">
        <v>-3907.7</v>
      </c>
      <c r="H620" s="200">
        <v>12142.3</v>
      </c>
      <c r="I620" s="176"/>
      <c r="J620" s="176"/>
      <c r="K620" s="175"/>
      <c r="L620" s="175"/>
      <c r="M620" s="175"/>
      <c r="N620" s="175"/>
      <c r="O620" s="175"/>
      <c r="P620" s="175"/>
      <c r="Q620" s="175"/>
    </row>
    <row r="621" spans="1:17" s="165" customFormat="1" ht="23.25" customHeight="1">
      <c r="A621" s="181">
        <v>19</v>
      </c>
      <c r="B621" s="203">
        <v>100000366364</v>
      </c>
      <c r="C621" s="174">
        <v>0</v>
      </c>
      <c r="D621" s="174" t="s">
        <v>2502</v>
      </c>
      <c r="E621" s="180" t="s">
        <v>187</v>
      </c>
      <c r="F621" s="202">
        <v>16050</v>
      </c>
      <c r="G621" s="201">
        <v>-3907.7</v>
      </c>
      <c r="H621" s="200">
        <v>12142.3</v>
      </c>
      <c r="I621" s="176"/>
      <c r="J621" s="176"/>
      <c r="K621" s="175"/>
      <c r="L621" s="175"/>
      <c r="M621" s="175"/>
      <c r="N621" s="175"/>
      <c r="O621" s="175"/>
      <c r="P621" s="175"/>
      <c r="Q621" s="175"/>
    </row>
    <row r="622" spans="1:17" s="165" customFormat="1" ht="23.25" customHeight="1">
      <c r="A622" s="181">
        <v>20</v>
      </c>
      <c r="B622" s="203">
        <v>100000368065</v>
      </c>
      <c r="C622" s="174">
        <v>0</v>
      </c>
      <c r="D622" s="174" t="s">
        <v>361</v>
      </c>
      <c r="E622" s="180" t="s">
        <v>2501</v>
      </c>
      <c r="F622" s="202">
        <v>242600</v>
      </c>
      <c r="G622" s="201">
        <v>-174007.35</v>
      </c>
      <c r="H622" s="200">
        <v>68592.649999999994</v>
      </c>
      <c r="I622" s="176"/>
      <c r="J622" s="176"/>
      <c r="K622" s="175"/>
      <c r="L622" s="175"/>
      <c r="M622" s="175"/>
      <c r="N622" s="175"/>
      <c r="O622" s="175"/>
      <c r="P622" s="175"/>
      <c r="Q622" s="175"/>
    </row>
    <row r="623" spans="1:17" s="165" customFormat="1" ht="23.25" customHeight="1">
      <c r="A623" s="181">
        <v>21</v>
      </c>
      <c r="B623" s="203">
        <v>100000368066</v>
      </c>
      <c r="C623" s="174">
        <v>0</v>
      </c>
      <c r="D623" s="174" t="s">
        <v>361</v>
      </c>
      <c r="E623" s="180" t="s">
        <v>2500</v>
      </c>
      <c r="F623" s="202">
        <v>39100</v>
      </c>
      <c r="G623" s="201">
        <v>-28044.880000000001</v>
      </c>
      <c r="H623" s="200">
        <v>11055.12</v>
      </c>
      <c r="I623" s="176"/>
      <c r="J623" s="176"/>
      <c r="K623" s="175"/>
      <c r="L623" s="175"/>
      <c r="M623" s="175"/>
      <c r="N623" s="175"/>
      <c r="O623" s="175"/>
      <c r="P623" s="175"/>
      <c r="Q623" s="175"/>
    </row>
    <row r="624" spans="1:17" s="165" customFormat="1" ht="23.25" customHeight="1">
      <c r="A624" s="181">
        <v>22</v>
      </c>
      <c r="B624" s="203">
        <v>100000368067</v>
      </c>
      <c r="C624" s="174">
        <v>0</v>
      </c>
      <c r="D624" s="174" t="s">
        <v>361</v>
      </c>
      <c r="E624" s="180" t="s">
        <v>2499</v>
      </c>
      <c r="F624" s="202">
        <v>237000</v>
      </c>
      <c r="G624" s="201">
        <v>-169990.68</v>
      </c>
      <c r="H624" s="200">
        <v>67009.320000000007</v>
      </c>
      <c r="I624" s="176"/>
      <c r="J624" s="176"/>
      <c r="K624" s="175"/>
      <c r="L624" s="175"/>
      <c r="M624" s="175"/>
      <c r="N624" s="175"/>
      <c r="O624" s="175"/>
      <c r="P624" s="175"/>
      <c r="Q624" s="175"/>
    </row>
    <row r="625" spans="1:17" s="165" customFormat="1" ht="23.25" customHeight="1">
      <c r="A625" s="181">
        <v>23</v>
      </c>
      <c r="B625" s="203">
        <v>100000368068</v>
      </c>
      <c r="C625" s="174">
        <v>0</v>
      </c>
      <c r="D625" s="174" t="s">
        <v>361</v>
      </c>
      <c r="E625" s="180" t="s">
        <v>2499</v>
      </c>
      <c r="F625" s="202">
        <v>237000</v>
      </c>
      <c r="G625" s="201">
        <v>-169990.68</v>
      </c>
      <c r="H625" s="200">
        <v>67009.320000000007</v>
      </c>
      <c r="I625" s="176"/>
      <c r="J625" s="176"/>
      <c r="K625" s="175"/>
      <c r="L625" s="175"/>
      <c r="M625" s="175"/>
      <c r="N625" s="175"/>
      <c r="O625" s="175"/>
      <c r="P625" s="175"/>
      <c r="Q625" s="175"/>
    </row>
    <row r="626" spans="1:17" s="165" customFormat="1" ht="23.25" customHeight="1">
      <c r="A626" s="181">
        <v>24</v>
      </c>
      <c r="B626" s="203">
        <v>100000375299</v>
      </c>
      <c r="C626" s="174">
        <v>0</v>
      </c>
      <c r="D626" s="174" t="s">
        <v>2498</v>
      </c>
      <c r="E626" s="180" t="s">
        <v>282</v>
      </c>
      <c r="F626" s="202">
        <v>5980000</v>
      </c>
      <c r="G626" s="201">
        <v>-3954991.78</v>
      </c>
      <c r="H626" s="200">
        <v>2025008.22</v>
      </c>
      <c r="I626" s="176"/>
      <c r="J626" s="176"/>
      <c r="K626" s="175"/>
      <c r="L626" s="175"/>
      <c r="M626" s="175"/>
      <c r="N626" s="175"/>
      <c r="O626" s="175"/>
      <c r="P626" s="175"/>
      <c r="Q626" s="175"/>
    </row>
    <row r="627" spans="1:17" s="165" customFormat="1" ht="23.25" customHeight="1">
      <c r="A627" s="181">
        <v>25</v>
      </c>
      <c r="B627" s="203">
        <v>100000375300</v>
      </c>
      <c r="C627" s="174">
        <v>0</v>
      </c>
      <c r="D627" s="174" t="s">
        <v>2498</v>
      </c>
      <c r="E627" s="180" t="s">
        <v>2497</v>
      </c>
      <c r="F627" s="202">
        <v>4515000</v>
      </c>
      <c r="G627" s="201">
        <v>-2986084.93</v>
      </c>
      <c r="H627" s="200">
        <v>1528915.07</v>
      </c>
      <c r="I627" s="176"/>
      <c r="J627" s="176"/>
      <c r="K627" s="175"/>
      <c r="L627" s="175"/>
      <c r="M627" s="175"/>
      <c r="N627" s="175"/>
      <c r="O627" s="175"/>
      <c r="P627" s="175"/>
      <c r="Q627" s="175"/>
    </row>
    <row r="628" spans="1:17" s="165" customFormat="1" ht="23.25" customHeight="1">
      <c r="A628" s="181">
        <v>26</v>
      </c>
      <c r="B628" s="203">
        <v>100000396377</v>
      </c>
      <c r="C628" s="174">
        <v>0</v>
      </c>
      <c r="D628" s="174" t="s">
        <v>2494</v>
      </c>
      <c r="E628" s="180" t="s">
        <v>2496</v>
      </c>
      <c r="F628" s="202">
        <v>57180000</v>
      </c>
      <c r="G628" s="201">
        <v>-35059956.159999996</v>
      </c>
      <c r="H628" s="200">
        <v>22120043.84</v>
      </c>
      <c r="I628" s="176"/>
      <c r="J628" s="176"/>
      <c r="K628" s="175"/>
      <c r="L628" s="175"/>
      <c r="M628" s="175"/>
      <c r="N628" s="175"/>
      <c r="O628" s="175"/>
      <c r="P628" s="175"/>
      <c r="Q628" s="175"/>
    </row>
    <row r="629" spans="1:17" s="165" customFormat="1" ht="23.25" customHeight="1">
      <c r="A629" s="181">
        <v>27</v>
      </c>
      <c r="B629" s="203">
        <v>100000396379</v>
      </c>
      <c r="C629" s="174">
        <v>0</v>
      </c>
      <c r="D629" s="174" t="s">
        <v>2494</v>
      </c>
      <c r="E629" s="180" t="s">
        <v>2495</v>
      </c>
      <c r="F629" s="202">
        <v>3100000</v>
      </c>
      <c r="G629" s="201">
        <v>-1900767.12</v>
      </c>
      <c r="H629" s="200">
        <v>1199232.8799999999</v>
      </c>
      <c r="I629" s="176"/>
      <c r="J629" s="176"/>
      <c r="K629" s="175"/>
      <c r="L629" s="175"/>
      <c r="M629" s="175"/>
      <c r="N629" s="175"/>
      <c r="O629" s="175"/>
      <c r="P629" s="175"/>
      <c r="Q629" s="175"/>
    </row>
    <row r="630" spans="1:17" s="165" customFormat="1" ht="23.25" customHeight="1">
      <c r="A630" s="181">
        <v>28</v>
      </c>
      <c r="B630" s="203">
        <v>100000396380</v>
      </c>
      <c r="C630" s="174">
        <v>0</v>
      </c>
      <c r="D630" s="174" t="s">
        <v>2494</v>
      </c>
      <c r="E630" s="180" t="s">
        <v>166</v>
      </c>
      <c r="F630" s="202">
        <v>5450000</v>
      </c>
      <c r="G630" s="201">
        <v>-3341671.23</v>
      </c>
      <c r="H630" s="200">
        <v>2108328.77</v>
      </c>
      <c r="I630" s="176"/>
      <c r="J630" s="176"/>
      <c r="K630" s="175"/>
      <c r="L630" s="175"/>
      <c r="M630" s="175"/>
      <c r="N630" s="175"/>
      <c r="O630" s="175"/>
      <c r="P630" s="175"/>
      <c r="Q630" s="175"/>
    </row>
    <row r="631" spans="1:17" s="165" customFormat="1" ht="23.25" customHeight="1">
      <c r="A631" s="181">
        <v>29</v>
      </c>
      <c r="B631" s="203">
        <v>100000396381</v>
      </c>
      <c r="C631" s="174">
        <v>0</v>
      </c>
      <c r="D631" s="174" t="s">
        <v>2494</v>
      </c>
      <c r="E631" s="180" t="s">
        <v>166</v>
      </c>
      <c r="F631" s="202">
        <v>5450000</v>
      </c>
      <c r="G631" s="201">
        <v>-3341671.23</v>
      </c>
      <c r="H631" s="200">
        <v>2108328.77</v>
      </c>
      <c r="I631" s="176"/>
      <c r="J631" s="176"/>
      <c r="K631" s="175"/>
      <c r="L631" s="175"/>
      <c r="M631" s="175"/>
      <c r="N631" s="175"/>
      <c r="O631" s="175"/>
      <c r="P631" s="175"/>
      <c r="Q631" s="175"/>
    </row>
    <row r="632" spans="1:17" s="165" customFormat="1" ht="23.25" customHeight="1">
      <c r="A632" s="181">
        <v>30</v>
      </c>
      <c r="B632" s="203">
        <v>100000458054</v>
      </c>
      <c r="C632" s="174">
        <v>0</v>
      </c>
      <c r="D632" s="174" t="s">
        <v>1078</v>
      </c>
      <c r="E632" s="180" t="s">
        <v>2493</v>
      </c>
      <c r="F632" s="202">
        <v>13910</v>
      </c>
      <c r="G632" s="201">
        <v>-5785.04</v>
      </c>
      <c r="H632" s="200">
        <v>8124.96</v>
      </c>
      <c r="I632" s="176"/>
      <c r="J632" s="176"/>
      <c r="K632" s="175"/>
      <c r="L632" s="175"/>
      <c r="M632" s="175"/>
      <c r="N632" s="175"/>
      <c r="O632" s="175"/>
      <c r="P632" s="175"/>
      <c r="Q632" s="175"/>
    </row>
    <row r="633" spans="1:17" s="165" customFormat="1" ht="23.25" customHeight="1">
      <c r="A633" s="181">
        <v>31</v>
      </c>
      <c r="B633" s="203">
        <v>100000458055</v>
      </c>
      <c r="C633" s="174">
        <v>0</v>
      </c>
      <c r="D633" s="174" t="s">
        <v>1078</v>
      </c>
      <c r="E633" s="180" t="s">
        <v>2493</v>
      </c>
      <c r="F633" s="202">
        <v>13910</v>
      </c>
      <c r="G633" s="201">
        <v>-5785.04</v>
      </c>
      <c r="H633" s="200">
        <v>8124.96</v>
      </c>
      <c r="I633" s="176"/>
      <c r="J633" s="176"/>
      <c r="K633" s="175"/>
      <c r="L633" s="175"/>
      <c r="M633" s="175"/>
      <c r="N633" s="175"/>
      <c r="O633" s="175"/>
      <c r="P633" s="175"/>
      <c r="Q633" s="175"/>
    </row>
    <row r="634" spans="1:17" s="165" customFormat="1" ht="23.25" customHeight="1">
      <c r="A634" s="181">
        <v>32</v>
      </c>
      <c r="B634" s="203">
        <v>100000458056</v>
      </c>
      <c r="C634" s="174">
        <v>0</v>
      </c>
      <c r="D634" s="174" t="s">
        <v>1078</v>
      </c>
      <c r="E634" s="180" t="s">
        <v>2493</v>
      </c>
      <c r="F634" s="202">
        <v>13910</v>
      </c>
      <c r="G634" s="201">
        <v>-5785.04</v>
      </c>
      <c r="H634" s="200">
        <v>8124.96</v>
      </c>
      <c r="I634" s="176"/>
      <c r="J634" s="176"/>
      <c r="K634" s="175"/>
      <c r="L634" s="175"/>
      <c r="M634" s="175"/>
      <c r="N634" s="175"/>
      <c r="O634" s="175"/>
      <c r="P634" s="175"/>
      <c r="Q634" s="175"/>
    </row>
    <row r="635" spans="1:17" s="165" customFormat="1" ht="23.25" customHeight="1">
      <c r="A635" s="181">
        <v>33</v>
      </c>
      <c r="B635" s="203">
        <v>100000458057</v>
      </c>
      <c r="C635" s="174">
        <v>0</v>
      </c>
      <c r="D635" s="174" t="s">
        <v>1078</v>
      </c>
      <c r="E635" s="180" t="s">
        <v>2493</v>
      </c>
      <c r="F635" s="202">
        <v>13910</v>
      </c>
      <c r="G635" s="201">
        <v>-5785.04</v>
      </c>
      <c r="H635" s="200">
        <v>8124.96</v>
      </c>
      <c r="I635" s="176"/>
      <c r="J635" s="176"/>
      <c r="K635" s="175"/>
      <c r="L635" s="175"/>
      <c r="M635" s="175"/>
      <c r="N635" s="175"/>
      <c r="O635" s="175"/>
      <c r="P635" s="175"/>
      <c r="Q635" s="175"/>
    </row>
    <row r="636" spans="1:17" s="165" customFormat="1" ht="23.25" customHeight="1">
      <c r="A636" s="181">
        <v>34</v>
      </c>
      <c r="B636" s="203">
        <v>100000458058</v>
      </c>
      <c r="C636" s="174">
        <v>0</v>
      </c>
      <c r="D636" s="174" t="s">
        <v>1078</v>
      </c>
      <c r="E636" s="180" t="s">
        <v>2493</v>
      </c>
      <c r="F636" s="202">
        <v>13910</v>
      </c>
      <c r="G636" s="201">
        <v>-5785.04</v>
      </c>
      <c r="H636" s="200">
        <v>8124.96</v>
      </c>
      <c r="I636" s="176"/>
      <c r="J636" s="176"/>
      <c r="K636" s="175"/>
      <c r="L636" s="175"/>
      <c r="M636" s="175"/>
      <c r="N636" s="175"/>
      <c r="O636" s="175"/>
      <c r="P636" s="175"/>
      <c r="Q636" s="175"/>
    </row>
    <row r="637" spans="1:17" s="165" customFormat="1" ht="23.25" customHeight="1">
      <c r="A637" s="181">
        <v>35</v>
      </c>
      <c r="B637" s="203">
        <v>100000632805</v>
      </c>
      <c r="C637" s="174">
        <v>0</v>
      </c>
      <c r="D637" s="174" t="s">
        <v>1681</v>
      </c>
      <c r="E637" s="180" t="s">
        <v>664</v>
      </c>
      <c r="F637" s="202">
        <v>2994043.5</v>
      </c>
      <c r="G637" s="201">
        <v>-811171.42</v>
      </c>
      <c r="H637" s="200">
        <v>2182872.08</v>
      </c>
      <c r="I637" s="176"/>
      <c r="J637" s="176"/>
      <c r="K637" s="175"/>
      <c r="L637" s="175"/>
      <c r="M637" s="175"/>
      <c r="N637" s="175"/>
      <c r="O637" s="175"/>
      <c r="P637" s="175"/>
      <c r="Q637" s="175"/>
    </row>
    <row r="638" spans="1:17" s="165" customFormat="1" ht="23.25" customHeight="1">
      <c r="A638" s="181">
        <v>36</v>
      </c>
      <c r="B638" s="203">
        <v>100000632806</v>
      </c>
      <c r="C638" s="174">
        <v>0</v>
      </c>
      <c r="D638" s="174" t="s">
        <v>1681</v>
      </c>
      <c r="E638" s="180" t="s">
        <v>205</v>
      </c>
      <c r="F638" s="202">
        <v>2994043.5</v>
      </c>
      <c r="G638" s="201">
        <v>-811171.42</v>
      </c>
      <c r="H638" s="200">
        <v>2182872.08</v>
      </c>
      <c r="I638" s="176"/>
      <c r="J638" s="176"/>
      <c r="K638" s="175"/>
      <c r="L638" s="175"/>
      <c r="M638" s="175"/>
      <c r="N638" s="175"/>
      <c r="O638" s="175"/>
      <c r="P638" s="175"/>
      <c r="Q638" s="175"/>
    </row>
    <row r="639" spans="1:17" s="165" customFormat="1" ht="23.25" customHeight="1">
      <c r="A639" s="181">
        <v>37</v>
      </c>
      <c r="B639" s="203">
        <v>100000632819</v>
      </c>
      <c r="C639" s="174">
        <v>0</v>
      </c>
      <c r="D639" s="174" t="s">
        <v>1681</v>
      </c>
      <c r="E639" s="180" t="s">
        <v>190</v>
      </c>
      <c r="F639" s="202">
        <v>101493</v>
      </c>
      <c r="G639" s="201">
        <v>-27497.34</v>
      </c>
      <c r="H639" s="200">
        <v>73995.66</v>
      </c>
      <c r="I639" s="176"/>
      <c r="J639" s="176"/>
      <c r="K639" s="175"/>
      <c r="L639" s="175"/>
      <c r="M639" s="175"/>
      <c r="N639" s="175"/>
      <c r="O639" s="175"/>
      <c r="P639" s="175"/>
      <c r="Q639" s="175"/>
    </row>
    <row r="640" spans="1:17" s="165" customFormat="1" ht="23.25" customHeight="1">
      <c r="A640" s="181">
        <v>38</v>
      </c>
      <c r="B640" s="203">
        <v>100000632824</v>
      </c>
      <c r="C640" s="174">
        <v>0</v>
      </c>
      <c r="D640" s="174" t="s">
        <v>1681</v>
      </c>
      <c r="E640" s="180" t="s">
        <v>2492</v>
      </c>
      <c r="F640" s="202">
        <v>3997696.5</v>
      </c>
      <c r="G640" s="201">
        <v>-1096592.28</v>
      </c>
      <c r="H640" s="200">
        <v>2901104.22</v>
      </c>
      <c r="I640" s="176"/>
      <c r="J640" s="176"/>
      <c r="K640" s="175"/>
      <c r="L640" s="175"/>
      <c r="M640" s="175"/>
      <c r="N640" s="175"/>
      <c r="O640" s="175"/>
      <c r="P640" s="175"/>
      <c r="Q640" s="175"/>
    </row>
    <row r="641" spans="1:17" s="165" customFormat="1" ht="23.25" customHeight="1">
      <c r="A641" s="181">
        <v>39</v>
      </c>
      <c r="B641" s="203">
        <v>100000647664</v>
      </c>
      <c r="C641" s="174">
        <v>0</v>
      </c>
      <c r="D641" s="174" t="s">
        <v>1863</v>
      </c>
      <c r="E641" s="180" t="s">
        <v>1865</v>
      </c>
      <c r="F641" s="202">
        <v>70000</v>
      </c>
      <c r="G641" s="201">
        <v>-7824.66</v>
      </c>
      <c r="H641" s="200">
        <v>62175.34</v>
      </c>
      <c r="I641" s="176"/>
      <c r="J641" s="176"/>
      <c r="K641" s="175"/>
      <c r="L641" s="175"/>
      <c r="M641" s="175"/>
      <c r="N641" s="175"/>
      <c r="O641" s="175"/>
      <c r="P641" s="175"/>
      <c r="Q641" s="175"/>
    </row>
    <row r="642" spans="1:17" s="165" customFormat="1" ht="23.25" customHeight="1">
      <c r="A642" s="181">
        <v>40</v>
      </c>
      <c r="B642" s="203">
        <v>100000647666</v>
      </c>
      <c r="C642" s="174">
        <v>0</v>
      </c>
      <c r="D642" s="174" t="s">
        <v>1863</v>
      </c>
      <c r="E642" s="180" t="s">
        <v>1866</v>
      </c>
      <c r="F642" s="202">
        <v>12000</v>
      </c>
      <c r="G642" s="201">
        <v>-1341.37</v>
      </c>
      <c r="H642" s="200">
        <v>10658.63</v>
      </c>
      <c r="I642" s="176"/>
      <c r="J642" s="176"/>
      <c r="K642" s="175"/>
      <c r="L642" s="175"/>
      <c r="M642" s="175"/>
      <c r="N642" s="175"/>
      <c r="O642" s="175"/>
      <c r="P642" s="175"/>
      <c r="Q642" s="175"/>
    </row>
    <row r="643" spans="1:17" s="165" customFormat="1" ht="23.25" customHeight="1">
      <c r="A643" s="181">
        <v>41</v>
      </c>
      <c r="B643" s="203">
        <v>100000702104</v>
      </c>
      <c r="C643" s="174">
        <v>0</v>
      </c>
      <c r="D643" s="174" t="s">
        <v>1809</v>
      </c>
      <c r="E643" s="180" t="s">
        <v>1876</v>
      </c>
      <c r="F643" s="202">
        <v>21889.53</v>
      </c>
      <c r="G643" s="201">
        <v>-1890.9</v>
      </c>
      <c r="H643" s="200">
        <v>19998.63</v>
      </c>
      <c r="I643" s="176"/>
      <c r="J643" s="176"/>
      <c r="K643" s="175"/>
      <c r="L643" s="175"/>
      <c r="M643" s="175"/>
      <c r="N643" s="175"/>
      <c r="O643" s="175"/>
      <c r="P643" s="175"/>
      <c r="Q643" s="175"/>
    </row>
    <row r="644" spans="1:17" s="165" customFormat="1" ht="23.25" customHeight="1">
      <c r="A644" s="181"/>
      <c r="B644" s="203">
        <v>100000702104</v>
      </c>
      <c r="C644" s="174">
        <v>2</v>
      </c>
      <c r="D644" s="174" t="s">
        <v>1809</v>
      </c>
      <c r="E644" s="180" t="s">
        <v>1876</v>
      </c>
      <c r="F644" s="202">
        <v>15635.37</v>
      </c>
      <c r="G644" s="201">
        <v>-15634.37</v>
      </c>
      <c r="H644" s="200">
        <v>1</v>
      </c>
      <c r="I644" s="176"/>
      <c r="J644" s="176"/>
      <c r="K644" s="175"/>
      <c r="L644" s="175"/>
      <c r="M644" s="175"/>
      <c r="N644" s="175"/>
      <c r="O644" s="175"/>
      <c r="P644" s="175"/>
      <c r="Q644" s="175"/>
    </row>
    <row r="645" spans="1:17" s="165" customFormat="1" ht="23.25" customHeight="1">
      <c r="A645" s="181">
        <v>42</v>
      </c>
      <c r="B645" s="203">
        <v>100000702119</v>
      </c>
      <c r="C645" s="174">
        <v>0</v>
      </c>
      <c r="D645" s="174" t="s">
        <v>1809</v>
      </c>
      <c r="E645" s="180" t="s">
        <v>2167</v>
      </c>
      <c r="F645" s="202">
        <v>308962.59999999998</v>
      </c>
      <c r="G645" s="201">
        <v>-26689.73</v>
      </c>
      <c r="H645" s="200">
        <v>282272.87</v>
      </c>
      <c r="I645" s="176"/>
      <c r="J645" s="176"/>
      <c r="K645" s="175"/>
      <c r="L645" s="175"/>
      <c r="M645" s="175"/>
      <c r="N645" s="175"/>
      <c r="O645" s="175"/>
      <c r="P645" s="175"/>
      <c r="Q645" s="175"/>
    </row>
    <row r="646" spans="1:17" s="165" customFormat="1" ht="23.25" customHeight="1">
      <c r="A646" s="181"/>
      <c r="B646" s="203">
        <v>100000702119</v>
      </c>
      <c r="C646" s="174">
        <v>1</v>
      </c>
      <c r="D646" s="174" t="s">
        <v>1809</v>
      </c>
      <c r="E646" s="180" t="s">
        <v>2167</v>
      </c>
      <c r="F646" s="202">
        <v>220687.57</v>
      </c>
      <c r="G646" s="201">
        <v>-220686.57</v>
      </c>
      <c r="H646" s="200">
        <v>1</v>
      </c>
      <c r="I646" s="176"/>
      <c r="J646" s="176"/>
      <c r="K646" s="175"/>
      <c r="L646" s="175"/>
      <c r="M646" s="175"/>
      <c r="N646" s="175"/>
      <c r="O646" s="175"/>
      <c r="P646" s="175"/>
      <c r="Q646" s="175"/>
    </row>
    <row r="647" spans="1:17" s="165" customFormat="1" ht="23.25" customHeight="1">
      <c r="A647" s="181">
        <v>43</v>
      </c>
      <c r="B647" s="203">
        <v>100000702130</v>
      </c>
      <c r="C647" s="174">
        <v>0</v>
      </c>
      <c r="D647" s="174" t="s">
        <v>1809</v>
      </c>
      <c r="E647" s="180" t="s">
        <v>354</v>
      </c>
      <c r="F647" s="202">
        <v>7829.94</v>
      </c>
      <c r="G647" s="201">
        <v>-676.35</v>
      </c>
      <c r="H647" s="200">
        <v>7153.59</v>
      </c>
      <c r="I647" s="176"/>
      <c r="J647" s="176"/>
      <c r="K647" s="175"/>
      <c r="L647" s="175"/>
      <c r="M647" s="175"/>
      <c r="N647" s="175"/>
      <c r="O647" s="175"/>
      <c r="P647" s="175"/>
      <c r="Q647" s="175"/>
    </row>
    <row r="648" spans="1:17" s="165" customFormat="1" ht="23.25" customHeight="1">
      <c r="A648" s="181"/>
      <c r="B648" s="203">
        <v>100000702130</v>
      </c>
      <c r="C648" s="174">
        <v>2</v>
      </c>
      <c r="D648" s="174" t="s">
        <v>1809</v>
      </c>
      <c r="E648" s="180" t="s">
        <v>354</v>
      </c>
      <c r="F648" s="202">
        <v>5592.81</v>
      </c>
      <c r="G648" s="201">
        <v>-5591.81</v>
      </c>
      <c r="H648" s="200">
        <v>1</v>
      </c>
      <c r="I648" s="176"/>
      <c r="J648" s="176"/>
      <c r="K648" s="175"/>
      <c r="L648" s="175"/>
      <c r="M648" s="175"/>
      <c r="N648" s="175"/>
      <c r="O648" s="175"/>
      <c r="P648" s="175"/>
      <c r="Q648" s="175"/>
    </row>
    <row r="649" spans="1:17" s="165" customFormat="1" ht="23.25" customHeight="1">
      <c r="A649" s="181">
        <v>44</v>
      </c>
      <c r="B649" s="203">
        <v>100000702155</v>
      </c>
      <c r="C649" s="174">
        <v>0</v>
      </c>
      <c r="D649" s="174" t="s">
        <v>1809</v>
      </c>
      <c r="E649" s="180" t="s">
        <v>1877</v>
      </c>
      <c r="F649" s="202">
        <v>33092.620000000003</v>
      </c>
      <c r="G649" s="201">
        <v>-2858.67</v>
      </c>
      <c r="H649" s="200">
        <v>30233.95</v>
      </c>
      <c r="I649" s="176"/>
      <c r="J649" s="176"/>
      <c r="K649" s="175"/>
      <c r="L649" s="175"/>
      <c r="M649" s="175"/>
      <c r="N649" s="175"/>
      <c r="O649" s="175"/>
      <c r="P649" s="175"/>
      <c r="Q649" s="175"/>
    </row>
    <row r="650" spans="1:17" s="165" customFormat="1" ht="23.25" customHeight="1">
      <c r="A650" s="181"/>
      <c r="B650" s="203">
        <v>100000702155</v>
      </c>
      <c r="C650" s="174">
        <v>2</v>
      </c>
      <c r="D650" s="174" t="s">
        <v>1809</v>
      </c>
      <c r="E650" s="180" t="s">
        <v>1877</v>
      </c>
      <c r="F650" s="202">
        <v>23637.57</v>
      </c>
      <c r="G650" s="201">
        <v>-23636.57</v>
      </c>
      <c r="H650" s="200">
        <v>1</v>
      </c>
      <c r="I650" s="176"/>
      <c r="J650" s="176"/>
      <c r="K650" s="175"/>
      <c r="L650" s="175"/>
      <c r="M650" s="175"/>
      <c r="N650" s="175"/>
      <c r="O650" s="175"/>
      <c r="P650" s="175"/>
      <c r="Q650" s="175"/>
    </row>
    <row r="651" spans="1:17" s="165" customFormat="1" ht="23.25" customHeight="1">
      <c r="A651" s="181">
        <v>45</v>
      </c>
      <c r="B651" s="203">
        <v>100000702183</v>
      </c>
      <c r="C651" s="174">
        <v>0</v>
      </c>
      <c r="D651" s="174" t="s">
        <v>1809</v>
      </c>
      <c r="E651" s="180" t="s">
        <v>1878</v>
      </c>
      <c r="F651" s="202">
        <v>14000</v>
      </c>
      <c r="G651" s="201">
        <v>-1209.3699999999999</v>
      </c>
      <c r="H651" s="200">
        <v>12790.63</v>
      </c>
      <c r="I651" s="176"/>
      <c r="J651" s="176"/>
      <c r="K651" s="175"/>
      <c r="L651" s="175"/>
      <c r="M651" s="175"/>
      <c r="N651" s="175"/>
      <c r="O651" s="175"/>
      <c r="P651" s="175"/>
      <c r="Q651" s="175"/>
    </row>
    <row r="652" spans="1:17" s="165" customFormat="1" ht="23.25" customHeight="1">
      <c r="A652" s="181"/>
      <c r="B652" s="203">
        <v>100000702183</v>
      </c>
      <c r="C652" s="174">
        <v>2</v>
      </c>
      <c r="D652" s="174" t="s">
        <v>1809</v>
      </c>
      <c r="E652" s="180" t="s">
        <v>1878</v>
      </c>
      <c r="F652" s="202">
        <v>10000</v>
      </c>
      <c r="G652" s="201">
        <v>-9999</v>
      </c>
      <c r="H652" s="200">
        <v>1</v>
      </c>
      <c r="I652" s="176"/>
      <c r="J652" s="176"/>
      <c r="K652" s="175"/>
      <c r="L652" s="175"/>
      <c r="M652" s="175"/>
      <c r="N652" s="175"/>
      <c r="O652" s="175"/>
      <c r="P652" s="175"/>
      <c r="Q652" s="175"/>
    </row>
    <row r="653" spans="1:17" s="165" customFormat="1" ht="23.25" customHeight="1">
      <c r="A653" s="181">
        <v>46</v>
      </c>
      <c r="B653" s="203">
        <v>100000702377</v>
      </c>
      <c r="C653" s="174">
        <v>0</v>
      </c>
      <c r="D653" s="174" t="s">
        <v>1809</v>
      </c>
      <c r="E653" s="180" t="s">
        <v>1873</v>
      </c>
      <c r="F653" s="202">
        <v>787499.95</v>
      </c>
      <c r="G653" s="201">
        <v>-68028.160000000003</v>
      </c>
      <c r="H653" s="200">
        <v>719471.79</v>
      </c>
      <c r="I653" s="176"/>
      <c r="J653" s="176"/>
      <c r="K653" s="175"/>
      <c r="L653" s="175"/>
      <c r="M653" s="175"/>
      <c r="N653" s="175"/>
      <c r="O653" s="175"/>
      <c r="P653" s="175"/>
      <c r="Q653" s="175"/>
    </row>
    <row r="654" spans="1:17" s="165" customFormat="1" ht="23.25" customHeight="1">
      <c r="A654" s="181"/>
      <c r="B654" s="203">
        <v>100000702377</v>
      </c>
      <c r="C654" s="174">
        <v>1</v>
      </c>
      <c r="D654" s="174" t="s">
        <v>1809</v>
      </c>
      <c r="E654" s="180" t="s">
        <v>1873</v>
      </c>
      <c r="F654" s="202">
        <v>562499.96</v>
      </c>
      <c r="G654" s="201">
        <v>-562498.96</v>
      </c>
      <c r="H654" s="200">
        <v>1</v>
      </c>
      <c r="I654" s="176"/>
      <c r="J654" s="176"/>
      <c r="K654" s="175"/>
      <c r="L654" s="175"/>
      <c r="M654" s="175"/>
      <c r="N654" s="175"/>
      <c r="O654" s="175"/>
      <c r="P654" s="175"/>
      <c r="Q654" s="175"/>
    </row>
    <row r="655" spans="1:17" s="165" customFormat="1" ht="23.25" customHeight="1">
      <c r="A655" s="181">
        <v>47</v>
      </c>
      <c r="B655" s="203">
        <v>100000704605</v>
      </c>
      <c r="C655" s="174">
        <v>0</v>
      </c>
      <c r="D655" s="174" t="s">
        <v>1811</v>
      </c>
      <c r="E655" s="180" t="s">
        <v>2491</v>
      </c>
      <c r="F655" s="202">
        <v>21889.53</v>
      </c>
      <c r="G655" s="201">
        <v>-1928.51</v>
      </c>
      <c r="H655" s="200">
        <v>19961.02</v>
      </c>
      <c r="I655" s="176"/>
      <c r="J655" s="176"/>
      <c r="K655" s="175"/>
      <c r="L655" s="175"/>
      <c r="M655" s="175"/>
      <c r="N655" s="175"/>
      <c r="O655" s="175"/>
      <c r="P655" s="175"/>
      <c r="Q655" s="175"/>
    </row>
    <row r="656" spans="1:17" s="165" customFormat="1" ht="23.25" customHeight="1">
      <c r="A656" s="181"/>
      <c r="B656" s="203">
        <v>100000704605</v>
      </c>
      <c r="C656" s="174">
        <v>1</v>
      </c>
      <c r="D656" s="174" t="s">
        <v>1811</v>
      </c>
      <c r="E656" s="180" t="s">
        <v>2491</v>
      </c>
      <c r="F656" s="202">
        <v>15635.37</v>
      </c>
      <c r="G656" s="201">
        <v>-15634.37</v>
      </c>
      <c r="H656" s="200">
        <v>1</v>
      </c>
      <c r="I656" s="176"/>
      <c r="J656" s="176"/>
      <c r="K656" s="175"/>
      <c r="L656" s="175"/>
      <c r="M656" s="175"/>
      <c r="N656" s="175"/>
      <c r="O656" s="175"/>
      <c r="P656" s="175"/>
      <c r="Q656" s="175"/>
    </row>
    <row r="657" spans="1:17" s="165" customFormat="1" ht="23.25" customHeight="1">
      <c r="A657" s="181">
        <v>48</v>
      </c>
      <c r="B657" s="203">
        <v>100000704613</v>
      </c>
      <c r="C657" s="174">
        <v>0</v>
      </c>
      <c r="D657" s="174" t="s">
        <v>1811</v>
      </c>
      <c r="E657" s="180" t="s">
        <v>2490</v>
      </c>
      <c r="F657" s="202">
        <v>21889.53</v>
      </c>
      <c r="G657" s="201">
        <v>-1928.51</v>
      </c>
      <c r="H657" s="200">
        <v>19961.02</v>
      </c>
      <c r="I657" s="176"/>
      <c r="J657" s="176"/>
      <c r="K657" s="175"/>
      <c r="L657" s="175"/>
      <c r="M657" s="175"/>
      <c r="N657" s="175"/>
      <c r="O657" s="175"/>
      <c r="P657" s="175"/>
      <c r="Q657" s="175"/>
    </row>
    <row r="658" spans="1:17" s="165" customFormat="1" ht="23.25" customHeight="1">
      <c r="A658" s="181"/>
      <c r="B658" s="203">
        <v>100000704613</v>
      </c>
      <c r="C658" s="174">
        <v>1</v>
      </c>
      <c r="D658" s="174" t="s">
        <v>1811</v>
      </c>
      <c r="E658" s="180" t="s">
        <v>2490</v>
      </c>
      <c r="F658" s="202">
        <v>15635.37</v>
      </c>
      <c r="G658" s="201">
        <v>-15634.37</v>
      </c>
      <c r="H658" s="200">
        <v>1</v>
      </c>
      <c r="I658" s="176"/>
      <c r="J658" s="176"/>
      <c r="K658" s="175"/>
      <c r="L658" s="175"/>
      <c r="M658" s="175"/>
      <c r="N658" s="175"/>
      <c r="O658" s="175"/>
      <c r="P658" s="175"/>
      <c r="Q658" s="175"/>
    </row>
    <row r="659" spans="1:17" s="165" customFormat="1" ht="23.25" customHeight="1">
      <c r="A659" s="181">
        <v>49</v>
      </c>
      <c r="B659" s="203">
        <v>100000704621</v>
      </c>
      <c r="C659" s="174">
        <v>0</v>
      </c>
      <c r="D659" s="174" t="s">
        <v>1811</v>
      </c>
      <c r="E659" s="180" t="s">
        <v>2489</v>
      </c>
      <c r="F659" s="202">
        <v>21889.53</v>
      </c>
      <c r="G659" s="201">
        <v>-1928.51</v>
      </c>
      <c r="H659" s="200">
        <v>19961.02</v>
      </c>
      <c r="I659" s="176"/>
      <c r="J659" s="176"/>
      <c r="K659" s="175"/>
      <c r="L659" s="175"/>
      <c r="M659" s="175"/>
      <c r="N659" s="175"/>
      <c r="O659" s="175"/>
      <c r="P659" s="175"/>
      <c r="Q659" s="175"/>
    </row>
    <row r="660" spans="1:17" s="165" customFormat="1" ht="23.25" customHeight="1">
      <c r="A660" s="181"/>
      <c r="B660" s="203">
        <v>100000704621</v>
      </c>
      <c r="C660" s="174">
        <v>1</v>
      </c>
      <c r="D660" s="174" t="s">
        <v>1811</v>
      </c>
      <c r="E660" s="180" t="s">
        <v>2489</v>
      </c>
      <c r="F660" s="202">
        <v>15635.37</v>
      </c>
      <c r="G660" s="201">
        <v>-15634.37</v>
      </c>
      <c r="H660" s="200">
        <v>1</v>
      </c>
      <c r="I660" s="176"/>
      <c r="J660" s="176"/>
      <c r="K660" s="175"/>
      <c r="L660" s="175"/>
      <c r="M660" s="175"/>
      <c r="N660" s="175"/>
      <c r="O660" s="175"/>
      <c r="P660" s="175"/>
      <c r="Q660" s="175"/>
    </row>
    <row r="661" spans="1:17" s="165" customFormat="1" ht="23.25" customHeight="1">
      <c r="A661" s="181">
        <v>50</v>
      </c>
      <c r="B661" s="203">
        <v>100000704636</v>
      </c>
      <c r="C661" s="174">
        <v>0</v>
      </c>
      <c r="D661" s="174" t="s">
        <v>1811</v>
      </c>
      <c r="E661" s="180" t="s">
        <v>2488</v>
      </c>
      <c r="F661" s="202">
        <v>21889.53</v>
      </c>
      <c r="G661" s="201">
        <v>-1928.51</v>
      </c>
      <c r="H661" s="200">
        <v>19961.02</v>
      </c>
      <c r="I661" s="176"/>
      <c r="J661" s="176"/>
      <c r="K661" s="175"/>
      <c r="L661" s="175"/>
      <c r="M661" s="175"/>
      <c r="N661" s="175"/>
      <c r="O661" s="175"/>
      <c r="P661" s="175"/>
      <c r="Q661" s="175"/>
    </row>
    <row r="662" spans="1:17" s="165" customFormat="1" ht="23.25" customHeight="1">
      <c r="A662" s="181"/>
      <c r="B662" s="203">
        <v>100000704636</v>
      </c>
      <c r="C662" s="174">
        <v>1</v>
      </c>
      <c r="D662" s="174" t="s">
        <v>1811</v>
      </c>
      <c r="E662" s="180" t="s">
        <v>2488</v>
      </c>
      <c r="F662" s="202">
        <v>15635.37</v>
      </c>
      <c r="G662" s="201">
        <v>-15634.37</v>
      </c>
      <c r="H662" s="200">
        <v>1</v>
      </c>
      <c r="I662" s="176"/>
      <c r="J662" s="176"/>
      <c r="K662" s="175"/>
      <c r="L662" s="175"/>
      <c r="M662" s="175"/>
      <c r="N662" s="175"/>
      <c r="O662" s="175"/>
      <c r="P662" s="175"/>
      <c r="Q662" s="175"/>
    </row>
    <row r="663" spans="1:17" s="165" customFormat="1" ht="23.25" customHeight="1">
      <c r="A663" s="181">
        <v>51</v>
      </c>
      <c r="B663" s="203">
        <v>100000704652</v>
      </c>
      <c r="C663" s="174">
        <v>0</v>
      </c>
      <c r="D663" s="174" t="s">
        <v>1811</v>
      </c>
      <c r="E663" s="180" t="s">
        <v>2487</v>
      </c>
      <c r="F663" s="202">
        <v>21889.53</v>
      </c>
      <c r="G663" s="201">
        <v>-1928.51</v>
      </c>
      <c r="H663" s="200">
        <v>19961.02</v>
      </c>
      <c r="I663" s="176"/>
      <c r="J663" s="176"/>
      <c r="K663" s="175"/>
      <c r="L663" s="175"/>
      <c r="M663" s="175"/>
      <c r="N663" s="175"/>
      <c r="O663" s="175"/>
      <c r="P663" s="175"/>
      <c r="Q663" s="175"/>
    </row>
    <row r="664" spans="1:17" s="165" customFormat="1" ht="23.25" customHeight="1">
      <c r="A664" s="181"/>
      <c r="B664" s="203">
        <v>100000704652</v>
      </c>
      <c r="C664" s="174">
        <v>1</v>
      </c>
      <c r="D664" s="174" t="s">
        <v>1811</v>
      </c>
      <c r="E664" s="180" t="s">
        <v>2487</v>
      </c>
      <c r="F664" s="202">
        <v>15635.37</v>
      </c>
      <c r="G664" s="201">
        <v>-15634.37</v>
      </c>
      <c r="H664" s="200">
        <v>1</v>
      </c>
      <c r="I664" s="176"/>
      <c r="J664" s="176"/>
      <c r="K664" s="175"/>
      <c r="L664" s="175"/>
      <c r="M664" s="175"/>
      <c r="N664" s="175"/>
      <c r="O664" s="175"/>
      <c r="P664" s="175"/>
      <c r="Q664" s="175"/>
    </row>
    <row r="665" spans="1:17" s="165" customFormat="1" ht="23.25" customHeight="1">
      <c r="A665" s="181">
        <v>52</v>
      </c>
      <c r="B665" s="203">
        <v>100000704654</v>
      </c>
      <c r="C665" s="174">
        <v>0</v>
      </c>
      <c r="D665" s="174" t="s">
        <v>1811</v>
      </c>
      <c r="E665" s="180" t="s">
        <v>2486</v>
      </c>
      <c r="F665" s="202">
        <v>21889.53</v>
      </c>
      <c r="G665" s="201">
        <v>-1928.51</v>
      </c>
      <c r="H665" s="200">
        <v>19961.02</v>
      </c>
      <c r="I665" s="176"/>
      <c r="J665" s="176"/>
      <c r="K665" s="175"/>
      <c r="L665" s="175"/>
      <c r="M665" s="175"/>
      <c r="N665" s="175"/>
      <c r="O665" s="175"/>
      <c r="P665" s="175"/>
      <c r="Q665" s="175"/>
    </row>
    <row r="666" spans="1:17" s="165" customFormat="1" ht="23.25" customHeight="1">
      <c r="A666" s="181"/>
      <c r="B666" s="203">
        <v>100000704654</v>
      </c>
      <c r="C666" s="174">
        <v>1</v>
      </c>
      <c r="D666" s="174" t="s">
        <v>1811</v>
      </c>
      <c r="E666" s="180" t="s">
        <v>2486</v>
      </c>
      <c r="F666" s="202">
        <v>15635.37</v>
      </c>
      <c r="G666" s="201">
        <v>-15634.37</v>
      </c>
      <c r="H666" s="200">
        <v>1</v>
      </c>
      <c r="I666" s="176"/>
      <c r="J666" s="176"/>
      <c r="K666" s="175"/>
      <c r="L666" s="175"/>
      <c r="M666" s="175"/>
      <c r="N666" s="175"/>
      <c r="O666" s="175"/>
      <c r="P666" s="175"/>
      <c r="Q666" s="175"/>
    </row>
    <row r="667" spans="1:17" s="165" customFormat="1" ht="23.25" customHeight="1">
      <c r="A667" s="181">
        <v>53</v>
      </c>
      <c r="B667" s="203">
        <v>100000704656</v>
      </c>
      <c r="C667" s="174">
        <v>0</v>
      </c>
      <c r="D667" s="174" t="s">
        <v>1811</v>
      </c>
      <c r="E667" s="180" t="s">
        <v>2485</v>
      </c>
      <c r="F667" s="202">
        <v>21889.53</v>
      </c>
      <c r="G667" s="201">
        <v>-1928.51</v>
      </c>
      <c r="H667" s="200">
        <v>19961.02</v>
      </c>
      <c r="I667" s="176"/>
      <c r="J667" s="176"/>
      <c r="K667" s="175"/>
      <c r="L667" s="175"/>
      <c r="M667" s="175"/>
      <c r="N667" s="175"/>
      <c r="O667" s="175"/>
      <c r="P667" s="175"/>
      <c r="Q667" s="175"/>
    </row>
    <row r="668" spans="1:17" s="165" customFormat="1" ht="23.25" customHeight="1">
      <c r="A668" s="181"/>
      <c r="B668" s="203">
        <v>100000704656</v>
      </c>
      <c r="C668" s="174">
        <v>1</v>
      </c>
      <c r="D668" s="174" t="s">
        <v>1811</v>
      </c>
      <c r="E668" s="180" t="s">
        <v>2485</v>
      </c>
      <c r="F668" s="202">
        <v>15635.37</v>
      </c>
      <c r="G668" s="201">
        <v>-15634.37</v>
      </c>
      <c r="H668" s="200">
        <v>1</v>
      </c>
      <c r="I668" s="176"/>
      <c r="J668" s="176"/>
      <c r="K668" s="175"/>
      <c r="L668" s="175"/>
      <c r="M668" s="175"/>
      <c r="N668" s="175"/>
      <c r="O668" s="175"/>
      <c r="P668" s="175"/>
      <c r="Q668" s="175"/>
    </row>
    <row r="669" spans="1:17" s="165" customFormat="1" ht="23.25" customHeight="1">
      <c r="A669" s="181">
        <v>54</v>
      </c>
      <c r="B669" s="203">
        <v>100000704662</v>
      </c>
      <c r="C669" s="174">
        <v>0</v>
      </c>
      <c r="D669" s="174" t="s">
        <v>1811</v>
      </c>
      <c r="E669" s="180" t="s">
        <v>2484</v>
      </c>
      <c r="F669" s="202">
        <v>21889.53</v>
      </c>
      <c r="G669" s="201">
        <v>-1928.51</v>
      </c>
      <c r="H669" s="200">
        <v>19961.02</v>
      </c>
      <c r="I669" s="176"/>
      <c r="J669" s="176"/>
      <c r="K669" s="175"/>
      <c r="L669" s="175"/>
      <c r="M669" s="175"/>
      <c r="N669" s="175"/>
      <c r="O669" s="175"/>
      <c r="P669" s="175"/>
      <c r="Q669" s="175"/>
    </row>
    <row r="670" spans="1:17" s="165" customFormat="1" ht="23.25" customHeight="1">
      <c r="A670" s="181"/>
      <c r="B670" s="203">
        <v>100000704662</v>
      </c>
      <c r="C670" s="174">
        <v>1</v>
      </c>
      <c r="D670" s="174" t="s">
        <v>1811</v>
      </c>
      <c r="E670" s="180" t="s">
        <v>2484</v>
      </c>
      <c r="F670" s="202">
        <v>15635.37</v>
      </c>
      <c r="G670" s="201">
        <v>-15634.37</v>
      </c>
      <c r="H670" s="200">
        <v>1</v>
      </c>
      <c r="I670" s="176"/>
      <c r="J670" s="176"/>
      <c r="K670" s="175"/>
      <c r="L670" s="175"/>
      <c r="M670" s="175"/>
      <c r="N670" s="175"/>
      <c r="O670" s="175"/>
      <c r="P670" s="175"/>
      <c r="Q670" s="175"/>
    </row>
    <row r="671" spans="1:17" s="165" customFormat="1" ht="23.25" customHeight="1">
      <c r="A671" s="181">
        <v>55</v>
      </c>
      <c r="B671" s="203">
        <v>100000704955</v>
      </c>
      <c r="C671" s="174">
        <v>0</v>
      </c>
      <c r="D671" s="174" t="s">
        <v>1811</v>
      </c>
      <c r="E671" s="180" t="s">
        <v>2483</v>
      </c>
      <c r="F671" s="202">
        <v>7829.94</v>
      </c>
      <c r="G671" s="201">
        <v>-689.83</v>
      </c>
      <c r="H671" s="200">
        <v>7140.11</v>
      </c>
      <c r="I671" s="176"/>
      <c r="J671" s="176"/>
      <c r="K671" s="175"/>
      <c r="L671" s="175"/>
      <c r="M671" s="175"/>
      <c r="N671" s="175"/>
      <c r="O671" s="175"/>
      <c r="P671" s="175"/>
      <c r="Q671" s="175"/>
    </row>
    <row r="672" spans="1:17" s="165" customFormat="1" ht="23.25" customHeight="1">
      <c r="A672" s="181"/>
      <c r="B672" s="203">
        <v>100000704955</v>
      </c>
      <c r="C672" s="174">
        <v>1</v>
      </c>
      <c r="D672" s="174" t="s">
        <v>1811</v>
      </c>
      <c r="E672" s="180" t="s">
        <v>2483</v>
      </c>
      <c r="F672" s="202">
        <v>5592.81</v>
      </c>
      <c r="G672" s="201">
        <v>-5591.81</v>
      </c>
      <c r="H672" s="200">
        <v>1</v>
      </c>
      <c r="I672" s="176"/>
      <c r="J672" s="176"/>
      <c r="K672" s="175"/>
      <c r="L672" s="175"/>
      <c r="M672" s="175"/>
      <c r="N672" s="175"/>
      <c r="O672" s="175"/>
      <c r="P672" s="175"/>
      <c r="Q672" s="175"/>
    </row>
    <row r="673" spans="1:17" s="165" customFormat="1" ht="23.25" customHeight="1">
      <c r="A673" s="181">
        <v>56</v>
      </c>
      <c r="B673" s="203">
        <v>100000704966</v>
      </c>
      <c r="C673" s="174">
        <v>0</v>
      </c>
      <c r="D673" s="174" t="s">
        <v>1811</v>
      </c>
      <c r="E673" s="180" t="s">
        <v>2482</v>
      </c>
      <c r="F673" s="202">
        <v>7829.94</v>
      </c>
      <c r="G673" s="201">
        <v>-689.83</v>
      </c>
      <c r="H673" s="200">
        <v>7140.11</v>
      </c>
      <c r="I673" s="176"/>
      <c r="J673" s="176"/>
      <c r="K673" s="175"/>
      <c r="L673" s="175"/>
      <c r="M673" s="175"/>
      <c r="N673" s="175"/>
      <c r="O673" s="175"/>
      <c r="P673" s="175"/>
      <c r="Q673" s="175"/>
    </row>
    <row r="674" spans="1:17" s="165" customFormat="1" ht="23.25" customHeight="1">
      <c r="A674" s="181"/>
      <c r="B674" s="203">
        <v>100000704966</v>
      </c>
      <c r="C674" s="174">
        <v>1</v>
      </c>
      <c r="D674" s="174" t="s">
        <v>1811</v>
      </c>
      <c r="E674" s="180" t="s">
        <v>2482</v>
      </c>
      <c r="F674" s="202">
        <v>5592.81</v>
      </c>
      <c r="G674" s="201">
        <v>-5591.81</v>
      </c>
      <c r="H674" s="200">
        <v>1</v>
      </c>
      <c r="I674" s="176"/>
      <c r="J674" s="176"/>
      <c r="K674" s="175"/>
      <c r="L674" s="175"/>
      <c r="M674" s="175"/>
      <c r="N674" s="175"/>
      <c r="O674" s="175"/>
      <c r="P674" s="175"/>
      <c r="Q674" s="175"/>
    </row>
    <row r="675" spans="1:17" s="165" customFormat="1" ht="23.25" customHeight="1">
      <c r="A675" s="181">
        <v>57</v>
      </c>
      <c r="B675" s="203">
        <v>100000704968</v>
      </c>
      <c r="C675" s="174">
        <v>0</v>
      </c>
      <c r="D675" s="174" t="s">
        <v>1811</v>
      </c>
      <c r="E675" s="180" t="s">
        <v>2481</v>
      </c>
      <c r="F675" s="202">
        <v>7829.94</v>
      </c>
      <c r="G675" s="201">
        <v>-689.83</v>
      </c>
      <c r="H675" s="200">
        <v>7140.11</v>
      </c>
      <c r="I675" s="176"/>
      <c r="J675" s="176"/>
      <c r="K675" s="175"/>
      <c r="L675" s="175"/>
      <c r="M675" s="175"/>
      <c r="N675" s="175"/>
      <c r="O675" s="175"/>
      <c r="P675" s="175"/>
      <c r="Q675" s="175"/>
    </row>
    <row r="676" spans="1:17" s="165" customFormat="1" ht="23.25" customHeight="1">
      <c r="A676" s="181"/>
      <c r="B676" s="203">
        <v>100000704968</v>
      </c>
      <c r="C676" s="174">
        <v>1</v>
      </c>
      <c r="D676" s="174" t="s">
        <v>1811</v>
      </c>
      <c r="E676" s="180" t="s">
        <v>2481</v>
      </c>
      <c r="F676" s="202">
        <v>5592.81</v>
      </c>
      <c r="G676" s="201">
        <v>-5591.81</v>
      </c>
      <c r="H676" s="200">
        <v>1</v>
      </c>
      <c r="I676" s="176"/>
      <c r="J676" s="176"/>
      <c r="K676" s="175"/>
      <c r="L676" s="175"/>
      <c r="M676" s="175"/>
      <c r="N676" s="175"/>
      <c r="O676" s="175"/>
      <c r="P676" s="175"/>
      <c r="Q676" s="175"/>
    </row>
    <row r="677" spans="1:17" s="165" customFormat="1" ht="23.25" customHeight="1">
      <c r="A677" s="181">
        <v>58</v>
      </c>
      <c r="B677" s="203">
        <v>100000704969</v>
      </c>
      <c r="C677" s="174">
        <v>0</v>
      </c>
      <c r="D677" s="174" t="s">
        <v>1811</v>
      </c>
      <c r="E677" s="180" t="s">
        <v>2480</v>
      </c>
      <c r="F677" s="202">
        <v>7829.94</v>
      </c>
      <c r="G677" s="201">
        <v>-689.84</v>
      </c>
      <c r="H677" s="200">
        <v>7140.1</v>
      </c>
      <c r="I677" s="176"/>
      <c r="J677" s="176"/>
      <c r="K677" s="175"/>
      <c r="L677" s="175"/>
      <c r="M677" s="175"/>
      <c r="N677" s="175"/>
      <c r="O677" s="175"/>
      <c r="P677" s="175"/>
      <c r="Q677" s="175"/>
    </row>
    <row r="678" spans="1:17" s="165" customFormat="1" ht="23.25" customHeight="1">
      <c r="A678" s="181"/>
      <c r="B678" s="203">
        <v>100000704969</v>
      </c>
      <c r="C678" s="174">
        <v>1</v>
      </c>
      <c r="D678" s="174" t="s">
        <v>1811</v>
      </c>
      <c r="E678" s="180" t="s">
        <v>2480</v>
      </c>
      <c r="F678" s="202">
        <v>5592.81</v>
      </c>
      <c r="G678" s="201">
        <v>-5591.81</v>
      </c>
      <c r="H678" s="200">
        <v>1</v>
      </c>
      <c r="I678" s="176"/>
      <c r="J678" s="176"/>
      <c r="K678" s="175"/>
      <c r="L678" s="175"/>
      <c r="M678" s="175"/>
      <c r="N678" s="175"/>
      <c r="O678" s="175"/>
      <c r="P678" s="175"/>
      <c r="Q678" s="175"/>
    </row>
    <row r="679" spans="1:17" s="165" customFormat="1" ht="23.25" customHeight="1">
      <c r="A679" s="181">
        <v>59</v>
      </c>
      <c r="B679" s="203">
        <v>100000704970</v>
      </c>
      <c r="C679" s="174">
        <v>0</v>
      </c>
      <c r="D679" s="174" t="s">
        <v>1811</v>
      </c>
      <c r="E679" s="180" t="s">
        <v>2479</v>
      </c>
      <c r="F679" s="202">
        <v>7829.94</v>
      </c>
      <c r="G679" s="201">
        <v>-689.83</v>
      </c>
      <c r="H679" s="200">
        <v>7140.11</v>
      </c>
      <c r="I679" s="176"/>
      <c r="J679" s="176"/>
      <c r="K679" s="175"/>
      <c r="L679" s="175"/>
      <c r="M679" s="175"/>
      <c r="N679" s="175"/>
      <c r="O679" s="175"/>
      <c r="P679" s="175"/>
      <c r="Q679" s="175"/>
    </row>
    <row r="680" spans="1:17" s="165" customFormat="1" ht="23.25" customHeight="1">
      <c r="A680" s="181"/>
      <c r="B680" s="203">
        <v>100000704970</v>
      </c>
      <c r="C680" s="174">
        <v>1</v>
      </c>
      <c r="D680" s="174" t="s">
        <v>1811</v>
      </c>
      <c r="E680" s="180" t="s">
        <v>2479</v>
      </c>
      <c r="F680" s="202">
        <v>5592.81</v>
      </c>
      <c r="G680" s="201">
        <v>-5591.81</v>
      </c>
      <c r="H680" s="200">
        <v>1</v>
      </c>
      <c r="I680" s="176"/>
      <c r="J680" s="176"/>
      <c r="K680" s="175"/>
      <c r="L680" s="175"/>
      <c r="M680" s="175"/>
      <c r="N680" s="175"/>
      <c r="O680" s="175"/>
      <c r="P680" s="175"/>
      <c r="Q680" s="175"/>
    </row>
    <row r="681" spans="1:17" s="165" customFormat="1" ht="23.25" customHeight="1">
      <c r="A681" s="181">
        <v>60</v>
      </c>
      <c r="B681" s="203">
        <v>100000704971</v>
      </c>
      <c r="C681" s="174">
        <v>0</v>
      </c>
      <c r="D681" s="174" t="s">
        <v>1811</v>
      </c>
      <c r="E681" s="180" t="s">
        <v>2478</v>
      </c>
      <c r="F681" s="202">
        <v>7829.94</v>
      </c>
      <c r="G681" s="201">
        <v>-689.84</v>
      </c>
      <c r="H681" s="200">
        <v>7140.1</v>
      </c>
      <c r="I681" s="176"/>
      <c r="J681" s="176"/>
      <c r="K681" s="175"/>
      <c r="L681" s="175"/>
      <c r="M681" s="175"/>
      <c r="N681" s="175"/>
      <c r="O681" s="175"/>
      <c r="P681" s="175"/>
      <c r="Q681" s="175"/>
    </row>
    <row r="682" spans="1:17" s="165" customFormat="1" ht="23.25" customHeight="1">
      <c r="A682" s="181"/>
      <c r="B682" s="203">
        <v>100000704971</v>
      </c>
      <c r="C682" s="174">
        <v>1</v>
      </c>
      <c r="D682" s="174" t="s">
        <v>1811</v>
      </c>
      <c r="E682" s="180" t="s">
        <v>2478</v>
      </c>
      <c r="F682" s="202">
        <v>5592.81</v>
      </c>
      <c r="G682" s="201">
        <v>-5591.81</v>
      </c>
      <c r="H682" s="200">
        <v>1</v>
      </c>
      <c r="I682" s="176"/>
      <c r="J682" s="176"/>
      <c r="K682" s="175"/>
      <c r="L682" s="175"/>
      <c r="M682" s="175"/>
      <c r="N682" s="175"/>
      <c r="O682" s="175"/>
      <c r="P682" s="175"/>
      <c r="Q682" s="175"/>
    </row>
    <row r="683" spans="1:17" s="165" customFormat="1" ht="23.25" customHeight="1">
      <c r="A683" s="181">
        <v>61</v>
      </c>
      <c r="B683" s="203">
        <v>100000704972</v>
      </c>
      <c r="C683" s="174">
        <v>0</v>
      </c>
      <c r="D683" s="174" t="s">
        <v>1811</v>
      </c>
      <c r="E683" s="180" t="s">
        <v>2477</v>
      </c>
      <c r="F683" s="202">
        <v>7829.94</v>
      </c>
      <c r="G683" s="201">
        <v>-689.83</v>
      </c>
      <c r="H683" s="200">
        <v>7140.11</v>
      </c>
      <c r="I683" s="176"/>
      <c r="J683" s="176"/>
      <c r="K683" s="175"/>
      <c r="L683" s="175"/>
      <c r="M683" s="175"/>
      <c r="N683" s="175"/>
      <c r="O683" s="175"/>
      <c r="P683" s="175"/>
      <c r="Q683" s="175"/>
    </row>
    <row r="684" spans="1:17" s="165" customFormat="1" ht="23.25" customHeight="1">
      <c r="A684" s="181"/>
      <c r="B684" s="203">
        <v>100000704972</v>
      </c>
      <c r="C684" s="174">
        <v>1</v>
      </c>
      <c r="D684" s="174" t="s">
        <v>1811</v>
      </c>
      <c r="E684" s="180" t="s">
        <v>2477</v>
      </c>
      <c r="F684" s="202">
        <v>5592.81</v>
      </c>
      <c r="G684" s="201">
        <v>-5591.81</v>
      </c>
      <c r="H684" s="200">
        <v>1</v>
      </c>
      <c r="I684" s="176"/>
      <c r="J684" s="176"/>
      <c r="K684" s="175"/>
      <c r="L684" s="175"/>
      <c r="M684" s="175"/>
      <c r="N684" s="175"/>
      <c r="O684" s="175"/>
      <c r="P684" s="175"/>
      <c r="Q684" s="175"/>
    </row>
    <row r="685" spans="1:17" s="165" customFormat="1" ht="23.25" customHeight="1">
      <c r="A685" s="181">
        <v>62</v>
      </c>
      <c r="B685" s="203">
        <v>100000704973</v>
      </c>
      <c r="C685" s="174">
        <v>0</v>
      </c>
      <c r="D685" s="174" t="s">
        <v>1811</v>
      </c>
      <c r="E685" s="180" t="s">
        <v>2476</v>
      </c>
      <c r="F685" s="202">
        <v>7829.94</v>
      </c>
      <c r="G685" s="201">
        <v>-689.84</v>
      </c>
      <c r="H685" s="200">
        <v>7140.1</v>
      </c>
      <c r="I685" s="176"/>
      <c r="J685" s="176"/>
      <c r="K685" s="175"/>
      <c r="L685" s="175"/>
      <c r="M685" s="175"/>
      <c r="N685" s="175"/>
      <c r="O685" s="175"/>
      <c r="P685" s="175"/>
      <c r="Q685" s="175"/>
    </row>
    <row r="686" spans="1:17" s="165" customFormat="1" ht="23.25" customHeight="1">
      <c r="A686" s="181"/>
      <c r="B686" s="203">
        <v>100000704973</v>
      </c>
      <c r="C686" s="174">
        <v>1</v>
      </c>
      <c r="D686" s="174" t="s">
        <v>1811</v>
      </c>
      <c r="E686" s="180" t="s">
        <v>2476</v>
      </c>
      <c r="F686" s="202">
        <v>5592.81</v>
      </c>
      <c r="G686" s="201">
        <v>-5591.81</v>
      </c>
      <c r="H686" s="200">
        <v>1</v>
      </c>
      <c r="I686" s="176"/>
      <c r="J686" s="176"/>
      <c r="K686" s="175"/>
      <c r="L686" s="175"/>
      <c r="M686" s="175"/>
      <c r="N686" s="175"/>
      <c r="O686" s="175"/>
      <c r="P686" s="175"/>
      <c r="Q686" s="175"/>
    </row>
    <row r="687" spans="1:17" s="165" customFormat="1" ht="23.25" customHeight="1">
      <c r="A687" s="181">
        <v>63</v>
      </c>
      <c r="B687" s="203">
        <v>100000705055</v>
      </c>
      <c r="C687" s="174">
        <v>0</v>
      </c>
      <c r="D687" s="174" t="s">
        <v>1811</v>
      </c>
      <c r="E687" s="180" t="s">
        <v>2475</v>
      </c>
      <c r="F687" s="202">
        <v>33092.620000000003</v>
      </c>
      <c r="G687" s="201">
        <v>-2915.53</v>
      </c>
      <c r="H687" s="200">
        <v>30177.09</v>
      </c>
      <c r="I687" s="176"/>
      <c r="J687" s="176"/>
      <c r="K687" s="175"/>
      <c r="L687" s="175"/>
      <c r="M687" s="175"/>
      <c r="N687" s="175"/>
      <c r="O687" s="175"/>
      <c r="P687" s="175"/>
      <c r="Q687" s="175"/>
    </row>
    <row r="688" spans="1:17" s="165" customFormat="1" ht="23.25" customHeight="1">
      <c r="A688" s="181"/>
      <c r="B688" s="203">
        <v>100000705055</v>
      </c>
      <c r="C688" s="174">
        <v>1</v>
      </c>
      <c r="D688" s="174" t="s">
        <v>1811</v>
      </c>
      <c r="E688" s="180" t="s">
        <v>2475</v>
      </c>
      <c r="F688" s="202">
        <v>23637.57</v>
      </c>
      <c r="G688" s="201">
        <v>-23636.57</v>
      </c>
      <c r="H688" s="200">
        <v>1</v>
      </c>
      <c r="I688" s="176"/>
      <c r="J688" s="176"/>
      <c r="K688" s="175"/>
      <c r="L688" s="175"/>
      <c r="M688" s="175"/>
      <c r="N688" s="175"/>
      <c r="O688" s="175"/>
      <c r="P688" s="175"/>
      <c r="Q688" s="175"/>
    </row>
    <row r="689" spans="1:17" s="165" customFormat="1" ht="23.25" customHeight="1">
      <c r="A689" s="181">
        <v>64</v>
      </c>
      <c r="B689" s="203">
        <v>100000705056</v>
      </c>
      <c r="C689" s="174">
        <v>0</v>
      </c>
      <c r="D689" s="174" t="s">
        <v>1811</v>
      </c>
      <c r="E689" s="180" t="s">
        <v>2474</v>
      </c>
      <c r="F689" s="202">
        <v>33092.620000000003</v>
      </c>
      <c r="G689" s="201">
        <v>-2915.53</v>
      </c>
      <c r="H689" s="200">
        <v>30177.09</v>
      </c>
      <c r="I689" s="176"/>
      <c r="J689" s="176"/>
      <c r="K689" s="175"/>
      <c r="L689" s="175"/>
      <c r="M689" s="175"/>
      <c r="N689" s="175"/>
      <c r="O689" s="175"/>
      <c r="P689" s="175"/>
      <c r="Q689" s="175"/>
    </row>
    <row r="690" spans="1:17" s="165" customFormat="1" ht="23.25" customHeight="1">
      <c r="A690" s="181"/>
      <c r="B690" s="203">
        <v>100000705056</v>
      </c>
      <c r="C690" s="174">
        <v>1</v>
      </c>
      <c r="D690" s="174" t="s">
        <v>1811</v>
      </c>
      <c r="E690" s="180" t="s">
        <v>2474</v>
      </c>
      <c r="F690" s="202">
        <v>23637.57</v>
      </c>
      <c r="G690" s="201">
        <v>-23636.57</v>
      </c>
      <c r="H690" s="200">
        <v>1</v>
      </c>
      <c r="I690" s="176"/>
      <c r="J690" s="176"/>
      <c r="K690" s="175"/>
      <c r="L690" s="175"/>
      <c r="M690" s="175"/>
      <c r="N690" s="175"/>
      <c r="O690" s="175"/>
      <c r="P690" s="175"/>
      <c r="Q690" s="175"/>
    </row>
    <row r="691" spans="1:17" s="165" customFormat="1" ht="23.25" customHeight="1">
      <c r="A691" s="181">
        <v>65</v>
      </c>
      <c r="B691" s="203">
        <v>100000705057</v>
      </c>
      <c r="C691" s="174">
        <v>0</v>
      </c>
      <c r="D691" s="174" t="s">
        <v>1811</v>
      </c>
      <c r="E691" s="180" t="s">
        <v>2473</v>
      </c>
      <c r="F691" s="202">
        <v>33092.620000000003</v>
      </c>
      <c r="G691" s="201">
        <v>-2915.53</v>
      </c>
      <c r="H691" s="200">
        <v>30177.09</v>
      </c>
      <c r="I691" s="176"/>
      <c r="J691" s="176"/>
      <c r="K691" s="175"/>
      <c r="L691" s="175"/>
      <c r="M691" s="175"/>
      <c r="N691" s="175"/>
      <c r="O691" s="175"/>
      <c r="P691" s="175"/>
      <c r="Q691" s="175"/>
    </row>
    <row r="692" spans="1:17" s="165" customFormat="1" ht="23.25" customHeight="1">
      <c r="A692" s="181"/>
      <c r="B692" s="203">
        <v>100000705057</v>
      </c>
      <c r="C692" s="174">
        <v>1</v>
      </c>
      <c r="D692" s="174" t="s">
        <v>1811</v>
      </c>
      <c r="E692" s="180" t="s">
        <v>2473</v>
      </c>
      <c r="F692" s="202">
        <v>23637.57</v>
      </c>
      <c r="G692" s="201">
        <v>-23636.57</v>
      </c>
      <c r="H692" s="200">
        <v>1</v>
      </c>
      <c r="I692" s="176"/>
      <c r="J692" s="176"/>
      <c r="K692" s="175"/>
      <c r="L692" s="175"/>
      <c r="M692" s="175"/>
      <c r="N692" s="175"/>
      <c r="O692" s="175"/>
      <c r="P692" s="175"/>
      <c r="Q692" s="175"/>
    </row>
    <row r="693" spans="1:17" s="165" customFormat="1" ht="23.25" customHeight="1">
      <c r="A693" s="181">
        <v>66</v>
      </c>
      <c r="B693" s="203">
        <v>100000705058</v>
      </c>
      <c r="C693" s="174">
        <v>0</v>
      </c>
      <c r="D693" s="174" t="s">
        <v>1811</v>
      </c>
      <c r="E693" s="180" t="s">
        <v>2472</v>
      </c>
      <c r="F693" s="202">
        <v>33092.620000000003</v>
      </c>
      <c r="G693" s="201">
        <v>-2915.53</v>
      </c>
      <c r="H693" s="200">
        <v>30177.09</v>
      </c>
      <c r="I693" s="176"/>
      <c r="J693" s="176"/>
      <c r="K693" s="175"/>
      <c r="L693" s="175"/>
      <c r="M693" s="175"/>
      <c r="N693" s="175"/>
      <c r="O693" s="175"/>
      <c r="P693" s="175"/>
      <c r="Q693" s="175"/>
    </row>
    <row r="694" spans="1:17" s="165" customFormat="1" ht="23.25" customHeight="1">
      <c r="A694" s="181"/>
      <c r="B694" s="203">
        <v>100000705058</v>
      </c>
      <c r="C694" s="174">
        <v>1</v>
      </c>
      <c r="D694" s="174" t="s">
        <v>1811</v>
      </c>
      <c r="E694" s="180" t="s">
        <v>2472</v>
      </c>
      <c r="F694" s="202">
        <v>23637.57</v>
      </c>
      <c r="G694" s="201">
        <v>-23636.57</v>
      </c>
      <c r="H694" s="200">
        <v>1</v>
      </c>
      <c r="I694" s="176"/>
      <c r="J694" s="176"/>
      <c r="K694" s="175"/>
      <c r="L694" s="175"/>
      <c r="M694" s="175"/>
      <c r="N694" s="175"/>
      <c r="O694" s="175"/>
      <c r="P694" s="175"/>
      <c r="Q694" s="175"/>
    </row>
    <row r="695" spans="1:17" s="165" customFormat="1" ht="23.25" customHeight="1">
      <c r="A695" s="181">
        <v>67</v>
      </c>
      <c r="B695" s="203">
        <v>100000705059</v>
      </c>
      <c r="C695" s="174">
        <v>0</v>
      </c>
      <c r="D695" s="174" t="s">
        <v>1811</v>
      </c>
      <c r="E695" s="180" t="s">
        <v>2471</v>
      </c>
      <c r="F695" s="202">
        <v>33092.620000000003</v>
      </c>
      <c r="G695" s="201">
        <v>-2915.53</v>
      </c>
      <c r="H695" s="200">
        <v>30177.09</v>
      </c>
      <c r="I695" s="176"/>
      <c r="J695" s="176"/>
      <c r="K695" s="175"/>
      <c r="L695" s="175"/>
      <c r="M695" s="175"/>
      <c r="N695" s="175"/>
      <c r="O695" s="175"/>
      <c r="P695" s="175"/>
      <c r="Q695" s="175"/>
    </row>
    <row r="696" spans="1:17" s="165" customFormat="1" ht="23.25" customHeight="1">
      <c r="A696" s="181"/>
      <c r="B696" s="203">
        <v>100000705059</v>
      </c>
      <c r="C696" s="174">
        <v>1</v>
      </c>
      <c r="D696" s="174" t="s">
        <v>1811</v>
      </c>
      <c r="E696" s="180" t="s">
        <v>2471</v>
      </c>
      <c r="F696" s="202">
        <v>23637.57</v>
      </c>
      <c r="G696" s="201">
        <v>-23636.57</v>
      </c>
      <c r="H696" s="200">
        <v>1</v>
      </c>
      <c r="I696" s="176"/>
      <c r="J696" s="176"/>
      <c r="K696" s="175"/>
      <c r="L696" s="175"/>
      <c r="M696" s="175"/>
      <c r="N696" s="175"/>
      <c r="O696" s="175"/>
      <c r="P696" s="175"/>
      <c r="Q696" s="175"/>
    </row>
    <row r="697" spans="1:17" s="165" customFormat="1" ht="23.25" customHeight="1">
      <c r="A697" s="181">
        <v>68</v>
      </c>
      <c r="B697" s="203">
        <v>100000705060</v>
      </c>
      <c r="C697" s="174">
        <v>0</v>
      </c>
      <c r="D697" s="174" t="s">
        <v>1811</v>
      </c>
      <c r="E697" s="180" t="s">
        <v>2470</v>
      </c>
      <c r="F697" s="202">
        <v>33092.620000000003</v>
      </c>
      <c r="G697" s="201">
        <v>-2915.53</v>
      </c>
      <c r="H697" s="200">
        <v>30177.09</v>
      </c>
      <c r="I697" s="176"/>
      <c r="J697" s="176"/>
      <c r="K697" s="175"/>
      <c r="L697" s="175"/>
      <c r="M697" s="175"/>
      <c r="N697" s="175"/>
      <c r="O697" s="175"/>
      <c r="P697" s="175"/>
      <c r="Q697" s="175"/>
    </row>
    <row r="698" spans="1:17" s="165" customFormat="1" ht="23.25" customHeight="1">
      <c r="A698" s="181"/>
      <c r="B698" s="203">
        <v>100000705060</v>
      </c>
      <c r="C698" s="174">
        <v>1</v>
      </c>
      <c r="D698" s="174" t="s">
        <v>1811</v>
      </c>
      <c r="E698" s="180" t="s">
        <v>2470</v>
      </c>
      <c r="F698" s="202">
        <v>23637.57</v>
      </c>
      <c r="G698" s="201">
        <v>-23636.57</v>
      </c>
      <c r="H698" s="200">
        <v>1</v>
      </c>
      <c r="I698" s="176"/>
      <c r="J698" s="176"/>
      <c r="K698" s="175"/>
      <c r="L698" s="175"/>
      <c r="M698" s="175"/>
      <c r="N698" s="175"/>
      <c r="O698" s="175"/>
      <c r="P698" s="175"/>
      <c r="Q698" s="175"/>
    </row>
    <row r="699" spans="1:17" s="165" customFormat="1" ht="23.25" customHeight="1">
      <c r="A699" s="181">
        <v>69</v>
      </c>
      <c r="B699" s="203">
        <v>100000705061</v>
      </c>
      <c r="C699" s="174">
        <v>0</v>
      </c>
      <c r="D699" s="174" t="s">
        <v>1811</v>
      </c>
      <c r="E699" s="180" t="s">
        <v>2469</v>
      </c>
      <c r="F699" s="202">
        <v>33092.620000000003</v>
      </c>
      <c r="G699" s="201">
        <v>-2915.53</v>
      </c>
      <c r="H699" s="200">
        <v>30177.09</v>
      </c>
      <c r="I699" s="176"/>
      <c r="J699" s="176"/>
      <c r="K699" s="175"/>
      <c r="L699" s="175"/>
      <c r="M699" s="175"/>
      <c r="N699" s="175"/>
      <c r="O699" s="175"/>
      <c r="P699" s="175"/>
      <c r="Q699" s="175"/>
    </row>
    <row r="700" spans="1:17" s="165" customFormat="1" ht="23.25" customHeight="1">
      <c r="A700" s="181"/>
      <c r="B700" s="203">
        <v>100000705061</v>
      </c>
      <c r="C700" s="174">
        <v>1</v>
      </c>
      <c r="D700" s="174" t="s">
        <v>1811</v>
      </c>
      <c r="E700" s="180" t="s">
        <v>2469</v>
      </c>
      <c r="F700" s="202">
        <v>23637.57</v>
      </c>
      <c r="G700" s="201">
        <v>-23636.57</v>
      </c>
      <c r="H700" s="200">
        <v>1</v>
      </c>
      <c r="I700" s="176"/>
      <c r="J700" s="176"/>
      <c r="K700" s="175"/>
      <c r="L700" s="175"/>
      <c r="M700" s="175"/>
      <c r="N700" s="175"/>
      <c r="O700" s="175"/>
      <c r="P700" s="175"/>
      <c r="Q700" s="175"/>
    </row>
    <row r="701" spans="1:17" s="165" customFormat="1" ht="23.25" customHeight="1">
      <c r="A701" s="181">
        <v>70</v>
      </c>
      <c r="B701" s="203">
        <v>100000705062</v>
      </c>
      <c r="C701" s="174">
        <v>0</v>
      </c>
      <c r="D701" s="174" t="s">
        <v>1811</v>
      </c>
      <c r="E701" s="180" t="s">
        <v>2468</v>
      </c>
      <c r="F701" s="202">
        <v>33092.620000000003</v>
      </c>
      <c r="G701" s="201">
        <v>-2915.53</v>
      </c>
      <c r="H701" s="200">
        <v>30177.09</v>
      </c>
      <c r="I701" s="176"/>
      <c r="J701" s="176"/>
      <c r="K701" s="175"/>
      <c r="L701" s="175"/>
      <c r="M701" s="175"/>
      <c r="N701" s="175"/>
      <c r="O701" s="175"/>
      <c r="P701" s="175"/>
      <c r="Q701" s="175"/>
    </row>
    <row r="702" spans="1:17" s="165" customFormat="1" ht="23.25" customHeight="1">
      <c r="A702" s="181"/>
      <c r="B702" s="203">
        <v>100000705062</v>
      </c>
      <c r="C702" s="174">
        <v>1</v>
      </c>
      <c r="D702" s="174" t="s">
        <v>1811</v>
      </c>
      <c r="E702" s="180" t="s">
        <v>2468</v>
      </c>
      <c r="F702" s="202">
        <v>23637.57</v>
      </c>
      <c r="G702" s="201">
        <v>-23636.57</v>
      </c>
      <c r="H702" s="200">
        <v>1</v>
      </c>
      <c r="I702" s="176"/>
      <c r="J702" s="176"/>
      <c r="K702" s="175"/>
      <c r="L702" s="175"/>
      <c r="M702" s="175"/>
      <c r="N702" s="175"/>
      <c r="O702" s="175"/>
      <c r="P702" s="175"/>
      <c r="Q702" s="175"/>
    </row>
    <row r="703" spans="1:17" s="165" customFormat="1" ht="23.25" customHeight="1">
      <c r="A703" s="181">
        <v>71</v>
      </c>
      <c r="B703" s="203">
        <v>100000705573</v>
      </c>
      <c r="C703" s="174">
        <v>0</v>
      </c>
      <c r="D703" s="174" t="s">
        <v>1811</v>
      </c>
      <c r="E703" s="180" t="s">
        <v>2467</v>
      </c>
      <c r="F703" s="202">
        <v>14000</v>
      </c>
      <c r="G703" s="201">
        <v>-1233.43</v>
      </c>
      <c r="H703" s="200">
        <v>12766.57</v>
      </c>
      <c r="I703" s="176"/>
      <c r="J703" s="176"/>
      <c r="K703" s="175"/>
      <c r="L703" s="175"/>
      <c r="M703" s="175"/>
      <c r="N703" s="175"/>
      <c r="O703" s="175"/>
      <c r="P703" s="175"/>
      <c r="Q703" s="175"/>
    </row>
    <row r="704" spans="1:17" s="165" customFormat="1" ht="23.25" customHeight="1">
      <c r="A704" s="181"/>
      <c r="B704" s="203">
        <v>100000705573</v>
      </c>
      <c r="C704" s="174">
        <v>1</v>
      </c>
      <c r="D704" s="174" t="s">
        <v>1811</v>
      </c>
      <c r="E704" s="180" t="s">
        <v>2467</v>
      </c>
      <c r="F704" s="202">
        <v>10000</v>
      </c>
      <c r="G704" s="201">
        <v>-9999</v>
      </c>
      <c r="H704" s="200">
        <v>1</v>
      </c>
      <c r="I704" s="176"/>
      <c r="J704" s="176"/>
      <c r="K704" s="175"/>
      <c r="L704" s="175"/>
      <c r="M704" s="175"/>
      <c r="N704" s="175"/>
      <c r="O704" s="175"/>
      <c r="P704" s="175"/>
      <c r="Q704" s="175"/>
    </row>
    <row r="705" spans="1:17" s="165" customFormat="1" ht="23.25" customHeight="1">
      <c r="A705" s="181">
        <v>72</v>
      </c>
      <c r="B705" s="203">
        <v>100000705574</v>
      </c>
      <c r="C705" s="174">
        <v>0</v>
      </c>
      <c r="D705" s="174" t="s">
        <v>1811</v>
      </c>
      <c r="E705" s="180" t="s">
        <v>2466</v>
      </c>
      <c r="F705" s="202">
        <v>14000</v>
      </c>
      <c r="G705" s="201">
        <v>-1233.43</v>
      </c>
      <c r="H705" s="200">
        <v>12766.57</v>
      </c>
      <c r="I705" s="176"/>
      <c r="J705" s="176"/>
      <c r="K705" s="175"/>
      <c r="L705" s="175"/>
      <c r="M705" s="175"/>
      <c r="N705" s="175"/>
      <c r="O705" s="175"/>
      <c r="P705" s="175"/>
      <c r="Q705" s="175"/>
    </row>
    <row r="706" spans="1:17" s="165" customFormat="1" ht="23.25" customHeight="1">
      <c r="A706" s="181"/>
      <c r="B706" s="203">
        <v>100000705574</v>
      </c>
      <c r="C706" s="174">
        <v>1</v>
      </c>
      <c r="D706" s="174" t="s">
        <v>1811</v>
      </c>
      <c r="E706" s="180" t="s">
        <v>2466</v>
      </c>
      <c r="F706" s="202">
        <v>10000</v>
      </c>
      <c r="G706" s="201">
        <v>-9999</v>
      </c>
      <c r="H706" s="200">
        <v>1</v>
      </c>
      <c r="I706" s="176"/>
      <c r="J706" s="176"/>
      <c r="K706" s="175"/>
      <c r="L706" s="175"/>
      <c r="M706" s="175"/>
      <c r="N706" s="175"/>
      <c r="O706" s="175"/>
      <c r="P706" s="175"/>
      <c r="Q706" s="175"/>
    </row>
    <row r="707" spans="1:17" s="165" customFormat="1" ht="23.25" customHeight="1">
      <c r="A707" s="181">
        <v>73</v>
      </c>
      <c r="B707" s="203">
        <v>100000705575</v>
      </c>
      <c r="C707" s="174">
        <v>0</v>
      </c>
      <c r="D707" s="174" t="s">
        <v>1811</v>
      </c>
      <c r="E707" s="180" t="s">
        <v>2465</v>
      </c>
      <c r="F707" s="202">
        <v>14000</v>
      </c>
      <c r="G707" s="201">
        <v>-1233.43</v>
      </c>
      <c r="H707" s="200">
        <v>12766.57</v>
      </c>
      <c r="I707" s="176"/>
      <c r="J707" s="176"/>
      <c r="K707" s="175"/>
      <c r="L707" s="175"/>
      <c r="M707" s="175"/>
      <c r="N707" s="175"/>
      <c r="O707" s="175"/>
      <c r="P707" s="175"/>
      <c r="Q707" s="175"/>
    </row>
    <row r="708" spans="1:17" s="165" customFormat="1" ht="23.25" customHeight="1">
      <c r="A708" s="181"/>
      <c r="B708" s="203">
        <v>100000705575</v>
      </c>
      <c r="C708" s="174">
        <v>1</v>
      </c>
      <c r="D708" s="174" t="s">
        <v>1811</v>
      </c>
      <c r="E708" s="180" t="s">
        <v>2465</v>
      </c>
      <c r="F708" s="202">
        <v>10000</v>
      </c>
      <c r="G708" s="201">
        <v>-9999</v>
      </c>
      <c r="H708" s="200">
        <v>1</v>
      </c>
      <c r="I708" s="176"/>
      <c r="J708" s="176"/>
      <c r="K708" s="175"/>
      <c r="L708" s="175"/>
      <c r="M708" s="175"/>
      <c r="N708" s="175"/>
      <c r="O708" s="175"/>
      <c r="P708" s="175"/>
      <c r="Q708" s="175"/>
    </row>
    <row r="709" spans="1:17" s="165" customFormat="1" ht="23.25" customHeight="1">
      <c r="A709" s="181">
        <v>74</v>
      </c>
      <c r="B709" s="203">
        <v>100000705576</v>
      </c>
      <c r="C709" s="174">
        <v>0</v>
      </c>
      <c r="D709" s="174" t="s">
        <v>1811</v>
      </c>
      <c r="E709" s="180" t="s">
        <v>2464</v>
      </c>
      <c r="F709" s="202">
        <v>14000</v>
      </c>
      <c r="G709" s="201">
        <v>-1233.43</v>
      </c>
      <c r="H709" s="200">
        <v>12766.57</v>
      </c>
      <c r="I709" s="176"/>
      <c r="J709" s="176"/>
      <c r="K709" s="175"/>
      <c r="L709" s="175"/>
      <c r="M709" s="175"/>
      <c r="N709" s="175"/>
      <c r="O709" s="175"/>
      <c r="P709" s="175"/>
      <c r="Q709" s="175"/>
    </row>
    <row r="710" spans="1:17" s="165" customFormat="1" ht="23.25" customHeight="1">
      <c r="A710" s="181"/>
      <c r="B710" s="203">
        <v>100000705576</v>
      </c>
      <c r="C710" s="174">
        <v>1</v>
      </c>
      <c r="D710" s="174" t="s">
        <v>1811</v>
      </c>
      <c r="E710" s="180" t="s">
        <v>2464</v>
      </c>
      <c r="F710" s="202">
        <v>10000</v>
      </c>
      <c r="G710" s="201">
        <v>-9999</v>
      </c>
      <c r="H710" s="200">
        <v>1</v>
      </c>
      <c r="I710" s="176"/>
      <c r="J710" s="176"/>
      <c r="K710" s="175"/>
      <c r="L710" s="175"/>
      <c r="M710" s="175"/>
      <c r="N710" s="175"/>
      <c r="O710" s="175"/>
      <c r="P710" s="175"/>
      <c r="Q710" s="175"/>
    </row>
    <row r="711" spans="1:17" s="165" customFormat="1" ht="23.25" customHeight="1">
      <c r="A711" s="174">
        <v>75</v>
      </c>
      <c r="B711" s="173">
        <v>100000705579</v>
      </c>
      <c r="C711" s="135">
        <v>0</v>
      </c>
      <c r="D711" s="135" t="s">
        <v>1811</v>
      </c>
      <c r="E711" s="172" t="s">
        <v>2463</v>
      </c>
      <c r="F711" s="14">
        <v>14000</v>
      </c>
      <c r="G711" s="171">
        <v>-1233.43</v>
      </c>
      <c r="H711" s="14">
        <v>12766.57</v>
      </c>
      <c r="I711" s="166"/>
      <c r="J711" s="166"/>
    </row>
    <row r="712" spans="1:17" s="165" customFormat="1" ht="23.25" customHeight="1">
      <c r="A712" s="174"/>
      <c r="B712" s="173">
        <v>100000705579</v>
      </c>
      <c r="C712" s="135">
        <v>1</v>
      </c>
      <c r="D712" s="135" t="s">
        <v>1811</v>
      </c>
      <c r="E712" s="172" t="s">
        <v>2463</v>
      </c>
      <c r="F712" s="14">
        <v>10000</v>
      </c>
      <c r="G712" s="171">
        <v>-9999</v>
      </c>
      <c r="H712" s="14">
        <v>1</v>
      </c>
      <c r="I712" s="166"/>
      <c r="J712" s="166"/>
    </row>
    <row r="713" spans="1:17" s="165" customFormat="1" ht="23.25" customHeight="1">
      <c r="A713" s="174">
        <v>76</v>
      </c>
      <c r="B713" s="173">
        <v>100000705583</v>
      </c>
      <c r="C713" s="135">
        <v>0</v>
      </c>
      <c r="D713" s="135" t="s">
        <v>1811</v>
      </c>
      <c r="E713" s="172" t="s">
        <v>2462</v>
      </c>
      <c r="F713" s="14">
        <v>14000</v>
      </c>
      <c r="G713" s="171">
        <v>-1233.44</v>
      </c>
      <c r="H713" s="14">
        <v>12766.56</v>
      </c>
      <c r="I713" s="166"/>
      <c r="J713" s="166"/>
    </row>
    <row r="714" spans="1:17" s="165" customFormat="1" ht="23.25" customHeight="1">
      <c r="A714" s="174"/>
      <c r="B714" s="173">
        <v>100000705583</v>
      </c>
      <c r="C714" s="135">
        <v>1</v>
      </c>
      <c r="D714" s="135" t="s">
        <v>1811</v>
      </c>
      <c r="E714" s="172" t="s">
        <v>2462</v>
      </c>
      <c r="F714" s="14">
        <v>10000</v>
      </c>
      <c r="G714" s="171">
        <v>-9999</v>
      </c>
      <c r="H714" s="14">
        <v>1</v>
      </c>
      <c r="I714" s="166"/>
      <c r="J714" s="166"/>
    </row>
    <row r="715" spans="1:17" s="165" customFormat="1" ht="23.25" customHeight="1">
      <c r="A715" s="174">
        <v>77</v>
      </c>
      <c r="B715" s="173">
        <v>100000705586</v>
      </c>
      <c r="C715" s="135">
        <v>0</v>
      </c>
      <c r="D715" s="135" t="s">
        <v>1811</v>
      </c>
      <c r="E715" s="172" t="s">
        <v>2461</v>
      </c>
      <c r="F715" s="14">
        <v>14000</v>
      </c>
      <c r="G715" s="171">
        <v>-1233.43</v>
      </c>
      <c r="H715" s="14">
        <v>12766.57</v>
      </c>
      <c r="I715" s="166"/>
      <c r="J715" s="166"/>
    </row>
    <row r="716" spans="1:17" s="165" customFormat="1" ht="23.25" customHeight="1">
      <c r="A716" s="174"/>
      <c r="B716" s="173">
        <v>100000705586</v>
      </c>
      <c r="C716" s="135">
        <v>1</v>
      </c>
      <c r="D716" s="135" t="s">
        <v>1811</v>
      </c>
      <c r="E716" s="172" t="s">
        <v>2461</v>
      </c>
      <c r="F716" s="14">
        <v>10000</v>
      </c>
      <c r="G716" s="171">
        <v>-9999</v>
      </c>
      <c r="H716" s="14">
        <v>1</v>
      </c>
      <c r="I716" s="166"/>
      <c r="J716" s="166"/>
    </row>
    <row r="717" spans="1:17" s="165" customFormat="1" ht="23.25" customHeight="1">
      <c r="A717" s="174">
        <v>78</v>
      </c>
      <c r="B717" s="173">
        <v>100000705590</v>
      </c>
      <c r="C717" s="135">
        <v>0</v>
      </c>
      <c r="D717" s="135" t="s">
        <v>1811</v>
      </c>
      <c r="E717" s="172" t="s">
        <v>2460</v>
      </c>
      <c r="F717" s="14">
        <v>14000</v>
      </c>
      <c r="G717" s="171">
        <v>-1233.44</v>
      </c>
      <c r="H717" s="14">
        <v>12766.56</v>
      </c>
      <c r="I717" s="166"/>
      <c r="J717" s="166"/>
    </row>
    <row r="718" spans="1:17" s="165" customFormat="1" ht="23.25" customHeight="1">
      <c r="A718" s="174"/>
      <c r="B718" s="173">
        <v>100000705590</v>
      </c>
      <c r="C718" s="135">
        <v>1</v>
      </c>
      <c r="D718" s="135" t="s">
        <v>1811</v>
      </c>
      <c r="E718" s="172" t="s">
        <v>2460</v>
      </c>
      <c r="F718" s="14">
        <v>10000</v>
      </c>
      <c r="G718" s="171">
        <v>-9999</v>
      </c>
      <c r="H718" s="14">
        <v>1</v>
      </c>
      <c r="I718" s="166"/>
      <c r="J718" s="166"/>
    </row>
    <row r="719" spans="1:17" s="165" customFormat="1" ht="23.25" customHeight="1">
      <c r="A719" s="174">
        <v>79</v>
      </c>
      <c r="B719" s="173">
        <v>100000705871</v>
      </c>
      <c r="C719" s="135">
        <v>0</v>
      </c>
      <c r="D719" s="135" t="s">
        <v>1811</v>
      </c>
      <c r="E719" s="172" t="s">
        <v>2459</v>
      </c>
      <c r="F719" s="14">
        <v>3683.33</v>
      </c>
      <c r="G719" s="171">
        <v>-217.3</v>
      </c>
      <c r="H719" s="14">
        <v>3466.03</v>
      </c>
      <c r="I719" s="166"/>
      <c r="J719" s="166"/>
    </row>
    <row r="720" spans="1:17" s="165" customFormat="1" ht="23.25" customHeight="1">
      <c r="A720" s="174"/>
      <c r="B720" s="173">
        <v>100000705871</v>
      </c>
      <c r="C720" s="135">
        <v>1</v>
      </c>
      <c r="D720" s="135" t="s">
        <v>1811</v>
      </c>
      <c r="E720" s="172" t="s">
        <v>2459</v>
      </c>
      <c r="F720" s="14">
        <v>2816.67</v>
      </c>
      <c r="G720" s="171">
        <v>-2815.67</v>
      </c>
      <c r="H720" s="14">
        <v>1</v>
      </c>
      <c r="I720" s="166"/>
      <c r="J720" s="166"/>
    </row>
    <row r="721" spans="1:10" s="165" customFormat="1" ht="23.25" customHeight="1">
      <c r="A721" s="174">
        <v>80</v>
      </c>
      <c r="B721" s="173">
        <v>100000705872</v>
      </c>
      <c r="C721" s="135">
        <v>0</v>
      </c>
      <c r="D721" s="135" t="s">
        <v>1811</v>
      </c>
      <c r="E721" s="172" t="s">
        <v>2458</v>
      </c>
      <c r="F721" s="14">
        <v>3683.33</v>
      </c>
      <c r="G721" s="171">
        <v>-217.3</v>
      </c>
      <c r="H721" s="14">
        <v>3466.03</v>
      </c>
      <c r="I721" s="166"/>
      <c r="J721" s="166"/>
    </row>
    <row r="722" spans="1:10" s="165" customFormat="1" ht="23.25" customHeight="1">
      <c r="A722" s="174"/>
      <c r="B722" s="173">
        <v>100000705872</v>
      </c>
      <c r="C722" s="135">
        <v>1</v>
      </c>
      <c r="D722" s="135" t="s">
        <v>1811</v>
      </c>
      <c r="E722" s="172" t="s">
        <v>2458</v>
      </c>
      <c r="F722" s="14">
        <v>2816.67</v>
      </c>
      <c r="G722" s="171">
        <v>-2815.67</v>
      </c>
      <c r="H722" s="14">
        <v>1</v>
      </c>
      <c r="I722" s="166"/>
      <c r="J722" s="166"/>
    </row>
    <row r="723" spans="1:10" s="165" customFormat="1" ht="23.25" customHeight="1">
      <c r="A723" s="174">
        <v>81</v>
      </c>
      <c r="B723" s="173">
        <v>100000705875</v>
      </c>
      <c r="C723" s="135">
        <v>0</v>
      </c>
      <c r="D723" s="135" t="s">
        <v>1811</v>
      </c>
      <c r="E723" s="172" t="s">
        <v>2457</v>
      </c>
      <c r="F723" s="14">
        <v>3683.33</v>
      </c>
      <c r="G723" s="171">
        <v>-217.3</v>
      </c>
      <c r="H723" s="14">
        <v>3466.03</v>
      </c>
      <c r="I723" s="166"/>
      <c r="J723" s="166"/>
    </row>
    <row r="724" spans="1:10" s="165" customFormat="1" ht="23.25" customHeight="1">
      <c r="A724" s="174"/>
      <c r="B724" s="173">
        <v>100000705875</v>
      </c>
      <c r="C724" s="135">
        <v>1</v>
      </c>
      <c r="D724" s="135" t="s">
        <v>1811</v>
      </c>
      <c r="E724" s="172" t="s">
        <v>2457</v>
      </c>
      <c r="F724" s="14">
        <v>2816.67</v>
      </c>
      <c r="G724" s="171">
        <v>-2815.67</v>
      </c>
      <c r="H724" s="14">
        <v>1</v>
      </c>
      <c r="I724" s="166"/>
      <c r="J724" s="166"/>
    </row>
    <row r="725" spans="1:10" s="165" customFormat="1" ht="23.25" customHeight="1">
      <c r="A725" s="174">
        <v>82</v>
      </c>
      <c r="B725" s="173">
        <v>100000705975</v>
      </c>
      <c r="C725" s="135">
        <v>0</v>
      </c>
      <c r="D725" s="135" t="s">
        <v>1811</v>
      </c>
      <c r="E725" s="172" t="s">
        <v>2456</v>
      </c>
      <c r="F725" s="14">
        <v>3683.33</v>
      </c>
      <c r="G725" s="171">
        <v>-217.3</v>
      </c>
      <c r="H725" s="14">
        <v>3466.03</v>
      </c>
      <c r="I725" s="166"/>
      <c r="J725" s="166"/>
    </row>
    <row r="726" spans="1:10" s="165" customFormat="1" ht="23.25" customHeight="1">
      <c r="A726" s="174"/>
      <c r="B726" s="173">
        <v>100000705975</v>
      </c>
      <c r="C726" s="135">
        <v>1</v>
      </c>
      <c r="D726" s="135" t="s">
        <v>1811</v>
      </c>
      <c r="E726" s="172" t="s">
        <v>2456</v>
      </c>
      <c r="F726" s="14">
        <v>2816.67</v>
      </c>
      <c r="G726" s="171">
        <v>-2815.67</v>
      </c>
      <c r="H726" s="14">
        <v>1</v>
      </c>
      <c r="I726" s="166"/>
      <c r="J726" s="166"/>
    </row>
    <row r="727" spans="1:10" s="165" customFormat="1" ht="23.25" customHeight="1">
      <c r="A727" s="174">
        <v>83</v>
      </c>
      <c r="B727" s="173">
        <v>100000705976</v>
      </c>
      <c r="C727" s="135">
        <v>0</v>
      </c>
      <c r="D727" s="135" t="s">
        <v>1811</v>
      </c>
      <c r="E727" s="172" t="s">
        <v>2455</v>
      </c>
      <c r="F727" s="14">
        <v>3683.33</v>
      </c>
      <c r="G727" s="171">
        <v>-217.3</v>
      </c>
      <c r="H727" s="14">
        <v>3466.03</v>
      </c>
      <c r="I727" s="166"/>
      <c r="J727" s="166"/>
    </row>
    <row r="728" spans="1:10" s="165" customFormat="1" ht="23.25" customHeight="1">
      <c r="A728" s="174"/>
      <c r="B728" s="173">
        <v>100000705976</v>
      </c>
      <c r="C728" s="135">
        <v>1</v>
      </c>
      <c r="D728" s="135" t="s">
        <v>1811</v>
      </c>
      <c r="E728" s="172" t="s">
        <v>2455</v>
      </c>
      <c r="F728" s="14">
        <v>2816.67</v>
      </c>
      <c r="G728" s="171">
        <v>-2815.67</v>
      </c>
      <c r="H728" s="14">
        <v>1</v>
      </c>
      <c r="I728" s="166"/>
      <c r="J728" s="166"/>
    </row>
    <row r="729" spans="1:10" s="165" customFormat="1" ht="23.25" customHeight="1">
      <c r="A729" s="174">
        <v>84</v>
      </c>
      <c r="B729" s="173">
        <v>100000705977</v>
      </c>
      <c r="C729" s="135">
        <v>0</v>
      </c>
      <c r="D729" s="135" t="s">
        <v>1811</v>
      </c>
      <c r="E729" s="172" t="s">
        <v>2454</v>
      </c>
      <c r="F729" s="14">
        <v>3683.33</v>
      </c>
      <c r="G729" s="171">
        <v>-217.3</v>
      </c>
      <c r="H729" s="14">
        <v>3466.03</v>
      </c>
      <c r="I729" s="166"/>
      <c r="J729" s="166"/>
    </row>
    <row r="730" spans="1:10" s="165" customFormat="1" ht="23.25" customHeight="1">
      <c r="A730" s="174"/>
      <c r="B730" s="173">
        <v>100000705977</v>
      </c>
      <c r="C730" s="135">
        <v>1</v>
      </c>
      <c r="D730" s="135" t="s">
        <v>1811</v>
      </c>
      <c r="E730" s="172" t="s">
        <v>2454</v>
      </c>
      <c r="F730" s="14">
        <v>2816.67</v>
      </c>
      <c r="G730" s="171">
        <v>-2815.67</v>
      </c>
      <c r="H730" s="14">
        <v>1</v>
      </c>
      <c r="I730" s="166"/>
      <c r="J730" s="166"/>
    </row>
    <row r="731" spans="1:10" s="165" customFormat="1" ht="23.25" customHeight="1">
      <c r="A731" s="174">
        <v>85</v>
      </c>
      <c r="B731" s="173">
        <v>100000705978</v>
      </c>
      <c r="C731" s="135">
        <v>0</v>
      </c>
      <c r="D731" s="135" t="s">
        <v>1811</v>
      </c>
      <c r="E731" s="172" t="s">
        <v>2453</v>
      </c>
      <c r="F731" s="14">
        <v>3683.33</v>
      </c>
      <c r="G731" s="171">
        <v>-217.3</v>
      </c>
      <c r="H731" s="14">
        <v>3466.03</v>
      </c>
      <c r="I731" s="166"/>
      <c r="J731" s="166"/>
    </row>
    <row r="732" spans="1:10" s="165" customFormat="1" ht="23.25" customHeight="1">
      <c r="A732" s="174"/>
      <c r="B732" s="173">
        <v>100000705978</v>
      </c>
      <c r="C732" s="135">
        <v>1</v>
      </c>
      <c r="D732" s="135" t="s">
        <v>1811</v>
      </c>
      <c r="E732" s="172" t="s">
        <v>2453</v>
      </c>
      <c r="F732" s="14">
        <v>2816.67</v>
      </c>
      <c r="G732" s="171">
        <v>-2815.67</v>
      </c>
      <c r="H732" s="14">
        <v>1</v>
      </c>
      <c r="I732" s="166"/>
      <c r="J732" s="166"/>
    </row>
    <row r="733" spans="1:10" s="165" customFormat="1" ht="23.25" customHeight="1">
      <c r="A733" s="174">
        <v>86</v>
      </c>
      <c r="B733" s="173">
        <v>100000706020</v>
      </c>
      <c r="C733" s="135">
        <v>0</v>
      </c>
      <c r="D733" s="135" t="s">
        <v>1811</v>
      </c>
      <c r="E733" s="172" t="s">
        <v>2452</v>
      </c>
      <c r="F733" s="14">
        <v>3683.33</v>
      </c>
      <c r="G733" s="171">
        <v>-217.3</v>
      </c>
      <c r="H733" s="14">
        <v>3466.03</v>
      </c>
      <c r="I733" s="166"/>
      <c r="J733" s="166"/>
    </row>
    <row r="734" spans="1:10" s="165" customFormat="1" ht="23.25" customHeight="1">
      <c r="A734" s="174"/>
      <c r="B734" s="173">
        <v>100000706020</v>
      </c>
      <c r="C734" s="135">
        <v>1</v>
      </c>
      <c r="D734" s="135" t="s">
        <v>1811</v>
      </c>
      <c r="E734" s="172" t="s">
        <v>2452</v>
      </c>
      <c r="F734" s="14">
        <v>2816.67</v>
      </c>
      <c r="G734" s="171">
        <v>-2815.67</v>
      </c>
      <c r="H734" s="14">
        <v>1</v>
      </c>
      <c r="I734" s="166"/>
      <c r="J734" s="166"/>
    </row>
    <row r="735" spans="1:10" s="165" customFormat="1" ht="23.25" customHeight="1">
      <c r="A735" s="174">
        <v>87</v>
      </c>
      <c r="B735" s="173">
        <v>100000706021</v>
      </c>
      <c r="C735" s="135">
        <v>0</v>
      </c>
      <c r="D735" s="135" t="s">
        <v>1811</v>
      </c>
      <c r="E735" s="172" t="s">
        <v>2451</v>
      </c>
      <c r="F735" s="14">
        <v>3683.33</v>
      </c>
      <c r="G735" s="171">
        <v>-217.3</v>
      </c>
      <c r="H735" s="14">
        <v>3466.03</v>
      </c>
      <c r="I735" s="166"/>
      <c r="J735" s="166"/>
    </row>
    <row r="736" spans="1:10" s="165" customFormat="1" ht="23.25" customHeight="1">
      <c r="A736" s="174"/>
      <c r="B736" s="173">
        <v>100000706021</v>
      </c>
      <c r="C736" s="135">
        <v>1</v>
      </c>
      <c r="D736" s="135" t="s">
        <v>1811</v>
      </c>
      <c r="E736" s="172" t="s">
        <v>2451</v>
      </c>
      <c r="F736" s="14">
        <v>2816.67</v>
      </c>
      <c r="G736" s="171">
        <v>-2815.67</v>
      </c>
      <c r="H736" s="14">
        <v>1</v>
      </c>
      <c r="I736" s="166"/>
      <c r="J736" s="166"/>
    </row>
    <row r="737" spans="1:10" s="165" customFormat="1" ht="23.25" customHeight="1">
      <c r="A737" s="174">
        <v>88</v>
      </c>
      <c r="B737" s="173">
        <v>100000710827</v>
      </c>
      <c r="C737" s="135">
        <v>0</v>
      </c>
      <c r="D737" s="135" t="s">
        <v>1811</v>
      </c>
      <c r="E737" s="172" t="s">
        <v>2080</v>
      </c>
      <c r="F737" s="14">
        <v>2492126.54</v>
      </c>
      <c r="G737" s="171">
        <v>-187080.19</v>
      </c>
      <c r="H737" s="14">
        <v>2305046.35</v>
      </c>
      <c r="I737" s="166"/>
      <c r="J737" s="166"/>
    </row>
    <row r="738" spans="1:10" s="165" customFormat="1" ht="23.25" customHeight="1">
      <c r="A738" s="174">
        <v>89</v>
      </c>
      <c r="B738" s="173">
        <v>100000710830</v>
      </c>
      <c r="C738" s="135">
        <v>0</v>
      </c>
      <c r="D738" s="135" t="s">
        <v>1811</v>
      </c>
      <c r="E738" s="172" t="s">
        <v>2080</v>
      </c>
      <c r="F738" s="14">
        <v>2492126.54</v>
      </c>
      <c r="G738" s="171">
        <v>-187080.19</v>
      </c>
      <c r="H738" s="14">
        <v>2305046.35</v>
      </c>
      <c r="I738" s="166"/>
      <c r="J738" s="166"/>
    </row>
    <row r="739" spans="1:10" s="165" customFormat="1" ht="23.25" customHeight="1">
      <c r="A739" s="174">
        <v>90</v>
      </c>
      <c r="B739" s="173">
        <v>100000710845</v>
      </c>
      <c r="C739" s="135">
        <v>0</v>
      </c>
      <c r="D739" s="135" t="s">
        <v>1811</v>
      </c>
      <c r="E739" s="172" t="s">
        <v>1460</v>
      </c>
      <c r="F739" s="14">
        <v>109653.57</v>
      </c>
      <c r="G739" s="171">
        <v>-8231.5300000000007</v>
      </c>
      <c r="H739" s="14">
        <v>101422.04</v>
      </c>
      <c r="I739" s="166"/>
      <c r="J739" s="166"/>
    </row>
    <row r="740" spans="1:10" s="165" customFormat="1" ht="23.25" customHeight="1">
      <c r="A740" s="174">
        <v>91</v>
      </c>
      <c r="B740" s="173">
        <v>100000710851</v>
      </c>
      <c r="C740" s="135">
        <v>0</v>
      </c>
      <c r="D740" s="135" t="s">
        <v>1811</v>
      </c>
      <c r="E740" s="172" t="s">
        <v>1460</v>
      </c>
      <c r="F740" s="14">
        <v>109653.57</v>
      </c>
      <c r="G740" s="171">
        <v>-8231.52</v>
      </c>
      <c r="H740" s="14">
        <v>101422.05</v>
      </c>
      <c r="I740" s="166"/>
      <c r="J740" s="166"/>
    </row>
    <row r="741" spans="1:10" s="165" customFormat="1" ht="23.25" customHeight="1">
      <c r="A741" s="174">
        <v>92</v>
      </c>
      <c r="B741" s="173">
        <v>100000710853</v>
      </c>
      <c r="C741" s="135">
        <v>0</v>
      </c>
      <c r="D741" s="135" t="s">
        <v>1811</v>
      </c>
      <c r="E741" s="172" t="s">
        <v>1460</v>
      </c>
      <c r="F741" s="14">
        <v>109653.57</v>
      </c>
      <c r="G741" s="171">
        <v>-8231.52</v>
      </c>
      <c r="H741" s="14">
        <v>101422.05</v>
      </c>
      <c r="I741" s="166"/>
      <c r="J741" s="166"/>
    </row>
    <row r="742" spans="1:10" s="165" customFormat="1" ht="23.25" customHeight="1">
      <c r="A742" s="174">
        <v>93</v>
      </c>
      <c r="B742" s="173">
        <v>100000710855</v>
      </c>
      <c r="C742" s="135">
        <v>0</v>
      </c>
      <c r="D742" s="135" t="s">
        <v>1811</v>
      </c>
      <c r="E742" s="172" t="s">
        <v>1460</v>
      </c>
      <c r="F742" s="14">
        <v>109653.57</v>
      </c>
      <c r="G742" s="171">
        <v>-8231.52</v>
      </c>
      <c r="H742" s="14">
        <v>101422.05</v>
      </c>
      <c r="I742" s="166"/>
      <c r="J742" s="166"/>
    </row>
    <row r="743" spans="1:10" s="165" customFormat="1" ht="23.25" customHeight="1">
      <c r="A743" s="174">
        <v>94</v>
      </c>
      <c r="B743" s="173">
        <v>100000710857</v>
      </c>
      <c r="C743" s="135">
        <v>0</v>
      </c>
      <c r="D743" s="135" t="s">
        <v>1811</v>
      </c>
      <c r="E743" s="172" t="s">
        <v>1460</v>
      </c>
      <c r="F743" s="14">
        <v>109653.57</v>
      </c>
      <c r="G743" s="171">
        <v>-8231.52</v>
      </c>
      <c r="H743" s="14">
        <v>101422.05</v>
      </c>
      <c r="I743" s="166"/>
      <c r="J743" s="166"/>
    </row>
    <row r="744" spans="1:10" s="165" customFormat="1" ht="23.25" customHeight="1">
      <c r="A744" s="174">
        <v>95</v>
      </c>
      <c r="B744" s="173">
        <v>100000710859</v>
      </c>
      <c r="C744" s="135">
        <v>0</v>
      </c>
      <c r="D744" s="135" t="s">
        <v>1811</v>
      </c>
      <c r="E744" s="172" t="s">
        <v>1460</v>
      </c>
      <c r="F744" s="14">
        <v>109653.57</v>
      </c>
      <c r="G744" s="171">
        <v>-8231.52</v>
      </c>
      <c r="H744" s="14">
        <v>101422.05</v>
      </c>
      <c r="I744" s="166"/>
      <c r="J744" s="166"/>
    </row>
    <row r="745" spans="1:10" s="165" customFormat="1" ht="23.25" customHeight="1">
      <c r="A745" s="174">
        <v>96</v>
      </c>
      <c r="B745" s="173">
        <v>100000710864</v>
      </c>
      <c r="C745" s="135">
        <v>0</v>
      </c>
      <c r="D745" s="135" t="s">
        <v>1811</v>
      </c>
      <c r="E745" s="172" t="s">
        <v>1461</v>
      </c>
      <c r="F745" s="14">
        <v>75760.649999999994</v>
      </c>
      <c r="G745" s="171">
        <v>-5687.23</v>
      </c>
      <c r="H745" s="14">
        <v>70073.42</v>
      </c>
      <c r="I745" s="166"/>
      <c r="J745" s="166"/>
    </row>
    <row r="746" spans="1:10" s="165" customFormat="1" ht="23.25" customHeight="1">
      <c r="A746" s="174">
        <v>97</v>
      </c>
      <c r="B746" s="173">
        <v>100000710873</v>
      </c>
      <c r="C746" s="135">
        <v>0</v>
      </c>
      <c r="D746" s="135" t="s">
        <v>1811</v>
      </c>
      <c r="E746" s="172" t="s">
        <v>2225</v>
      </c>
      <c r="F746" s="14">
        <v>59811.040000000001</v>
      </c>
      <c r="G746" s="171">
        <v>-4489.92</v>
      </c>
      <c r="H746" s="14">
        <v>55321.120000000003</v>
      </c>
      <c r="I746" s="166"/>
      <c r="J746" s="166"/>
    </row>
    <row r="747" spans="1:10" s="165" customFormat="1" ht="23.25" customHeight="1">
      <c r="A747" s="174">
        <v>98</v>
      </c>
      <c r="B747" s="173">
        <v>100000710877</v>
      </c>
      <c r="C747" s="135">
        <v>0</v>
      </c>
      <c r="D747" s="135" t="s">
        <v>1811</v>
      </c>
      <c r="E747" s="172" t="s">
        <v>2225</v>
      </c>
      <c r="F747" s="14">
        <v>59811.040000000001</v>
      </c>
      <c r="G747" s="171">
        <v>-4489.92</v>
      </c>
      <c r="H747" s="14">
        <v>55321.120000000003</v>
      </c>
      <c r="I747" s="166"/>
      <c r="J747" s="166"/>
    </row>
    <row r="748" spans="1:10" s="165" customFormat="1" ht="23.25" customHeight="1">
      <c r="A748" s="174">
        <v>99</v>
      </c>
      <c r="B748" s="173">
        <v>100000710881</v>
      </c>
      <c r="C748" s="135">
        <v>0</v>
      </c>
      <c r="D748" s="135" t="s">
        <v>1811</v>
      </c>
      <c r="E748" s="172" t="s">
        <v>2225</v>
      </c>
      <c r="F748" s="14">
        <v>59811.040000000001</v>
      </c>
      <c r="G748" s="171">
        <v>-4489.92</v>
      </c>
      <c r="H748" s="14">
        <v>55321.120000000003</v>
      </c>
      <c r="I748" s="166"/>
      <c r="J748" s="166"/>
    </row>
    <row r="749" spans="1:10" s="165" customFormat="1" ht="23.25" customHeight="1">
      <c r="A749" s="174">
        <v>100</v>
      </c>
      <c r="B749" s="173">
        <v>100000710889</v>
      </c>
      <c r="C749" s="135">
        <v>0</v>
      </c>
      <c r="D749" s="135" t="s">
        <v>1811</v>
      </c>
      <c r="E749" s="172" t="s">
        <v>2081</v>
      </c>
      <c r="F749" s="14">
        <v>158927.89000000001</v>
      </c>
      <c r="G749" s="171">
        <v>-11930.48</v>
      </c>
      <c r="H749" s="14">
        <v>146997.41</v>
      </c>
      <c r="I749" s="166"/>
      <c r="J749" s="166"/>
    </row>
    <row r="750" spans="1:10" s="165" customFormat="1" ht="23.25" customHeight="1">
      <c r="A750" s="174">
        <v>101</v>
      </c>
      <c r="B750" s="173">
        <v>100000711719</v>
      </c>
      <c r="C750" s="135">
        <v>0</v>
      </c>
      <c r="D750" s="135" t="s">
        <v>1811</v>
      </c>
      <c r="E750" s="172" t="s">
        <v>2081</v>
      </c>
      <c r="F750" s="14">
        <v>158927.89000000001</v>
      </c>
      <c r="G750" s="171">
        <v>-11930.48</v>
      </c>
      <c r="H750" s="14">
        <v>146997.41</v>
      </c>
      <c r="I750" s="166"/>
      <c r="J750" s="166"/>
    </row>
    <row r="751" spans="1:10" s="165" customFormat="1" ht="23.25" customHeight="1">
      <c r="A751" s="484" t="s">
        <v>31</v>
      </c>
      <c r="B751" s="484"/>
      <c r="C751" s="484"/>
      <c r="D751" s="484"/>
      <c r="E751" s="484"/>
      <c r="F751" s="199">
        <f>SUM(F603:F750)</f>
        <v>105753348.19000001</v>
      </c>
      <c r="G751" s="199">
        <f>SUM(G603:G750)</f>
        <v>-58999236.67999997</v>
      </c>
      <c r="H751" s="199">
        <f>SUM(H603:H750)</f>
        <v>46754111.510000058</v>
      </c>
      <c r="I751" s="166"/>
      <c r="J751" s="166"/>
    </row>
    <row r="752" spans="1:10" s="165" customFormat="1" ht="23.25" customHeight="1">
      <c r="A752" s="175"/>
      <c r="B752" s="190"/>
      <c r="C752" s="175"/>
      <c r="D752" s="175"/>
      <c r="E752" s="184"/>
      <c r="F752" s="189"/>
      <c r="G752" s="188"/>
      <c r="H752" s="187"/>
      <c r="I752" s="166"/>
      <c r="J752" s="166"/>
    </row>
    <row r="753" spans="1:17" ht="23.25" customHeight="1">
      <c r="A753" s="471" t="s">
        <v>400</v>
      </c>
      <c r="B753" s="471"/>
      <c r="C753" s="471"/>
      <c r="D753" s="471"/>
      <c r="E753" s="184"/>
      <c r="F753" s="182"/>
      <c r="G753" s="183"/>
      <c r="H753" s="182"/>
    </row>
    <row r="754" spans="1:17" s="165" customFormat="1" ht="23.25" customHeight="1">
      <c r="A754" s="181" t="s">
        <v>1</v>
      </c>
      <c r="B754" s="174" t="s">
        <v>2</v>
      </c>
      <c r="C754" s="174" t="s">
        <v>3</v>
      </c>
      <c r="D754" s="174" t="s">
        <v>396</v>
      </c>
      <c r="E754" s="180" t="s">
        <v>5</v>
      </c>
      <c r="F754" s="179" t="s">
        <v>6</v>
      </c>
      <c r="G754" s="178" t="s">
        <v>7</v>
      </c>
      <c r="H754" s="177" t="s">
        <v>8</v>
      </c>
      <c r="I754" s="176"/>
      <c r="J754" s="176"/>
      <c r="K754" s="175"/>
      <c r="L754" s="175"/>
      <c r="M754" s="175"/>
      <c r="N754" s="175"/>
      <c r="O754" s="175"/>
      <c r="P754" s="175"/>
      <c r="Q754" s="175"/>
    </row>
    <row r="755" spans="1:17" s="165" customFormat="1" ht="23.25" customHeight="1">
      <c r="A755" s="181">
        <v>1</v>
      </c>
      <c r="B755" s="173">
        <v>100000009976</v>
      </c>
      <c r="C755" s="135">
        <v>0</v>
      </c>
      <c r="D755" s="135" t="s">
        <v>2450</v>
      </c>
      <c r="E755" s="172" t="s">
        <v>152</v>
      </c>
      <c r="F755" s="14">
        <v>366475</v>
      </c>
      <c r="G755" s="171">
        <v>-366474</v>
      </c>
      <c r="H755" s="194">
        <v>1</v>
      </c>
      <c r="I755" s="176"/>
      <c r="J755" s="176"/>
      <c r="K755" s="175"/>
      <c r="L755" s="175"/>
      <c r="M755" s="175"/>
      <c r="N755" s="175"/>
      <c r="O755" s="175"/>
      <c r="P755" s="175"/>
      <c r="Q755" s="175"/>
    </row>
    <row r="756" spans="1:17" s="165" customFormat="1" ht="23.25" customHeight="1">
      <c r="A756" s="181">
        <v>2</v>
      </c>
      <c r="B756" s="173">
        <v>100000009977</v>
      </c>
      <c r="C756" s="135">
        <v>0</v>
      </c>
      <c r="D756" s="135" t="s">
        <v>2448</v>
      </c>
      <c r="E756" s="172" t="s">
        <v>2449</v>
      </c>
      <c r="F756" s="14">
        <v>1390000</v>
      </c>
      <c r="G756" s="171">
        <v>-1389999</v>
      </c>
      <c r="H756" s="194">
        <v>1</v>
      </c>
      <c r="I756" s="176"/>
      <c r="J756" s="176"/>
      <c r="K756" s="175"/>
      <c r="L756" s="175"/>
      <c r="M756" s="175"/>
      <c r="N756" s="175"/>
      <c r="O756" s="175"/>
      <c r="P756" s="175"/>
      <c r="Q756" s="175"/>
    </row>
    <row r="757" spans="1:17" s="165" customFormat="1" ht="23.25" customHeight="1">
      <c r="A757" s="181">
        <v>3</v>
      </c>
      <c r="B757" s="173">
        <v>100000009978</v>
      </c>
      <c r="C757" s="135">
        <v>0</v>
      </c>
      <c r="D757" s="135" t="s">
        <v>2448</v>
      </c>
      <c r="E757" s="172" t="s">
        <v>2447</v>
      </c>
      <c r="F757" s="14">
        <v>52600</v>
      </c>
      <c r="G757" s="171">
        <v>-52599</v>
      </c>
      <c r="H757" s="194">
        <v>1</v>
      </c>
      <c r="I757" s="176"/>
      <c r="J757" s="176"/>
      <c r="K757" s="175"/>
      <c r="L757" s="175"/>
      <c r="M757" s="175"/>
      <c r="N757" s="175"/>
      <c r="O757" s="175"/>
      <c r="P757" s="175"/>
      <c r="Q757" s="175"/>
    </row>
    <row r="758" spans="1:17" s="165" customFormat="1" ht="23.25" customHeight="1">
      <c r="A758" s="181">
        <v>4</v>
      </c>
      <c r="B758" s="173">
        <v>100000009979</v>
      </c>
      <c r="C758" s="135">
        <v>0</v>
      </c>
      <c r="D758" s="135" t="s">
        <v>2446</v>
      </c>
      <c r="E758" s="172" t="s">
        <v>153</v>
      </c>
      <c r="F758" s="14">
        <v>1513428.57</v>
      </c>
      <c r="G758" s="171">
        <v>-1513427.57</v>
      </c>
      <c r="H758" s="194">
        <v>1</v>
      </c>
      <c r="I758" s="176"/>
      <c r="J758" s="176"/>
      <c r="K758" s="175"/>
      <c r="L758" s="175"/>
      <c r="M758" s="175"/>
      <c r="N758" s="175"/>
      <c r="O758" s="175"/>
      <c r="P758" s="175"/>
      <c r="Q758" s="175"/>
    </row>
    <row r="759" spans="1:17" s="165" customFormat="1" ht="23.25" customHeight="1">
      <c r="A759" s="181">
        <v>5</v>
      </c>
      <c r="B759" s="173">
        <v>100000131711</v>
      </c>
      <c r="C759" s="135">
        <v>0</v>
      </c>
      <c r="D759" s="135" t="s">
        <v>355</v>
      </c>
      <c r="E759" s="172" t="s">
        <v>158</v>
      </c>
      <c r="F759" s="14">
        <v>1500000</v>
      </c>
      <c r="G759" s="171">
        <v>-1499999</v>
      </c>
      <c r="H759" s="194">
        <v>1</v>
      </c>
      <c r="I759" s="176"/>
      <c r="J759" s="176"/>
      <c r="K759" s="175"/>
      <c r="L759" s="175"/>
      <c r="M759" s="175"/>
      <c r="N759" s="175"/>
      <c r="O759" s="175"/>
      <c r="P759" s="175"/>
      <c r="Q759" s="175"/>
    </row>
    <row r="760" spans="1:17" s="165" customFormat="1" ht="23.25" customHeight="1">
      <c r="A760" s="181">
        <v>6</v>
      </c>
      <c r="B760" s="173">
        <v>100000131712</v>
      </c>
      <c r="C760" s="135">
        <v>0</v>
      </c>
      <c r="D760" s="135" t="s">
        <v>355</v>
      </c>
      <c r="E760" s="172" t="s">
        <v>158</v>
      </c>
      <c r="F760" s="14">
        <v>1500000</v>
      </c>
      <c r="G760" s="171">
        <v>-1499999</v>
      </c>
      <c r="H760" s="194">
        <v>1</v>
      </c>
      <c r="I760" s="176"/>
      <c r="J760" s="176"/>
      <c r="K760" s="175"/>
      <c r="L760" s="175"/>
      <c r="M760" s="175"/>
      <c r="N760" s="175"/>
      <c r="O760" s="175"/>
      <c r="P760" s="175"/>
      <c r="Q760" s="175"/>
    </row>
    <row r="761" spans="1:17" s="165" customFormat="1" ht="23.25" customHeight="1">
      <c r="A761" s="181">
        <v>7</v>
      </c>
      <c r="B761" s="173">
        <v>100000131757</v>
      </c>
      <c r="C761" s="135">
        <v>0</v>
      </c>
      <c r="D761" s="135" t="s">
        <v>356</v>
      </c>
      <c r="E761" s="172" t="s">
        <v>158</v>
      </c>
      <c r="F761" s="14">
        <v>1500000</v>
      </c>
      <c r="G761" s="171">
        <v>-1499999</v>
      </c>
      <c r="H761" s="194">
        <v>1</v>
      </c>
      <c r="I761" s="176"/>
      <c r="J761" s="176"/>
      <c r="K761" s="175"/>
      <c r="L761" s="175"/>
      <c r="M761" s="175"/>
      <c r="N761" s="175"/>
      <c r="O761" s="175"/>
      <c r="P761" s="175"/>
      <c r="Q761" s="175"/>
    </row>
    <row r="762" spans="1:17" s="165" customFormat="1" ht="23.25" customHeight="1">
      <c r="A762" s="181">
        <v>8</v>
      </c>
      <c r="B762" s="173">
        <v>100000131758</v>
      </c>
      <c r="C762" s="135">
        <v>0</v>
      </c>
      <c r="D762" s="135" t="s">
        <v>356</v>
      </c>
      <c r="E762" s="172" t="s">
        <v>158</v>
      </c>
      <c r="F762" s="14">
        <v>1500000</v>
      </c>
      <c r="G762" s="171">
        <v>-1499999</v>
      </c>
      <c r="H762" s="194">
        <v>1</v>
      </c>
      <c r="I762" s="176"/>
      <c r="J762" s="176"/>
      <c r="K762" s="175"/>
      <c r="L762" s="175"/>
      <c r="M762" s="175"/>
      <c r="N762" s="175"/>
      <c r="O762" s="175"/>
      <c r="P762" s="175"/>
      <c r="Q762" s="175"/>
    </row>
    <row r="763" spans="1:17" s="165" customFormat="1" ht="23.25" customHeight="1">
      <c r="A763" s="181">
        <v>9</v>
      </c>
      <c r="B763" s="173">
        <v>100000131759</v>
      </c>
      <c r="C763" s="135">
        <v>0</v>
      </c>
      <c r="D763" s="135" t="s">
        <v>356</v>
      </c>
      <c r="E763" s="172" t="s">
        <v>158</v>
      </c>
      <c r="F763" s="14">
        <v>1500000</v>
      </c>
      <c r="G763" s="171">
        <v>-1499999</v>
      </c>
      <c r="H763" s="194">
        <v>1</v>
      </c>
      <c r="I763" s="176"/>
      <c r="J763" s="176"/>
      <c r="K763" s="175"/>
      <c r="L763" s="175"/>
      <c r="M763" s="175"/>
      <c r="N763" s="175"/>
      <c r="O763" s="175"/>
      <c r="P763" s="175"/>
      <c r="Q763" s="175"/>
    </row>
    <row r="764" spans="1:17" s="165" customFormat="1" ht="23.25" customHeight="1">
      <c r="A764" s="181">
        <v>10</v>
      </c>
      <c r="B764" s="173">
        <v>100000131760</v>
      </c>
      <c r="C764" s="135">
        <v>0</v>
      </c>
      <c r="D764" s="135" t="s">
        <v>356</v>
      </c>
      <c r="E764" s="172" t="s">
        <v>158</v>
      </c>
      <c r="F764" s="14">
        <v>1500000</v>
      </c>
      <c r="G764" s="171">
        <v>-1499999</v>
      </c>
      <c r="H764" s="194">
        <v>1</v>
      </c>
      <c r="I764" s="176"/>
      <c r="J764" s="176"/>
      <c r="K764" s="175"/>
      <c r="L764" s="175"/>
      <c r="M764" s="175"/>
      <c r="N764" s="175"/>
      <c r="O764" s="175"/>
      <c r="P764" s="175"/>
      <c r="Q764" s="175"/>
    </row>
    <row r="765" spans="1:17" s="165" customFormat="1" ht="23.25" customHeight="1">
      <c r="A765" s="181">
        <v>11</v>
      </c>
      <c r="B765" s="173">
        <v>100000131761</v>
      </c>
      <c r="C765" s="135">
        <v>0</v>
      </c>
      <c r="D765" s="135" t="s">
        <v>356</v>
      </c>
      <c r="E765" s="172" t="s">
        <v>158</v>
      </c>
      <c r="F765" s="14">
        <v>1500000</v>
      </c>
      <c r="G765" s="171">
        <v>-1499999</v>
      </c>
      <c r="H765" s="194">
        <v>1</v>
      </c>
      <c r="I765" s="176"/>
      <c r="J765" s="176"/>
      <c r="K765" s="175"/>
      <c r="L765" s="175"/>
      <c r="M765" s="175"/>
      <c r="N765" s="175"/>
      <c r="O765" s="175"/>
      <c r="P765" s="175"/>
      <c r="Q765" s="175"/>
    </row>
    <row r="766" spans="1:17" s="165" customFormat="1" ht="23.25" customHeight="1">
      <c r="A766" s="181">
        <v>12</v>
      </c>
      <c r="B766" s="173">
        <v>100000132418</v>
      </c>
      <c r="C766" s="135">
        <v>0</v>
      </c>
      <c r="D766" s="135" t="s">
        <v>157</v>
      </c>
      <c r="E766" s="172" t="s">
        <v>158</v>
      </c>
      <c r="F766" s="14">
        <v>1280000</v>
      </c>
      <c r="G766" s="171">
        <v>-1279999</v>
      </c>
      <c r="H766" s="194">
        <v>1</v>
      </c>
      <c r="I766" s="176"/>
      <c r="J766" s="176"/>
      <c r="K766" s="175"/>
      <c r="L766" s="175"/>
      <c r="M766" s="175"/>
      <c r="N766" s="175"/>
      <c r="O766" s="175"/>
      <c r="P766" s="175"/>
      <c r="Q766" s="175"/>
    </row>
    <row r="767" spans="1:17" s="165" customFormat="1" ht="23.25" customHeight="1">
      <c r="A767" s="181">
        <v>13</v>
      </c>
      <c r="B767" s="173">
        <v>100000132713</v>
      </c>
      <c r="C767" s="135">
        <v>0</v>
      </c>
      <c r="D767" s="135" t="s">
        <v>162</v>
      </c>
      <c r="E767" s="172" t="s">
        <v>163</v>
      </c>
      <c r="F767" s="14">
        <v>22898</v>
      </c>
      <c r="G767" s="171">
        <v>-22897</v>
      </c>
      <c r="H767" s="194">
        <v>1</v>
      </c>
      <c r="I767" s="176"/>
      <c r="J767" s="176"/>
      <c r="K767" s="175"/>
      <c r="L767" s="175"/>
      <c r="M767" s="175"/>
      <c r="N767" s="175"/>
      <c r="O767" s="175"/>
      <c r="P767" s="175"/>
      <c r="Q767" s="175"/>
    </row>
    <row r="768" spans="1:17" s="165" customFormat="1" ht="23.25" customHeight="1">
      <c r="A768" s="181">
        <v>14</v>
      </c>
      <c r="B768" s="173">
        <v>100000132714</v>
      </c>
      <c r="C768" s="135">
        <v>0</v>
      </c>
      <c r="D768" s="135" t="s">
        <v>162</v>
      </c>
      <c r="E768" s="172" t="s">
        <v>163</v>
      </c>
      <c r="F768" s="14">
        <v>22898</v>
      </c>
      <c r="G768" s="171">
        <v>-22897</v>
      </c>
      <c r="H768" s="194">
        <v>1</v>
      </c>
      <c r="I768" s="176"/>
      <c r="J768" s="176"/>
      <c r="K768" s="175"/>
      <c r="L768" s="175"/>
      <c r="M768" s="175"/>
      <c r="N768" s="175"/>
      <c r="O768" s="175"/>
      <c r="P768" s="175"/>
      <c r="Q768" s="175"/>
    </row>
    <row r="769" spans="1:17" s="165" customFormat="1" ht="23.25" customHeight="1">
      <c r="A769" s="181">
        <v>15</v>
      </c>
      <c r="B769" s="173">
        <v>100000132715</v>
      </c>
      <c r="C769" s="135">
        <v>0</v>
      </c>
      <c r="D769" s="135" t="s">
        <v>162</v>
      </c>
      <c r="E769" s="172" t="s">
        <v>163</v>
      </c>
      <c r="F769" s="14">
        <v>22898</v>
      </c>
      <c r="G769" s="171">
        <v>-22897</v>
      </c>
      <c r="H769" s="194">
        <v>1</v>
      </c>
      <c r="I769" s="176"/>
      <c r="J769" s="176"/>
      <c r="K769" s="175"/>
      <c r="L769" s="175"/>
      <c r="M769" s="175"/>
      <c r="N769" s="175"/>
      <c r="O769" s="175"/>
      <c r="P769" s="175"/>
      <c r="Q769" s="175"/>
    </row>
    <row r="770" spans="1:17" s="165" customFormat="1" ht="23.25" customHeight="1">
      <c r="A770" s="181">
        <v>16</v>
      </c>
      <c r="B770" s="173">
        <v>100000132716</v>
      </c>
      <c r="C770" s="135">
        <v>0</v>
      </c>
      <c r="D770" s="135" t="s">
        <v>162</v>
      </c>
      <c r="E770" s="172" t="s">
        <v>163</v>
      </c>
      <c r="F770" s="14">
        <v>22898</v>
      </c>
      <c r="G770" s="171">
        <v>-22897</v>
      </c>
      <c r="H770" s="194">
        <v>1</v>
      </c>
      <c r="I770" s="176"/>
      <c r="J770" s="176"/>
      <c r="K770" s="175"/>
      <c r="L770" s="175"/>
      <c r="M770" s="175"/>
      <c r="N770" s="175"/>
      <c r="O770" s="175"/>
      <c r="P770" s="175"/>
      <c r="Q770" s="175"/>
    </row>
    <row r="771" spans="1:17" s="165" customFormat="1" ht="23.25" customHeight="1">
      <c r="A771" s="181">
        <v>17</v>
      </c>
      <c r="B771" s="173">
        <v>100000132717</v>
      </c>
      <c r="C771" s="135">
        <v>0</v>
      </c>
      <c r="D771" s="135" t="s">
        <v>162</v>
      </c>
      <c r="E771" s="172" t="s">
        <v>163</v>
      </c>
      <c r="F771" s="14">
        <v>22898</v>
      </c>
      <c r="G771" s="171">
        <v>-22897</v>
      </c>
      <c r="H771" s="194">
        <v>1</v>
      </c>
      <c r="I771" s="176"/>
      <c r="J771" s="176"/>
      <c r="K771" s="175"/>
      <c r="L771" s="175"/>
      <c r="M771" s="175"/>
      <c r="N771" s="175"/>
      <c r="O771" s="175"/>
      <c r="P771" s="175"/>
      <c r="Q771" s="175"/>
    </row>
    <row r="772" spans="1:17" s="165" customFormat="1" ht="23.25" customHeight="1">
      <c r="A772" s="181">
        <v>18</v>
      </c>
      <c r="B772" s="173">
        <v>100000132718</v>
      </c>
      <c r="C772" s="135">
        <v>0</v>
      </c>
      <c r="D772" s="135" t="s">
        <v>162</v>
      </c>
      <c r="E772" s="172" t="s">
        <v>163</v>
      </c>
      <c r="F772" s="14">
        <v>22898</v>
      </c>
      <c r="G772" s="171">
        <v>-22897</v>
      </c>
      <c r="H772" s="194">
        <v>1</v>
      </c>
      <c r="I772" s="176"/>
      <c r="J772" s="176"/>
      <c r="K772" s="175"/>
      <c r="L772" s="175"/>
      <c r="M772" s="175"/>
      <c r="N772" s="175"/>
      <c r="O772" s="175"/>
      <c r="P772" s="175"/>
      <c r="Q772" s="175"/>
    </row>
    <row r="773" spans="1:17" s="165" customFormat="1" ht="23.25" customHeight="1">
      <c r="A773" s="181">
        <v>19</v>
      </c>
      <c r="B773" s="173">
        <v>100000132719</v>
      </c>
      <c r="C773" s="135">
        <v>0</v>
      </c>
      <c r="D773" s="135" t="s">
        <v>162</v>
      </c>
      <c r="E773" s="172" t="s">
        <v>163</v>
      </c>
      <c r="F773" s="14">
        <v>22898</v>
      </c>
      <c r="G773" s="171">
        <v>-22897</v>
      </c>
      <c r="H773" s="194">
        <v>1</v>
      </c>
      <c r="I773" s="176"/>
      <c r="J773" s="176"/>
      <c r="K773" s="175"/>
      <c r="L773" s="175"/>
      <c r="M773" s="175"/>
      <c r="N773" s="175"/>
      <c r="O773" s="175"/>
      <c r="P773" s="175"/>
      <c r="Q773" s="175"/>
    </row>
    <row r="774" spans="1:17" s="165" customFormat="1" ht="23.25" customHeight="1">
      <c r="A774" s="181">
        <v>20</v>
      </c>
      <c r="B774" s="173">
        <v>100000132720</v>
      </c>
      <c r="C774" s="135">
        <v>0</v>
      </c>
      <c r="D774" s="135" t="s">
        <v>162</v>
      </c>
      <c r="E774" s="172" t="s">
        <v>163</v>
      </c>
      <c r="F774" s="14">
        <v>22898</v>
      </c>
      <c r="G774" s="171">
        <v>-22897</v>
      </c>
      <c r="H774" s="194">
        <v>1</v>
      </c>
      <c r="I774" s="176"/>
      <c r="J774" s="176"/>
      <c r="K774" s="175"/>
      <c r="L774" s="175"/>
      <c r="M774" s="175"/>
      <c r="N774" s="175"/>
      <c r="O774" s="175"/>
      <c r="P774" s="175"/>
      <c r="Q774" s="175"/>
    </row>
    <row r="775" spans="1:17" s="165" customFormat="1" ht="23.25" customHeight="1">
      <c r="A775" s="181">
        <v>21</v>
      </c>
      <c r="B775" s="173">
        <v>100000132774</v>
      </c>
      <c r="C775" s="135">
        <v>0</v>
      </c>
      <c r="D775" s="135" t="s">
        <v>162</v>
      </c>
      <c r="E775" s="172" t="s">
        <v>164</v>
      </c>
      <c r="F775" s="14">
        <v>11999.52</v>
      </c>
      <c r="G775" s="171">
        <v>-11998.52</v>
      </c>
      <c r="H775" s="194">
        <v>1</v>
      </c>
      <c r="I775" s="176"/>
      <c r="J775" s="176"/>
      <c r="K775" s="175"/>
      <c r="L775" s="175"/>
      <c r="M775" s="175"/>
      <c r="N775" s="175"/>
      <c r="O775" s="175"/>
      <c r="P775" s="175"/>
      <c r="Q775" s="175"/>
    </row>
    <row r="776" spans="1:17" s="165" customFormat="1" ht="23.25" customHeight="1">
      <c r="A776" s="181">
        <v>22</v>
      </c>
      <c r="B776" s="173">
        <v>100000132775</v>
      </c>
      <c r="C776" s="135">
        <v>0</v>
      </c>
      <c r="D776" s="135" t="s">
        <v>162</v>
      </c>
      <c r="E776" s="172" t="s">
        <v>164</v>
      </c>
      <c r="F776" s="14">
        <v>11999.52</v>
      </c>
      <c r="G776" s="171">
        <v>-11998.52</v>
      </c>
      <c r="H776" s="194">
        <v>1</v>
      </c>
      <c r="I776" s="176"/>
      <c r="J776" s="176"/>
      <c r="K776" s="175"/>
      <c r="L776" s="175"/>
      <c r="M776" s="175"/>
      <c r="N776" s="175"/>
      <c r="O776" s="175"/>
      <c r="P776" s="175"/>
      <c r="Q776" s="175"/>
    </row>
    <row r="777" spans="1:17" s="165" customFormat="1" ht="23.25" customHeight="1">
      <c r="A777" s="181">
        <v>23</v>
      </c>
      <c r="B777" s="173">
        <v>100000132776</v>
      </c>
      <c r="C777" s="135">
        <v>0</v>
      </c>
      <c r="D777" s="135" t="s">
        <v>162</v>
      </c>
      <c r="E777" s="172" t="s">
        <v>164</v>
      </c>
      <c r="F777" s="14">
        <v>11999.52</v>
      </c>
      <c r="G777" s="171">
        <v>-11998.52</v>
      </c>
      <c r="H777" s="194">
        <v>1</v>
      </c>
      <c r="I777" s="176"/>
      <c r="J777" s="176"/>
      <c r="K777" s="175"/>
      <c r="L777" s="175"/>
      <c r="M777" s="175"/>
      <c r="N777" s="175"/>
      <c r="O777" s="175"/>
      <c r="P777" s="175"/>
      <c r="Q777" s="175"/>
    </row>
    <row r="778" spans="1:17" s="165" customFormat="1" ht="23.25" customHeight="1">
      <c r="A778" s="181">
        <v>24</v>
      </c>
      <c r="B778" s="173">
        <v>100000132777</v>
      </c>
      <c r="C778" s="135">
        <v>0</v>
      </c>
      <c r="D778" s="135" t="s">
        <v>162</v>
      </c>
      <c r="E778" s="172" t="s">
        <v>164</v>
      </c>
      <c r="F778" s="14">
        <v>11999.52</v>
      </c>
      <c r="G778" s="171">
        <v>-11998.52</v>
      </c>
      <c r="H778" s="194">
        <v>1</v>
      </c>
      <c r="I778" s="176"/>
      <c r="J778" s="176"/>
      <c r="K778" s="175"/>
      <c r="L778" s="175"/>
      <c r="M778" s="175"/>
      <c r="N778" s="175"/>
      <c r="O778" s="175"/>
      <c r="P778" s="175"/>
      <c r="Q778" s="175"/>
    </row>
    <row r="779" spans="1:17" s="165" customFormat="1" ht="23.25" customHeight="1">
      <c r="A779" s="181">
        <v>25</v>
      </c>
      <c r="B779" s="173">
        <v>100000132962</v>
      </c>
      <c r="C779" s="135">
        <v>0</v>
      </c>
      <c r="D779" s="135" t="s">
        <v>165</v>
      </c>
      <c r="E779" s="172" t="s">
        <v>166</v>
      </c>
      <c r="F779" s="14">
        <v>1302142.8600000001</v>
      </c>
      <c r="G779" s="171">
        <v>-1302141.8600000001</v>
      </c>
      <c r="H779" s="194">
        <v>1</v>
      </c>
      <c r="I779" s="176"/>
      <c r="J779" s="176"/>
      <c r="K779" s="175"/>
      <c r="L779" s="175"/>
      <c r="M779" s="175"/>
      <c r="N779" s="175"/>
      <c r="O779" s="175"/>
      <c r="P779" s="175"/>
      <c r="Q779" s="175"/>
    </row>
    <row r="780" spans="1:17" s="165" customFormat="1" ht="23.25" customHeight="1">
      <c r="A780" s="181">
        <v>26</v>
      </c>
      <c r="B780" s="173">
        <v>100000132988</v>
      </c>
      <c r="C780" s="135">
        <v>0</v>
      </c>
      <c r="D780" s="135" t="s">
        <v>165</v>
      </c>
      <c r="E780" s="172" t="s">
        <v>167</v>
      </c>
      <c r="F780" s="14">
        <v>20900</v>
      </c>
      <c r="G780" s="171">
        <v>-20899</v>
      </c>
      <c r="H780" s="194">
        <v>1</v>
      </c>
      <c r="I780" s="176"/>
      <c r="J780" s="176"/>
      <c r="K780" s="175"/>
      <c r="L780" s="175"/>
      <c r="M780" s="175"/>
      <c r="N780" s="175"/>
      <c r="O780" s="175"/>
      <c r="P780" s="175"/>
      <c r="Q780" s="175"/>
    </row>
    <row r="781" spans="1:17" s="165" customFormat="1" ht="23.25" customHeight="1">
      <c r="A781" s="181">
        <v>27</v>
      </c>
      <c r="B781" s="173">
        <v>100000132989</v>
      </c>
      <c r="C781" s="135">
        <v>0</v>
      </c>
      <c r="D781" s="135" t="s">
        <v>165</v>
      </c>
      <c r="E781" s="172" t="s">
        <v>167</v>
      </c>
      <c r="F781" s="14">
        <v>20900</v>
      </c>
      <c r="G781" s="171">
        <v>-20899</v>
      </c>
      <c r="H781" s="194">
        <v>1</v>
      </c>
      <c r="I781" s="176"/>
      <c r="J781" s="176"/>
      <c r="K781" s="175"/>
      <c r="L781" s="175"/>
      <c r="M781" s="175"/>
      <c r="N781" s="175"/>
      <c r="O781" s="175"/>
      <c r="P781" s="175"/>
      <c r="Q781" s="175"/>
    </row>
    <row r="782" spans="1:17" s="165" customFormat="1" ht="23.25" customHeight="1">
      <c r="A782" s="181">
        <v>28</v>
      </c>
      <c r="B782" s="173">
        <v>100000133009</v>
      </c>
      <c r="C782" s="135">
        <v>0</v>
      </c>
      <c r="D782" s="135" t="s">
        <v>168</v>
      </c>
      <c r="E782" s="172" t="s">
        <v>357</v>
      </c>
      <c r="F782" s="14">
        <v>208650</v>
      </c>
      <c r="G782" s="171">
        <v>-208649</v>
      </c>
      <c r="H782" s="194">
        <v>1</v>
      </c>
      <c r="I782" s="176"/>
      <c r="J782" s="176"/>
      <c r="K782" s="175"/>
      <c r="L782" s="175"/>
      <c r="M782" s="175"/>
      <c r="N782" s="175"/>
      <c r="O782" s="175"/>
      <c r="P782" s="175"/>
      <c r="Q782" s="175"/>
    </row>
    <row r="783" spans="1:17" s="165" customFormat="1" ht="23.25" customHeight="1">
      <c r="A783" s="181">
        <v>29</v>
      </c>
      <c r="B783" s="173">
        <v>100000133010</v>
      </c>
      <c r="C783" s="135">
        <v>0</v>
      </c>
      <c r="D783" s="135" t="s">
        <v>168</v>
      </c>
      <c r="E783" s="172" t="s">
        <v>357</v>
      </c>
      <c r="F783" s="14">
        <v>208650</v>
      </c>
      <c r="G783" s="171">
        <v>-208649</v>
      </c>
      <c r="H783" s="194">
        <v>1</v>
      </c>
      <c r="I783" s="176"/>
      <c r="J783" s="176"/>
      <c r="K783" s="175"/>
      <c r="L783" s="175"/>
      <c r="M783" s="175"/>
      <c r="N783" s="175"/>
      <c r="O783" s="175"/>
      <c r="P783" s="175"/>
      <c r="Q783" s="175"/>
    </row>
    <row r="784" spans="1:17" s="165" customFormat="1" ht="23.25" customHeight="1">
      <c r="A784" s="181">
        <v>30</v>
      </c>
      <c r="B784" s="173">
        <v>100000133032</v>
      </c>
      <c r="C784" s="135">
        <v>0</v>
      </c>
      <c r="D784" s="135" t="s">
        <v>168</v>
      </c>
      <c r="E784" s="172" t="s">
        <v>169</v>
      </c>
      <c r="F784" s="14">
        <v>29960</v>
      </c>
      <c r="G784" s="171">
        <v>-29959</v>
      </c>
      <c r="H784" s="194">
        <v>1</v>
      </c>
      <c r="I784" s="176"/>
      <c r="J784" s="176"/>
      <c r="K784" s="175"/>
      <c r="L784" s="175"/>
      <c r="M784" s="175"/>
      <c r="N784" s="175"/>
      <c r="O784" s="175"/>
      <c r="P784" s="175"/>
      <c r="Q784" s="175"/>
    </row>
    <row r="785" spans="1:17" s="165" customFormat="1" ht="23.25" customHeight="1">
      <c r="A785" s="181">
        <v>31</v>
      </c>
      <c r="B785" s="173">
        <v>100000133033</v>
      </c>
      <c r="C785" s="135">
        <v>0</v>
      </c>
      <c r="D785" s="135" t="s">
        <v>168</v>
      </c>
      <c r="E785" s="172" t="s">
        <v>169</v>
      </c>
      <c r="F785" s="14">
        <v>29960</v>
      </c>
      <c r="G785" s="171">
        <v>-29959</v>
      </c>
      <c r="H785" s="194">
        <v>1</v>
      </c>
      <c r="I785" s="176"/>
      <c r="J785" s="176"/>
      <c r="K785" s="175"/>
      <c r="L785" s="175"/>
      <c r="M785" s="175"/>
      <c r="N785" s="175"/>
      <c r="O785" s="175"/>
      <c r="P785" s="175"/>
      <c r="Q785" s="175"/>
    </row>
    <row r="786" spans="1:17" s="165" customFormat="1" ht="23.25" customHeight="1">
      <c r="A786" s="181">
        <v>32</v>
      </c>
      <c r="B786" s="173">
        <v>100000133177</v>
      </c>
      <c r="C786" s="135">
        <v>0</v>
      </c>
      <c r="D786" s="135" t="s">
        <v>171</v>
      </c>
      <c r="E786" s="172" t="s">
        <v>173</v>
      </c>
      <c r="F786" s="14">
        <v>21400</v>
      </c>
      <c r="G786" s="171">
        <v>-21399</v>
      </c>
      <c r="H786" s="194">
        <v>1</v>
      </c>
      <c r="I786" s="176"/>
      <c r="J786" s="176"/>
      <c r="K786" s="175"/>
      <c r="L786" s="175"/>
      <c r="M786" s="175"/>
      <c r="N786" s="175"/>
      <c r="O786" s="175"/>
      <c r="P786" s="175"/>
      <c r="Q786" s="175"/>
    </row>
    <row r="787" spans="1:17" s="165" customFormat="1" ht="23.25" customHeight="1">
      <c r="A787" s="181">
        <v>33</v>
      </c>
      <c r="B787" s="173">
        <v>100000133201</v>
      </c>
      <c r="C787" s="135">
        <v>0</v>
      </c>
      <c r="D787" s="135" t="s">
        <v>370</v>
      </c>
      <c r="E787" s="172" t="s">
        <v>174</v>
      </c>
      <c r="F787" s="14">
        <v>29425</v>
      </c>
      <c r="G787" s="171">
        <v>-29424</v>
      </c>
      <c r="H787" s="194">
        <v>1</v>
      </c>
      <c r="I787" s="176"/>
      <c r="J787" s="176"/>
      <c r="K787" s="175"/>
      <c r="L787" s="175"/>
      <c r="M787" s="175"/>
      <c r="N787" s="175"/>
      <c r="O787" s="175"/>
      <c r="P787" s="175"/>
      <c r="Q787" s="175"/>
    </row>
    <row r="788" spans="1:17" s="165" customFormat="1" ht="23.25" customHeight="1">
      <c r="A788" s="181">
        <v>34</v>
      </c>
      <c r="B788" s="173">
        <v>100000133202</v>
      </c>
      <c r="C788" s="135">
        <v>0</v>
      </c>
      <c r="D788" s="135" t="s">
        <v>370</v>
      </c>
      <c r="E788" s="172" t="s">
        <v>174</v>
      </c>
      <c r="F788" s="14">
        <v>29425</v>
      </c>
      <c r="G788" s="171">
        <v>-29424</v>
      </c>
      <c r="H788" s="194">
        <v>1</v>
      </c>
      <c r="I788" s="176"/>
      <c r="J788" s="176"/>
      <c r="K788" s="175"/>
      <c r="L788" s="175"/>
      <c r="M788" s="175"/>
      <c r="N788" s="175"/>
      <c r="O788" s="175"/>
      <c r="P788" s="175"/>
      <c r="Q788" s="175"/>
    </row>
    <row r="789" spans="1:17" s="165" customFormat="1" ht="23.25" customHeight="1">
      <c r="A789" s="181">
        <v>35</v>
      </c>
      <c r="B789" s="173">
        <v>100000133249</v>
      </c>
      <c r="C789" s="135">
        <v>0</v>
      </c>
      <c r="D789" s="135" t="s">
        <v>175</v>
      </c>
      <c r="E789" s="172" t="s">
        <v>177</v>
      </c>
      <c r="F789" s="14">
        <v>29960</v>
      </c>
      <c r="G789" s="171">
        <v>-29959</v>
      </c>
      <c r="H789" s="194">
        <v>1</v>
      </c>
      <c r="I789" s="176"/>
      <c r="J789" s="176"/>
      <c r="K789" s="175"/>
      <c r="L789" s="175"/>
      <c r="M789" s="175"/>
      <c r="N789" s="175"/>
      <c r="O789" s="175"/>
      <c r="P789" s="175"/>
      <c r="Q789" s="175"/>
    </row>
    <row r="790" spans="1:17" s="165" customFormat="1" ht="23.25" customHeight="1">
      <c r="A790" s="181">
        <v>36</v>
      </c>
      <c r="B790" s="173">
        <v>100000133323</v>
      </c>
      <c r="C790" s="135">
        <v>0</v>
      </c>
      <c r="D790" s="135" t="s">
        <v>178</v>
      </c>
      <c r="E790" s="172" t="s">
        <v>166</v>
      </c>
      <c r="F790" s="14">
        <v>1159750</v>
      </c>
      <c r="G790" s="171">
        <v>-1159749</v>
      </c>
      <c r="H790" s="194">
        <v>1</v>
      </c>
      <c r="I790" s="176"/>
      <c r="J790" s="176"/>
      <c r="K790" s="175"/>
      <c r="L790" s="175"/>
      <c r="M790" s="175"/>
      <c r="N790" s="175"/>
      <c r="O790" s="175"/>
      <c r="P790" s="175"/>
      <c r="Q790" s="175"/>
    </row>
    <row r="791" spans="1:17" s="165" customFormat="1" ht="23.25" customHeight="1">
      <c r="A791" s="181">
        <v>37</v>
      </c>
      <c r="B791" s="173">
        <v>100000141139</v>
      </c>
      <c r="C791" s="135">
        <v>0</v>
      </c>
      <c r="D791" s="135" t="s">
        <v>363</v>
      </c>
      <c r="E791" s="172" t="s">
        <v>2445</v>
      </c>
      <c r="F791" s="14">
        <v>30000</v>
      </c>
      <c r="G791" s="171">
        <v>-29999</v>
      </c>
      <c r="H791" s="194">
        <v>1</v>
      </c>
      <c r="I791" s="176"/>
      <c r="J791" s="176"/>
      <c r="K791" s="175"/>
      <c r="L791" s="175"/>
      <c r="M791" s="175"/>
      <c r="N791" s="175"/>
      <c r="O791" s="175"/>
      <c r="P791" s="175"/>
      <c r="Q791" s="175"/>
    </row>
    <row r="792" spans="1:17" s="165" customFormat="1" ht="23.25" customHeight="1">
      <c r="A792" s="181">
        <v>38</v>
      </c>
      <c r="B792" s="173">
        <v>100000151737</v>
      </c>
      <c r="C792" s="135">
        <v>0</v>
      </c>
      <c r="D792" s="135" t="s">
        <v>2444</v>
      </c>
      <c r="E792" s="172" t="s">
        <v>2443</v>
      </c>
      <c r="F792" s="14">
        <v>5880000</v>
      </c>
      <c r="G792" s="171">
        <v>-5879999</v>
      </c>
      <c r="H792" s="194">
        <v>1</v>
      </c>
      <c r="I792" s="176"/>
      <c r="J792" s="176"/>
      <c r="K792" s="175"/>
      <c r="L792" s="175"/>
      <c r="M792" s="175"/>
      <c r="N792" s="175"/>
      <c r="O792" s="175"/>
      <c r="P792" s="175"/>
      <c r="Q792" s="175"/>
    </row>
    <row r="793" spans="1:17" s="165" customFormat="1" ht="23.25" customHeight="1">
      <c r="A793" s="181">
        <v>39</v>
      </c>
      <c r="B793" s="173">
        <v>100000157201</v>
      </c>
      <c r="C793" s="135">
        <v>0</v>
      </c>
      <c r="D793" s="135" t="s">
        <v>144</v>
      </c>
      <c r="E793" s="172" t="s">
        <v>359</v>
      </c>
      <c r="F793" s="14">
        <v>24931</v>
      </c>
      <c r="G793" s="171">
        <v>-24930</v>
      </c>
      <c r="H793" s="194">
        <v>1</v>
      </c>
      <c r="I793" s="176"/>
      <c r="J793" s="176"/>
      <c r="K793" s="175"/>
      <c r="L793" s="175"/>
      <c r="M793" s="175"/>
      <c r="N793" s="175"/>
      <c r="O793" s="175"/>
      <c r="P793" s="175"/>
      <c r="Q793" s="175"/>
    </row>
    <row r="794" spans="1:17" s="165" customFormat="1" ht="23.25" customHeight="1">
      <c r="A794" s="181">
        <v>40</v>
      </c>
      <c r="B794" s="173">
        <v>100000157202</v>
      </c>
      <c r="C794" s="135">
        <v>0</v>
      </c>
      <c r="D794" s="135" t="s">
        <v>144</v>
      </c>
      <c r="E794" s="172" t="s">
        <v>359</v>
      </c>
      <c r="F794" s="14">
        <v>24931</v>
      </c>
      <c r="G794" s="171">
        <v>-24930</v>
      </c>
      <c r="H794" s="194">
        <v>1</v>
      </c>
      <c r="I794" s="176"/>
      <c r="J794" s="176"/>
      <c r="K794" s="175"/>
      <c r="L794" s="175"/>
      <c r="M794" s="175"/>
      <c r="N794" s="175"/>
      <c r="O794" s="175"/>
      <c r="P794" s="175"/>
      <c r="Q794" s="175"/>
    </row>
    <row r="795" spans="1:17" s="165" customFormat="1" ht="23.25" customHeight="1">
      <c r="A795" s="181">
        <v>41</v>
      </c>
      <c r="B795" s="173">
        <v>100000157300</v>
      </c>
      <c r="C795" s="135">
        <v>0</v>
      </c>
      <c r="D795" s="135" t="s">
        <v>144</v>
      </c>
      <c r="E795" s="172" t="s">
        <v>186</v>
      </c>
      <c r="F795" s="14">
        <v>30000</v>
      </c>
      <c r="G795" s="171">
        <v>-29999</v>
      </c>
      <c r="H795" s="194">
        <v>1</v>
      </c>
      <c r="I795" s="176"/>
      <c r="J795" s="176"/>
      <c r="K795" s="175"/>
      <c r="L795" s="175"/>
      <c r="M795" s="175"/>
      <c r="N795" s="175"/>
      <c r="O795" s="175"/>
      <c r="P795" s="175"/>
      <c r="Q795" s="175"/>
    </row>
    <row r="796" spans="1:17" s="165" customFormat="1" ht="23.25" customHeight="1">
      <c r="A796" s="181">
        <v>42</v>
      </c>
      <c r="B796" s="173">
        <v>100000158393</v>
      </c>
      <c r="C796" s="135">
        <v>0</v>
      </c>
      <c r="D796" s="135" t="s">
        <v>189</v>
      </c>
      <c r="E796" s="172" t="s">
        <v>188</v>
      </c>
      <c r="F796" s="14">
        <v>5029</v>
      </c>
      <c r="G796" s="171">
        <v>-5028</v>
      </c>
      <c r="H796" s="194">
        <v>1</v>
      </c>
      <c r="I796" s="176"/>
      <c r="J796" s="176"/>
      <c r="K796" s="175"/>
      <c r="L796" s="175"/>
      <c r="M796" s="175"/>
      <c r="N796" s="175"/>
      <c r="O796" s="175"/>
      <c r="P796" s="175"/>
      <c r="Q796" s="175"/>
    </row>
    <row r="797" spans="1:17" s="165" customFormat="1" ht="23.25" customHeight="1">
      <c r="A797" s="181">
        <v>43</v>
      </c>
      <c r="B797" s="173">
        <v>100000158447</v>
      </c>
      <c r="C797" s="135">
        <v>0</v>
      </c>
      <c r="D797" s="135" t="s">
        <v>189</v>
      </c>
      <c r="E797" s="172" t="s">
        <v>188</v>
      </c>
      <c r="F797" s="14">
        <v>17400</v>
      </c>
      <c r="G797" s="171">
        <v>-17399</v>
      </c>
      <c r="H797" s="194">
        <v>1</v>
      </c>
      <c r="I797" s="176"/>
      <c r="J797" s="176"/>
      <c r="K797" s="175"/>
      <c r="L797" s="175"/>
      <c r="M797" s="175"/>
      <c r="N797" s="175"/>
      <c r="O797" s="175"/>
      <c r="P797" s="175"/>
      <c r="Q797" s="175"/>
    </row>
    <row r="798" spans="1:17" s="165" customFormat="1" ht="23.25" customHeight="1">
      <c r="A798" s="181">
        <v>44</v>
      </c>
      <c r="B798" s="173">
        <v>100000158448</v>
      </c>
      <c r="C798" s="135">
        <v>0</v>
      </c>
      <c r="D798" s="135" t="s">
        <v>189</v>
      </c>
      <c r="E798" s="172" t="s">
        <v>188</v>
      </c>
      <c r="F798" s="14">
        <v>17400</v>
      </c>
      <c r="G798" s="171">
        <v>-17399</v>
      </c>
      <c r="H798" s="194">
        <v>1</v>
      </c>
      <c r="I798" s="176"/>
      <c r="J798" s="176"/>
      <c r="K798" s="175"/>
      <c r="L798" s="175"/>
      <c r="M798" s="175"/>
      <c r="N798" s="175"/>
      <c r="O798" s="175"/>
      <c r="P798" s="175"/>
      <c r="Q798" s="175"/>
    </row>
    <row r="799" spans="1:17" s="165" customFormat="1" ht="23.25" customHeight="1">
      <c r="A799" s="181">
        <v>45</v>
      </c>
      <c r="B799" s="173">
        <v>100000158507</v>
      </c>
      <c r="C799" s="135">
        <v>0</v>
      </c>
      <c r="D799" s="135" t="s">
        <v>189</v>
      </c>
      <c r="E799" s="172" t="s">
        <v>187</v>
      </c>
      <c r="F799" s="14">
        <v>15900</v>
      </c>
      <c r="G799" s="171">
        <v>-15899</v>
      </c>
      <c r="H799" s="194">
        <v>1</v>
      </c>
      <c r="I799" s="176"/>
      <c r="J799" s="176"/>
      <c r="K799" s="175"/>
      <c r="L799" s="175"/>
      <c r="M799" s="175"/>
      <c r="N799" s="175"/>
      <c r="O799" s="175"/>
      <c r="P799" s="175"/>
      <c r="Q799" s="175"/>
    </row>
    <row r="800" spans="1:17" s="165" customFormat="1" ht="23.25" customHeight="1">
      <c r="A800" s="181">
        <v>46</v>
      </c>
      <c r="B800" s="173">
        <v>100000158509</v>
      </c>
      <c r="C800" s="135">
        <v>0</v>
      </c>
      <c r="D800" s="135" t="s">
        <v>189</v>
      </c>
      <c r="E800" s="172" t="s">
        <v>187</v>
      </c>
      <c r="F800" s="14">
        <v>15900</v>
      </c>
      <c r="G800" s="171">
        <v>-15899</v>
      </c>
      <c r="H800" s="194">
        <v>1</v>
      </c>
      <c r="I800" s="176"/>
      <c r="J800" s="176"/>
      <c r="K800" s="175"/>
      <c r="L800" s="175"/>
      <c r="M800" s="175"/>
      <c r="N800" s="175"/>
      <c r="O800" s="175"/>
      <c r="P800" s="175"/>
      <c r="Q800" s="175"/>
    </row>
    <row r="801" spans="1:17" s="165" customFormat="1" ht="23.25" customHeight="1">
      <c r="A801" s="181">
        <v>47</v>
      </c>
      <c r="B801" s="173">
        <v>100000158514</v>
      </c>
      <c r="C801" s="135">
        <v>0</v>
      </c>
      <c r="D801" s="135" t="s">
        <v>189</v>
      </c>
      <c r="E801" s="172" t="s">
        <v>187</v>
      </c>
      <c r="F801" s="14">
        <v>15900</v>
      </c>
      <c r="G801" s="171">
        <v>-15899</v>
      </c>
      <c r="H801" s="194">
        <v>1</v>
      </c>
      <c r="I801" s="176"/>
      <c r="J801" s="176"/>
      <c r="K801" s="175"/>
      <c r="L801" s="175"/>
      <c r="M801" s="175"/>
      <c r="N801" s="175"/>
      <c r="O801" s="175"/>
      <c r="P801" s="175"/>
      <c r="Q801" s="175"/>
    </row>
    <row r="802" spans="1:17" s="165" customFormat="1" ht="23.25" customHeight="1">
      <c r="A802" s="181">
        <v>48</v>
      </c>
      <c r="B802" s="173">
        <v>100000158522</v>
      </c>
      <c r="C802" s="135">
        <v>0</v>
      </c>
      <c r="D802" s="135" t="s">
        <v>189</v>
      </c>
      <c r="E802" s="172" t="s">
        <v>187</v>
      </c>
      <c r="F802" s="14">
        <v>15900</v>
      </c>
      <c r="G802" s="171">
        <v>-15899</v>
      </c>
      <c r="H802" s="194">
        <v>1</v>
      </c>
      <c r="I802" s="176"/>
      <c r="J802" s="176"/>
      <c r="K802" s="175"/>
      <c r="L802" s="175"/>
      <c r="M802" s="175"/>
      <c r="N802" s="175"/>
      <c r="O802" s="175"/>
      <c r="P802" s="175"/>
      <c r="Q802" s="175"/>
    </row>
    <row r="803" spans="1:17" s="165" customFormat="1" ht="23.25" customHeight="1">
      <c r="A803" s="181">
        <v>49</v>
      </c>
      <c r="B803" s="173">
        <v>100000158525</v>
      </c>
      <c r="C803" s="135">
        <v>0</v>
      </c>
      <c r="D803" s="135" t="s">
        <v>189</v>
      </c>
      <c r="E803" s="172" t="s">
        <v>187</v>
      </c>
      <c r="F803" s="14">
        <v>15900</v>
      </c>
      <c r="G803" s="171">
        <v>-15899</v>
      </c>
      <c r="H803" s="194">
        <v>1</v>
      </c>
      <c r="I803" s="176"/>
      <c r="J803" s="176"/>
      <c r="K803" s="175"/>
      <c r="L803" s="175"/>
      <c r="M803" s="175"/>
      <c r="N803" s="175"/>
      <c r="O803" s="175"/>
      <c r="P803" s="175"/>
      <c r="Q803" s="175"/>
    </row>
    <row r="804" spans="1:17" s="165" customFormat="1" ht="23.25" customHeight="1">
      <c r="A804" s="181">
        <v>50</v>
      </c>
      <c r="B804" s="173">
        <v>100000158530</v>
      </c>
      <c r="C804" s="135">
        <v>0</v>
      </c>
      <c r="D804" s="135" t="s">
        <v>189</v>
      </c>
      <c r="E804" s="172" t="s">
        <v>187</v>
      </c>
      <c r="F804" s="14">
        <v>15900</v>
      </c>
      <c r="G804" s="171">
        <v>-15899</v>
      </c>
      <c r="H804" s="194">
        <v>1</v>
      </c>
      <c r="I804" s="176"/>
      <c r="J804" s="176"/>
      <c r="K804" s="175"/>
      <c r="L804" s="175"/>
      <c r="M804" s="175"/>
      <c r="N804" s="175"/>
      <c r="O804" s="175"/>
      <c r="P804" s="175"/>
      <c r="Q804" s="175"/>
    </row>
    <row r="805" spans="1:17" s="165" customFormat="1" ht="23.25" customHeight="1">
      <c r="A805" s="181">
        <v>51</v>
      </c>
      <c r="B805" s="173">
        <v>100000158531</v>
      </c>
      <c r="C805" s="135">
        <v>0</v>
      </c>
      <c r="D805" s="135" t="s">
        <v>189</v>
      </c>
      <c r="E805" s="172" t="s">
        <v>187</v>
      </c>
      <c r="F805" s="14">
        <v>15900</v>
      </c>
      <c r="G805" s="171">
        <v>-15899</v>
      </c>
      <c r="H805" s="194">
        <v>1</v>
      </c>
      <c r="I805" s="176"/>
      <c r="J805" s="176"/>
      <c r="K805" s="175"/>
      <c r="L805" s="175"/>
      <c r="M805" s="175"/>
      <c r="N805" s="175"/>
      <c r="O805" s="175"/>
      <c r="P805" s="175"/>
      <c r="Q805" s="175"/>
    </row>
    <row r="806" spans="1:17" s="165" customFormat="1" ht="23.25" customHeight="1">
      <c r="A806" s="181">
        <v>52</v>
      </c>
      <c r="B806" s="173">
        <v>100000158535</v>
      </c>
      <c r="C806" s="135">
        <v>0</v>
      </c>
      <c r="D806" s="135" t="s">
        <v>189</v>
      </c>
      <c r="E806" s="172" t="s">
        <v>187</v>
      </c>
      <c r="F806" s="14">
        <v>15900</v>
      </c>
      <c r="G806" s="171">
        <v>-15899</v>
      </c>
      <c r="H806" s="194">
        <v>1</v>
      </c>
      <c r="I806" s="176"/>
      <c r="J806" s="176"/>
      <c r="K806" s="175"/>
      <c r="L806" s="175"/>
      <c r="M806" s="175"/>
      <c r="N806" s="175"/>
      <c r="O806" s="175"/>
      <c r="P806" s="175"/>
      <c r="Q806" s="175"/>
    </row>
    <row r="807" spans="1:17" s="165" customFormat="1" ht="23.25" customHeight="1">
      <c r="A807" s="181">
        <v>53</v>
      </c>
      <c r="B807" s="173">
        <v>100000160719</v>
      </c>
      <c r="C807" s="135">
        <v>0</v>
      </c>
      <c r="D807" s="135" t="s">
        <v>146</v>
      </c>
      <c r="E807" s="172" t="s">
        <v>186</v>
      </c>
      <c r="F807" s="14">
        <v>29318</v>
      </c>
      <c r="G807" s="171">
        <v>-29317</v>
      </c>
      <c r="H807" s="194">
        <v>1</v>
      </c>
      <c r="I807" s="176"/>
      <c r="J807" s="176"/>
      <c r="K807" s="175"/>
      <c r="L807" s="175"/>
      <c r="M807" s="175"/>
      <c r="N807" s="175"/>
      <c r="O807" s="175"/>
      <c r="P807" s="175"/>
      <c r="Q807" s="175"/>
    </row>
    <row r="808" spans="1:17" s="165" customFormat="1" ht="23.25" customHeight="1">
      <c r="A808" s="181">
        <v>54</v>
      </c>
      <c r="B808" s="173">
        <v>100000160720</v>
      </c>
      <c r="C808" s="135">
        <v>0</v>
      </c>
      <c r="D808" s="135" t="s">
        <v>146</v>
      </c>
      <c r="E808" s="172" t="s">
        <v>186</v>
      </c>
      <c r="F808" s="14">
        <v>29318</v>
      </c>
      <c r="G808" s="171">
        <v>-29317</v>
      </c>
      <c r="H808" s="194">
        <v>1</v>
      </c>
      <c r="I808" s="176"/>
      <c r="J808" s="176"/>
      <c r="K808" s="175"/>
      <c r="L808" s="175"/>
      <c r="M808" s="175"/>
      <c r="N808" s="175"/>
      <c r="O808" s="175"/>
      <c r="P808" s="175"/>
      <c r="Q808" s="175"/>
    </row>
    <row r="809" spans="1:17" s="165" customFormat="1" ht="23.25" customHeight="1">
      <c r="A809" s="181">
        <v>55</v>
      </c>
      <c r="B809" s="173">
        <v>100000160721</v>
      </c>
      <c r="C809" s="135">
        <v>0</v>
      </c>
      <c r="D809" s="135" t="s">
        <v>146</v>
      </c>
      <c r="E809" s="172" t="s">
        <v>186</v>
      </c>
      <c r="F809" s="14">
        <v>29318</v>
      </c>
      <c r="G809" s="171">
        <v>-29317</v>
      </c>
      <c r="H809" s="194">
        <v>1</v>
      </c>
      <c r="I809" s="176"/>
      <c r="J809" s="176"/>
      <c r="K809" s="175"/>
      <c r="L809" s="175"/>
      <c r="M809" s="175"/>
      <c r="N809" s="175"/>
      <c r="O809" s="175"/>
      <c r="P809" s="175"/>
      <c r="Q809" s="175"/>
    </row>
    <row r="810" spans="1:17" s="165" customFormat="1" ht="23.25" customHeight="1">
      <c r="A810" s="181">
        <v>56</v>
      </c>
      <c r="B810" s="173">
        <v>100000161122</v>
      </c>
      <c r="C810" s="135">
        <v>0</v>
      </c>
      <c r="D810" s="135" t="s">
        <v>146</v>
      </c>
      <c r="E810" s="172" t="s">
        <v>169</v>
      </c>
      <c r="F810" s="14">
        <v>38948</v>
      </c>
      <c r="G810" s="171">
        <v>-38947</v>
      </c>
      <c r="H810" s="194">
        <v>1</v>
      </c>
      <c r="I810" s="176"/>
      <c r="J810" s="176"/>
      <c r="K810" s="175"/>
      <c r="L810" s="175"/>
      <c r="M810" s="175"/>
      <c r="N810" s="175"/>
      <c r="O810" s="175"/>
      <c r="P810" s="175"/>
      <c r="Q810" s="175"/>
    </row>
    <row r="811" spans="1:17" s="165" customFormat="1" ht="23.25" customHeight="1">
      <c r="A811" s="181">
        <v>57</v>
      </c>
      <c r="B811" s="173">
        <v>100000161130</v>
      </c>
      <c r="C811" s="135">
        <v>0</v>
      </c>
      <c r="D811" s="135" t="s">
        <v>146</v>
      </c>
      <c r="E811" s="172" t="s">
        <v>187</v>
      </c>
      <c r="F811" s="14">
        <v>15300</v>
      </c>
      <c r="G811" s="171">
        <v>-15299</v>
      </c>
      <c r="H811" s="194">
        <v>1</v>
      </c>
      <c r="I811" s="176"/>
      <c r="J811" s="176"/>
      <c r="K811" s="175"/>
      <c r="L811" s="175"/>
      <c r="M811" s="175"/>
      <c r="N811" s="175"/>
      <c r="O811" s="175"/>
      <c r="P811" s="175"/>
      <c r="Q811" s="175"/>
    </row>
    <row r="812" spans="1:17" s="165" customFormat="1" ht="23.25" customHeight="1">
      <c r="A812" s="181">
        <v>58</v>
      </c>
      <c r="B812" s="173">
        <v>100000174898</v>
      </c>
      <c r="C812" s="135">
        <v>0</v>
      </c>
      <c r="D812" s="135" t="s">
        <v>193</v>
      </c>
      <c r="E812" s="172" t="s">
        <v>78</v>
      </c>
      <c r="F812" s="14">
        <v>242890</v>
      </c>
      <c r="G812" s="171">
        <v>-242889</v>
      </c>
      <c r="H812" s="194">
        <v>1</v>
      </c>
      <c r="I812" s="176"/>
      <c r="J812" s="176"/>
      <c r="K812" s="175"/>
      <c r="L812" s="175"/>
      <c r="M812" s="175"/>
      <c r="N812" s="175"/>
      <c r="O812" s="175"/>
      <c r="P812" s="175"/>
      <c r="Q812" s="175"/>
    </row>
    <row r="813" spans="1:17" s="165" customFormat="1" ht="23.25" customHeight="1">
      <c r="A813" s="181">
        <v>59</v>
      </c>
      <c r="B813" s="173">
        <v>100000174917</v>
      </c>
      <c r="C813" s="135">
        <v>0</v>
      </c>
      <c r="D813" s="135" t="s">
        <v>193</v>
      </c>
      <c r="E813" s="172" t="s">
        <v>194</v>
      </c>
      <c r="F813" s="14">
        <v>24500</v>
      </c>
      <c r="G813" s="171">
        <v>-24499</v>
      </c>
      <c r="H813" s="194">
        <v>1</v>
      </c>
      <c r="I813" s="176"/>
      <c r="J813" s="176"/>
      <c r="K813" s="175"/>
      <c r="L813" s="175"/>
      <c r="M813" s="175"/>
      <c r="N813" s="175"/>
      <c r="O813" s="175"/>
      <c r="P813" s="175"/>
      <c r="Q813" s="175"/>
    </row>
    <row r="814" spans="1:17" s="165" customFormat="1" ht="23.25" customHeight="1">
      <c r="A814" s="181">
        <v>60</v>
      </c>
      <c r="B814" s="173">
        <v>100000175529</v>
      </c>
      <c r="C814" s="135">
        <v>0</v>
      </c>
      <c r="D814" s="135" t="s">
        <v>195</v>
      </c>
      <c r="E814" s="172" t="s">
        <v>196</v>
      </c>
      <c r="F814" s="14">
        <v>22684</v>
      </c>
      <c r="G814" s="171">
        <v>-22683</v>
      </c>
      <c r="H814" s="194">
        <v>1</v>
      </c>
      <c r="I814" s="176"/>
      <c r="J814" s="176"/>
      <c r="K814" s="175"/>
      <c r="L814" s="175"/>
      <c r="M814" s="175"/>
      <c r="N814" s="175"/>
      <c r="O814" s="175"/>
      <c r="P814" s="175"/>
      <c r="Q814" s="175"/>
    </row>
    <row r="815" spans="1:17" s="165" customFormat="1" ht="23.25" customHeight="1">
      <c r="A815" s="181">
        <v>61</v>
      </c>
      <c r="B815" s="173">
        <v>100000175535</v>
      </c>
      <c r="C815" s="135">
        <v>0</v>
      </c>
      <c r="D815" s="135" t="s">
        <v>195</v>
      </c>
      <c r="E815" s="172" t="s">
        <v>197</v>
      </c>
      <c r="F815" s="14">
        <v>612500</v>
      </c>
      <c r="G815" s="171">
        <v>-612499</v>
      </c>
      <c r="H815" s="194">
        <v>1</v>
      </c>
      <c r="I815" s="176"/>
      <c r="J815" s="176"/>
      <c r="K815" s="175"/>
      <c r="L815" s="175"/>
      <c r="M815" s="175"/>
      <c r="N815" s="175"/>
      <c r="O815" s="175"/>
      <c r="P815" s="175"/>
      <c r="Q815" s="175"/>
    </row>
    <row r="816" spans="1:17" s="165" customFormat="1" ht="23.25" customHeight="1">
      <c r="A816" s="181">
        <v>62</v>
      </c>
      <c r="B816" s="173">
        <v>100000175541</v>
      </c>
      <c r="C816" s="135">
        <v>0</v>
      </c>
      <c r="D816" s="135" t="s">
        <v>195</v>
      </c>
      <c r="E816" s="172" t="s">
        <v>190</v>
      </c>
      <c r="F816" s="14">
        <v>35845</v>
      </c>
      <c r="G816" s="171">
        <v>-35844</v>
      </c>
      <c r="H816" s="194">
        <v>1</v>
      </c>
      <c r="I816" s="176"/>
      <c r="J816" s="176"/>
      <c r="K816" s="175"/>
      <c r="L816" s="175"/>
      <c r="M816" s="175"/>
      <c r="N816" s="175"/>
      <c r="O816" s="175"/>
      <c r="P816" s="175"/>
      <c r="Q816" s="175"/>
    </row>
    <row r="817" spans="1:17" s="165" customFormat="1" ht="23.25" customHeight="1">
      <c r="A817" s="181">
        <v>63</v>
      </c>
      <c r="B817" s="173">
        <v>100000175542</v>
      </c>
      <c r="C817" s="135">
        <v>0</v>
      </c>
      <c r="D817" s="135" t="s">
        <v>195</v>
      </c>
      <c r="E817" s="172" t="s">
        <v>190</v>
      </c>
      <c r="F817" s="14">
        <v>35845</v>
      </c>
      <c r="G817" s="171">
        <v>-35844</v>
      </c>
      <c r="H817" s="194">
        <v>1</v>
      </c>
      <c r="I817" s="176"/>
      <c r="J817" s="176"/>
      <c r="K817" s="175"/>
      <c r="L817" s="175"/>
      <c r="M817" s="175"/>
      <c r="N817" s="175"/>
      <c r="O817" s="175"/>
      <c r="P817" s="175"/>
      <c r="Q817" s="175"/>
    </row>
    <row r="818" spans="1:17" s="165" customFormat="1" ht="23.25" customHeight="1">
      <c r="A818" s="181">
        <v>64</v>
      </c>
      <c r="B818" s="173">
        <v>100000176199</v>
      </c>
      <c r="C818" s="135">
        <v>0</v>
      </c>
      <c r="D818" s="135" t="s">
        <v>2442</v>
      </c>
      <c r="E818" s="172" t="s">
        <v>197</v>
      </c>
      <c r="F818" s="14">
        <v>414625</v>
      </c>
      <c r="G818" s="171">
        <v>-414624</v>
      </c>
      <c r="H818" s="194">
        <v>1</v>
      </c>
      <c r="I818" s="176"/>
      <c r="J818" s="176"/>
      <c r="K818" s="175"/>
      <c r="L818" s="175"/>
      <c r="M818" s="175"/>
      <c r="N818" s="175"/>
      <c r="O818" s="175"/>
      <c r="P818" s="175"/>
      <c r="Q818" s="175"/>
    </row>
    <row r="819" spans="1:17" s="165" customFormat="1" ht="23.25" customHeight="1">
      <c r="A819" s="181">
        <v>65</v>
      </c>
      <c r="B819" s="173">
        <v>100000178868</v>
      </c>
      <c r="C819" s="135">
        <v>0</v>
      </c>
      <c r="D819" s="135" t="s">
        <v>198</v>
      </c>
      <c r="E819" s="172" t="s">
        <v>199</v>
      </c>
      <c r="F819" s="14">
        <v>29075.87</v>
      </c>
      <c r="G819" s="171">
        <v>-29074.87</v>
      </c>
      <c r="H819" s="194">
        <v>1</v>
      </c>
      <c r="I819" s="176"/>
      <c r="J819" s="176"/>
      <c r="K819" s="175"/>
      <c r="L819" s="175"/>
      <c r="M819" s="175"/>
      <c r="N819" s="175"/>
      <c r="O819" s="175"/>
      <c r="P819" s="175"/>
      <c r="Q819" s="175"/>
    </row>
    <row r="820" spans="1:17" s="165" customFormat="1" ht="23.25" customHeight="1">
      <c r="A820" s="181">
        <v>66</v>
      </c>
      <c r="B820" s="173">
        <v>100000178869</v>
      </c>
      <c r="C820" s="135">
        <v>0</v>
      </c>
      <c r="D820" s="135" t="s">
        <v>198</v>
      </c>
      <c r="E820" s="172" t="s">
        <v>199</v>
      </c>
      <c r="F820" s="14">
        <v>29075.87</v>
      </c>
      <c r="G820" s="171">
        <v>-29074.87</v>
      </c>
      <c r="H820" s="194">
        <v>1</v>
      </c>
      <c r="I820" s="176"/>
      <c r="J820" s="176"/>
      <c r="K820" s="175"/>
      <c r="L820" s="175"/>
      <c r="M820" s="175"/>
      <c r="N820" s="175"/>
      <c r="O820" s="175"/>
      <c r="P820" s="175"/>
      <c r="Q820" s="175"/>
    </row>
    <row r="821" spans="1:17" s="165" customFormat="1" ht="23.25" customHeight="1">
      <c r="A821" s="181">
        <v>67</v>
      </c>
      <c r="B821" s="173">
        <v>100000178870</v>
      </c>
      <c r="C821" s="135">
        <v>0</v>
      </c>
      <c r="D821" s="135" t="s">
        <v>198</v>
      </c>
      <c r="E821" s="172" t="s">
        <v>199</v>
      </c>
      <c r="F821" s="14">
        <v>29075.87</v>
      </c>
      <c r="G821" s="171">
        <v>-29074.87</v>
      </c>
      <c r="H821" s="194">
        <v>1</v>
      </c>
      <c r="I821" s="176"/>
      <c r="J821" s="176"/>
      <c r="K821" s="175"/>
      <c r="L821" s="175"/>
      <c r="M821" s="175"/>
      <c r="N821" s="175"/>
      <c r="O821" s="175"/>
      <c r="P821" s="175"/>
      <c r="Q821" s="175"/>
    </row>
    <row r="822" spans="1:17" s="165" customFormat="1" ht="23.25" customHeight="1">
      <c r="A822" s="181">
        <v>68</v>
      </c>
      <c r="B822" s="173">
        <v>100000178871</v>
      </c>
      <c r="C822" s="135">
        <v>0</v>
      </c>
      <c r="D822" s="135" t="s">
        <v>198</v>
      </c>
      <c r="E822" s="172" t="s">
        <v>199</v>
      </c>
      <c r="F822" s="14">
        <v>29075.87</v>
      </c>
      <c r="G822" s="171">
        <v>-29074.87</v>
      </c>
      <c r="H822" s="194">
        <v>1</v>
      </c>
      <c r="I822" s="176"/>
      <c r="J822" s="176"/>
      <c r="K822" s="175"/>
      <c r="L822" s="175"/>
      <c r="M822" s="175"/>
      <c r="N822" s="175"/>
      <c r="O822" s="175"/>
      <c r="P822" s="175"/>
      <c r="Q822" s="175"/>
    </row>
    <row r="823" spans="1:17" s="165" customFormat="1" ht="23.25" customHeight="1">
      <c r="A823" s="181">
        <v>69</v>
      </c>
      <c r="B823" s="173">
        <v>100000178872</v>
      </c>
      <c r="C823" s="135">
        <v>0</v>
      </c>
      <c r="D823" s="135" t="s">
        <v>198</v>
      </c>
      <c r="E823" s="172" t="s">
        <v>199</v>
      </c>
      <c r="F823" s="14">
        <v>29075.87</v>
      </c>
      <c r="G823" s="171">
        <v>-29074.87</v>
      </c>
      <c r="H823" s="194">
        <v>1</v>
      </c>
      <c r="I823" s="176"/>
      <c r="J823" s="176"/>
      <c r="K823" s="175"/>
      <c r="L823" s="175"/>
      <c r="M823" s="175"/>
      <c r="N823" s="175"/>
      <c r="O823" s="175"/>
      <c r="P823" s="175"/>
      <c r="Q823" s="175"/>
    </row>
    <row r="824" spans="1:17" s="165" customFormat="1" ht="23.25" customHeight="1">
      <c r="A824" s="181">
        <v>70</v>
      </c>
      <c r="B824" s="173">
        <v>100000178873</v>
      </c>
      <c r="C824" s="135">
        <v>0</v>
      </c>
      <c r="D824" s="135" t="s">
        <v>198</v>
      </c>
      <c r="E824" s="172" t="s">
        <v>199</v>
      </c>
      <c r="F824" s="14">
        <v>29075.87</v>
      </c>
      <c r="G824" s="171">
        <v>-29074.87</v>
      </c>
      <c r="H824" s="194">
        <v>1</v>
      </c>
      <c r="I824" s="176"/>
      <c r="J824" s="176"/>
      <c r="K824" s="175"/>
      <c r="L824" s="175"/>
      <c r="M824" s="175"/>
      <c r="N824" s="175"/>
      <c r="O824" s="175"/>
      <c r="P824" s="175"/>
      <c r="Q824" s="175"/>
    </row>
    <row r="825" spans="1:17" s="165" customFormat="1" ht="23.25" customHeight="1">
      <c r="A825" s="181">
        <v>71</v>
      </c>
      <c r="B825" s="173">
        <v>100000178874</v>
      </c>
      <c r="C825" s="135">
        <v>0</v>
      </c>
      <c r="D825" s="135" t="s">
        <v>198</v>
      </c>
      <c r="E825" s="172" t="s">
        <v>199</v>
      </c>
      <c r="F825" s="14">
        <v>29075.87</v>
      </c>
      <c r="G825" s="171">
        <v>-29074.87</v>
      </c>
      <c r="H825" s="194">
        <v>1</v>
      </c>
      <c r="I825" s="176"/>
      <c r="J825" s="176"/>
      <c r="K825" s="175"/>
      <c r="L825" s="175"/>
      <c r="M825" s="175"/>
      <c r="N825" s="175"/>
      <c r="O825" s="175"/>
      <c r="P825" s="175"/>
      <c r="Q825" s="175"/>
    </row>
    <row r="826" spans="1:17" s="165" customFormat="1" ht="23.25" customHeight="1">
      <c r="A826" s="181">
        <v>72</v>
      </c>
      <c r="B826" s="173">
        <v>100000188633</v>
      </c>
      <c r="C826" s="135">
        <v>0</v>
      </c>
      <c r="D826" s="135" t="s">
        <v>304</v>
      </c>
      <c r="E826" s="172" t="s">
        <v>2441</v>
      </c>
      <c r="F826" s="14">
        <v>5450000</v>
      </c>
      <c r="G826" s="171">
        <v>-5449999</v>
      </c>
      <c r="H826" s="194">
        <v>1</v>
      </c>
      <c r="I826" s="176"/>
      <c r="J826" s="176"/>
      <c r="K826" s="175"/>
      <c r="L826" s="175"/>
      <c r="M826" s="175"/>
      <c r="N826" s="175"/>
      <c r="O826" s="175"/>
      <c r="P826" s="175"/>
      <c r="Q826" s="175"/>
    </row>
    <row r="827" spans="1:17" s="165" customFormat="1" ht="23.25" customHeight="1">
      <c r="A827" s="181">
        <v>73</v>
      </c>
      <c r="B827" s="173">
        <v>100000200655</v>
      </c>
      <c r="C827" s="135">
        <v>0</v>
      </c>
      <c r="D827" s="135" t="s">
        <v>408</v>
      </c>
      <c r="E827" s="172" t="s">
        <v>2440</v>
      </c>
      <c r="F827" s="14">
        <v>113286.25</v>
      </c>
      <c r="G827" s="171">
        <v>-113285.25</v>
      </c>
      <c r="H827" s="194">
        <v>1</v>
      </c>
      <c r="I827" s="176"/>
      <c r="J827" s="176"/>
      <c r="K827" s="175"/>
      <c r="L827" s="175"/>
      <c r="M827" s="175"/>
      <c r="N827" s="175"/>
      <c r="O827" s="175"/>
      <c r="P827" s="175"/>
      <c r="Q827" s="175"/>
    </row>
    <row r="828" spans="1:17" s="165" customFormat="1" ht="23.25" customHeight="1">
      <c r="A828" s="181"/>
      <c r="B828" s="173">
        <v>100000200655</v>
      </c>
      <c r="C828" s="135">
        <v>1</v>
      </c>
      <c r="D828" s="135" t="s">
        <v>408</v>
      </c>
      <c r="E828" s="172" t="s">
        <v>2440</v>
      </c>
      <c r="F828" s="14">
        <v>10298.75</v>
      </c>
      <c r="G828" s="171">
        <v>-10297.75</v>
      </c>
      <c r="H828" s="194">
        <v>1</v>
      </c>
      <c r="I828" s="176"/>
      <c r="J828" s="176"/>
      <c r="K828" s="175"/>
      <c r="L828" s="175"/>
      <c r="M828" s="175"/>
      <c r="N828" s="175"/>
      <c r="O828" s="175"/>
      <c r="P828" s="175"/>
      <c r="Q828" s="175"/>
    </row>
    <row r="829" spans="1:17" s="165" customFormat="1" ht="23.25" customHeight="1">
      <c r="A829" s="181">
        <v>74</v>
      </c>
      <c r="B829" s="173">
        <v>100000200656</v>
      </c>
      <c r="C829" s="135">
        <v>0</v>
      </c>
      <c r="D829" s="135" t="s">
        <v>408</v>
      </c>
      <c r="E829" s="172" t="s">
        <v>2439</v>
      </c>
      <c r="F829" s="14">
        <v>117994.25</v>
      </c>
      <c r="G829" s="171">
        <v>-117993.25</v>
      </c>
      <c r="H829" s="194">
        <v>1</v>
      </c>
      <c r="I829" s="176"/>
      <c r="J829" s="176"/>
      <c r="K829" s="175"/>
      <c r="L829" s="175"/>
      <c r="M829" s="175"/>
      <c r="N829" s="175"/>
      <c r="O829" s="175"/>
      <c r="P829" s="175"/>
      <c r="Q829" s="175"/>
    </row>
    <row r="830" spans="1:17" s="165" customFormat="1" ht="23.25" customHeight="1">
      <c r="A830" s="181"/>
      <c r="B830" s="173">
        <v>100000200656</v>
      </c>
      <c r="C830" s="135">
        <v>1</v>
      </c>
      <c r="D830" s="135" t="s">
        <v>408</v>
      </c>
      <c r="E830" s="172" t="s">
        <v>2439</v>
      </c>
      <c r="F830" s="14">
        <v>10726.75</v>
      </c>
      <c r="G830" s="171">
        <v>-10725.75</v>
      </c>
      <c r="H830" s="194">
        <v>1</v>
      </c>
      <c r="I830" s="176"/>
      <c r="J830" s="176"/>
      <c r="K830" s="175"/>
      <c r="L830" s="175"/>
      <c r="M830" s="175"/>
      <c r="N830" s="175"/>
      <c r="O830" s="175"/>
      <c r="P830" s="175"/>
      <c r="Q830" s="175"/>
    </row>
    <row r="831" spans="1:17" s="165" customFormat="1" ht="23.25" customHeight="1">
      <c r="A831" s="181">
        <v>75</v>
      </c>
      <c r="B831" s="173">
        <v>100000200658</v>
      </c>
      <c r="C831" s="135">
        <v>0</v>
      </c>
      <c r="D831" s="135" t="s">
        <v>408</v>
      </c>
      <c r="E831" s="172" t="s">
        <v>384</v>
      </c>
      <c r="F831" s="14">
        <v>55809.4</v>
      </c>
      <c r="G831" s="171">
        <v>-55808.4</v>
      </c>
      <c r="H831" s="194">
        <v>1</v>
      </c>
      <c r="I831" s="176"/>
      <c r="J831" s="176"/>
      <c r="K831" s="175"/>
      <c r="L831" s="175"/>
      <c r="M831" s="175"/>
      <c r="N831" s="175"/>
      <c r="O831" s="175"/>
      <c r="P831" s="175"/>
      <c r="Q831" s="175"/>
    </row>
    <row r="832" spans="1:17" s="165" customFormat="1" ht="23.25" customHeight="1">
      <c r="A832" s="181"/>
      <c r="B832" s="173">
        <v>100000200658</v>
      </c>
      <c r="C832" s="135">
        <v>1</v>
      </c>
      <c r="D832" s="135" t="s">
        <v>408</v>
      </c>
      <c r="E832" s="172" t="s">
        <v>384</v>
      </c>
      <c r="F832" s="14">
        <v>5073.6000000000004</v>
      </c>
      <c r="G832" s="171">
        <v>-5072.6000000000004</v>
      </c>
      <c r="H832" s="194">
        <v>1</v>
      </c>
      <c r="I832" s="176"/>
      <c r="J832" s="176"/>
      <c r="K832" s="175"/>
      <c r="L832" s="175"/>
      <c r="M832" s="175"/>
      <c r="N832" s="175"/>
      <c r="O832" s="175"/>
      <c r="P832" s="175"/>
      <c r="Q832" s="175"/>
    </row>
    <row r="833" spans="1:17" s="165" customFormat="1" ht="23.25" customHeight="1">
      <c r="A833" s="181">
        <v>76</v>
      </c>
      <c r="B833" s="173">
        <v>100000200659</v>
      </c>
      <c r="C833" s="135">
        <v>0</v>
      </c>
      <c r="D833" s="135" t="s">
        <v>408</v>
      </c>
      <c r="E833" s="172" t="s">
        <v>2436</v>
      </c>
      <c r="F833" s="14">
        <v>180571.15</v>
      </c>
      <c r="G833" s="171">
        <v>-180570.15</v>
      </c>
      <c r="H833" s="194">
        <v>1</v>
      </c>
      <c r="I833" s="176"/>
      <c r="J833" s="176"/>
      <c r="K833" s="175"/>
      <c r="L833" s="175"/>
      <c r="M833" s="175"/>
      <c r="N833" s="175"/>
      <c r="O833" s="175"/>
      <c r="P833" s="175"/>
      <c r="Q833" s="175"/>
    </row>
    <row r="834" spans="1:17" s="165" customFormat="1" ht="23.25" customHeight="1">
      <c r="A834" s="181"/>
      <c r="B834" s="173">
        <v>100000200659</v>
      </c>
      <c r="C834" s="135">
        <v>1</v>
      </c>
      <c r="D834" s="135" t="s">
        <v>408</v>
      </c>
      <c r="E834" s="172" t="s">
        <v>2436</v>
      </c>
      <c r="F834" s="14">
        <v>16415.849999999999</v>
      </c>
      <c r="G834" s="171">
        <v>-16414.849999999999</v>
      </c>
      <c r="H834" s="194">
        <v>1</v>
      </c>
      <c r="I834" s="176"/>
      <c r="J834" s="176"/>
      <c r="K834" s="175"/>
      <c r="L834" s="175"/>
      <c r="M834" s="175"/>
      <c r="N834" s="175"/>
      <c r="O834" s="175"/>
      <c r="P834" s="175"/>
      <c r="Q834" s="175"/>
    </row>
    <row r="835" spans="1:17" s="165" customFormat="1" ht="23.25" customHeight="1">
      <c r="A835" s="181">
        <v>77</v>
      </c>
      <c r="B835" s="173">
        <v>100000200663</v>
      </c>
      <c r="C835" s="135">
        <v>0</v>
      </c>
      <c r="D835" s="135" t="s">
        <v>408</v>
      </c>
      <c r="E835" s="172" t="s">
        <v>2432</v>
      </c>
      <c r="F835" s="14">
        <v>83370.850000000006</v>
      </c>
      <c r="G835" s="171">
        <v>-83369.850000000006</v>
      </c>
      <c r="H835" s="194">
        <v>1</v>
      </c>
      <c r="I835" s="176"/>
      <c r="J835" s="176"/>
      <c r="K835" s="175"/>
      <c r="L835" s="175"/>
      <c r="M835" s="175"/>
      <c r="N835" s="175"/>
      <c r="O835" s="175"/>
      <c r="P835" s="175"/>
      <c r="Q835" s="175"/>
    </row>
    <row r="836" spans="1:17" s="165" customFormat="1" ht="23.25" customHeight="1">
      <c r="A836" s="181"/>
      <c r="B836" s="173">
        <v>100000200663</v>
      </c>
      <c r="C836" s="135">
        <v>1</v>
      </c>
      <c r="D836" s="135" t="s">
        <v>408</v>
      </c>
      <c r="E836" s="172" t="s">
        <v>2432</v>
      </c>
      <c r="F836" s="14">
        <v>7579.15</v>
      </c>
      <c r="G836" s="171">
        <v>-7578.15</v>
      </c>
      <c r="H836" s="194">
        <v>1</v>
      </c>
      <c r="I836" s="176"/>
      <c r="J836" s="176"/>
      <c r="K836" s="175"/>
      <c r="L836" s="175"/>
      <c r="M836" s="175"/>
      <c r="N836" s="175"/>
      <c r="O836" s="175"/>
      <c r="P836" s="175"/>
      <c r="Q836" s="175"/>
    </row>
    <row r="837" spans="1:17" s="165" customFormat="1" ht="23.25" customHeight="1">
      <c r="A837" s="181">
        <v>78</v>
      </c>
      <c r="B837" s="173">
        <v>100000200665</v>
      </c>
      <c r="C837" s="135">
        <v>0</v>
      </c>
      <c r="D837" s="135" t="s">
        <v>408</v>
      </c>
      <c r="E837" s="172" t="s">
        <v>2434</v>
      </c>
      <c r="F837" s="14">
        <v>16674.150000000001</v>
      </c>
      <c r="G837" s="171">
        <v>-16673.150000000001</v>
      </c>
      <c r="H837" s="194">
        <v>1</v>
      </c>
      <c r="I837" s="176"/>
      <c r="J837" s="176"/>
      <c r="K837" s="175"/>
      <c r="L837" s="175"/>
      <c r="M837" s="175"/>
      <c r="N837" s="175"/>
      <c r="O837" s="175"/>
      <c r="P837" s="175"/>
      <c r="Q837" s="175"/>
    </row>
    <row r="838" spans="1:17" s="165" customFormat="1" ht="23.25" customHeight="1">
      <c r="A838" s="181"/>
      <c r="B838" s="173">
        <v>100000200665</v>
      </c>
      <c r="C838" s="135">
        <v>1</v>
      </c>
      <c r="D838" s="135" t="s">
        <v>408</v>
      </c>
      <c r="E838" s="172" t="s">
        <v>2434</v>
      </c>
      <c r="F838" s="14">
        <v>1515.85</v>
      </c>
      <c r="G838" s="171">
        <v>-1514.85</v>
      </c>
      <c r="H838" s="194">
        <v>1</v>
      </c>
      <c r="I838" s="176"/>
      <c r="J838" s="176"/>
      <c r="K838" s="175"/>
      <c r="L838" s="175"/>
      <c r="M838" s="175"/>
      <c r="N838" s="175"/>
      <c r="O838" s="175"/>
      <c r="P838" s="175"/>
      <c r="Q838" s="175"/>
    </row>
    <row r="839" spans="1:17" s="165" customFormat="1" ht="23.25" customHeight="1">
      <c r="A839" s="181">
        <v>79</v>
      </c>
      <c r="B839" s="173">
        <v>100000200667</v>
      </c>
      <c r="C839" s="135">
        <v>0</v>
      </c>
      <c r="D839" s="135" t="s">
        <v>408</v>
      </c>
      <c r="E839" s="172" t="s">
        <v>2438</v>
      </c>
      <c r="F839" s="14">
        <v>113286.25</v>
      </c>
      <c r="G839" s="171">
        <v>-113285.25</v>
      </c>
      <c r="H839" s="194">
        <v>1</v>
      </c>
      <c r="I839" s="176"/>
      <c r="J839" s="176"/>
      <c r="K839" s="175"/>
      <c r="L839" s="175"/>
      <c r="M839" s="175"/>
      <c r="N839" s="175"/>
      <c r="O839" s="175"/>
      <c r="P839" s="175"/>
      <c r="Q839" s="175"/>
    </row>
    <row r="840" spans="1:17" s="165" customFormat="1" ht="23.25" customHeight="1">
      <c r="A840" s="181"/>
      <c r="B840" s="173">
        <v>100000200667</v>
      </c>
      <c r="C840" s="135">
        <v>1</v>
      </c>
      <c r="D840" s="135" t="s">
        <v>408</v>
      </c>
      <c r="E840" s="172" t="s">
        <v>2438</v>
      </c>
      <c r="F840" s="14">
        <v>10298.75</v>
      </c>
      <c r="G840" s="171">
        <v>-10297.75</v>
      </c>
      <c r="H840" s="194">
        <v>1</v>
      </c>
      <c r="I840" s="176"/>
      <c r="J840" s="176"/>
      <c r="K840" s="175"/>
      <c r="L840" s="175"/>
      <c r="M840" s="175"/>
      <c r="N840" s="175"/>
      <c r="O840" s="175"/>
      <c r="P840" s="175"/>
      <c r="Q840" s="175"/>
    </row>
    <row r="841" spans="1:17" s="165" customFormat="1" ht="23.25" customHeight="1">
      <c r="A841" s="181">
        <v>80</v>
      </c>
      <c r="B841" s="173">
        <v>100000200668</v>
      </c>
      <c r="C841" s="135">
        <v>0</v>
      </c>
      <c r="D841" s="135" t="s">
        <v>408</v>
      </c>
      <c r="E841" s="172" t="s">
        <v>2437</v>
      </c>
      <c r="F841" s="14">
        <v>152421.5</v>
      </c>
      <c r="G841" s="171">
        <v>-152420.5</v>
      </c>
      <c r="H841" s="194">
        <v>1</v>
      </c>
      <c r="I841" s="176"/>
      <c r="J841" s="176"/>
      <c r="K841" s="175"/>
      <c r="L841" s="175"/>
      <c r="M841" s="175"/>
      <c r="N841" s="175"/>
      <c r="O841" s="175"/>
      <c r="P841" s="175"/>
      <c r="Q841" s="175"/>
    </row>
    <row r="842" spans="1:17" s="165" customFormat="1" ht="23.25" customHeight="1">
      <c r="A842" s="181"/>
      <c r="B842" s="173">
        <v>100000200668</v>
      </c>
      <c r="C842" s="135">
        <v>1</v>
      </c>
      <c r="D842" s="135" t="s">
        <v>408</v>
      </c>
      <c r="E842" s="172" t="s">
        <v>2437</v>
      </c>
      <c r="F842" s="14">
        <v>13856.5</v>
      </c>
      <c r="G842" s="171">
        <v>-13855.5</v>
      </c>
      <c r="H842" s="194">
        <v>1</v>
      </c>
      <c r="I842" s="176"/>
      <c r="J842" s="176"/>
      <c r="K842" s="175"/>
      <c r="L842" s="175"/>
      <c r="M842" s="175"/>
      <c r="N842" s="175"/>
      <c r="O842" s="175"/>
      <c r="P842" s="175"/>
      <c r="Q842" s="175"/>
    </row>
    <row r="843" spans="1:17" s="165" customFormat="1" ht="23.25" customHeight="1">
      <c r="A843" s="181">
        <v>81</v>
      </c>
      <c r="B843" s="173">
        <v>100000200669</v>
      </c>
      <c r="C843" s="135">
        <v>0</v>
      </c>
      <c r="D843" s="135" t="s">
        <v>408</v>
      </c>
      <c r="E843" s="172" t="s">
        <v>2436</v>
      </c>
      <c r="F843" s="14">
        <v>180571.4</v>
      </c>
      <c r="G843" s="171">
        <v>-180570.4</v>
      </c>
      <c r="H843" s="194">
        <v>1</v>
      </c>
      <c r="I843" s="176"/>
      <c r="J843" s="176"/>
      <c r="K843" s="175"/>
      <c r="L843" s="175"/>
      <c r="M843" s="175"/>
      <c r="N843" s="175"/>
      <c r="O843" s="175"/>
      <c r="P843" s="175"/>
      <c r="Q843" s="175"/>
    </row>
    <row r="844" spans="1:17" s="165" customFormat="1" ht="23.25" customHeight="1">
      <c r="A844" s="181"/>
      <c r="B844" s="173">
        <v>100000200669</v>
      </c>
      <c r="C844" s="135">
        <v>1</v>
      </c>
      <c r="D844" s="135" t="s">
        <v>408</v>
      </c>
      <c r="E844" s="172" t="s">
        <v>2436</v>
      </c>
      <c r="F844" s="14">
        <v>16415.599999999999</v>
      </c>
      <c r="G844" s="171">
        <v>-16414.599999999999</v>
      </c>
      <c r="H844" s="194">
        <v>1</v>
      </c>
      <c r="I844" s="176"/>
      <c r="J844" s="176"/>
      <c r="K844" s="175"/>
      <c r="L844" s="175"/>
      <c r="M844" s="175"/>
      <c r="N844" s="175"/>
      <c r="O844" s="175"/>
      <c r="P844" s="175"/>
      <c r="Q844" s="175"/>
    </row>
    <row r="845" spans="1:17" s="165" customFormat="1" ht="23.25" customHeight="1">
      <c r="A845" s="181">
        <v>82</v>
      </c>
      <c r="B845" s="173">
        <v>100000200670</v>
      </c>
      <c r="C845" s="135">
        <v>0</v>
      </c>
      <c r="D845" s="135" t="s">
        <v>408</v>
      </c>
      <c r="E845" s="172" t="s">
        <v>2432</v>
      </c>
      <c r="F845" s="14">
        <v>83370.850000000006</v>
      </c>
      <c r="G845" s="171">
        <v>-83369.850000000006</v>
      </c>
      <c r="H845" s="194">
        <v>1</v>
      </c>
      <c r="I845" s="176"/>
      <c r="J845" s="176"/>
      <c r="K845" s="175"/>
      <c r="L845" s="175"/>
      <c r="M845" s="175"/>
      <c r="N845" s="175"/>
      <c r="O845" s="175"/>
      <c r="P845" s="175"/>
      <c r="Q845" s="175"/>
    </row>
    <row r="846" spans="1:17" s="165" customFormat="1" ht="23.25" customHeight="1">
      <c r="A846" s="181"/>
      <c r="B846" s="173">
        <v>100000200670</v>
      </c>
      <c r="C846" s="135">
        <v>1</v>
      </c>
      <c r="D846" s="135" t="s">
        <v>408</v>
      </c>
      <c r="E846" s="172" t="s">
        <v>2432</v>
      </c>
      <c r="F846" s="14">
        <v>7579.15</v>
      </c>
      <c r="G846" s="171">
        <v>-7578.15</v>
      </c>
      <c r="H846" s="194">
        <v>1</v>
      </c>
      <c r="I846" s="176"/>
      <c r="J846" s="176"/>
      <c r="K846" s="175"/>
      <c r="L846" s="175"/>
      <c r="M846" s="175"/>
      <c r="N846" s="175"/>
      <c r="O846" s="175"/>
      <c r="P846" s="175"/>
      <c r="Q846" s="175"/>
    </row>
    <row r="847" spans="1:17" s="165" customFormat="1" ht="23.25" customHeight="1">
      <c r="A847" s="181">
        <v>83</v>
      </c>
      <c r="B847" s="173">
        <v>100000200671</v>
      </c>
      <c r="C847" s="135">
        <v>0</v>
      </c>
      <c r="D847" s="135" t="s">
        <v>408</v>
      </c>
      <c r="E847" s="172" t="s">
        <v>2435</v>
      </c>
      <c r="F847" s="14">
        <v>25011.25</v>
      </c>
      <c r="G847" s="171">
        <v>-25010.25</v>
      </c>
      <c r="H847" s="194">
        <v>1</v>
      </c>
      <c r="I847" s="176"/>
      <c r="J847" s="176"/>
      <c r="K847" s="175"/>
      <c r="L847" s="175"/>
      <c r="M847" s="175"/>
      <c r="N847" s="175"/>
      <c r="O847" s="175"/>
      <c r="P847" s="175"/>
      <c r="Q847" s="175"/>
    </row>
    <row r="848" spans="1:17" s="165" customFormat="1" ht="23.25" customHeight="1">
      <c r="A848" s="181"/>
      <c r="B848" s="173">
        <v>100000200671</v>
      </c>
      <c r="C848" s="135">
        <v>1</v>
      </c>
      <c r="D848" s="135" t="s">
        <v>408</v>
      </c>
      <c r="E848" s="172" t="s">
        <v>2435</v>
      </c>
      <c r="F848" s="14">
        <v>2273.75</v>
      </c>
      <c r="G848" s="171">
        <v>-2272.75</v>
      </c>
      <c r="H848" s="194">
        <v>1</v>
      </c>
      <c r="I848" s="176"/>
      <c r="J848" s="176"/>
      <c r="K848" s="175"/>
      <c r="L848" s="175"/>
      <c r="M848" s="175"/>
      <c r="N848" s="175"/>
      <c r="O848" s="175"/>
      <c r="P848" s="175"/>
      <c r="Q848" s="175"/>
    </row>
    <row r="849" spans="1:17" s="165" customFormat="1" ht="23.25" customHeight="1">
      <c r="A849" s="181">
        <v>84</v>
      </c>
      <c r="B849" s="173">
        <v>100000200672</v>
      </c>
      <c r="C849" s="135">
        <v>0</v>
      </c>
      <c r="D849" s="135" t="s">
        <v>408</v>
      </c>
      <c r="E849" s="172" t="s">
        <v>385</v>
      </c>
      <c r="F849" s="14">
        <v>16674.150000000001</v>
      </c>
      <c r="G849" s="171">
        <v>-16673.150000000001</v>
      </c>
      <c r="H849" s="194">
        <v>1</v>
      </c>
      <c r="I849" s="176"/>
      <c r="J849" s="176"/>
      <c r="K849" s="175"/>
      <c r="L849" s="175"/>
      <c r="M849" s="175"/>
      <c r="N849" s="175"/>
      <c r="O849" s="175"/>
      <c r="P849" s="175"/>
      <c r="Q849" s="175"/>
    </row>
    <row r="850" spans="1:17" s="165" customFormat="1" ht="23.25" customHeight="1">
      <c r="A850" s="181"/>
      <c r="B850" s="173">
        <v>100000200672</v>
      </c>
      <c r="C850" s="135">
        <v>1</v>
      </c>
      <c r="D850" s="135" t="s">
        <v>408</v>
      </c>
      <c r="E850" s="172" t="s">
        <v>385</v>
      </c>
      <c r="F850" s="14">
        <v>1515.85</v>
      </c>
      <c r="G850" s="171">
        <v>-1514.85</v>
      </c>
      <c r="H850" s="194">
        <v>1</v>
      </c>
      <c r="I850" s="176"/>
      <c r="J850" s="176"/>
      <c r="K850" s="175"/>
      <c r="L850" s="175"/>
      <c r="M850" s="175"/>
      <c r="N850" s="175"/>
      <c r="O850" s="175"/>
      <c r="P850" s="175"/>
      <c r="Q850" s="175"/>
    </row>
    <row r="851" spans="1:17" s="165" customFormat="1" ht="23.25" customHeight="1">
      <c r="A851" s="181">
        <v>85</v>
      </c>
      <c r="B851" s="173">
        <v>100000200673</v>
      </c>
      <c r="C851" s="135">
        <v>0</v>
      </c>
      <c r="D851" s="135" t="s">
        <v>408</v>
      </c>
      <c r="E851" s="172" t="s">
        <v>2438</v>
      </c>
      <c r="F851" s="14">
        <v>113286.25</v>
      </c>
      <c r="G851" s="171">
        <v>-113285.25</v>
      </c>
      <c r="H851" s="194">
        <v>1</v>
      </c>
      <c r="I851" s="176"/>
      <c r="J851" s="176"/>
      <c r="K851" s="175"/>
      <c r="L851" s="175"/>
      <c r="M851" s="175"/>
      <c r="N851" s="175"/>
      <c r="O851" s="175"/>
      <c r="P851" s="175"/>
      <c r="Q851" s="175"/>
    </row>
    <row r="852" spans="1:17" s="165" customFormat="1" ht="23.25" customHeight="1">
      <c r="A852" s="181"/>
      <c r="B852" s="173">
        <v>100000200673</v>
      </c>
      <c r="C852" s="135">
        <v>1</v>
      </c>
      <c r="D852" s="135" t="s">
        <v>408</v>
      </c>
      <c r="E852" s="172" t="s">
        <v>2438</v>
      </c>
      <c r="F852" s="14">
        <v>10298.75</v>
      </c>
      <c r="G852" s="171">
        <v>-10297.75</v>
      </c>
      <c r="H852" s="194">
        <v>1</v>
      </c>
      <c r="I852" s="176"/>
      <c r="J852" s="176"/>
      <c r="K852" s="175"/>
      <c r="L852" s="175"/>
      <c r="M852" s="175"/>
      <c r="N852" s="175"/>
      <c r="O852" s="175"/>
      <c r="P852" s="175"/>
      <c r="Q852" s="175"/>
    </row>
    <row r="853" spans="1:17" s="165" customFormat="1" ht="23.25" customHeight="1">
      <c r="A853" s="181">
        <v>86</v>
      </c>
      <c r="B853" s="173">
        <v>100000200674</v>
      </c>
      <c r="C853" s="135">
        <v>0</v>
      </c>
      <c r="D853" s="135" t="s">
        <v>408</v>
      </c>
      <c r="E853" s="172" t="s">
        <v>371</v>
      </c>
      <c r="F853" s="14">
        <v>47668.5</v>
      </c>
      <c r="G853" s="171">
        <v>-47667.5</v>
      </c>
      <c r="H853" s="194">
        <v>1</v>
      </c>
      <c r="I853" s="176"/>
      <c r="J853" s="176"/>
      <c r="K853" s="175"/>
      <c r="L853" s="175"/>
      <c r="M853" s="175"/>
      <c r="N853" s="175"/>
      <c r="O853" s="175"/>
      <c r="P853" s="175"/>
      <c r="Q853" s="175"/>
    </row>
    <row r="854" spans="1:17" s="165" customFormat="1" ht="23.25" customHeight="1">
      <c r="A854" s="181"/>
      <c r="B854" s="173">
        <v>100000200674</v>
      </c>
      <c r="C854" s="135">
        <v>1</v>
      </c>
      <c r="D854" s="135" t="s">
        <v>408</v>
      </c>
      <c r="E854" s="172" t="s">
        <v>371</v>
      </c>
      <c r="F854" s="14">
        <v>4333.5</v>
      </c>
      <c r="G854" s="171">
        <v>-4332.5</v>
      </c>
      <c r="H854" s="194">
        <v>1</v>
      </c>
      <c r="I854" s="176"/>
      <c r="J854" s="176"/>
      <c r="K854" s="175"/>
      <c r="L854" s="175"/>
      <c r="M854" s="175"/>
      <c r="N854" s="175"/>
      <c r="O854" s="175"/>
      <c r="P854" s="175"/>
      <c r="Q854" s="175"/>
    </row>
    <row r="855" spans="1:17" s="165" customFormat="1" ht="23.25" customHeight="1">
      <c r="A855" s="181">
        <v>87</v>
      </c>
      <c r="B855" s="173">
        <v>100000200675</v>
      </c>
      <c r="C855" s="135">
        <v>0</v>
      </c>
      <c r="D855" s="135" t="s">
        <v>408</v>
      </c>
      <c r="E855" s="172" t="s">
        <v>2437</v>
      </c>
      <c r="F855" s="14">
        <v>180081</v>
      </c>
      <c r="G855" s="171">
        <v>-180080</v>
      </c>
      <c r="H855" s="194">
        <v>1</v>
      </c>
      <c r="I855" s="176"/>
      <c r="J855" s="176"/>
      <c r="K855" s="175"/>
      <c r="L855" s="175"/>
      <c r="M855" s="175"/>
      <c r="N855" s="175"/>
      <c r="O855" s="175"/>
      <c r="P855" s="175"/>
      <c r="Q855" s="175"/>
    </row>
    <row r="856" spans="1:17" s="165" customFormat="1" ht="23.25" customHeight="1">
      <c r="A856" s="181"/>
      <c r="B856" s="173">
        <v>100000200675</v>
      </c>
      <c r="C856" s="135">
        <v>1</v>
      </c>
      <c r="D856" s="135" t="s">
        <v>408</v>
      </c>
      <c r="E856" s="172" t="s">
        <v>2437</v>
      </c>
      <c r="F856" s="14">
        <v>16371</v>
      </c>
      <c r="G856" s="171">
        <v>-16370</v>
      </c>
      <c r="H856" s="194">
        <v>1</v>
      </c>
      <c r="I856" s="176"/>
      <c r="J856" s="176"/>
      <c r="K856" s="175"/>
      <c r="L856" s="175"/>
      <c r="M856" s="175"/>
      <c r="N856" s="175"/>
      <c r="O856" s="175"/>
      <c r="P856" s="175"/>
      <c r="Q856" s="175"/>
    </row>
    <row r="857" spans="1:17" s="165" customFormat="1" ht="23.25" customHeight="1">
      <c r="A857" s="181">
        <v>88</v>
      </c>
      <c r="B857" s="173">
        <v>100000200676</v>
      </c>
      <c r="C857" s="135">
        <v>0</v>
      </c>
      <c r="D857" s="135" t="s">
        <v>408</v>
      </c>
      <c r="E857" s="172" t="s">
        <v>2436</v>
      </c>
      <c r="F857" s="14">
        <v>180571.4</v>
      </c>
      <c r="G857" s="171">
        <v>-180570.4</v>
      </c>
      <c r="H857" s="194">
        <v>1</v>
      </c>
      <c r="I857" s="176"/>
      <c r="J857" s="176"/>
      <c r="K857" s="175"/>
      <c r="L857" s="175"/>
      <c r="M857" s="175"/>
      <c r="N857" s="175"/>
      <c r="O857" s="175"/>
      <c r="P857" s="175"/>
      <c r="Q857" s="175"/>
    </row>
    <row r="858" spans="1:17" s="165" customFormat="1" ht="23.25" customHeight="1">
      <c r="A858" s="181"/>
      <c r="B858" s="173">
        <v>100000200676</v>
      </c>
      <c r="C858" s="135">
        <v>1</v>
      </c>
      <c r="D858" s="135" t="s">
        <v>408</v>
      </c>
      <c r="E858" s="172" t="s">
        <v>2436</v>
      </c>
      <c r="F858" s="14">
        <v>16415.599999999999</v>
      </c>
      <c r="G858" s="171">
        <v>-16414.599999999999</v>
      </c>
      <c r="H858" s="194">
        <v>1</v>
      </c>
      <c r="I858" s="176"/>
      <c r="J858" s="176"/>
      <c r="K858" s="175"/>
      <c r="L858" s="175"/>
      <c r="M858" s="175"/>
      <c r="N858" s="175"/>
      <c r="O858" s="175"/>
      <c r="P858" s="175"/>
      <c r="Q858" s="175"/>
    </row>
    <row r="859" spans="1:17" s="165" customFormat="1" ht="23.25" customHeight="1">
      <c r="A859" s="181">
        <v>89</v>
      </c>
      <c r="B859" s="173">
        <v>100000200677</v>
      </c>
      <c r="C859" s="135">
        <v>0</v>
      </c>
      <c r="D859" s="135" t="s">
        <v>408</v>
      </c>
      <c r="E859" s="172" t="s">
        <v>2432</v>
      </c>
      <c r="F859" s="14">
        <v>83370.850000000006</v>
      </c>
      <c r="G859" s="171">
        <v>-83369.850000000006</v>
      </c>
      <c r="H859" s="194">
        <v>1</v>
      </c>
      <c r="I859" s="176"/>
      <c r="J859" s="176"/>
      <c r="K859" s="175"/>
      <c r="L859" s="175"/>
      <c r="M859" s="175"/>
      <c r="N859" s="175"/>
      <c r="O859" s="175"/>
      <c r="P859" s="175"/>
      <c r="Q859" s="175"/>
    </row>
    <row r="860" spans="1:17" s="165" customFormat="1" ht="23.25" customHeight="1">
      <c r="A860" s="181"/>
      <c r="B860" s="173">
        <v>100000200677</v>
      </c>
      <c r="C860" s="135">
        <v>1</v>
      </c>
      <c r="D860" s="135" t="s">
        <v>408</v>
      </c>
      <c r="E860" s="172" t="s">
        <v>2432</v>
      </c>
      <c r="F860" s="14">
        <v>7579.15</v>
      </c>
      <c r="G860" s="171">
        <v>-7578.15</v>
      </c>
      <c r="H860" s="194">
        <v>1</v>
      </c>
      <c r="I860" s="176"/>
      <c r="J860" s="176"/>
      <c r="K860" s="175"/>
      <c r="L860" s="175"/>
      <c r="M860" s="175"/>
      <c r="N860" s="175"/>
      <c r="O860" s="175"/>
      <c r="P860" s="175"/>
      <c r="Q860" s="175"/>
    </row>
    <row r="861" spans="1:17" s="165" customFormat="1" ht="23.25" customHeight="1">
      <c r="A861" s="181">
        <v>90</v>
      </c>
      <c r="B861" s="173">
        <v>100000200678</v>
      </c>
      <c r="C861" s="135">
        <v>0</v>
      </c>
      <c r="D861" s="135" t="s">
        <v>408</v>
      </c>
      <c r="E861" s="172" t="s">
        <v>2435</v>
      </c>
      <c r="F861" s="14">
        <v>25011.25</v>
      </c>
      <c r="G861" s="171">
        <v>-25010.25</v>
      </c>
      <c r="H861" s="194">
        <v>1</v>
      </c>
      <c r="I861" s="176"/>
      <c r="J861" s="176"/>
      <c r="K861" s="175"/>
      <c r="L861" s="175"/>
      <c r="M861" s="175"/>
      <c r="N861" s="175"/>
      <c r="O861" s="175"/>
      <c r="P861" s="175"/>
      <c r="Q861" s="175"/>
    </row>
    <row r="862" spans="1:17" s="165" customFormat="1" ht="23.25" customHeight="1">
      <c r="A862" s="181"/>
      <c r="B862" s="173">
        <v>100000200678</v>
      </c>
      <c r="C862" s="135">
        <v>1</v>
      </c>
      <c r="D862" s="135" t="s">
        <v>408</v>
      </c>
      <c r="E862" s="172" t="s">
        <v>2435</v>
      </c>
      <c r="F862" s="14">
        <v>2273.75</v>
      </c>
      <c r="G862" s="171">
        <v>-2272.75</v>
      </c>
      <c r="H862" s="194">
        <v>1</v>
      </c>
      <c r="I862" s="176"/>
      <c r="J862" s="176"/>
      <c r="K862" s="175"/>
      <c r="L862" s="175"/>
      <c r="M862" s="175"/>
      <c r="N862" s="175"/>
      <c r="O862" s="175"/>
      <c r="P862" s="175"/>
      <c r="Q862" s="175"/>
    </row>
    <row r="863" spans="1:17" s="165" customFormat="1" ht="23.25" customHeight="1">
      <c r="A863" s="181">
        <v>91</v>
      </c>
      <c r="B863" s="173">
        <v>100000200679</v>
      </c>
      <c r="C863" s="135">
        <v>0</v>
      </c>
      <c r="D863" s="135" t="s">
        <v>408</v>
      </c>
      <c r="E863" s="172" t="s">
        <v>2434</v>
      </c>
      <c r="F863" s="14">
        <v>16674.150000000001</v>
      </c>
      <c r="G863" s="171">
        <v>-16673.150000000001</v>
      </c>
      <c r="H863" s="194">
        <v>1</v>
      </c>
      <c r="I863" s="166"/>
      <c r="J863" s="166"/>
    </row>
    <row r="864" spans="1:17" s="165" customFormat="1" ht="23.25" customHeight="1">
      <c r="A864" s="181"/>
      <c r="B864" s="173">
        <v>100000200679</v>
      </c>
      <c r="C864" s="135">
        <v>1</v>
      </c>
      <c r="D864" s="135" t="s">
        <v>408</v>
      </c>
      <c r="E864" s="172" t="s">
        <v>2434</v>
      </c>
      <c r="F864" s="14">
        <v>1515.85</v>
      </c>
      <c r="G864" s="171">
        <v>-1514.85</v>
      </c>
      <c r="H864" s="194">
        <v>1</v>
      </c>
      <c r="I864" s="166"/>
      <c r="J864" s="166"/>
    </row>
    <row r="865" spans="1:10" s="165" customFormat="1" ht="23.25" customHeight="1">
      <c r="A865" s="181">
        <v>92</v>
      </c>
      <c r="B865" s="173">
        <v>100000200680</v>
      </c>
      <c r="C865" s="135">
        <v>0</v>
      </c>
      <c r="D865" s="135" t="s">
        <v>408</v>
      </c>
      <c r="E865" s="172" t="s">
        <v>2433</v>
      </c>
      <c r="F865" s="14">
        <v>83370.850000000006</v>
      </c>
      <c r="G865" s="171">
        <v>-83369.850000000006</v>
      </c>
      <c r="H865" s="194">
        <v>1</v>
      </c>
      <c r="I865" s="166"/>
      <c r="J865" s="166"/>
    </row>
    <row r="866" spans="1:10" s="165" customFormat="1" ht="23.25" customHeight="1">
      <c r="A866" s="181"/>
      <c r="B866" s="173">
        <v>100000200680</v>
      </c>
      <c r="C866" s="135">
        <v>1</v>
      </c>
      <c r="D866" s="135" t="s">
        <v>408</v>
      </c>
      <c r="E866" s="172" t="s">
        <v>2433</v>
      </c>
      <c r="F866" s="14">
        <v>7579.15</v>
      </c>
      <c r="G866" s="171">
        <v>-7578.15</v>
      </c>
      <c r="H866" s="194">
        <v>1</v>
      </c>
      <c r="I866" s="166"/>
      <c r="J866" s="166"/>
    </row>
    <row r="867" spans="1:10" s="165" customFormat="1" ht="23.25" customHeight="1">
      <c r="A867" s="181">
        <v>93</v>
      </c>
      <c r="B867" s="173">
        <v>100000200681</v>
      </c>
      <c r="C867" s="135">
        <v>0</v>
      </c>
      <c r="D867" s="135" t="s">
        <v>408</v>
      </c>
      <c r="E867" s="172" t="s">
        <v>2433</v>
      </c>
      <c r="F867" s="14">
        <v>83370.850000000006</v>
      </c>
      <c r="G867" s="171">
        <v>-83369.850000000006</v>
      </c>
      <c r="H867" s="194">
        <v>1</v>
      </c>
      <c r="I867" s="166"/>
      <c r="J867" s="166"/>
    </row>
    <row r="868" spans="1:10" s="165" customFormat="1" ht="23.25" customHeight="1">
      <c r="A868" s="181"/>
      <c r="B868" s="173">
        <v>100000200681</v>
      </c>
      <c r="C868" s="135">
        <v>1</v>
      </c>
      <c r="D868" s="135" t="s">
        <v>408</v>
      </c>
      <c r="E868" s="172" t="s">
        <v>2433</v>
      </c>
      <c r="F868" s="14">
        <v>7579.15</v>
      </c>
      <c r="G868" s="171">
        <v>-7578.15</v>
      </c>
      <c r="H868" s="194">
        <v>1</v>
      </c>
      <c r="I868" s="166"/>
      <c r="J868" s="166"/>
    </row>
    <row r="869" spans="1:10" s="165" customFormat="1" ht="23.25" customHeight="1">
      <c r="A869" s="181">
        <v>94</v>
      </c>
      <c r="B869" s="173">
        <v>100000200682</v>
      </c>
      <c r="C869" s="135">
        <v>0</v>
      </c>
      <c r="D869" s="135" t="s">
        <v>408</v>
      </c>
      <c r="E869" s="172" t="s">
        <v>2431</v>
      </c>
      <c r="F869" s="14">
        <v>25011.25</v>
      </c>
      <c r="G869" s="171">
        <v>-25010.25</v>
      </c>
      <c r="H869" s="194">
        <v>1</v>
      </c>
      <c r="I869" s="166"/>
      <c r="J869" s="166"/>
    </row>
    <row r="870" spans="1:10" s="165" customFormat="1" ht="23.25" customHeight="1">
      <c r="A870" s="181"/>
      <c r="B870" s="173">
        <v>100000200682</v>
      </c>
      <c r="C870" s="135">
        <v>1</v>
      </c>
      <c r="D870" s="135" t="s">
        <v>408</v>
      </c>
      <c r="E870" s="172" t="s">
        <v>2431</v>
      </c>
      <c r="F870" s="14">
        <v>2273.75</v>
      </c>
      <c r="G870" s="171">
        <v>-2272.75</v>
      </c>
      <c r="H870" s="194">
        <v>1</v>
      </c>
      <c r="I870" s="166"/>
      <c r="J870" s="166"/>
    </row>
    <row r="871" spans="1:10" s="165" customFormat="1" ht="23.25" customHeight="1">
      <c r="A871" s="181">
        <v>95</v>
      </c>
      <c r="B871" s="173">
        <v>100000200683</v>
      </c>
      <c r="C871" s="135">
        <v>0</v>
      </c>
      <c r="D871" s="135" t="s">
        <v>408</v>
      </c>
      <c r="E871" s="172" t="s">
        <v>2431</v>
      </c>
      <c r="F871" s="14">
        <v>25011.25</v>
      </c>
      <c r="G871" s="171">
        <v>-25010.25</v>
      </c>
      <c r="H871" s="194">
        <v>1</v>
      </c>
      <c r="I871" s="166"/>
      <c r="J871" s="166"/>
    </row>
    <row r="872" spans="1:10" s="165" customFormat="1" ht="23.25" customHeight="1">
      <c r="A872" s="181"/>
      <c r="B872" s="173">
        <v>100000200683</v>
      </c>
      <c r="C872" s="135">
        <v>1</v>
      </c>
      <c r="D872" s="135" t="s">
        <v>408</v>
      </c>
      <c r="E872" s="172" t="s">
        <v>2431</v>
      </c>
      <c r="F872" s="14">
        <v>2273.75</v>
      </c>
      <c r="G872" s="171">
        <v>-2272.75</v>
      </c>
      <c r="H872" s="194">
        <v>1</v>
      </c>
      <c r="I872" s="166"/>
      <c r="J872" s="166"/>
    </row>
    <row r="873" spans="1:10" s="165" customFormat="1" ht="23.25" customHeight="1">
      <c r="A873" s="181">
        <v>96</v>
      </c>
      <c r="B873" s="173">
        <v>100000200684</v>
      </c>
      <c r="C873" s="135">
        <v>0</v>
      </c>
      <c r="D873" s="135" t="s">
        <v>408</v>
      </c>
      <c r="E873" s="172" t="s">
        <v>2430</v>
      </c>
      <c r="F873" s="14">
        <v>34721.5</v>
      </c>
      <c r="G873" s="171">
        <v>-34720.5</v>
      </c>
      <c r="H873" s="194">
        <v>1</v>
      </c>
      <c r="I873" s="166"/>
      <c r="J873" s="166"/>
    </row>
    <row r="874" spans="1:10" s="165" customFormat="1" ht="23.25" customHeight="1">
      <c r="A874" s="181"/>
      <c r="B874" s="173">
        <v>100000200684</v>
      </c>
      <c r="C874" s="135">
        <v>1</v>
      </c>
      <c r="D874" s="135" t="s">
        <v>408</v>
      </c>
      <c r="E874" s="172" t="s">
        <v>2430</v>
      </c>
      <c r="F874" s="14">
        <v>3156.5</v>
      </c>
      <c r="G874" s="171">
        <v>-3155.5</v>
      </c>
      <c r="H874" s="194">
        <v>1</v>
      </c>
      <c r="I874" s="166"/>
      <c r="J874" s="166"/>
    </row>
    <row r="875" spans="1:10" s="165" customFormat="1" ht="23.25" customHeight="1">
      <c r="A875" s="181">
        <v>97</v>
      </c>
      <c r="B875" s="173">
        <v>100000200685</v>
      </c>
      <c r="C875" s="135">
        <v>0</v>
      </c>
      <c r="D875" s="135" t="s">
        <v>408</v>
      </c>
      <c r="E875" s="172" t="s">
        <v>2430</v>
      </c>
      <c r="F875" s="14">
        <v>34721.5</v>
      </c>
      <c r="G875" s="171">
        <v>-34720.5</v>
      </c>
      <c r="H875" s="194">
        <v>1</v>
      </c>
      <c r="I875" s="166"/>
      <c r="J875" s="166"/>
    </row>
    <row r="876" spans="1:10" s="165" customFormat="1" ht="23.25" customHeight="1">
      <c r="A876" s="181"/>
      <c r="B876" s="173">
        <v>100000200685</v>
      </c>
      <c r="C876" s="135">
        <v>1</v>
      </c>
      <c r="D876" s="135" t="s">
        <v>408</v>
      </c>
      <c r="E876" s="172" t="s">
        <v>2430</v>
      </c>
      <c r="F876" s="14">
        <v>3156.5</v>
      </c>
      <c r="G876" s="171">
        <v>-3155.5</v>
      </c>
      <c r="H876" s="194">
        <v>1</v>
      </c>
      <c r="I876" s="166"/>
      <c r="J876" s="166"/>
    </row>
    <row r="877" spans="1:10" s="165" customFormat="1" ht="23.25" customHeight="1">
      <c r="A877" s="181">
        <v>98</v>
      </c>
      <c r="B877" s="173">
        <v>100000200686</v>
      </c>
      <c r="C877" s="135">
        <v>0</v>
      </c>
      <c r="D877" s="135" t="s">
        <v>408</v>
      </c>
      <c r="E877" s="172" t="s">
        <v>2430</v>
      </c>
      <c r="F877" s="14">
        <v>34721.5</v>
      </c>
      <c r="G877" s="171">
        <v>-34720.5</v>
      </c>
      <c r="H877" s="194">
        <v>1</v>
      </c>
      <c r="I877" s="166"/>
      <c r="J877" s="166"/>
    </row>
    <row r="878" spans="1:10" s="165" customFormat="1" ht="23.25" customHeight="1">
      <c r="A878" s="181"/>
      <c r="B878" s="173">
        <v>100000200686</v>
      </c>
      <c r="C878" s="135">
        <v>1</v>
      </c>
      <c r="D878" s="135" t="s">
        <v>408</v>
      </c>
      <c r="E878" s="172" t="s">
        <v>2430</v>
      </c>
      <c r="F878" s="14">
        <v>3156.5</v>
      </c>
      <c r="G878" s="171">
        <v>-3155.5</v>
      </c>
      <c r="H878" s="194">
        <v>1</v>
      </c>
      <c r="I878" s="166"/>
      <c r="J878" s="166"/>
    </row>
    <row r="879" spans="1:10" s="165" customFormat="1" ht="23.25" customHeight="1">
      <c r="A879" s="181">
        <v>99</v>
      </c>
      <c r="B879" s="173">
        <v>100000200687</v>
      </c>
      <c r="C879" s="135">
        <v>0</v>
      </c>
      <c r="D879" s="135" t="s">
        <v>408</v>
      </c>
      <c r="E879" s="172" t="s">
        <v>2425</v>
      </c>
      <c r="F879" s="14">
        <v>11181.5</v>
      </c>
      <c r="G879" s="171">
        <v>-11180.5</v>
      </c>
      <c r="H879" s="194">
        <v>1</v>
      </c>
      <c r="I879" s="166"/>
      <c r="J879" s="166"/>
    </row>
    <row r="880" spans="1:10" s="165" customFormat="1" ht="23.25" customHeight="1">
      <c r="A880" s="181"/>
      <c r="B880" s="173">
        <v>100000200687</v>
      </c>
      <c r="C880" s="135">
        <v>1</v>
      </c>
      <c r="D880" s="135" t="s">
        <v>408</v>
      </c>
      <c r="E880" s="172" t="s">
        <v>2425</v>
      </c>
      <c r="F880" s="14">
        <v>1016.5</v>
      </c>
      <c r="G880" s="171">
        <v>-1015.5</v>
      </c>
      <c r="H880" s="194">
        <v>1</v>
      </c>
      <c r="I880" s="166"/>
      <c r="J880" s="166"/>
    </row>
    <row r="881" spans="1:10" s="165" customFormat="1" ht="23.25" customHeight="1">
      <c r="A881" s="181">
        <v>100</v>
      </c>
      <c r="B881" s="173">
        <v>100000200688</v>
      </c>
      <c r="C881" s="135">
        <v>0</v>
      </c>
      <c r="D881" s="135" t="s">
        <v>408</v>
      </c>
      <c r="E881" s="172" t="s">
        <v>2432</v>
      </c>
      <c r="F881" s="14">
        <v>83370.850000000006</v>
      </c>
      <c r="G881" s="171">
        <v>-83369.850000000006</v>
      </c>
      <c r="H881" s="194">
        <v>1</v>
      </c>
      <c r="I881" s="166"/>
      <c r="J881" s="166"/>
    </row>
    <row r="882" spans="1:10" s="165" customFormat="1" ht="23.25" customHeight="1">
      <c r="A882" s="181"/>
      <c r="B882" s="173">
        <v>100000200688</v>
      </c>
      <c r="C882" s="135">
        <v>1</v>
      </c>
      <c r="D882" s="135" t="s">
        <v>408</v>
      </c>
      <c r="E882" s="172" t="s">
        <v>2432</v>
      </c>
      <c r="F882" s="14">
        <v>7579.15</v>
      </c>
      <c r="G882" s="171">
        <v>-7578.15</v>
      </c>
      <c r="H882" s="194">
        <v>1</v>
      </c>
      <c r="I882" s="166"/>
      <c r="J882" s="166"/>
    </row>
    <row r="883" spans="1:10" s="165" customFormat="1" ht="23.25" customHeight="1">
      <c r="A883" s="181">
        <v>101</v>
      </c>
      <c r="B883" s="173">
        <v>100000200689</v>
      </c>
      <c r="C883" s="135">
        <v>0</v>
      </c>
      <c r="D883" s="135" t="s">
        <v>408</v>
      </c>
      <c r="E883" s="172" t="s">
        <v>2432</v>
      </c>
      <c r="F883" s="14">
        <v>83370.850000000006</v>
      </c>
      <c r="G883" s="171">
        <v>-83369.850000000006</v>
      </c>
      <c r="H883" s="194">
        <v>1</v>
      </c>
      <c r="I883" s="166"/>
      <c r="J883" s="166"/>
    </row>
    <row r="884" spans="1:10" s="165" customFormat="1" ht="23.25" customHeight="1">
      <c r="A884" s="181"/>
      <c r="B884" s="173">
        <v>100000200689</v>
      </c>
      <c r="C884" s="135">
        <v>1</v>
      </c>
      <c r="D884" s="135" t="s">
        <v>408</v>
      </c>
      <c r="E884" s="172" t="s">
        <v>2432</v>
      </c>
      <c r="F884" s="14">
        <v>7579.15</v>
      </c>
      <c r="G884" s="171">
        <v>-7578.15</v>
      </c>
      <c r="H884" s="194">
        <v>1</v>
      </c>
      <c r="I884" s="166"/>
      <c r="J884" s="166"/>
    </row>
    <row r="885" spans="1:10" s="165" customFormat="1" ht="23.25" customHeight="1">
      <c r="A885" s="181">
        <v>102</v>
      </c>
      <c r="B885" s="173">
        <v>100000200690</v>
      </c>
      <c r="C885" s="135">
        <v>0</v>
      </c>
      <c r="D885" s="135" t="s">
        <v>408</v>
      </c>
      <c r="E885" s="172" t="s">
        <v>2431</v>
      </c>
      <c r="F885" s="14">
        <v>25011.25</v>
      </c>
      <c r="G885" s="171">
        <v>-25010.25</v>
      </c>
      <c r="H885" s="194">
        <v>1</v>
      </c>
      <c r="I885" s="166"/>
      <c r="J885" s="166"/>
    </row>
    <row r="886" spans="1:10" s="165" customFormat="1" ht="23.25" customHeight="1">
      <c r="A886" s="181"/>
      <c r="B886" s="173">
        <v>100000200690</v>
      </c>
      <c r="C886" s="135">
        <v>1</v>
      </c>
      <c r="D886" s="135" t="s">
        <v>408</v>
      </c>
      <c r="E886" s="172" t="s">
        <v>2431</v>
      </c>
      <c r="F886" s="14">
        <v>2273.75</v>
      </c>
      <c r="G886" s="171">
        <v>-2272.75</v>
      </c>
      <c r="H886" s="194">
        <v>1</v>
      </c>
      <c r="I886" s="166"/>
      <c r="J886" s="166"/>
    </row>
    <row r="887" spans="1:10" s="165" customFormat="1" ht="23.25" customHeight="1">
      <c r="A887" s="181">
        <v>103</v>
      </c>
      <c r="B887" s="173">
        <v>100000200691</v>
      </c>
      <c r="C887" s="135">
        <v>0</v>
      </c>
      <c r="D887" s="135" t="s">
        <v>408</v>
      </c>
      <c r="E887" s="172" t="s">
        <v>2431</v>
      </c>
      <c r="F887" s="14">
        <v>25011.25</v>
      </c>
      <c r="G887" s="171">
        <v>-25010.25</v>
      </c>
      <c r="H887" s="194">
        <v>1</v>
      </c>
      <c r="I887" s="166"/>
      <c r="J887" s="166"/>
    </row>
    <row r="888" spans="1:10" s="165" customFormat="1" ht="23.25" customHeight="1">
      <c r="A888" s="181"/>
      <c r="B888" s="173">
        <v>100000200691</v>
      </c>
      <c r="C888" s="135">
        <v>1</v>
      </c>
      <c r="D888" s="135" t="s">
        <v>408</v>
      </c>
      <c r="E888" s="172" t="s">
        <v>2431</v>
      </c>
      <c r="F888" s="14">
        <v>2273.75</v>
      </c>
      <c r="G888" s="171">
        <v>-2272.75</v>
      </c>
      <c r="H888" s="194">
        <v>1</v>
      </c>
      <c r="I888" s="166"/>
      <c r="J888" s="166"/>
    </row>
    <row r="889" spans="1:10" s="165" customFormat="1" ht="23.25" customHeight="1">
      <c r="A889" s="181">
        <v>104</v>
      </c>
      <c r="B889" s="173">
        <v>100000200692</v>
      </c>
      <c r="C889" s="135">
        <v>0</v>
      </c>
      <c r="D889" s="135" t="s">
        <v>408</v>
      </c>
      <c r="E889" s="172" t="s">
        <v>2430</v>
      </c>
      <c r="F889" s="14">
        <v>34721.5</v>
      </c>
      <c r="G889" s="171">
        <v>-34720.5</v>
      </c>
      <c r="H889" s="194">
        <v>1</v>
      </c>
      <c r="I889" s="166"/>
      <c r="J889" s="166"/>
    </row>
    <row r="890" spans="1:10" s="165" customFormat="1" ht="23.25" customHeight="1">
      <c r="A890" s="181"/>
      <c r="B890" s="173">
        <v>100000200692</v>
      </c>
      <c r="C890" s="135">
        <v>1</v>
      </c>
      <c r="D890" s="135" t="s">
        <v>408</v>
      </c>
      <c r="E890" s="172" t="s">
        <v>2430</v>
      </c>
      <c r="F890" s="14">
        <v>3156.5</v>
      </c>
      <c r="G890" s="171">
        <v>-3155.5</v>
      </c>
      <c r="H890" s="194">
        <v>1</v>
      </c>
      <c r="I890" s="166"/>
      <c r="J890" s="166"/>
    </row>
    <row r="891" spans="1:10" s="165" customFormat="1" ht="23.25" customHeight="1">
      <c r="A891" s="181">
        <v>105</v>
      </c>
      <c r="B891" s="173">
        <v>100000200693</v>
      </c>
      <c r="C891" s="135">
        <v>0</v>
      </c>
      <c r="D891" s="135" t="s">
        <v>408</v>
      </c>
      <c r="E891" s="172" t="s">
        <v>2430</v>
      </c>
      <c r="F891" s="14">
        <v>34721.5</v>
      </c>
      <c r="G891" s="171">
        <v>-34720.5</v>
      </c>
      <c r="H891" s="194">
        <v>1</v>
      </c>
      <c r="I891" s="166"/>
      <c r="J891" s="166"/>
    </row>
    <row r="892" spans="1:10" s="165" customFormat="1" ht="23.25" customHeight="1">
      <c r="A892" s="181"/>
      <c r="B892" s="173">
        <v>100000200693</v>
      </c>
      <c r="C892" s="135">
        <v>1</v>
      </c>
      <c r="D892" s="135" t="s">
        <v>408</v>
      </c>
      <c r="E892" s="172" t="s">
        <v>2430</v>
      </c>
      <c r="F892" s="14">
        <v>3156.5</v>
      </c>
      <c r="G892" s="171">
        <v>-3155.5</v>
      </c>
      <c r="H892" s="194">
        <v>1</v>
      </c>
      <c r="I892" s="166"/>
      <c r="J892" s="166"/>
    </row>
    <row r="893" spans="1:10" s="165" customFormat="1" ht="23.25" customHeight="1">
      <c r="A893" s="181">
        <v>106</v>
      </c>
      <c r="B893" s="173">
        <v>100000200694</v>
      </c>
      <c r="C893" s="135">
        <v>0</v>
      </c>
      <c r="D893" s="135" t="s">
        <v>408</v>
      </c>
      <c r="E893" s="172" t="s">
        <v>2429</v>
      </c>
      <c r="F893" s="14">
        <v>33348.35</v>
      </c>
      <c r="G893" s="171">
        <v>-33347.35</v>
      </c>
      <c r="H893" s="194">
        <v>1</v>
      </c>
      <c r="I893" s="166"/>
      <c r="J893" s="166"/>
    </row>
    <row r="894" spans="1:10" s="165" customFormat="1" ht="23.25" customHeight="1">
      <c r="A894" s="181"/>
      <c r="B894" s="173">
        <v>100000200694</v>
      </c>
      <c r="C894" s="135">
        <v>1</v>
      </c>
      <c r="D894" s="135" t="s">
        <v>408</v>
      </c>
      <c r="E894" s="172" t="s">
        <v>2429</v>
      </c>
      <c r="F894" s="14">
        <v>3031.65</v>
      </c>
      <c r="G894" s="171">
        <v>-3030.65</v>
      </c>
      <c r="H894" s="194">
        <v>1</v>
      </c>
      <c r="I894" s="166"/>
      <c r="J894" s="166"/>
    </row>
    <row r="895" spans="1:10" s="165" customFormat="1" ht="23.25" customHeight="1">
      <c r="A895" s="181">
        <v>107</v>
      </c>
      <c r="B895" s="173">
        <v>100000200695</v>
      </c>
      <c r="C895" s="135">
        <v>0</v>
      </c>
      <c r="D895" s="135" t="s">
        <v>408</v>
      </c>
      <c r="E895" s="172" t="s">
        <v>2428</v>
      </c>
      <c r="F895" s="14">
        <v>108382.1</v>
      </c>
      <c r="G895" s="171">
        <v>-108381.1</v>
      </c>
      <c r="H895" s="194">
        <v>1</v>
      </c>
      <c r="I895" s="166"/>
      <c r="J895" s="166"/>
    </row>
    <row r="896" spans="1:10" s="165" customFormat="1" ht="23.25" customHeight="1">
      <c r="A896" s="181"/>
      <c r="B896" s="173">
        <v>100000200695</v>
      </c>
      <c r="C896" s="135">
        <v>1</v>
      </c>
      <c r="D896" s="135" t="s">
        <v>408</v>
      </c>
      <c r="E896" s="172" t="s">
        <v>2428</v>
      </c>
      <c r="F896" s="14">
        <v>9852.9</v>
      </c>
      <c r="G896" s="171">
        <v>-9851.9</v>
      </c>
      <c r="H896" s="194">
        <v>1</v>
      </c>
      <c r="I896" s="166"/>
      <c r="J896" s="166"/>
    </row>
    <row r="897" spans="1:10" s="165" customFormat="1" ht="23.25" customHeight="1">
      <c r="A897" s="181">
        <v>108</v>
      </c>
      <c r="B897" s="173">
        <v>100000200696</v>
      </c>
      <c r="C897" s="135">
        <v>0</v>
      </c>
      <c r="D897" s="135" t="s">
        <v>408</v>
      </c>
      <c r="E897" s="172" t="s">
        <v>2426</v>
      </c>
      <c r="F897" s="14">
        <v>25011.25</v>
      </c>
      <c r="G897" s="171">
        <v>-25010.25</v>
      </c>
      <c r="H897" s="194">
        <v>1</v>
      </c>
      <c r="I897" s="166"/>
      <c r="J897" s="166"/>
    </row>
    <row r="898" spans="1:10" s="165" customFormat="1" ht="23.25" customHeight="1">
      <c r="A898" s="181"/>
      <c r="B898" s="173">
        <v>100000200696</v>
      </c>
      <c r="C898" s="135">
        <v>1</v>
      </c>
      <c r="D898" s="135" t="s">
        <v>408</v>
      </c>
      <c r="E898" s="172" t="s">
        <v>2426</v>
      </c>
      <c r="F898" s="14">
        <v>2273.75</v>
      </c>
      <c r="G898" s="171">
        <v>-2272.75</v>
      </c>
      <c r="H898" s="194">
        <v>1</v>
      </c>
      <c r="I898" s="166"/>
      <c r="J898" s="166"/>
    </row>
    <row r="899" spans="1:10" s="165" customFormat="1" ht="23.25" customHeight="1">
      <c r="A899" s="181">
        <v>109</v>
      </c>
      <c r="B899" s="173">
        <v>100000200697</v>
      </c>
      <c r="C899" s="135">
        <v>0</v>
      </c>
      <c r="D899" s="135" t="s">
        <v>408</v>
      </c>
      <c r="E899" s="172" t="s">
        <v>386</v>
      </c>
      <c r="F899" s="14">
        <v>38939.1</v>
      </c>
      <c r="G899" s="171">
        <v>-38938.1</v>
      </c>
      <c r="H899" s="194">
        <v>1</v>
      </c>
      <c r="I899" s="166"/>
      <c r="J899" s="166"/>
    </row>
    <row r="900" spans="1:10" s="165" customFormat="1" ht="23.25" customHeight="1">
      <c r="A900" s="181"/>
      <c r="B900" s="173">
        <v>100000200697</v>
      </c>
      <c r="C900" s="135">
        <v>1</v>
      </c>
      <c r="D900" s="135" t="s">
        <v>408</v>
      </c>
      <c r="E900" s="172" t="s">
        <v>386</v>
      </c>
      <c r="F900" s="14">
        <v>3539.9</v>
      </c>
      <c r="G900" s="171">
        <v>-3538.9</v>
      </c>
      <c r="H900" s="194">
        <v>1</v>
      </c>
      <c r="I900" s="166"/>
      <c r="J900" s="166"/>
    </row>
    <row r="901" spans="1:10" s="165" customFormat="1" ht="23.25" customHeight="1">
      <c r="A901" s="181">
        <v>110</v>
      </c>
      <c r="B901" s="173">
        <v>100000200698</v>
      </c>
      <c r="C901" s="135">
        <v>0</v>
      </c>
      <c r="D901" s="135" t="s">
        <v>408</v>
      </c>
      <c r="E901" s="172" t="s">
        <v>2427</v>
      </c>
      <c r="F901" s="14">
        <v>85332.5</v>
      </c>
      <c r="G901" s="171">
        <v>-85331.5</v>
      </c>
      <c r="H901" s="194">
        <v>1</v>
      </c>
      <c r="I901" s="166"/>
      <c r="J901" s="166"/>
    </row>
    <row r="902" spans="1:10" s="165" customFormat="1" ht="23.25" customHeight="1">
      <c r="A902" s="181"/>
      <c r="B902" s="173">
        <v>100000200698</v>
      </c>
      <c r="C902" s="135">
        <v>1</v>
      </c>
      <c r="D902" s="135" t="s">
        <v>408</v>
      </c>
      <c r="E902" s="172" t="s">
        <v>2427</v>
      </c>
      <c r="F902" s="14">
        <v>7757.5</v>
      </c>
      <c r="G902" s="171">
        <v>-7756.5</v>
      </c>
      <c r="H902" s="194">
        <v>1</v>
      </c>
      <c r="I902" s="166"/>
      <c r="J902" s="166"/>
    </row>
    <row r="903" spans="1:10" s="165" customFormat="1" ht="23.25" customHeight="1">
      <c r="A903" s="181">
        <v>111</v>
      </c>
      <c r="B903" s="173">
        <v>100000200699</v>
      </c>
      <c r="C903" s="135">
        <v>0</v>
      </c>
      <c r="D903" s="135" t="s">
        <v>408</v>
      </c>
      <c r="E903" s="172" t="s">
        <v>2426</v>
      </c>
      <c r="F903" s="14">
        <v>25011.25</v>
      </c>
      <c r="G903" s="171">
        <v>-25010.25</v>
      </c>
      <c r="H903" s="194">
        <v>1</v>
      </c>
      <c r="I903" s="166"/>
      <c r="J903" s="166"/>
    </row>
    <row r="904" spans="1:10" s="165" customFormat="1" ht="23.25" customHeight="1">
      <c r="A904" s="181"/>
      <c r="B904" s="173">
        <v>100000200699</v>
      </c>
      <c r="C904" s="135">
        <v>1</v>
      </c>
      <c r="D904" s="135" t="s">
        <v>408</v>
      </c>
      <c r="E904" s="172" t="s">
        <v>2426</v>
      </c>
      <c r="F904" s="14">
        <v>2273.75</v>
      </c>
      <c r="G904" s="171">
        <v>-2272.75</v>
      </c>
      <c r="H904" s="194">
        <v>1</v>
      </c>
      <c r="I904" s="166"/>
      <c r="J904" s="166"/>
    </row>
    <row r="905" spans="1:10" s="165" customFormat="1" ht="23.25" customHeight="1">
      <c r="A905" s="181">
        <v>112</v>
      </c>
      <c r="B905" s="173">
        <v>100000200700</v>
      </c>
      <c r="C905" s="135">
        <v>0</v>
      </c>
      <c r="D905" s="135" t="s">
        <v>408</v>
      </c>
      <c r="E905" s="172" t="s">
        <v>386</v>
      </c>
      <c r="F905" s="14">
        <v>38939.1</v>
      </c>
      <c r="G905" s="171">
        <v>-38938.1</v>
      </c>
      <c r="H905" s="194">
        <v>1</v>
      </c>
      <c r="I905" s="166"/>
      <c r="J905" s="166"/>
    </row>
    <row r="906" spans="1:10" s="165" customFormat="1" ht="23.25" customHeight="1">
      <c r="A906" s="181"/>
      <c r="B906" s="173">
        <v>100000200700</v>
      </c>
      <c r="C906" s="135">
        <v>1</v>
      </c>
      <c r="D906" s="135" t="s">
        <v>408</v>
      </c>
      <c r="E906" s="172" t="s">
        <v>386</v>
      </c>
      <c r="F906" s="14">
        <v>3539.9</v>
      </c>
      <c r="G906" s="171">
        <v>-3538.9</v>
      </c>
      <c r="H906" s="194">
        <v>1</v>
      </c>
      <c r="I906" s="166"/>
      <c r="J906" s="166"/>
    </row>
    <row r="907" spans="1:10" s="165" customFormat="1" ht="23.25" customHeight="1">
      <c r="A907" s="181">
        <v>113</v>
      </c>
      <c r="B907" s="173">
        <v>100000202353</v>
      </c>
      <c r="C907" s="135">
        <v>0</v>
      </c>
      <c r="D907" s="135" t="s">
        <v>408</v>
      </c>
      <c r="E907" s="172" t="s">
        <v>2425</v>
      </c>
      <c r="F907" s="14">
        <v>11181.5</v>
      </c>
      <c r="G907" s="171">
        <v>-11180.5</v>
      </c>
      <c r="H907" s="194">
        <v>1</v>
      </c>
      <c r="I907" s="166"/>
      <c r="J907" s="166"/>
    </row>
    <row r="908" spans="1:10" s="165" customFormat="1" ht="23.25" customHeight="1">
      <c r="A908" s="181"/>
      <c r="B908" s="173">
        <v>100000202353</v>
      </c>
      <c r="C908" s="135">
        <v>1</v>
      </c>
      <c r="D908" s="135" t="s">
        <v>408</v>
      </c>
      <c r="E908" s="172" t="s">
        <v>2425</v>
      </c>
      <c r="F908" s="14">
        <v>1016.5</v>
      </c>
      <c r="G908" s="171">
        <v>-1015.5</v>
      </c>
      <c r="H908" s="194">
        <v>1</v>
      </c>
      <c r="I908" s="166"/>
      <c r="J908" s="166"/>
    </row>
    <row r="909" spans="1:10" s="165" customFormat="1" ht="23.25" customHeight="1">
      <c r="A909" s="181">
        <v>114</v>
      </c>
      <c r="B909" s="173">
        <v>100000208906</v>
      </c>
      <c r="C909" s="135">
        <v>0</v>
      </c>
      <c r="D909" s="135" t="s">
        <v>121</v>
      </c>
      <c r="E909" s="172" t="s">
        <v>206</v>
      </c>
      <c r="F909" s="14">
        <v>13910</v>
      </c>
      <c r="G909" s="171">
        <v>-13909</v>
      </c>
      <c r="H909" s="194">
        <v>1</v>
      </c>
      <c r="I909" s="166"/>
      <c r="J909" s="166"/>
    </row>
    <row r="910" spans="1:10" s="165" customFormat="1" ht="23.25" customHeight="1">
      <c r="A910" s="181">
        <v>115</v>
      </c>
      <c r="B910" s="173">
        <v>100000208907</v>
      </c>
      <c r="C910" s="135">
        <v>0</v>
      </c>
      <c r="D910" s="135" t="s">
        <v>121</v>
      </c>
      <c r="E910" s="172" t="s">
        <v>206</v>
      </c>
      <c r="F910" s="14">
        <v>13910</v>
      </c>
      <c r="G910" s="171">
        <v>-13909</v>
      </c>
      <c r="H910" s="194">
        <v>1</v>
      </c>
      <c r="I910" s="166"/>
      <c r="J910" s="166"/>
    </row>
    <row r="911" spans="1:10" s="165" customFormat="1" ht="23.25" customHeight="1">
      <c r="A911" s="181">
        <v>116</v>
      </c>
      <c r="B911" s="173">
        <v>100000208908</v>
      </c>
      <c r="C911" s="135">
        <v>0</v>
      </c>
      <c r="D911" s="135" t="s">
        <v>121</v>
      </c>
      <c r="E911" s="172" t="s">
        <v>206</v>
      </c>
      <c r="F911" s="14">
        <v>13910</v>
      </c>
      <c r="G911" s="171">
        <v>-13909</v>
      </c>
      <c r="H911" s="194">
        <v>1</v>
      </c>
      <c r="I911" s="166"/>
      <c r="J911" s="166"/>
    </row>
    <row r="912" spans="1:10" s="165" customFormat="1" ht="23.25" customHeight="1">
      <c r="A912" s="181">
        <v>117</v>
      </c>
      <c r="B912" s="173">
        <v>100000208949</v>
      </c>
      <c r="C912" s="135">
        <v>0</v>
      </c>
      <c r="D912" s="135" t="s">
        <v>121</v>
      </c>
      <c r="E912" s="172" t="s">
        <v>190</v>
      </c>
      <c r="F912" s="14">
        <v>31351</v>
      </c>
      <c r="G912" s="171">
        <v>-31350</v>
      </c>
      <c r="H912" s="194">
        <v>1</v>
      </c>
      <c r="I912" s="166"/>
      <c r="J912" s="166"/>
    </row>
    <row r="913" spans="1:10" s="165" customFormat="1" ht="23.25" customHeight="1">
      <c r="A913" s="181">
        <v>118</v>
      </c>
      <c r="B913" s="173">
        <v>100000208950</v>
      </c>
      <c r="C913" s="135">
        <v>0</v>
      </c>
      <c r="D913" s="135" t="s">
        <v>121</v>
      </c>
      <c r="E913" s="172" t="s">
        <v>190</v>
      </c>
      <c r="F913" s="14">
        <v>31351</v>
      </c>
      <c r="G913" s="171">
        <v>-31350</v>
      </c>
      <c r="H913" s="194">
        <v>1</v>
      </c>
      <c r="I913" s="166"/>
      <c r="J913" s="166"/>
    </row>
    <row r="914" spans="1:10" s="165" customFormat="1" ht="23.25" customHeight="1">
      <c r="A914" s="181">
        <v>119</v>
      </c>
      <c r="B914" s="173">
        <v>100000208951</v>
      </c>
      <c r="C914" s="135">
        <v>0</v>
      </c>
      <c r="D914" s="135" t="s">
        <v>121</v>
      </c>
      <c r="E914" s="172" t="s">
        <v>190</v>
      </c>
      <c r="F914" s="14">
        <v>31351</v>
      </c>
      <c r="G914" s="171">
        <v>-31350</v>
      </c>
      <c r="H914" s="194">
        <v>1</v>
      </c>
      <c r="I914" s="166"/>
      <c r="J914" s="166"/>
    </row>
    <row r="915" spans="1:10" s="165" customFormat="1" ht="23.25" customHeight="1">
      <c r="A915" s="181">
        <v>120</v>
      </c>
      <c r="B915" s="173">
        <v>100000208952</v>
      </c>
      <c r="C915" s="135">
        <v>0</v>
      </c>
      <c r="D915" s="135" t="s">
        <v>121</v>
      </c>
      <c r="E915" s="172" t="s">
        <v>190</v>
      </c>
      <c r="F915" s="14">
        <v>31351</v>
      </c>
      <c r="G915" s="171">
        <v>-31350</v>
      </c>
      <c r="H915" s="194">
        <v>1</v>
      </c>
      <c r="I915" s="166"/>
      <c r="J915" s="166"/>
    </row>
    <row r="916" spans="1:10" s="165" customFormat="1" ht="23.25" customHeight="1">
      <c r="A916" s="181">
        <v>121</v>
      </c>
      <c r="B916" s="173">
        <v>100000208968</v>
      </c>
      <c r="C916" s="135">
        <v>0</v>
      </c>
      <c r="D916" s="135" t="s">
        <v>121</v>
      </c>
      <c r="E916" s="172" t="s">
        <v>207</v>
      </c>
      <c r="F916" s="14">
        <v>22470</v>
      </c>
      <c r="G916" s="171">
        <v>-22469</v>
      </c>
      <c r="H916" s="194">
        <v>1</v>
      </c>
      <c r="I916" s="166"/>
      <c r="J916" s="166"/>
    </row>
    <row r="917" spans="1:10" s="165" customFormat="1" ht="23.25" customHeight="1">
      <c r="A917" s="181">
        <v>122</v>
      </c>
      <c r="B917" s="173">
        <v>100000209004</v>
      </c>
      <c r="C917" s="135">
        <v>0</v>
      </c>
      <c r="D917" s="135" t="s">
        <v>121</v>
      </c>
      <c r="E917" s="172" t="s">
        <v>387</v>
      </c>
      <c r="F917" s="14">
        <v>1425000</v>
      </c>
      <c r="G917" s="171">
        <v>-1424999</v>
      </c>
      <c r="H917" s="194">
        <v>1</v>
      </c>
      <c r="I917" s="166"/>
      <c r="J917" s="166"/>
    </row>
    <row r="918" spans="1:10" s="165" customFormat="1" ht="23.25" customHeight="1">
      <c r="A918" s="181">
        <v>123</v>
      </c>
      <c r="B918" s="173">
        <v>100000209005</v>
      </c>
      <c r="C918" s="135">
        <v>0</v>
      </c>
      <c r="D918" s="135" t="s">
        <v>121</v>
      </c>
      <c r="E918" s="172" t="s">
        <v>387</v>
      </c>
      <c r="F918" s="14">
        <v>1425000</v>
      </c>
      <c r="G918" s="171">
        <v>-1424999</v>
      </c>
      <c r="H918" s="194">
        <v>1</v>
      </c>
      <c r="I918" s="166"/>
      <c r="J918" s="166"/>
    </row>
    <row r="919" spans="1:10" s="165" customFormat="1" ht="23.25" customHeight="1">
      <c r="A919" s="181">
        <v>124</v>
      </c>
      <c r="B919" s="173">
        <v>100000226745</v>
      </c>
      <c r="C919" s="135">
        <v>0</v>
      </c>
      <c r="D919" s="135" t="s">
        <v>208</v>
      </c>
      <c r="E919" s="172" t="s">
        <v>188</v>
      </c>
      <c r="F919" s="14">
        <v>8719.9699999999993</v>
      </c>
      <c r="G919" s="171">
        <v>-8718.9699999999993</v>
      </c>
      <c r="H919" s="194">
        <v>1</v>
      </c>
      <c r="I919" s="166"/>
      <c r="J919" s="166"/>
    </row>
    <row r="920" spans="1:10" s="165" customFormat="1" ht="23.25" customHeight="1">
      <c r="A920" s="181">
        <v>125</v>
      </c>
      <c r="B920" s="173">
        <v>100000226746</v>
      </c>
      <c r="C920" s="135">
        <v>0</v>
      </c>
      <c r="D920" s="135" t="s">
        <v>208</v>
      </c>
      <c r="E920" s="172" t="s">
        <v>188</v>
      </c>
      <c r="F920" s="14">
        <v>8719.9699999999993</v>
      </c>
      <c r="G920" s="171">
        <v>-8718.9699999999993</v>
      </c>
      <c r="H920" s="194">
        <v>1</v>
      </c>
      <c r="I920" s="166"/>
      <c r="J920" s="166"/>
    </row>
    <row r="921" spans="1:10" s="165" customFormat="1" ht="23.25" customHeight="1">
      <c r="A921" s="181">
        <v>126</v>
      </c>
      <c r="B921" s="173">
        <v>100000226747</v>
      </c>
      <c r="C921" s="135">
        <v>0</v>
      </c>
      <c r="D921" s="135" t="s">
        <v>208</v>
      </c>
      <c r="E921" s="172" t="s">
        <v>188</v>
      </c>
      <c r="F921" s="14">
        <v>8719.9699999999993</v>
      </c>
      <c r="G921" s="171">
        <v>-8718.9699999999993</v>
      </c>
      <c r="H921" s="194">
        <v>1</v>
      </c>
      <c r="I921" s="166"/>
      <c r="J921" s="166"/>
    </row>
    <row r="922" spans="1:10" s="165" customFormat="1" ht="23.25" customHeight="1">
      <c r="A922" s="181">
        <v>127</v>
      </c>
      <c r="B922" s="173">
        <v>100000226748</v>
      </c>
      <c r="C922" s="135">
        <v>0</v>
      </c>
      <c r="D922" s="135" t="s">
        <v>208</v>
      </c>
      <c r="E922" s="172" t="s">
        <v>188</v>
      </c>
      <c r="F922" s="14">
        <v>8719.9699999999993</v>
      </c>
      <c r="G922" s="171">
        <v>-8718.9699999999993</v>
      </c>
      <c r="H922" s="194">
        <v>1</v>
      </c>
      <c r="I922" s="166"/>
      <c r="J922" s="166"/>
    </row>
    <row r="923" spans="1:10" s="165" customFormat="1" ht="23.25" customHeight="1">
      <c r="A923" s="181">
        <v>128</v>
      </c>
      <c r="B923" s="173">
        <v>100000226749</v>
      </c>
      <c r="C923" s="135">
        <v>0</v>
      </c>
      <c r="D923" s="135" t="s">
        <v>208</v>
      </c>
      <c r="E923" s="172" t="s">
        <v>188</v>
      </c>
      <c r="F923" s="14">
        <v>8719.9699999999993</v>
      </c>
      <c r="G923" s="171">
        <v>-8718.9699999999993</v>
      </c>
      <c r="H923" s="194">
        <v>1</v>
      </c>
      <c r="I923" s="166"/>
      <c r="J923" s="166"/>
    </row>
    <row r="924" spans="1:10" s="165" customFormat="1" ht="23.25" customHeight="1">
      <c r="A924" s="181">
        <v>129</v>
      </c>
      <c r="B924" s="173">
        <v>100000226750</v>
      </c>
      <c r="C924" s="135">
        <v>0</v>
      </c>
      <c r="D924" s="135" t="s">
        <v>208</v>
      </c>
      <c r="E924" s="172" t="s">
        <v>188</v>
      </c>
      <c r="F924" s="14">
        <v>8719.9699999999993</v>
      </c>
      <c r="G924" s="171">
        <v>-8718.9699999999993</v>
      </c>
      <c r="H924" s="194">
        <v>1</v>
      </c>
      <c r="I924" s="166"/>
      <c r="J924" s="166"/>
    </row>
    <row r="925" spans="1:10" s="165" customFormat="1" ht="23.25" customHeight="1">
      <c r="A925" s="181">
        <v>130</v>
      </c>
      <c r="B925" s="173">
        <v>100000226751</v>
      </c>
      <c r="C925" s="135">
        <v>0</v>
      </c>
      <c r="D925" s="135" t="s">
        <v>208</v>
      </c>
      <c r="E925" s="172" t="s">
        <v>188</v>
      </c>
      <c r="F925" s="14">
        <v>8719.9699999999993</v>
      </c>
      <c r="G925" s="171">
        <v>-8718.9699999999993</v>
      </c>
      <c r="H925" s="194">
        <v>1</v>
      </c>
      <c r="I925" s="166"/>
      <c r="J925" s="166"/>
    </row>
    <row r="926" spans="1:10" s="165" customFormat="1" ht="23.25" customHeight="1">
      <c r="A926" s="181">
        <v>131</v>
      </c>
      <c r="B926" s="173">
        <v>100000226752</v>
      </c>
      <c r="C926" s="135">
        <v>0</v>
      </c>
      <c r="D926" s="135" t="s">
        <v>208</v>
      </c>
      <c r="E926" s="172" t="s">
        <v>188</v>
      </c>
      <c r="F926" s="14">
        <v>8719.9699999999993</v>
      </c>
      <c r="G926" s="171">
        <v>-8718.9699999999993</v>
      </c>
      <c r="H926" s="194">
        <v>1</v>
      </c>
      <c r="I926" s="166"/>
      <c r="J926" s="166"/>
    </row>
    <row r="927" spans="1:10" s="165" customFormat="1" ht="23.25" customHeight="1">
      <c r="A927" s="181">
        <v>132</v>
      </c>
      <c r="B927" s="173">
        <v>100000226753</v>
      </c>
      <c r="C927" s="135">
        <v>0</v>
      </c>
      <c r="D927" s="135" t="s">
        <v>208</v>
      </c>
      <c r="E927" s="172" t="s">
        <v>188</v>
      </c>
      <c r="F927" s="14">
        <v>8719.9699999999993</v>
      </c>
      <c r="G927" s="171">
        <v>-8718.9699999999993</v>
      </c>
      <c r="H927" s="194">
        <v>1</v>
      </c>
      <c r="I927" s="166"/>
      <c r="J927" s="166"/>
    </row>
    <row r="928" spans="1:10" s="165" customFormat="1" ht="23.25" customHeight="1">
      <c r="A928" s="181">
        <v>133</v>
      </c>
      <c r="B928" s="173">
        <v>100000231832</v>
      </c>
      <c r="C928" s="135">
        <v>0</v>
      </c>
      <c r="D928" s="135" t="s">
        <v>208</v>
      </c>
      <c r="E928" s="172" t="s">
        <v>2424</v>
      </c>
      <c r="F928" s="14">
        <v>24931</v>
      </c>
      <c r="G928" s="171">
        <v>-24930</v>
      </c>
      <c r="H928" s="194">
        <v>1</v>
      </c>
      <c r="I928" s="166"/>
      <c r="J928" s="166"/>
    </row>
    <row r="929" spans="1:17" s="165" customFormat="1" ht="23.25" customHeight="1">
      <c r="A929" s="181">
        <v>134</v>
      </c>
      <c r="B929" s="173">
        <v>100000231833</v>
      </c>
      <c r="C929" s="135">
        <v>0</v>
      </c>
      <c r="D929" s="135" t="s">
        <v>208</v>
      </c>
      <c r="E929" s="172" t="s">
        <v>2424</v>
      </c>
      <c r="F929" s="14">
        <v>24931</v>
      </c>
      <c r="G929" s="171">
        <v>-24930</v>
      </c>
      <c r="H929" s="194">
        <v>1</v>
      </c>
      <c r="I929" s="166"/>
      <c r="J929" s="166"/>
    </row>
    <row r="930" spans="1:17" s="165" customFormat="1" ht="23.25" customHeight="1">
      <c r="A930" s="181">
        <v>135</v>
      </c>
      <c r="B930" s="173">
        <v>100000236087</v>
      </c>
      <c r="C930" s="135">
        <v>0</v>
      </c>
      <c r="D930" s="135" t="s">
        <v>209</v>
      </c>
      <c r="E930" s="172" t="s">
        <v>210</v>
      </c>
      <c r="F930" s="14">
        <v>1167000</v>
      </c>
      <c r="G930" s="171">
        <v>-1166999</v>
      </c>
      <c r="H930" s="194">
        <v>1</v>
      </c>
      <c r="I930" s="166"/>
      <c r="J930" s="166"/>
    </row>
    <row r="931" spans="1:17" s="165" customFormat="1" ht="23.25" customHeight="1">
      <c r="A931" s="181">
        <v>136</v>
      </c>
      <c r="B931" s="173">
        <v>100000236093</v>
      </c>
      <c r="C931" s="135">
        <v>0</v>
      </c>
      <c r="D931" s="135" t="s">
        <v>209</v>
      </c>
      <c r="E931" s="172" t="s">
        <v>210</v>
      </c>
      <c r="F931" s="14">
        <v>1167000</v>
      </c>
      <c r="G931" s="171">
        <v>-1166999</v>
      </c>
      <c r="H931" s="194">
        <v>1</v>
      </c>
      <c r="I931" s="166"/>
      <c r="J931" s="166"/>
    </row>
    <row r="932" spans="1:17" s="165" customFormat="1" ht="23.25" customHeight="1">
      <c r="A932" s="181">
        <v>137</v>
      </c>
      <c r="B932" s="173">
        <v>100000299271</v>
      </c>
      <c r="C932" s="135">
        <v>0</v>
      </c>
      <c r="D932" s="135" t="s">
        <v>32</v>
      </c>
      <c r="E932" s="172" t="s">
        <v>211</v>
      </c>
      <c r="F932" s="14">
        <v>10165</v>
      </c>
      <c r="G932" s="171">
        <v>-10164</v>
      </c>
      <c r="H932" s="194">
        <v>1</v>
      </c>
      <c r="I932" s="166"/>
      <c r="J932" s="166"/>
    </row>
    <row r="933" spans="1:17" s="165" customFormat="1" ht="23.25" customHeight="1">
      <c r="A933" s="478" t="s">
        <v>400</v>
      </c>
      <c r="B933" s="479"/>
      <c r="C933" s="479"/>
      <c r="D933" s="479"/>
      <c r="E933" s="480"/>
      <c r="F933" s="193">
        <f>SUM(F755:F932)</f>
        <v>40300433.329999998</v>
      </c>
      <c r="G933" s="198">
        <f>SUM(G755:G932)</f>
        <v>-40300255.329999998</v>
      </c>
      <c r="H933" s="193">
        <f>SUM(H755:H932)</f>
        <v>178</v>
      </c>
      <c r="I933" s="166"/>
      <c r="J933" s="166"/>
    </row>
    <row r="934" spans="1:17" s="191" customFormat="1" ht="23.25" customHeight="1">
      <c r="A934" s="481" t="s">
        <v>31</v>
      </c>
      <c r="B934" s="482"/>
      <c r="C934" s="482"/>
      <c r="D934" s="482"/>
      <c r="E934" s="483"/>
      <c r="F934" s="185">
        <f>F751+F933</f>
        <v>146053781.52000001</v>
      </c>
      <c r="G934" s="186">
        <f>G751+G933</f>
        <v>-99299492.009999961</v>
      </c>
      <c r="H934" s="185">
        <f>H751+H933</f>
        <v>46754289.510000058</v>
      </c>
      <c r="I934" s="192" t="s">
        <v>1400</v>
      </c>
      <c r="J934" s="192"/>
    </row>
    <row r="935" spans="1:17" s="165" customFormat="1" ht="23.25" customHeight="1">
      <c r="A935" s="175"/>
      <c r="B935" s="190"/>
      <c r="C935" s="175"/>
      <c r="D935" s="175"/>
      <c r="E935" s="184"/>
      <c r="F935" s="189"/>
      <c r="G935" s="188"/>
      <c r="H935" s="187"/>
      <c r="I935" s="166"/>
      <c r="J935" s="166"/>
    </row>
    <row r="936" spans="1:17" ht="23.25" customHeight="1">
      <c r="A936" s="471" t="s">
        <v>34</v>
      </c>
      <c r="B936" s="471"/>
      <c r="C936" s="471"/>
      <c r="D936" s="471"/>
      <c r="E936" s="184"/>
      <c r="F936" s="182"/>
      <c r="G936" s="183"/>
      <c r="H936" s="182"/>
    </row>
    <row r="937" spans="1:17" s="165" customFormat="1" ht="23.25" customHeight="1">
      <c r="A937" s="181" t="s">
        <v>1</v>
      </c>
      <c r="B937" s="174" t="s">
        <v>2</v>
      </c>
      <c r="C937" s="174" t="s">
        <v>3</v>
      </c>
      <c r="D937" s="174" t="s">
        <v>396</v>
      </c>
      <c r="E937" s="180" t="s">
        <v>5</v>
      </c>
      <c r="F937" s="179" t="s">
        <v>6</v>
      </c>
      <c r="G937" s="178" t="s">
        <v>7</v>
      </c>
      <c r="H937" s="177" t="s">
        <v>8</v>
      </c>
      <c r="I937" s="176"/>
      <c r="J937" s="176"/>
      <c r="K937" s="175"/>
      <c r="L937" s="175"/>
      <c r="M937" s="175"/>
      <c r="N937" s="175"/>
      <c r="O937" s="175"/>
      <c r="P937" s="175"/>
      <c r="Q937" s="175"/>
    </row>
    <row r="938" spans="1:17" s="165" customFormat="1" ht="23.25" customHeight="1">
      <c r="A938" s="174">
        <v>1</v>
      </c>
      <c r="B938" s="173">
        <v>100000362419</v>
      </c>
      <c r="C938" s="135">
        <v>0</v>
      </c>
      <c r="D938" s="135" t="s">
        <v>2423</v>
      </c>
      <c r="E938" s="172" t="s">
        <v>2419</v>
      </c>
      <c r="F938" s="14">
        <v>497000</v>
      </c>
      <c r="G938" s="171">
        <v>-374179.73</v>
      </c>
      <c r="H938" s="14">
        <v>122820.27</v>
      </c>
      <c r="I938" s="166"/>
      <c r="J938" s="166"/>
    </row>
    <row r="939" spans="1:17" s="165" customFormat="1" ht="23.25" customHeight="1">
      <c r="A939" s="174">
        <v>2</v>
      </c>
      <c r="B939" s="173">
        <v>100000399673</v>
      </c>
      <c r="C939" s="135">
        <v>0</v>
      </c>
      <c r="D939" s="135" t="s">
        <v>2422</v>
      </c>
      <c r="E939" s="172" t="s">
        <v>2421</v>
      </c>
      <c r="F939" s="14">
        <v>34670</v>
      </c>
      <c r="G939" s="171">
        <v>-34385.040000000001</v>
      </c>
      <c r="H939" s="14">
        <v>284.95999999999998</v>
      </c>
      <c r="I939" s="166"/>
      <c r="J939" s="166"/>
    </row>
    <row r="940" spans="1:17" s="165" customFormat="1" ht="23.25" customHeight="1">
      <c r="A940" s="174">
        <v>3</v>
      </c>
      <c r="B940" s="173">
        <v>100000399674</v>
      </c>
      <c r="C940" s="135">
        <v>0</v>
      </c>
      <c r="D940" s="135" t="s">
        <v>2422</v>
      </c>
      <c r="E940" s="172" t="s">
        <v>2421</v>
      </c>
      <c r="F940" s="14">
        <v>34670</v>
      </c>
      <c r="G940" s="171">
        <v>-34385.040000000001</v>
      </c>
      <c r="H940" s="14">
        <v>284.95999999999998</v>
      </c>
      <c r="I940" s="166"/>
      <c r="J940" s="166"/>
    </row>
    <row r="941" spans="1:17" s="165" customFormat="1" ht="23.25" customHeight="1">
      <c r="A941" s="174">
        <v>4</v>
      </c>
      <c r="B941" s="173">
        <v>100000399675</v>
      </c>
      <c r="C941" s="135">
        <v>0</v>
      </c>
      <c r="D941" s="135" t="s">
        <v>2422</v>
      </c>
      <c r="E941" s="172" t="s">
        <v>2421</v>
      </c>
      <c r="F941" s="14">
        <v>34670</v>
      </c>
      <c r="G941" s="171">
        <v>-34385.040000000001</v>
      </c>
      <c r="H941" s="14">
        <v>284.95999999999998</v>
      </c>
      <c r="I941" s="166"/>
      <c r="J941" s="166"/>
    </row>
    <row r="942" spans="1:17" s="165" customFormat="1" ht="23.25" customHeight="1">
      <c r="A942" s="174">
        <v>5</v>
      </c>
      <c r="B942" s="173">
        <v>100000399676</v>
      </c>
      <c r="C942" s="135">
        <v>0</v>
      </c>
      <c r="D942" s="135" t="s">
        <v>2422</v>
      </c>
      <c r="E942" s="172" t="s">
        <v>2421</v>
      </c>
      <c r="F942" s="14">
        <v>34670</v>
      </c>
      <c r="G942" s="171">
        <v>-34385.040000000001</v>
      </c>
      <c r="H942" s="14">
        <v>284.95999999999998</v>
      </c>
      <c r="I942" s="166"/>
      <c r="J942" s="166"/>
    </row>
    <row r="943" spans="1:17" s="165" customFormat="1" ht="23.25" customHeight="1">
      <c r="A943" s="174">
        <v>6</v>
      </c>
      <c r="B943" s="173">
        <v>100000399677</v>
      </c>
      <c r="C943" s="135">
        <v>0</v>
      </c>
      <c r="D943" s="135" t="s">
        <v>2422</v>
      </c>
      <c r="E943" s="172" t="s">
        <v>2421</v>
      </c>
      <c r="F943" s="14">
        <v>34670</v>
      </c>
      <c r="G943" s="171">
        <v>-34385.040000000001</v>
      </c>
      <c r="H943" s="14">
        <v>284.95999999999998</v>
      </c>
      <c r="I943" s="166"/>
      <c r="J943" s="166"/>
    </row>
    <row r="944" spans="1:17" s="165" customFormat="1" ht="23.25" customHeight="1">
      <c r="A944" s="174">
        <v>7</v>
      </c>
      <c r="B944" s="173">
        <v>100000399678</v>
      </c>
      <c r="C944" s="135">
        <v>0</v>
      </c>
      <c r="D944" s="135" t="s">
        <v>2422</v>
      </c>
      <c r="E944" s="172" t="s">
        <v>2421</v>
      </c>
      <c r="F944" s="14">
        <v>34670</v>
      </c>
      <c r="G944" s="171">
        <v>-34385.040000000001</v>
      </c>
      <c r="H944" s="14">
        <v>284.95999999999998</v>
      </c>
      <c r="I944" s="166"/>
      <c r="J944" s="166"/>
    </row>
    <row r="945" spans="1:10" s="165" customFormat="1" ht="23.25" customHeight="1">
      <c r="A945" s="174">
        <v>8</v>
      </c>
      <c r="B945" s="173">
        <v>100000399679</v>
      </c>
      <c r="C945" s="135">
        <v>0</v>
      </c>
      <c r="D945" s="135" t="s">
        <v>2422</v>
      </c>
      <c r="E945" s="172" t="s">
        <v>2421</v>
      </c>
      <c r="F945" s="14">
        <v>34670</v>
      </c>
      <c r="G945" s="171">
        <v>-34385.040000000001</v>
      </c>
      <c r="H945" s="14">
        <v>284.95999999999998</v>
      </c>
      <c r="I945" s="166"/>
      <c r="J945" s="166"/>
    </row>
    <row r="946" spans="1:10" s="165" customFormat="1" ht="23.25" customHeight="1">
      <c r="A946" s="174">
        <v>9</v>
      </c>
      <c r="B946" s="173">
        <v>100000399680</v>
      </c>
      <c r="C946" s="135">
        <v>0</v>
      </c>
      <c r="D946" s="135" t="s">
        <v>2422</v>
      </c>
      <c r="E946" s="172" t="s">
        <v>2421</v>
      </c>
      <c r="F946" s="14">
        <v>34670</v>
      </c>
      <c r="G946" s="171">
        <v>-34385.040000000001</v>
      </c>
      <c r="H946" s="14">
        <v>284.95999999999998</v>
      </c>
      <c r="I946" s="166"/>
      <c r="J946" s="166"/>
    </row>
    <row r="947" spans="1:10" s="165" customFormat="1" ht="23.25" customHeight="1">
      <c r="A947" s="174">
        <v>10</v>
      </c>
      <c r="B947" s="173">
        <v>100000399681</v>
      </c>
      <c r="C947" s="135">
        <v>0</v>
      </c>
      <c r="D947" s="135" t="s">
        <v>2422</v>
      </c>
      <c r="E947" s="172" t="s">
        <v>2421</v>
      </c>
      <c r="F947" s="14">
        <v>34670</v>
      </c>
      <c r="G947" s="171">
        <v>-34385.040000000001</v>
      </c>
      <c r="H947" s="14">
        <v>284.95999999999998</v>
      </c>
      <c r="I947" s="166"/>
      <c r="J947" s="166"/>
    </row>
    <row r="948" spans="1:10" s="165" customFormat="1" ht="23.25" customHeight="1">
      <c r="A948" s="174">
        <v>11</v>
      </c>
      <c r="B948" s="173">
        <v>100000399682</v>
      </c>
      <c r="C948" s="135">
        <v>0</v>
      </c>
      <c r="D948" s="135" t="s">
        <v>2422</v>
      </c>
      <c r="E948" s="172" t="s">
        <v>2421</v>
      </c>
      <c r="F948" s="14">
        <v>34670</v>
      </c>
      <c r="G948" s="171">
        <v>-34385.040000000001</v>
      </c>
      <c r="H948" s="14">
        <v>284.95999999999998</v>
      </c>
      <c r="I948" s="166"/>
      <c r="J948" s="166"/>
    </row>
    <row r="949" spans="1:10" s="165" customFormat="1" ht="23.25" customHeight="1">
      <c r="A949" s="174">
        <v>12</v>
      </c>
      <c r="B949" s="173">
        <v>100000404653</v>
      </c>
      <c r="C949" s="135">
        <v>0</v>
      </c>
      <c r="D949" s="135" t="s">
        <v>2420</v>
      </c>
      <c r="E949" s="172" t="s">
        <v>2419</v>
      </c>
      <c r="F949" s="14">
        <v>498100</v>
      </c>
      <c r="G949" s="171">
        <v>-459889.59</v>
      </c>
      <c r="H949" s="14">
        <v>38210.410000000003</v>
      </c>
      <c r="I949" s="166"/>
      <c r="J949" s="166"/>
    </row>
    <row r="950" spans="1:10" s="165" customFormat="1" ht="23.25" customHeight="1">
      <c r="A950" s="174">
        <v>13</v>
      </c>
      <c r="B950" s="173">
        <v>100000414433</v>
      </c>
      <c r="C950" s="135">
        <v>0</v>
      </c>
      <c r="D950" s="135" t="s">
        <v>2418</v>
      </c>
      <c r="E950" s="172" t="s">
        <v>2417</v>
      </c>
      <c r="F950" s="14">
        <v>498100</v>
      </c>
      <c r="G950" s="171">
        <v>-461254.25</v>
      </c>
      <c r="H950" s="14">
        <v>36845.75</v>
      </c>
      <c r="I950" s="166"/>
      <c r="J950" s="166"/>
    </row>
    <row r="951" spans="1:10" s="165" customFormat="1" ht="23.25" customHeight="1">
      <c r="A951" s="174">
        <v>14</v>
      </c>
      <c r="B951" s="173">
        <v>100000429794</v>
      </c>
      <c r="C951" s="135">
        <v>0</v>
      </c>
      <c r="D951" s="135" t="s">
        <v>2416</v>
      </c>
      <c r="E951" s="172" t="s">
        <v>2415</v>
      </c>
      <c r="F951" s="14">
        <v>36500</v>
      </c>
      <c r="G951" s="171">
        <v>-31366.67</v>
      </c>
      <c r="H951" s="14">
        <v>5133.33</v>
      </c>
      <c r="I951" s="166"/>
      <c r="J951" s="166"/>
    </row>
    <row r="952" spans="1:10" s="165" customFormat="1" ht="23.25" customHeight="1">
      <c r="A952" s="174">
        <v>15</v>
      </c>
      <c r="B952" s="173">
        <v>100000429795</v>
      </c>
      <c r="C952" s="135">
        <v>0</v>
      </c>
      <c r="D952" s="135" t="s">
        <v>912</v>
      </c>
      <c r="E952" s="172" t="s">
        <v>2414</v>
      </c>
      <c r="F952" s="14">
        <v>22000</v>
      </c>
      <c r="G952" s="171">
        <v>-18765.3</v>
      </c>
      <c r="H952" s="14">
        <v>3234.7</v>
      </c>
      <c r="I952" s="166"/>
      <c r="J952" s="166"/>
    </row>
    <row r="953" spans="1:10" s="165" customFormat="1" ht="23.25" customHeight="1">
      <c r="A953" s="174">
        <v>16</v>
      </c>
      <c r="B953" s="173">
        <v>100000430771</v>
      </c>
      <c r="C953" s="135">
        <v>0</v>
      </c>
      <c r="D953" s="135" t="s">
        <v>2413</v>
      </c>
      <c r="E953" s="172" t="s">
        <v>2412</v>
      </c>
      <c r="F953" s="14">
        <v>22000</v>
      </c>
      <c r="G953" s="171">
        <v>-18584.47</v>
      </c>
      <c r="H953" s="14">
        <v>3415.53</v>
      </c>
      <c r="I953" s="166"/>
      <c r="J953" s="166"/>
    </row>
    <row r="954" spans="1:10" s="165" customFormat="1" ht="23.25" customHeight="1">
      <c r="A954" s="174">
        <v>17</v>
      </c>
      <c r="B954" s="173">
        <v>100000432549</v>
      </c>
      <c r="C954" s="135">
        <v>0</v>
      </c>
      <c r="D954" s="135" t="s">
        <v>2411</v>
      </c>
      <c r="E954" s="172" t="s">
        <v>2410</v>
      </c>
      <c r="F954" s="14">
        <v>29900</v>
      </c>
      <c r="G954" s="171">
        <v>-24848.400000000001</v>
      </c>
      <c r="H954" s="14">
        <v>5051.6000000000004</v>
      </c>
      <c r="I954" s="166"/>
      <c r="J954" s="166"/>
    </row>
    <row r="955" spans="1:10" s="165" customFormat="1" ht="23.25" customHeight="1">
      <c r="A955" s="174">
        <v>18</v>
      </c>
      <c r="B955" s="173">
        <v>100000432590</v>
      </c>
      <c r="C955" s="135">
        <v>0</v>
      </c>
      <c r="D955" s="135" t="s">
        <v>2409</v>
      </c>
      <c r="E955" s="172" t="s">
        <v>2408</v>
      </c>
      <c r="F955" s="14">
        <v>27700</v>
      </c>
      <c r="G955" s="171">
        <v>-23095.98</v>
      </c>
      <c r="H955" s="14">
        <v>4604.0200000000004</v>
      </c>
      <c r="I955" s="166"/>
      <c r="J955" s="166"/>
    </row>
    <row r="956" spans="1:10" s="165" customFormat="1" ht="23.25" customHeight="1">
      <c r="A956" s="174">
        <v>19</v>
      </c>
      <c r="B956" s="173">
        <v>100000446256</v>
      </c>
      <c r="C956" s="135">
        <v>0</v>
      </c>
      <c r="D956" s="135" t="s">
        <v>2407</v>
      </c>
      <c r="E956" s="172" t="s">
        <v>2406</v>
      </c>
      <c r="F956" s="14">
        <v>22000</v>
      </c>
      <c r="G956" s="171">
        <v>-16776.25</v>
      </c>
      <c r="H956" s="14">
        <v>5223.75</v>
      </c>
      <c r="I956" s="166"/>
      <c r="J956" s="166"/>
    </row>
    <row r="957" spans="1:10" s="165" customFormat="1" ht="23.25" customHeight="1">
      <c r="A957" s="174">
        <v>20</v>
      </c>
      <c r="B957" s="173">
        <v>100000458038</v>
      </c>
      <c r="C957" s="135">
        <v>0</v>
      </c>
      <c r="D957" s="135" t="s">
        <v>2405</v>
      </c>
      <c r="E957" s="172" t="s">
        <v>2404</v>
      </c>
      <c r="F957" s="14">
        <v>36320</v>
      </c>
      <c r="G957" s="171">
        <v>-25374.25</v>
      </c>
      <c r="H957" s="14">
        <v>10945.75</v>
      </c>
      <c r="I957" s="166"/>
      <c r="J957" s="166"/>
    </row>
    <row r="958" spans="1:10" s="165" customFormat="1" ht="23.25" customHeight="1">
      <c r="A958" s="174">
        <v>21</v>
      </c>
      <c r="B958" s="173">
        <v>100000458039</v>
      </c>
      <c r="C958" s="135">
        <v>0</v>
      </c>
      <c r="D958" s="135" t="s">
        <v>2405</v>
      </c>
      <c r="E958" s="172" t="s">
        <v>2404</v>
      </c>
      <c r="F958" s="14">
        <v>36320</v>
      </c>
      <c r="G958" s="171">
        <v>-25374.25</v>
      </c>
      <c r="H958" s="14">
        <v>10945.75</v>
      </c>
      <c r="I958" s="166"/>
      <c r="J958" s="166"/>
    </row>
    <row r="959" spans="1:10" s="165" customFormat="1" ht="23.25" customHeight="1">
      <c r="A959" s="174">
        <v>22</v>
      </c>
      <c r="B959" s="173">
        <v>100000479601</v>
      </c>
      <c r="C959" s="135">
        <v>0</v>
      </c>
      <c r="D959" s="135" t="s">
        <v>1649</v>
      </c>
      <c r="E959" s="172" t="s">
        <v>2403</v>
      </c>
      <c r="F959" s="14">
        <v>499500</v>
      </c>
      <c r="G959" s="171">
        <v>-299957.18</v>
      </c>
      <c r="H959" s="14">
        <v>199542.82</v>
      </c>
      <c r="I959" s="166"/>
      <c r="J959" s="166"/>
    </row>
    <row r="960" spans="1:10" s="165" customFormat="1" ht="23.25" customHeight="1">
      <c r="A960" s="174">
        <v>23</v>
      </c>
      <c r="B960" s="173">
        <v>100000479602</v>
      </c>
      <c r="C960" s="135">
        <v>0</v>
      </c>
      <c r="D960" s="135" t="s">
        <v>1643</v>
      </c>
      <c r="E960" s="172" t="s">
        <v>2402</v>
      </c>
      <c r="F960" s="14">
        <v>499500</v>
      </c>
      <c r="G960" s="171">
        <v>-298134.43</v>
      </c>
      <c r="H960" s="14">
        <v>201365.57</v>
      </c>
      <c r="I960" s="166"/>
      <c r="J960" s="166"/>
    </row>
    <row r="961" spans="1:10" s="165" customFormat="1" ht="23.25" customHeight="1">
      <c r="A961" s="174">
        <v>24</v>
      </c>
      <c r="B961" s="173">
        <v>100000482430</v>
      </c>
      <c r="C961" s="135">
        <v>0</v>
      </c>
      <c r="D961" s="135" t="s">
        <v>1455</v>
      </c>
      <c r="E961" s="172" t="s">
        <v>2401</v>
      </c>
      <c r="F961" s="14">
        <v>499500</v>
      </c>
      <c r="G961" s="171">
        <v>-300412.87</v>
      </c>
      <c r="H961" s="14">
        <v>199087.13</v>
      </c>
      <c r="I961" s="166"/>
      <c r="J961" s="166"/>
    </row>
    <row r="962" spans="1:10" s="165" customFormat="1" ht="23.25" customHeight="1">
      <c r="A962" s="174">
        <v>25</v>
      </c>
      <c r="B962" s="173">
        <v>100000482431</v>
      </c>
      <c r="C962" s="135">
        <v>0</v>
      </c>
      <c r="D962" s="135" t="s">
        <v>1645</v>
      </c>
      <c r="E962" s="172" t="s">
        <v>2400</v>
      </c>
      <c r="F962" s="14">
        <v>499500</v>
      </c>
      <c r="G962" s="171">
        <v>-297678.74</v>
      </c>
      <c r="H962" s="14">
        <v>201821.26</v>
      </c>
      <c r="I962" s="166"/>
      <c r="J962" s="166"/>
    </row>
    <row r="963" spans="1:10" s="165" customFormat="1" ht="23.25" customHeight="1">
      <c r="A963" s="174">
        <v>26</v>
      </c>
      <c r="B963" s="173">
        <v>100000482432</v>
      </c>
      <c r="C963" s="135">
        <v>0</v>
      </c>
      <c r="D963" s="135" t="s">
        <v>2399</v>
      </c>
      <c r="E963" s="172" t="s">
        <v>2398</v>
      </c>
      <c r="F963" s="14">
        <v>499500</v>
      </c>
      <c r="G963" s="171">
        <v>-298590.11</v>
      </c>
      <c r="H963" s="14">
        <v>200909.89</v>
      </c>
      <c r="I963" s="166"/>
      <c r="J963" s="166"/>
    </row>
    <row r="964" spans="1:10" s="165" customFormat="1" ht="23.25" customHeight="1">
      <c r="A964" s="174">
        <v>27</v>
      </c>
      <c r="B964" s="173">
        <v>100000568480</v>
      </c>
      <c r="C964" s="135">
        <v>0</v>
      </c>
      <c r="D964" s="135" t="s">
        <v>2397</v>
      </c>
      <c r="E964" s="172" t="s">
        <v>2396</v>
      </c>
      <c r="F964" s="14">
        <v>37000</v>
      </c>
      <c r="G964" s="171">
        <v>-14896.87</v>
      </c>
      <c r="H964" s="14">
        <v>22103.13</v>
      </c>
      <c r="I964" s="166"/>
      <c r="J964" s="166"/>
    </row>
    <row r="965" spans="1:10" s="165" customFormat="1" ht="23.25" customHeight="1">
      <c r="A965" s="174">
        <v>28</v>
      </c>
      <c r="B965" s="173">
        <v>100000568481</v>
      </c>
      <c r="C965" s="135">
        <v>0</v>
      </c>
      <c r="D965" s="135" t="s">
        <v>2397</v>
      </c>
      <c r="E965" s="172" t="s">
        <v>2396</v>
      </c>
      <c r="F965" s="14">
        <v>37000</v>
      </c>
      <c r="G965" s="171">
        <v>-14896.87</v>
      </c>
      <c r="H965" s="14">
        <v>22103.13</v>
      </c>
      <c r="I965" s="166"/>
      <c r="J965" s="166"/>
    </row>
    <row r="966" spans="1:10" s="165" customFormat="1" ht="23.25" customHeight="1">
      <c r="A966" s="174">
        <v>29</v>
      </c>
      <c r="B966" s="173">
        <v>100000574986</v>
      </c>
      <c r="C966" s="135">
        <v>0</v>
      </c>
      <c r="D966" s="135" t="s">
        <v>2395</v>
      </c>
      <c r="E966" s="172" t="s">
        <v>2394</v>
      </c>
      <c r="F966" s="14">
        <v>36500</v>
      </c>
      <c r="G966" s="171">
        <v>-12931.95</v>
      </c>
      <c r="H966" s="14">
        <v>23568.05</v>
      </c>
      <c r="I966" s="166"/>
      <c r="J966" s="166"/>
    </row>
    <row r="967" spans="1:10" s="165" customFormat="1" ht="23.25" customHeight="1">
      <c r="A967" s="174">
        <v>30</v>
      </c>
      <c r="B967" s="173">
        <v>100000574987</v>
      </c>
      <c r="C967" s="135">
        <v>0</v>
      </c>
      <c r="D967" s="135" t="s">
        <v>2395</v>
      </c>
      <c r="E967" s="172" t="s">
        <v>2394</v>
      </c>
      <c r="F967" s="14">
        <v>36500</v>
      </c>
      <c r="G967" s="171">
        <v>-12931.95</v>
      </c>
      <c r="H967" s="14">
        <v>23568.05</v>
      </c>
      <c r="I967" s="166"/>
      <c r="J967" s="166"/>
    </row>
    <row r="968" spans="1:10" s="165" customFormat="1" ht="23.25" customHeight="1">
      <c r="A968" s="174">
        <v>31</v>
      </c>
      <c r="B968" s="173">
        <v>100000715080</v>
      </c>
      <c r="C968" s="135">
        <v>0</v>
      </c>
      <c r="D968" s="135" t="s">
        <v>1783</v>
      </c>
      <c r="E968" s="172" t="s">
        <v>2359</v>
      </c>
      <c r="F968" s="14">
        <v>19257.240000000002</v>
      </c>
      <c r="G968" s="171">
        <v>-2954.53</v>
      </c>
      <c r="H968" s="14">
        <v>16302.71</v>
      </c>
      <c r="I968" s="166"/>
      <c r="J968" s="166"/>
    </row>
    <row r="969" spans="1:10" s="165" customFormat="1" ht="23.25" customHeight="1">
      <c r="A969" s="174"/>
      <c r="B969" s="173">
        <v>100000715080</v>
      </c>
      <c r="C969" s="135">
        <v>1</v>
      </c>
      <c r="D969" s="135" t="s">
        <v>1783</v>
      </c>
      <c r="E969" s="172" t="s">
        <v>2359</v>
      </c>
      <c r="F969" s="14">
        <v>9628.6200000000008</v>
      </c>
      <c r="G969" s="171">
        <v>-9627.6200000000008</v>
      </c>
      <c r="H969" s="14">
        <v>1</v>
      </c>
      <c r="I969" s="166"/>
      <c r="J969" s="166"/>
    </row>
    <row r="970" spans="1:10" s="165" customFormat="1" ht="23.25" customHeight="1">
      <c r="A970" s="174">
        <v>32</v>
      </c>
      <c r="B970" s="173">
        <v>100000715081</v>
      </c>
      <c r="C970" s="135">
        <v>0</v>
      </c>
      <c r="D970" s="135" t="s">
        <v>1783</v>
      </c>
      <c r="E970" s="172" t="s">
        <v>2359</v>
      </c>
      <c r="F970" s="14">
        <v>19257.240000000002</v>
      </c>
      <c r="G970" s="171">
        <v>-2954.53</v>
      </c>
      <c r="H970" s="14">
        <v>16302.71</v>
      </c>
      <c r="I970" s="166"/>
      <c r="J970" s="166"/>
    </row>
    <row r="971" spans="1:10" s="165" customFormat="1" ht="23.25" customHeight="1">
      <c r="A971" s="174"/>
      <c r="B971" s="173">
        <v>100000715081</v>
      </c>
      <c r="C971" s="135">
        <v>1</v>
      </c>
      <c r="D971" s="135" t="s">
        <v>1783</v>
      </c>
      <c r="E971" s="172" t="s">
        <v>2359</v>
      </c>
      <c r="F971" s="14">
        <v>9628.6200000000008</v>
      </c>
      <c r="G971" s="171">
        <v>-9627.6200000000008</v>
      </c>
      <c r="H971" s="14">
        <v>1</v>
      </c>
      <c r="I971" s="166"/>
      <c r="J971" s="166"/>
    </row>
    <row r="972" spans="1:10" s="165" customFormat="1" ht="23.25" customHeight="1">
      <c r="A972" s="174">
        <v>33</v>
      </c>
      <c r="B972" s="173">
        <v>100000715082</v>
      </c>
      <c r="C972" s="135">
        <v>0</v>
      </c>
      <c r="D972" s="135" t="s">
        <v>1783</v>
      </c>
      <c r="E972" s="172" t="s">
        <v>2359</v>
      </c>
      <c r="F972" s="14">
        <v>19257.240000000002</v>
      </c>
      <c r="G972" s="171">
        <v>-2954.53</v>
      </c>
      <c r="H972" s="14">
        <v>16302.71</v>
      </c>
      <c r="I972" s="166"/>
      <c r="J972" s="166"/>
    </row>
    <row r="973" spans="1:10" s="165" customFormat="1" ht="23.25" customHeight="1">
      <c r="A973" s="174"/>
      <c r="B973" s="173">
        <v>100000715082</v>
      </c>
      <c r="C973" s="135">
        <v>1</v>
      </c>
      <c r="D973" s="135" t="s">
        <v>1783</v>
      </c>
      <c r="E973" s="172" t="s">
        <v>2359</v>
      </c>
      <c r="F973" s="14">
        <v>9628.6200000000008</v>
      </c>
      <c r="G973" s="171">
        <v>-9627.6200000000008</v>
      </c>
      <c r="H973" s="14">
        <v>1</v>
      </c>
      <c r="I973" s="166"/>
      <c r="J973" s="166"/>
    </row>
    <row r="974" spans="1:10" s="165" customFormat="1" ht="23.25" customHeight="1">
      <c r="A974" s="174">
        <v>34</v>
      </c>
      <c r="B974" s="173">
        <v>100000715083</v>
      </c>
      <c r="C974" s="135">
        <v>0</v>
      </c>
      <c r="D974" s="135" t="s">
        <v>1783</v>
      </c>
      <c r="E974" s="172" t="s">
        <v>2359</v>
      </c>
      <c r="F974" s="14">
        <v>19257.240000000002</v>
      </c>
      <c r="G974" s="171">
        <v>-2954.53</v>
      </c>
      <c r="H974" s="14">
        <v>16302.71</v>
      </c>
      <c r="I974" s="166"/>
      <c r="J974" s="166"/>
    </row>
    <row r="975" spans="1:10" s="165" customFormat="1" ht="23.25" customHeight="1">
      <c r="A975" s="174"/>
      <c r="B975" s="173">
        <v>100000715083</v>
      </c>
      <c r="C975" s="135">
        <v>1</v>
      </c>
      <c r="D975" s="135" t="s">
        <v>1783</v>
      </c>
      <c r="E975" s="172" t="s">
        <v>2359</v>
      </c>
      <c r="F975" s="14">
        <v>9628.6200000000008</v>
      </c>
      <c r="G975" s="171">
        <v>-9627.6200000000008</v>
      </c>
      <c r="H975" s="14">
        <v>1</v>
      </c>
      <c r="I975" s="166"/>
      <c r="J975" s="166"/>
    </row>
    <row r="976" spans="1:10" s="165" customFormat="1" ht="23.25" customHeight="1">
      <c r="A976" s="174">
        <v>35</v>
      </c>
      <c r="B976" s="173">
        <v>100000715084</v>
      </c>
      <c r="C976" s="135">
        <v>0</v>
      </c>
      <c r="D976" s="135" t="s">
        <v>1783</v>
      </c>
      <c r="E976" s="172" t="s">
        <v>2359</v>
      </c>
      <c r="F976" s="14">
        <v>19257.240000000002</v>
      </c>
      <c r="G976" s="171">
        <v>-2954.53</v>
      </c>
      <c r="H976" s="14">
        <v>16302.71</v>
      </c>
      <c r="I976" s="166"/>
      <c r="J976" s="166"/>
    </row>
    <row r="977" spans="1:10" s="165" customFormat="1" ht="23.25" customHeight="1">
      <c r="A977" s="174"/>
      <c r="B977" s="173">
        <v>100000715084</v>
      </c>
      <c r="C977" s="135">
        <v>1</v>
      </c>
      <c r="D977" s="135" t="s">
        <v>1783</v>
      </c>
      <c r="E977" s="172" t="s">
        <v>2359</v>
      </c>
      <c r="F977" s="14">
        <v>9628.6200000000008</v>
      </c>
      <c r="G977" s="171">
        <v>-9627.6200000000008</v>
      </c>
      <c r="H977" s="14">
        <v>1</v>
      </c>
      <c r="I977" s="166"/>
      <c r="J977" s="166"/>
    </row>
    <row r="978" spans="1:10" s="165" customFormat="1" ht="23.25" customHeight="1">
      <c r="A978" s="174">
        <v>36</v>
      </c>
      <c r="B978" s="173">
        <v>100000715085</v>
      </c>
      <c r="C978" s="135">
        <v>0</v>
      </c>
      <c r="D978" s="135" t="s">
        <v>1783</v>
      </c>
      <c r="E978" s="172" t="s">
        <v>2359</v>
      </c>
      <c r="F978" s="14">
        <v>19257.240000000002</v>
      </c>
      <c r="G978" s="171">
        <v>-2690.74</v>
      </c>
      <c r="H978" s="14">
        <v>16566.5</v>
      </c>
      <c r="I978" s="166"/>
      <c r="J978" s="166"/>
    </row>
    <row r="979" spans="1:10" s="165" customFormat="1" ht="23.25" customHeight="1">
      <c r="A979" s="174"/>
      <c r="B979" s="173">
        <v>100000715085</v>
      </c>
      <c r="C979" s="135">
        <v>1</v>
      </c>
      <c r="D979" s="135" t="s">
        <v>1783</v>
      </c>
      <c r="E979" s="172" t="s">
        <v>2359</v>
      </c>
      <c r="F979" s="14">
        <v>9628.6200000000008</v>
      </c>
      <c r="G979" s="171">
        <v>-9627.6200000000008</v>
      </c>
      <c r="H979" s="14">
        <v>1</v>
      </c>
      <c r="I979" s="166"/>
      <c r="J979" s="166"/>
    </row>
    <row r="980" spans="1:10" s="165" customFormat="1" ht="23.25" customHeight="1">
      <c r="A980" s="174">
        <v>37</v>
      </c>
      <c r="B980" s="173">
        <v>100000715086</v>
      </c>
      <c r="C980" s="135">
        <v>0</v>
      </c>
      <c r="D980" s="135" t="s">
        <v>1783</v>
      </c>
      <c r="E980" s="172" t="s">
        <v>2359</v>
      </c>
      <c r="F980" s="14">
        <v>19257.240000000002</v>
      </c>
      <c r="G980" s="171">
        <v>-2954.53</v>
      </c>
      <c r="H980" s="14">
        <v>16302.71</v>
      </c>
      <c r="I980" s="166"/>
      <c r="J980" s="166"/>
    </row>
    <row r="981" spans="1:10" s="165" customFormat="1" ht="23.25" customHeight="1">
      <c r="A981" s="174"/>
      <c r="B981" s="173">
        <v>100000715086</v>
      </c>
      <c r="C981" s="135">
        <v>1</v>
      </c>
      <c r="D981" s="135" t="s">
        <v>1783</v>
      </c>
      <c r="E981" s="172" t="s">
        <v>2359</v>
      </c>
      <c r="F981" s="14">
        <v>9628.6200000000008</v>
      </c>
      <c r="G981" s="171">
        <v>-9627.6200000000008</v>
      </c>
      <c r="H981" s="14">
        <v>1</v>
      </c>
      <c r="I981" s="166"/>
      <c r="J981" s="166"/>
    </row>
    <row r="982" spans="1:10" s="165" customFormat="1" ht="23.25" customHeight="1">
      <c r="A982" s="174">
        <v>38</v>
      </c>
      <c r="B982" s="173">
        <v>100000715087</v>
      </c>
      <c r="C982" s="135">
        <v>0</v>
      </c>
      <c r="D982" s="135" t="s">
        <v>1783</v>
      </c>
      <c r="E982" s="172" t="s">
        <v>2393</v>
      </c>
      <c r="F982" s="14">
        <v>19257.240000000002</v>
      </c>
      <c r="G982" s="171">
        <v>-2954.53</v>
      </c>
      <c r="H982" s="14">
        <v>16302.71</v>
      </c>
      <c r="I982" s="166"/>
      <c r="J982" s="166"/>
    </row>
    <row r="983" spans="1:10" s="165" customFormat="1" ht="23.25" customHeight="1">
      <c r="A983" s="174"/>
      <c r="B983" s="173">
        <v>100000715087</v>
      </c>
      <c r="C983" s="135">
        <v>1</v>
      </c>
      <c r="D983" s="135" t="s">
        <v>1783</v>
      </c>
      <c r="E983" s="172" t="s">
        <v>2393</v>
      </c>
      <c r="F983" s="14">
        <v>9628.6200000000008</v>
      </c>
      <c r="G983" s="171">
        <v>-9627.6200000000008</v>
      </c>
      <c r="H983" s="14">
        <v>1</v>
      </c>
      <c r="I983" s="166"/>
      <c r="J983" s="166"/>
    </row>
    <row r="984" spans="1:10" s="165" customFormat="1" ht="23.25" customHeight="1">
      <c r="A984" s="174">
        <v>39</v>
      </c>
      <c r="B984" s="173">
        <v>100000715088</v>
      </c>
      <c r="C984" s="135">
        <v>0</v>
      </c>
      <c r="D984" s="135" t="s">
        <v>1783</v>
      </c>
      <c r="E984" s="172" t="s">
        <v>2393</v>
      </c>
      <c r="F984" s="14">
        <v>19257.240000000002</v>
      </c>
      <c r="G984" s="171">
        <v>-2954.53</v>
      </c>
      <c r="H984" s="14">
        <v>16302.71</v>
      </c>
      <c r="I984" s="166"/>
      <c r="J984" s="166"/>
    </row>
    <row r="985" spans="1:10" s="165" customFormat="1" ht="23.25" customHeight="1">
      <c r="A985" s="174"/>
      <c r="B985" s="173">
        <v>100000715088</v>
      </c>
      <c r="C985" s="135">
        <v>1</v>
      </c>
      <c r="D985" s="135" t="s">
        <v>1783</v>
      </c>
      <c r="E985" s="172" t="s">
        <v>2393</v>
      </c>
      <c r="F985" s="14">
        <v>9628.6200000000008</v>
      </c>
      <c r="G985" s="171">
        <v>-9627.6200000000008</v>
      </c>
      <c r="H985" s="14">
        <v>1</v>
      </c>
      <c r="I985" s="166"/>
      <c r="J985" s="166"/>
    </row>
    <row r="986" spans="1:10" s="165" customFormat="1" ht="23.25" customHeight="1">
      <c r="A986" s="174">
        <v>40</v>
      </c>
      <c r="B986" s="173">
        <v>100000715089</v>
      </c>
      <c r="C986" s="135">
        <v>0</v>
      </c>
      <c r="D986" s="135" t="s">
        <v>1783</v>
      </c>
      <c r="E986" s="172" t="s">
        <v>2393</v>
      </c>
      <c r="F986" s="14">
        <v>19257.240000000002</v>
      </c>
      <c r="G986" s="171">
        <v>-2954.53</v>
      </c>
      <c r="H986" s="14">
        <v>16302.71</v>
      </c>
      <c r="I986" s="166"/>
      <c r="J986" s="166"/>
    </row>
    <row r="987" spans="1:10" s="165" customFormat="1" ht="23.25" customHeight="1">
      <c r="A987" s="174"/>
      <c r="B987" s="173">
        <v>100000715089</v>
      </c>
      <c r="C987" s="135">
        <v>1</v>
      </c>
      <c r="D987" s="135" t="s">
        <v>1783</v>
      </c>
      <c r="E987" s="172" t="s">
        <v>2393</v>
      </c>
      <c r="F987" s="14">
        <v>9628.6200000000008</v>
      </c>
      <c r="G987" s="171">
        <v>-9627.6200000000008</v>
      </c>
      <c r="H987" s="14">
        <v>1</v>
      </c>
      <c r="I987" s="166"/>
      <c r="J987" s="166"/>
    </row>
    <row r="988" spans="1:10" s="165" customFormat="1" ht="23.25" customHeight="1">
      <c r="A988" s="174">
        <v>41</v>
      </c>
      <c r="B988" s="173">
        <v>100000715090</v>
      </c>
      <c r="C988" s="135">
        <v>0</v>
      </c>
      <c r="D988" s="135" t="s">
        <v>1783</v>
      </c>
      <c r="E988" s="172" t="s">
        <v>2357</v>
      </c>
      <c r="F988" s="14">
        <v>19257.240000000002</v>
      </c>
      <c r="G988" s="171">
        <v>-2954.53</v>
      </c>
      <c r="H988" s="14">
        <v>16302.71</v>
      </c>
      <c r="I988" s="166"/>
      <c r="J988" s="166"/>
    </row>
    <row r="989" spans="1:10" s="165" customFormat="1" ht="23.25" customHeight="1">
      <c r="A989" s="174"/>
      <c r="B989" s="173">
        <v>100000715090</v>
      </c>
      <c r="C989" s="135">
        <v>1</v>
      </c>
      <c r="D989" s="135" t="s">
        <v>1783</v>
      </c>
      <c r="E989" s="172" t="s">
        <v>2357</v>
      </c>
      <c r="F989" s="14">
        <v>9628.6200000000008</v>
      </c>
      <c r="G989" s="171">
        <v>-9627.6200000000008</v>
      </c>
      <c r="H989" s="14">
        <v>1</v>
      </c>
      <c r="I989" s="166"/>
      <c r="J989" s="166"/>
    </row>
    <row r="990" spans="1:10" s="165" customFormat="1" ht="23.25" customHeight="1">
      <c r="A990" s="174">
        <v>42</v>
      </c>
      <c r="B990" s="173">
        <v>100000715091</v>
      </c>
      <c r="C990" s="135">
        <v>0</v>
      </c>
      <c r="D990" s="135" t="s">
        <v>1783</v>
      </c>
      <c r="E990" s="172" t="s">
        <v>2357</v>
      </c>
      <c r="F990" s="14">
        <v>19257.240000000002</v>
      </c>
      <c r="G990" s="171">
        <v>-2954.53</v>
      </c>
      <c r="H990" s="14">
        <v>16302.71</v>
      </c>
      <c r="I990" s="166"/>
      <c r="J990" s="166"/>
    </row>
    <row r="991" spans="1:10" s="165" customFormat="1" ht="23.25" customHeight="1">
      <c r="A991" s="174"/>
      <c r="B991" s="173">
        <v>100000715091</v>
      </c>
      <c r="C991" s="135">
        <v>1</v>
      </c>
      <c r="D991" s="135" t="s">
        <v>1783</v>
      </c>
      <c r="E991" s="172" t="s">
        <v>2357</v>
      </c>
      <c r="F991" s="14">
        <v>9628.6200000000008</v>
      </c>
      <c r="G991" s="171">
        <v>-9627.6200000000008</v>
      </c>
      <c r="H991" s="14">
        <v>1</v>
      </c>
      <c r="I991" s="166"/>
      <c r="J991" s="166"/>
    </row>
    <row r="992" spans="1:10" s="165" customFormat="1" ht="23.25" customHeight="1">
      <c r="A992" s="174">
        <v>43</v>
      </c>
      <c r="B992" s="173">
        <v>100000715093</v>
      </c>
      <c r="C992" s="135">
        <v>0</v>
      </c>
      <c r="D992" s="135" t="s">
        <v>1783</v>
      </c>
      <c r="E992" s="172" t="s">
        <v>2392</v>
      </c>
      <c r="F992" s="14">
        <v>19257.240000000002</v>
      </c>
      <c r="G992" s="171">
        <v>-2954.53</v>
      </c>
      <c r="H992" s="14">
        <v>16302.71</v>
      </c>
      <c r="I992" s="166"/>
      <c r="J992" s="166"/>
    </row>
    <row r="993" spans="1:10" s="165" customFormat="1" ht="23.25" customHeight="1">
      <c r="A993" s="174"/>
      <c r="B993" s="173">
        <v>100000715093</v>
      </c>
      <c r="C993" s="135">
        <v>1</v>
      </c>
      <c r="D993" s="135" t="s">
        <v>1783</v>
      </c>
      <c r="E993" s="172" t="s">
        <v>2392</v>
      </c>
      <c r="F993" s="14">
        <v>9628.6200000000008</v>
      </c>
      <c r="G993" s="171">
        <v>-9627.6200000000008</v>
      </c>
      <c r="H993" s="14">
        <v>1</v>
      </c>
      <c r="I993" s="166"/>
      <c r="J993" s="166"/>
    </row>
    <row r="994" spans="1:10" s="165" customFormat="1" ht="23.25" customHeight="1">
      <c r="A994" s="174">
        <v>44</v>
      </c>
      <c r="B994" s="173">
        <v>100000715094</v>
      </c>
      <c r="C994" s="135">
        <v>0</v>
      </c>
      <c r="D994" s="135" t="s">
        <v>1783</v>
      </c>
      <c r="E994" s="172" t="s">
        <v>2392</v>
      </c>
      <c r="F994" s="14">
        <v>19257.240000000002</v>
      </c>
      <c r="G994" s="171">
        <v>-2954.53</v>
      </c>
      <c r="H994" s="14">
        <v>16302.71</v>
      </c>
      <c r="I994" s="166"/>
      <c r="J994" s="166"/>
    </row>
    <row r="995" spans="1:10" s="165" customFormat="1" ht="23.25" customHeight="1">
      <c r="A995" s="174"/>
      <c r="B995" s="173">
        <v>100000715094</v>
      </c>
      <c r="C995" s="135">
        <v>1</v>
      </c>
      <c r="D995" s="135" t="s">
        <v>1783</v>
      </c>
      <c r="E995" s="172" t="s">
        <v>2392</v>
      </c>
      <c r="F995" s="14">
        <v>9628.6200000000008</v>
      </c>
      <c r="G995" s="171">
        <v>-9627.6200000000008</v>
      </c>
      <c r="H995" s="14">
        <v>1</v>
      </c>
      <c r="I995" s="166"/>
      <c r="J995" s="166"/>
    </row>
    <row r="996" spans="1:10" s="165" customFormat="1" ht="23.25" customHeight="1">
      <c r="A996" s="174">
        <v>45</v>
      </c>
      <c r="B996" s="173">
        <v>100000715095</v>
      </c>
      <c r="C996" s="135">
        <v>0</v>
      </c>
      <c r="D996" s="135" t="s">
        <v>1783</v>
      </c>
      <c r="E996" s="172" t="s">
        <v>2392</v>
      </c>
      <c r="F996" s="14">
        <v>19257.240000000002</v>
      </c>
      <c r="G996" s="171">
        <v>-2954.53</v>
      </c>
      <c r="H996" s="14">
        <v>16302.71</v>
      </c>
      <c r="I996" s="166"/>
      <c r="J996" s="166"/>
    </row>
    <row r="997" spans="1:10" s="165" customFormat="1" ht="23.25" customHeight="1">
      <c r="A997" s="174"/>
      <c r="B997" s="173">
        <v>100000715095</v>
      </c>
      <c r="C997" s="135">
        <v>1</v>
      </c>
      <c r="D997" s="135" t="s">
        <v>1783</v>
      </c>
      <c r="E997" s="172" t="s">
        <v>2392</v>
      </c>
      <c r="F997" s="14">
        <v>9628.6200000000008</v>
      </c>
      <c r="G997" s="171">
        <v>-9627.6200000000008</v>
      </c>
      <c r="H997" s="14">
        <v>1</v>
      </c>
      <c r="I997" s="166"/>
      <c r="J997" s="166"/>
    </row>
    <row r="998" spans="1:10" s="165" customFormat="1" ht="23.25" customHeight="1">
      <c r="A998" s="174">
        <v>46</v>
      </c>
      <c r="B998" s="173">
        <v>100000715096</v>
      </c>
      <c r="C998" s="135">
        <v>0</v>
      </c>
      <c r="D998" s="135" t="s">
        <v>1783</v>
      </c>
      <c r="E998" s="172" t="s">
        <v>2391</v>
      </c>
      <c r="F998" s="14">
        <v>19257.240000000002</v>
      </c>
      <c r="G998" s="171">
        <v>-2954.53</v>
      </c>
      <c r="H998" s="14">
        <v>16302.71</v>
      </c>
      <c r="I998" s="166"/>
      <c r="J998" s="166"/>
    </row>
    <row r="999" spans="1:10" s="165" customFormat="1" ht="23.25" customHeight="1">
      <c r="A999" s="174"/>
      <c r="B999" s="173">
        <v>100000715096</v>
      </c>
      <c r="C999" s="135">
        <v>1</v>
      </c>
      <c r="D999" s="135" t="s">
        <v>1783</v>
      </c>
      <c r="E999" s="172" t="s">
        <v>2391</v>
      </c>
      <c r="F999" s="14">
        <v>9628.6200000000008</v>
      </c>
      <c r="G999" s="171">
        <v>-9627.6200000000008</v>
      </c>
      <c r="H999" s="14">
        <v>1</v>
      </c>
      <c r="I999" s="166"/>
      <c r="J999" s="166"/>
    </row>
    <row r="1000" spans="1:10" s="165" customFormat="1" ht="23.25" customHeight="1">
      <c r="A1000" s="174">
        <v>47</v>
      </c>
      <c r="B1000" s="173">
        <v>100000715097</v>
      </c>
      <c r="C1000" s="135">
        <v>0</v>
      </c>
      <c r="D1000" s="135" t="s">
        <v>1783</v>
      </c>
      <c r="E1000" s="172" t="s">
        <v>2391</v>
      </c>
      <c r="F1000" s="14">
        <v>19257.240000000002</v>
      </c>
      <c r="G1000" s="171">
        <v>-2954.53</v>
      </c>
      <c r="H1000" s="14">
        <v>16302.71</v>
      </c>
      <c r="I1000" s="166"/>
      <c r="J1000" s="166"/>
    </row>
    <row r="1001" spans="1:10" s="165" customFormat="1" ht="23.25" customHeight="1">
      <c r="A1001" s="174"/>
      <c r="B1001" s="173">
        <v>100000715097</v>
      </c>
      <c r="C1001" s="135">
        <v>1</v>
      </c>
      <c r="D1001" s="135" t="s">
        <v>1783</v>
      </c>
      <c r="E1001" s="172" t="s">
        <v>2391</v>
      </c>
      <c r="F1001" s="14">
        <v>9628.6200000000008</v>
      </c>
      <c r="G1001" s="171">
        <v>-9627.6200000000008</v>
      </c>
      <c r="H1001" s="14">
        <v>1</v>
      </c>
      <c r="I1001" s="166"/>
      <c r="J1001" s="166"/>
    </row>
    <row r="1002" spans="1:10" s="165" customFormat="1" ht="23.25" customHeight="1">
      <c r="A1002" s="174">
        <v>48</v>
      </c>
      <c r="B1002" s="173">
        <v>100000715098</v>
      </c>
      <c r="C1002" s="135">
        <v>0</v>
      </c>
      <c r="D1002" s="135" t="s">
        <v>1783</v>
      </c>
      <c r="E1002" s="172" t="s">
        <v>2391</v>
      </c>
      <c r="F1002" s="14">
        <v>19257.240000000002</v>
      </c>
      <c r="G1002" s="171">
        <v>-2954.54</v>
      </c>
      <c r="H1002" s="14">
        <v>16302.7</v>
      </c>
      <c r="I1002" s="166"/>
      <c r="J1002" s="166"/>
    </row>
    <row r="1003" spans="1:10" s="165" customFormat="1" ht="23.25" customHeight="1">
      <c r="A1003" s="174"/>
      <c r="B1003" s="173">
        <v>100000715098</v>
      </c>
      <c r="C1003" s="135">
        <v>1</v>
      </c>
      <c r="D1003" s="135" t="s">
        <v>1783</v>
      </c>
      <c r="E1003" s="172" t="s">
        <v>2391</v>
      </c>
      <c r="F1003" s="14">
        <v>9628.6200000000008</v>
      </c>
      <c r="G1003" s="171">
        <v>-9627.6200000000008</v>
      </c>
      <c r="H1003" s="14">
        <v>1</v>
      </c>
      <c r="I1003" s="166"/>
      <c r="J1003" s="166"/>
    </row>
    <row r="1004" spans="1:10" s="165" customFormat="1" ht="23.25" customHeight="1">
      <c r="A1004" s="174">
        <v>49</v>
      </c>
      <c r="B1004" s="173">
        <v>100000715100</v>
      </c>
      <c r="C1004" s="135">
        <v>0</v>
      </c>
      <c r="D1004" s="135" t="s">
        <v>1783</v>
      </c>
      <c r="E1004" s="172" t="s">
        <v>2390</v>
      </c>
      <c r="F1004" s="14">
        <v>19257.240000000002</v>
      </c>
      <c r="G1004" s="171">
        <v>-2954.53</v>
      </c>
      <c r="H1004" s="14">
        <v>16302.71</v>
      </c>
      <c r="I1004" s="166"/>
      <c r="J1004" s="166"/>
    </row>
    <row r="1005" spans="1:10" s="165" customFormat="1" ht="23.25" customHeight="1">
      <c r="A1005" s="174"/>
      <c r="B1005" s="173">
        <v>100000715100</v>
      </c>
      <c r="C1005" s="135">
        <v>1</v>
      </c>
      <c r="D1005" s="135" t="s">
        <v>1783</v>
      </c>
      <c r="E1005" s="172" t="s">
        <v>2390</v>
      </c>
      <c r="F1005" s="14">
        <v>9628.6200000000008</v>
      </c>
      <c r="G1005" s="171">
        <v>-9627.6200000000008</v>
      </c>
      <c r="H1005" s="14">
        <v>1</v>
      </c>
      <c r="I1005" s="166"/>
      <c r="J1005" s="166"/>
    </row>
    <row r="1006" spans="1:10" s="165" customFormat="1" ht="23.25" customHeight="1">
      <c r="A1006" s="174">
        <v>50</v>
      </c>
      <c r="B1006" s="173">
        <v>100000715101</v>
      </c>
      <c r="C1006" s="135">
        <v>0</v>
      </c>
      <c r="D1006" s="135" t="s">
        <v>1783</v>
      </c>
      <c r="E1006" s="172" t="s">
        <v>2390</v>
      </c>
      <c r="F1006" s="14">
        <v>19257.240000000002</v>
      </c>
      <c r="G1006" s="171">
        <v>-2954.54</v>
      </c>
      <c r="H1006" s="14">
        <v>16302.7</v>
      </c>
      <c r="I1006" s="166"/>
      <c r="J1006" s="166"/>
    </row>
    <row r="1007" spans="1:10" s="165" customFormat="1" ht="23.25" customHeight="1">
      <c r="A1007" s="174"/>
      <c r="B1007" s="173">
        <v>100000715101</v>
      </c>
      <c r="C1007" s="135">
        <v>1</v>
      </c>
      <c r="D1007" s="135" t="s">
        <v>1783</v>
      </c>
      <c r="E1007" s="172" t="s">
        <v>2390</v>
      </c>
      <c r="F1007" s="14">
        <v>9628.6200000000008</v>
      </c>
      <c r="G1007" s="171">
        <v>-9627.6200000000008</v>
      </c>
      <c r="H1007" s="14">
        <v>1</v>
      </c>
      <c r="I1007" s="166"/>
      <c r="J1007" s="166"/>
    </row>
    <row r="1008" spans="1:10" s="165" customFormat="1" ht="23.25" customHeight="1">
      <c r="A1008" s="174">
        <v>51</v>
      </c>
      <c r="B1008" s="173">
        <v>100000715102</v>
      </c>
      <c r="C1008" s="135">
        <v>0</v>
      </c>
      <c r="D1008" s="135" t="s">
        <v>1783</v>
      </c>
      <c r="E1008" s="172" t="s">
        <v>2389</v>
      </c>
      <c r="F1008" s="14">
        <v>19257.240000000002</v>
      </c>
      <c r="G1008" s="171">
        <v>-2954.54</v>
      </c>
      <c r="H1008" s="14">
        <v>16302.7</v>
      </c>
      <c r="I1008" s="166"/>
      <c r="J1008" s="166"/>
    </row>
    <row r="1009" spans="1:10" s="165" customFormat="1" ht="23.25" customHeight="1">
      <c r="A1009" s="174"/>
      <c r="B1009" s="173">
        <v>100000715102</v>
      </c>
      <c r="C1009" s="135">
        <v>1</v>
      </c>
      <c r="D1009" s="135" t="s">
        <v>1783</v>
      </c>
      <c r="E1009" s="172" t="s">
        <v>2389</v>
      </c>
      <c r="F1009" s="14">
        <v>9628.6200000000008</v>
      </c>
      <c r="G1009" s="171">
        <v>-9627.6200000000008</v>
      </c>
      <c r="H1009" s="14">
        <v>1</v>
      </c>
      <c r="I1009" s="166"/>
      <c r="J1009" s="166"/>
    </row>
    <row r="1010" spans="1:10" s="165" customFormat="1" ht="23.25" customHeight="1">
      <c r="A1010" s="174">
        <v>52</v>
      </c>
      <c r="B1010" s="173">
        <v>100000715103</v>
      </c>
      <c r="C1010" s="135">
        <v>0</v>
      </c>
      <c r="D1010" s="135" t="s">
        <v>1783</v>
      </c>
      <c r="E1010" s="172" t="s">
        <v>2389</v>
      </c>
      <c r="F1010" s="14">
        <v>19257.240000000002</v>
      </c>
      <c r="G1010" s="171">
        <v>-2954.53</v>
      </c>
      <c r="H1010" s="14">
        <v>16302.71</v>
      </c>
      <c r="I1010" s="166"/>
      <c r="J1010" s="166"/>
    </row>
    <row r="1011" spans="1:10" s="165" customFormat="1" ht="23.25" customHeight="1">
      <c r="A1011" s="174"/>
      <c r="B1011" s="173">
        <v>100000715103</v>
      </c>
      <c r="C1011" s="135">
        <v>1</v>
      </c>
      <c r="D1011" s="135" t="s">
        <v>1783</v>
      </c>
      <c r="E1011" s="172" t="s">
        <v>2389</v>
      </c>
      <c r="F1011" s="14">
        <v>9628.6200000000008</v>
      </c>
      <c r="G1011" s="171">
        <v>-9627.6200000000008</v>
      </c>
      <c r="H1011" s="14">
        <v>1</v>
      </c>
      <c r="I1011" s="166"/>
      <c r="J1011" s="166"/>
    </row>
    <row r="1012" spans="1:10" s="165" customFormat="1" ht="23.25" customHeight="1">
      <c r="A1012" s="174">
        <v>53</v>
      </c>
      <c r="B1012" s="173">
        <v>100000715104</v>
      </c>
      <c r="C1012" s="135">
        <v>0</v>
      </c>
      <c r="D1012" s="135" t="s">
        <v>1783</v>
      </c>
      <c r="E1012" s="172" t="s">
        <v>2389</v>
      </c>
      <c r="F1012" s="14">
        <v>19257.240000000002</v>
      </c>
      <c r="G1012" s="171">
        <v>-2954.54</v>
      </c>
      <c r="H1012" s="14">
        <v>16302.7</v>
      </c>
      <c r="I1012" s="166"/>
      <c r="J1012" s="166"/>
    </row>
    <row r="1013" spans="1:10" s="165" customFormat="1" ht="23.25" customHeight="1">
      <c r="A1013" s="174"/>
      <c r="B1013" s="173">
        <v>100000715104</v>
      </c>
      <c r="C1013" s="135">
        <v>1</v>
      </c>
      <c r="D1013" s="135" t="s">
        <v>1783</v>
      </c>
      <c r="E1013" s="172" t="s">
        <v>2389</v>
      </c>
      <c r="F1013" s="14">
        <v>9628.6200000000008</v>
      </c>
      <c r="G1013" s="171">
        <v>-9627.6200000000008</v>
      </c>
      <c r="H1013" s="14">
        <v>1</v>
      </c>
      <c r="I1013" s="166"/>
      <c r="J1013" s="166"/>
    </row>
    <row r="1014" spans="1:10" s="165" customFormat="1" ht="23.25" customHeight="1">
      <c r="A1014" s="174">
        <v>54</v>
      </c>
      <c r="B1014" s="173">
        <v>100000715105</v>
      </c>
      <c r="C1014" s="135">
        <v>0</v>
      </c>
      <c r="D1014" s="135" t="s">
        <v>1783</v>
      </c>
      <c r="E1014" s="172" t="s">
        <v>2388</v>
      </c>
      <c r="F1014" s="14">
        <v>19257.240000000002</v>
      </c>
      <c r="G1014" s="171">
        <v>-2954.54</v>
      </c>
      <c r="H1014" s="14">
        <v>16302.7</v>
      </c>
      <c r="I1014" s="166"/>
      <c r="J1014" s="166"/>
    </row>
    <row r="1015" spans="1:10" s="165" customFormat="1" ht="23.25" customHeight="1">
      <c r="A1015" s="174"/>
      <c r="B1015" s="173">
        <v>100000715105</v>
      </c>
      <c r="C1015" s="135">
        <v>1</v>
      </c>
      <c r="D1015" s="135" t="s">
        <v>1783</v>
      </c>
      <c r="E1015" s="172" t="s">
        <v>2388</v>
      </c>
      <c r="F1015" s="14">
        <v>9628.6200000000008</v>
      </c>
      <c r="G1015" s="171">
        <v>-9627.6200000000008</v>
      </c>
      <c r="H1015" s="14">
        <v>1</v>
      </c>
      <c r="I1015" s="166"/>
      <c r="J1015" s="166"/>
    </row>
    <row r="1016" spans="1:10" s="165" customFormat="1" ht="23.25" customHeight="1">
      <c r="A1016" s="174">
        <v>55</v>
      </c>
      <c r="B1016" s="173">
        <v>100000715106</v>
      </c>
      <c r="C1016" s="135">
        <v>0</v>
      </c>
      <c r="D1016" s="135" t="s">
        <v>1783</v>
      </c>
      <c r="E1016" s="172" t="s">
        <v>2388</v>
      </c>
      <c r="F1016" s="14">
        <v>19257.240000000002</v>
      </c>
      <c r="G1016" s="171">
        <v>-2954.54</v>
      </c>
      <c r="H1016" s="14">
        <v>16302.7</v>
      </c>
      <c r="I1016" s="166"/>
      <c r="J1016" s="166"/>
    </row>
    <row r="1017" spans="1:10" s="165" customFormat="1" ht="23.25" customHeight="1">
      <c r="A1017" s="174"/>
      <c r="B1017" s="173">
        <v>100000715106</v>
      </c>
      <c r="C1017" s="135">
        <v>1</v>
      </c>
      <c r="D1017" s="135" t="s">
        <v>1783</v>
      </c>
      <c r="E1017" s="172" t="s">
        <v>2388</v>
      </c>
      <c r="F1017" s="14">
        <v>9628.6200000000008</v>
      </c>
      <c r="G1017" s="171">
        <v>-9627.6200000000008</v>
      </c>
      <c r="H1017" s="14">
        <v>1</v>
      </c>
      <c r="I1017" s="166"/>
      <c r="J1017" s="166"/>
    </row>
    <row r="1018" spans="1:10" s="165" customFormat="1" ht="23.25" customHeight="1">
      <c r="A1018" s="174">
        <v>56</v>
      </c>
      <c r="B1018" s="173">
        <v>100000715107</v>
      </c>
      <c r="C1018" s="135">
        <v>0</v>
      </c>
      <c r="D1018" s="135" t="s">
        <v>1783</v>
      </c>
      <c r="E1018" s="172" t="s">
        <v>2388</v>
      </c>
      <c r="F1018" s="14">
        <v>19257.240000000002</v>
      </c>
      <c r="G1018" s="171">
        <v>-2954.54</v>
      </c>
      <c r="H1018" s="14">
        <v>16302.7</v>
      </c>
      <c r="I1018" s="166"/>
      <c r="J1018" s="166"/>
    </row>
    <row r="1019" spans="1:10" s="165" customFormat="1" ht="23.25" customHeight="1">
      <c r="A1019" s="174"/>
      <c r="B1019" s="173">
        <v>100000715107</v>
      </c>
      <c r="C1019" s="135">
        <v>1</v>
      </c>
      <c r="D1019" s="135" t="s">
        <v>1783</v>
      </c>
      <c r="E1019" s="172" t="s">
        <v>2388</v>
      </c>
      <c r="F1019" s="14">
        <v>9628.6200000000008</v>
      </c>
      <c r="G1019" s="171">
        <v>-9627.6200000000008</v>
      </c>
      <c r="H1019" s="14">
        <v>1</v>
      </c>
      <c r="I1019" s="166"/>
      <c r="J1019" s="166"/>
    </row>
    <row r="1020" spans="1:10" s="165" customFormat="1" ht="23.25" customHeight="1">
      <c r="A1020" s="174">
        <v>57</v>
      </c>
      <c r="B1020" s="173">
        <v>100000715108</v>
      </c>
      <c r="C1020" s="135">
        <v>0</v>
      </c>
      <c r="D1020" s="135" t="s">
        <v>1783</v>
      </c>
      <c r="E1020" s="172" t="s">
        <v>2387</v>
      </c>
      <c r="F1020" s="14">
        <v>19257.240000000002</v>
      </c>
      <c r="G1020" s="171">
        <v>-2954.53</v>
      </c>
      <c r="H1020" s="14">
        <v>16302.71</v>
      </c>
      <c r="I1020" s="166"/>
      <c r="J1020" s="166"/>
    </row>
    <row r="1021" spans="1:10" s="165" customFormat="1" ht="23.25" customHeight="1">
      <c r="A1021" s="174"/>
      <c r="B1021" s="173">
        <v>100000715108</v>
      </c>
      <c r="C1021" s="135">
        <v>1</v>
      </c>
      <c r="D1021" s="135" t="s">
        <v>1783</v>
      </c>
      <c r="E1021" s="172" t="s">
        <v>2387</v>
      </c>
      <c r="F1021" s="14">
        <v>9628.6200000000008</v>
      </c>
      <c r="G1021" s="171">
        <v>-9627.6200000000008</v>
      </c>
      <c r="H1021" s="14">
        <v>1</v>
      </c>
      <c r="I1021" s="166"/>
      <c r="J1021" s="166"/>
    </row>
    <row r="1022" spans="1:10" s="165" customFormat="1" ht="23.25" customHeight="1">
      <c r="A1022" s="174">
        <v>58</v>
      </c>
      <c r="B1022" s="173">
        <v>100000715109</v>
      </c>
      <c r="C1022" s="135">
        <v>0</v>
      </c>
      <c r="D1022" s="135" t="s">
        <v>1783</v>
      </c>
      <c r="E1022" s="172" t="s">
        <v>2387</v>
      </c>
      <c r="F1022" s="14">
        <v>19257.240000000002</v>
      </c>
      <c r="G1022" s="171">
        <v>-2954.54</v>
      </c>
      <c r="H1022" s="14">
        <v>16302.7</v>
      </c>
      <c r="I1022" s="166"/>
      <c r="J1022" s="166"/>
    </row>
    <row r="1023" spans="1:10" s="165" customFormat="1" ht="23.25" customHeight="1">
      <c r="A1023" s="174"/>
      <c r="B1023" s="173">
        <v>100000715109</v>
      </c>
      <c r="C1023" s="135">
        <v>1</v>
      </c>
      <c r="D1023" s="135" t="s">
        <v>1783</v>
      </c>
      <c r="E1023" s="172" t="s">
        <v>2387</v>
      </c>
      <c r="F1023" s="14">
        <v>9628.6200000000008</v>
      </c>
      <c r="G1023" s="171">
        <v>-9627.6200000000008</v>
      </c>
      <c r="H1023" s="14">
        <v>1</v>
      </c>
      <c r="I1023" s="166"/>
      <c r="J1023" s="166"/>
    </row>
    <row r="1024" spans="1:10" s="165" customFormat="1" ht="23.25" customHeight="1">
      <c r="A1024" s="174">
        <v>59</v>
      </c>
      <c r="B1024" s="173">
        <v>100000715110</v>
      </c>
      <c r="C1024" s="135">
        <v>0</v>
      </c>
      <c r="D1024" s="135" t="s">
        <v>1783</v>
      </c>
      <c r="E1024" s="172" t="s">
        <v>2387</v>
      </c>
      <c r="F1024" s="14">
        <v>19257.240000000002</v>
      </c>
      <c r="G1024" s="171">
        <v>-2954.54</v>
      </c>
      <c r="H1024" s="14">
        <v>16302.7</v>
      </c>
      <c r="I1024" s="166"/>
      <c r="J1024" s="166"/>
    </row>
    <row r="1025" spans="1:10" s="165" customFormat="1" ht="23.25" customHeight="1">
      <c r="A1025" s="174"/>
      <c r="B1025" s="173">
        <v>100000715110</v>
      </c>
      <c r="C1025" s="135">
        <v>1</v>
      </c>
      <c r="D1025" s="135" t="s">
        <v>1783</v>
      </c>
      <c r="E1025" s="172" t="s">
        <v>2387</v>
      </c>
      <c r="F1025" s="14">
        <v>9628.6200000000008</v>
      </c>
      <c r="G1025" s="171">
        <v>-9627.6200000000008</v>
      </c>
      <c r="H1025" s="14">
        <v>1</v>
      </c>
      <c r="I1025" s="166"/>
      <c r="J1025" s="166"/>
    </row>
    <row r="1026" spans="1:10" s="165" customFormat="1" ht="23.25" customHeight="1">
      <c r="A1026" s="174">
        <v>60</v>
      </c>
      <c r="B1026" s="173">
        <v>100000715111</v>
      </c>
      <c r="C1026" s="135">
        <v>0</v>
      </c>
      <c r="D1026" s="135" t="s">
        <v>1783</v>
      </c>
      <c r="E1026" s="172" t="s">
        <v>2386</v>
      </c>
      <c r="F1026" s="14">
        <v>22466.78</v>
      </c>
      <c r="G1026" s="171">
        <v>-3446.96</v>
      </c>
      <c r="H1026" s="14">
        <v>19019.82</v>
      </c>
      <c r="I1026" s="166"/>
      <c r="J1026" s="166"/>
    </row>
    <row r="1027" spans="1:10" s="165" customFormat="1" ht="23.25" customHeight="1">
      <c r="A1027" s="174"/>
      <c r="B1027" s="173">
        <v>100000715111</v>
      </c>
      <c r="C1027" s="135">
        <v>1</v>
      </c>
      <c r="D1027" s="135" t="s">
        <v>1783</v>
      </c>
      <c r="E1027" s="172" t="s">
        <v>2386</v>
      </c>
      <c r="F1027" s="14">
        <v>11233.39</v>
      </c>
      <c r="G1027" s="171">
        <v>-11232.39</v>
      </c>
      <c r="H1027" s="14">
        <v>1</v>
      </c>
      <c r="I1027" s="166"/>
      <c r="J1027" s="166"/>
    </row>
    <row r="1028" spans="1:10" s="165" customFormat="1" ht="23.25" customHeight="1">
      <c r="A1028" s="174">
        <v>61</v>
      </c>
      <c r="B1028" s="173">
        <v>100000715112</v>
      </c>
      <c r="C1028" s="135">
        <v>0</v>
      </c>
      <c r="D1028" s="135" t="s">
        <v>1783</v>
      </c>
      <c r="E1028" s="172" t="s">
        <v>2386</v>
      </c>
      <c r="F1028" s="14">
        <v>22466.78</v>
      </c>
      <c r="G1028" s="171">
        <v>-3446.96</v>
      </c>
      <c r="H1028" s="14">
        <v>19019.82</v>
      </c>
      <c r="I1028" s="166"/>
      <c r="J1028" s="166"/>
    </row>
    <row r="1029" spans="1:10" s="165" customFormat="1" ht="23.25" customHeight="1">
      <c r="A1029" s="174"/>
      <c r="B1029" s="173">
        <v>100000715112</v>
      </c>
      <c r="C1029" s="135">
        <v>1</v>
      </c>
      <c r="D1029" s="135" t="s">
        <v>1783</v>
      </c>
      <c r="E1029" s="172" t="s">
        <v>2386</v>
      </c>
      <c r="F1029" s="14">
        <v>11233.39</v>
      </c>
      <c r="G1029" s="171">
        <v>-11232.39</v>
      </c>
      <c r="H1029" s="14">
        <v>1</v>
      </c>
      <c r="I1029" s="166"/>
      <c r="J1029" s="166"/>
    </row>
    <row r="1030" spans="1:10" s="165" customFormat="1" ht="23.25" customHeight="1">
      <c r="A1030" s="174">
        <v>62</v>
      </c>
      <c r="B1030" s="173">
        <v>100000715113</v>
      </c>
      <c r="C1030" s="135">
        <v>0</v>
      </c>
      <c r="D1030" s="135" t="s">
        <v>1783</v>
      </c>
      <c r="E1030" s="172" t="s">
        <v>2386</v>
      </c>
      <c r="F1030" s="14">
        <v>22466.78</v>
      </c>
      <c r="G1030" s="171">
        <v>-3446.96</v>
      </c>
      <c r="H1030" s="14">
        <v>19019.82</v>
      </c>
      <c r="I1030" s="166"/>
      <c r="J1030" s="166"/>
    </row>
    <row r="1031" spans="1:10" s="165" customFormat="1" ht="23.25" customHeight="1">
      <c r="A1031" s="174"/>
      <c r="B1031" s="173">
        <v>100000715113</v>
      </c>
      <c r="C1031" s="135">
        <v>1</v>
      </c>
      <c r="D1031" s="135" t="s">
        <v>1783</v>
      </c>
      <c r="E1031" s="172" t="s">
        <v>2386</v>
      </c>
      <c r="F1031" s="14">
        <v>11233.39</v>
      </c>
      <c r="G1031" s="171">
        <v>-11232.39</v>
      </c>
      <c r="H1031" s="14">
        <v>1</v>
      </c>
      <c r="I1031" s="166"/>
      <c r="J1031" s="166"/>
    </row>
    <row r="1032" spans="1:10" s="165" customFormat="1" ht="23.25" customHeight="1">
      <c r="A1032" s="174">
        <v>63</v>
      </c>
      <c r="B1032" s="173">
        <v>100000715114</v>
      </c>
      <c r="C1032" s="135">
        <v>0</v>
      </c>
      <c r="D1032" s="135" t="s">
        <v>1783</v>
      </c>
      <c r="E1032" s="172" t="s">
        <v>2386</v>
      </c>
      <c r="F1032" s="14">
        <v>22466.78</v>
      </c>
      <c r="G1032" s="171">
        <v>-3446.96</v>
      </c>
      <c r="H1032" s="14">
        <v>19019.82</v>
      </c>
      <c r="I1032" s="166"/>
      <c r="J1032" s="166"/>
    </row>
    <row r="1033" spans="1:10" s="165" customFormat="1" ht="23.25" customHeight="1">
      <c r="A1033" s="174"/>
      <c r="B1033" s="173">
        <v>100000715114</v>
      </c>
      <c r="C1033" s="135">
        <v>1</v>
      </c>
      <c r="D1033" s="135" t="s">
        <v>1783</v>
      </c>
      <c r="E1033" s="172" t="s">
        <v>2386</v>
      </c>
      <c r="F1033" s="14">
        <v>11233.39</v>
      </c>
      <c r="G1033" s="171">
        <v>-11232.39</v>
      </c>
      <c r="H1033" s="14">
        <v>1</v>
      </c>
      <c r="I1033" s="166"/>
      <c r="J1033" s="166"/>
    </row>
    <row r="1034" spans="1:10" s="165" customFormat="1" ht="23.25" customHeight="1">
      <c r="A1034" s="174">
        <v>64</v>
      </c>
      <c r="B1034" s="173">
        <v>100000715115</v>
      </c>
      <c r="C1034" s="135">
        <v>0</v>
      </c>
      <c r="D1034" s="135" t="s">
        <v>1783</v>
      </c>
      <c r="E1034" s="172" t="s">
        <v>2386</v>
      </c>
      <c r="F1034" s="14">
        <v>22466.78</v>
      </c>
      <c r="G1034" s="171">
        <v>-3446.96</v>
      </c>
      <c r="H1034" s="14">
        <v>19019.82</v>
      </c>
      <c r="I1034" s="166"/>
      <c r="J1034" s="166"/>
    </row>
    <row r="1035" spans="1:10" s="165" customFormat="1" ht="23.25" customHeight="1">
      <c r="A1035" s="174"/>
      <c r="B1035" s="173">
        <v>100000715115</v>
      </c>
      <c r="C1035" s="135">
        <v>1</v>
      </c>
      <c r="D1035" s="135" t="s">
        <v>1783</v>
      </c>
      <c r="E1035" s="172" t="s">
        <v>2386</v>
      </c>
      <c r="F1035" s="14">
        <v>11233.39</v>
      </c>
      <c r="G1035" s="171">
        <v>-11232.39</v>
      </c>
      <c r="H1035" s="14">
        <v>1</v>
      </c>
      <c r="I1035" s="166"/>
      <c r="J1035" s="166"/>
    </row>
    <row r="1036" spans="1:10" s="165" customFormat="1" ht="23.25" customHeight="1">
      <c r="A1036" s="174">
        <v>65</v>
      </c>
      <c r="B1036" s="173">
        <v>100000715116</v>
      </c>
      <c r="C1036" s="135">
        <v>0</v>
      </c>
      <c r="D1036" s="135" t="s">
        <v>1783</v>
      </c>
      <c r="E1036" s="172" t="s">
        <v>2386</v>
      </c>
      <c r="F1036" s="14">
        <v>22466.78</v>
      </c>
      <c r="G1036" s="171">
        <v>-3446.96</v>
      </c>
      <c r="H1036" s="14">
        <v>19019.82</v>
      </c>
      <c r="I1036" s="166"/>
      <c r="J1036" s="166"/>
    </row>
    <row r="1037" spans="1:10" s="165" customFormat="1" ht="23.25" customHeight="1">
      <c r="A1037" s="174"/>
      <c r="B1037" s="173">
        <v>100000715116</v>
      </c>
      <c r="C1037" s="135">
        <v>1</v>
      </c>
      <c r="D1037" s="135" t="s">
        <v>1783</v>
      </c>
      <c r="E1037" s="172" t="s">
        <v>2386</v>
      </c>
      <c r="F1037" s="14">
        <v>11233.39</v>
      </c>
      <c r="G1037" s="171">
        <v>-11232.39</v>
      </c>
      <c r="H1037" s="14">
        <v>1</v>
      </c>
      <c r="I1037" s="166"/>
      <c r="J1037" s="166"/>
    </row>
    <row r="1038" spans="1:10" s="165" customFormat="1" ht="23.25" customHeight="1">
      <c r="A1038" s="174">
        <v>66</v>
      </c>
      <c r="B1038" s="173">
        <v>100000715117</v>
      </c>
      <c r="C1038" s="135">
        <v>0</v>
      </c>
      <c r="D1038" s="135" t="s">
        <v>1783</v>
      </c>
      <c r="E1038" s="172" t="s">
        <v>2386</v>
      </c>
      <c r="F1038" s="14">
        <v>22466.78</v>
      </c>
      <c r="G1038" s="171">
        <v>-3446.96</v>
      </c>
      <c r="H1038" s="14">
        <v>19019.82</v>
      </c>
      <c r="I1038" s="166"/>
      <c r="J1038" s="166"/>
    </row>
    <row r="1039" spans="1:10" s="165" customFormat="1" ht="23.25" customHeight="1">
      <c r="A1039" s="174"/>
      <c r="B1039" s="173">
        <v>100000715117</v>
      </c>
      <c r="C1039" s="135">
        <v>1</v>
      </c>
      <c r="D1039" s="135" t="s">
        <v>1783</v>
      </c>
      <c r="E1039" s="172" t="s">
        <v>2386</v>
      </c>
      <c r="F1039" s="14">
        <v>11233.39</v>
      </c>
      <c r="G1039" s="171">
        <v>-11232.39</v>
      </c>
      <c r="H1039" s="14">
        <v>1</v>
      </c>
      <c r="I1039" s="166"/>
      <c r="J1039" s="166"/>
    </row>
    <row r="1040" spans="1:10" s="165" customFormat="1" ht="23.25" customHeight="1">
      <c r="A1040" s="174">
        <v>67</v>
      </c>
      <c r="B1040" s="173">
        <v>100000715118</v>
      </c>
      <c r="C1040" s="135">
        <v>0</v>
      </c>
      <c r="D1040" s="135" t="s">
        <v>1783</v>
      </c>
      <c r="E1040" s="172" t="s">
        <v>2385</v>
      </c>
      <c r="F1040" s="14">
        <v>22466.78</v>
      </c>
      <c r="G1040" s="171">
        <v>-3446.96</v>
      </c>
      <c r="H1040" s="14">
        <v>19019.82</v>
      </c>
      <c r="I1040" s="166"/>
      <c r="J1040" s="166"/>
    </row>
    <row r="1041" spans="1:10" s="165" customFormat="1" ht="23.25" customHeight="1">
      <c r="A1041" s="174"/>
      <c r="B1041" s="173">
        <v>100000715118</v>
      </c>
      <c r="C1041" s="135">
        <v>1</v>
      </c>
      <c r="D1041" s="135" t="s">
        <v>1783</v>
      </c>
      <c r="E1041" s="172" t="s">
        <v>2385</v>
      </c>
      <c r="F1041" s="14">
        <v>11233.39</v>
      </c>
      <c r="G1041" s="171">
        <v>-11232.39</v>
      </c>
      <c r="H1041" s="14">
        <v>1</v>
      </c>
      <c r="I1041" s="166"/>
      <c r="J1041" s="166"/>
    </row>
    <row r="1042" spans="1:10" s="165" customFormat="1" ht="23.25" customHeight="1">
      <c r="A1042" s="174">
        <v>68</v>
      </c>
      <c r="B1042" s="173">
        <v>100000715119</v>
      </c>
      <c r="C1042" s="135">
        <v>0</v>
      </c>
      <c r="D1042" s="135" t="s">
        <v>1783</v>
      </c>
      <c r="E1042" s="172" t="s">
        <v>2385</v>
      </c>
      <c r="F1042" s="14">
        <v>22466.78</v>
      </c>
      <c r="G1042" s="171">
        <v>-3446.96</v>
      </c>
      <c r="H1042" s="14">
        <v>19019.82</v>
      </c>
      <c r="I1042" s="166"/>
      <c r="J1042" s="166"/>
    </row>
    <row r="1043" spans="1:10" s="165" customFormat="1" ht="23.25" customHeight="1">
      <c r="A1043" s="174"/>
      <c r="B1043" s="173">
        <v>100000715119</v>
      </c>
      <c r="C1043" s="135">
        <v>1</v>
      </c>
      <c r="D1043" s="135" t="s">
        <v>1783</v>
      </c>
      <c r="E1043" s="172" t="s">
        <v>2385</v>
      </c>
      <c r="F1043" s="14">
        <v>11233.39</v>
      </c>
      <c r="G1043" s="171">
        <v>-11232.39</v>
      </c>
      <c r="H1043" s="14">
        <v>1</v>
      </c>
      <c r="I1043" s="166"/>
      <c r="J1043" s="166"/>
    </row>
    <row r="1044" spans="1:10" s="165" customFormat="1" ht="23.25" customHeight="1">
      <c r="A1044" s="174">
        <v>69</v>
      </c>
      <c r="B1044" s="173">
        <v>100000715120</v>
      </c>
      <c r="C1044" s="135">
        <v>0</v>
      </c>
      <c r="D1044" s="135" t="s">
        <v>1783</v>
      </c>
      <c r="E1044" s="172" t="s">
        <v>2385</v>
      </c>
      <c r="F1044" s="14">
        <v>22466.78</v>
      </c>
      <c r="G1044" s="171">
        <v>-3446.96</v>
      </c>
      <c r="H1044" s="14">
        <v>19019.82</v>
      </c>
      <c r="I1044" s="166"/>
      <c r="J1044" s="166"/>
    </row>
    <row r="1045" spans="1:10" s="165" customFormat="1" ht="23.25" customHeight="1">
      <c r="A1045" s="174"/>
      <c r="B1045" s="173">
        <v>100000715120</v>
      </c>
      <c r="C1045" s="135">
        <v>1</v>
      </c>
      <c r="D1045" s="135" t="s">
        <v>1783</v>
      </c>
      <c r="E1045" s="172" t="s">
        <v>2385</v>
      </c>
      <c r="F1045" s="14">
        <v>11233.39</v>
      </c>
      <c r="G1045" s="171">
        <v>-11232.39</v>
      </c>
      <c r="H1045" s="14">
        <v>1</v>
      </c>
      <c r="I1045" s="166"/>
      <c r="J1045" s="166"/>
    </row>
    <row r="1046" spans="1:10" s="165" customFormat="1" ht="23.25" customHeight="1">
      <c r="A1046" s="174">
        <v>70</v>
      </c>
      <c r="B1046" s="173">
        <v>100000715121</v>
      </c>
      <c r="C1046" s="135">
        <v>0</v>
      </c>
      <c r="D1046" s="135" t="s">
        <v>1783</v>
      </c>
      <c r="E1046" s="172" t="s">
        <v>2384</v>
      </c>
      <c r="F1046" s="14">
        <v>22466.78</v>
      </c>
      <c r="G1046" s="171">
        <v>-3446.96</v>
      </c>
      <c r="H1046" s="14">
        <v>19019.82</v>
      </c>
      <c r="I1046" s="166"/>
      <c r="J1046" s="166"/>
    </row>
    <row r="1047" spans="1:10" s="165" customFormat="1" ht="23.25" customHeight="1">
      <c r="A1047" s="174"/>
      <c r="B1047" s="173">
        <v>100000715121</v>
      </c>
      <c r="C1047" s="135">
        <v>1</v>
      </c>
      <c r="D1047" s="135" t="s">
        <v>1783</v>
      </c>
      <c r="E1047" s="172" t="s">
        <v>2384</v>
      </c>
      <c r="F1047" s="14">
        <v>11233.39</v>
      </c>
      <c r="G1047" s="171">
        <v>-11232.39</v>
      </c>
      <c r="H1047" s="14">
        <v>1</v>
      </c>
      <c r="I1047" s="166"/>
      <c r="J1047" s="166"/>
    </row>
    <row r="1048" spans="1:10" s="165" customFormat="1" ht="23.25" customHeight="1">
      <c r="A1048" s="174">
        <v>71</v>
      </c>
      <c r="B1048" s="173">
        <v>100000715122</v>
      </c>
      <c r="C1048" s="135">
        <v>0</v>
      </c>
      <c r="D1048" s="135" t="s">
        <v>1783</v>
      </c>
      <c r="E1048" s="172" t="s">
        <v>2384</v>
      </c>
      <c r="F1048" s="14">
        <v>22466.78</v>
      </c>
      <c r="G1048" s="171">
        <v>-3446.96</v>
      </c>
      <c r="H1048" s="14">
        <v>19019.82</v>
      </c>
      <c r="I1048" s="166"/>
      <c r="J1048" s="166"/>
    </row>
    <row r="1049" spans="1:10" s="165" customFormat="1" ht="23.25" customHeight="1">
      <c r="A1049" s="174"/>
      <c r="B1049" s="173">
        <v>100000715122</v>
      </c>
      <c r="C1049" s="135">
        <v>1</v>
      </c>
      <c r="D1049" s="135" t="s">
        <v>1783</v>
      </c>
      <c r="E1049" s="172" t="s">
        <v>2384</v>
      </c>
      <c r="F1049" s="14">
        <v>11233.39</v>
      </c>
      <c r="G1049" s="171">
        <v>-11232.39</v>
      </c>
      <c r="H1049" s="14">
        <v>1</v>
      </c>
      <c r="I1049" s="166"/>
      <c r="J1049" s="166"/>
    </row>
    <row r="1050" spans="1:10" s="165" customFormat="1" ht="23.25" customHeight="1">
      <c r="A1050" s="174">
        <v>72</v>
      </c>
      <c r="B1050" s="173">
        <v>100000715123</v>
      </c>
      <c r="C1050" s="135">
        <v>0</v>
      </c>
      <c r="D1050" s="135" t="s">
        <v>1783</v>
      </c>
      <c r="E1050" s="172" t="s">
        <v>2384</v>
      </c>
      <c r="F1050" s="14">
        <v>22466.78</v>
      </c>
      <c r="G1050" s="171">
        <v>-3446.96</v>
      </c>
      <c r="H1050" s="14">
        <v>19019.82</v>
      </c>
      <c r="I1050" s="166"/>
      <c r="J1050" s="166"/>
    </row>
    <row r="1051" spans="1:10" s="165" customFormat="1" ht="23.25" customHeight="1">
      <c r="A1051" s="174"/>
      <c r="B1051" s="173">
        <v>100000715123</v>
      </c>
      <c r="C1051" s="135">
        <v>1</v>
      </c>
      <c r="D1051" s="135" t="s">
        <v>1783</v>
      </c>
      <c r="E1051" s="172" t="s">
        <v>2384</v>
      </c>
      <c r="F1051" s="14">
        <v>11233.39</v>
      </c>
      <c r="G1051" s="171">
        <v>-11232.39</v>
      </c>
      <c r="H1051" s="14">
        <v>1</v>
      </c>
      <c r="I1051" s="166"/>
      <c r="J1051" s="166"/>
    </row>
    <row r="1052" spans="1:10" s="165" customFormat="1" ht="23.25" customHeight="1">
      <c r="A1052" s="174">
        <v>73</v>
      </c>
      <c r="B1052" s="173">
        <v>100000715124</v>
      </c>
      <c r="C1052" s="135">
        <v>0</v>
      </c>
      <c r="D1052" s="135" t="s">
        <v>1783</v>
      </c>
      <c r="E1052" s="172" t="s">
        <v>2383</v>
      </c>
      <c r="F1052" s="14">
        <v>22466.78</v>
      </c>
      <c r="G1052" s="171">
        <v>-3446.96</v>
      </c>
      <c r="H1052" s="14">
        <v>19019.82</v>
      </c>
      <c r="I1052" s="166"/>
      <c r="J1052" s="166"/>
    </row>
    <row r="1053" spans="1:10" s="165" customFormat="1" ht="23.25" customHeight="1">
      <c r="A1053" s="174"/>
      <c r="B1053" s="173">
        <v>100000715124</v>
      </c>
      <c r="C1053" s="135">
        <v>1</v>
      </c>
      <c r="D1053" s="135" t="s">
        <v>1783</v>
      </c>
      <c r="E1053" s="172" t="s">
        <v>2383</v>
      </c>
      <c r="F1053" s="14">
        <v>11233.39</v>
      </c>
      <c r="G1053" s="171">
        <v>-11232.39</v>
      </c>
      <c r="H1053" s="14">
        <v>1</v>
      </c>
      <c r="I1053" s="166"/>
      <c r="J1053" s="166"/>
    </row>
    <row r="1054" spans="1:10" s="165" customFormat="1" ht="23.25" customHeight="1">
      <c r="A1054" s="174">
        <v>74</v>
      </c>
      <c r="B1054" s="173">
        <v>100000715125</v>
      </c>
      <c r="C1054" s="135">
        <v>0</v>
      </c>
      <c r="D1054" s="135" t="s">
        <v>1783</v>
      </c>
      <c r="E1054" s="172" t="s">
        <v>2383</v>
      </c>
      <c r="F1054" s="14">
        <v>22466.78</v>
      </c>
      <c r="G1054" s="171">
        <v>-3446.96</v>
      </c>
      <c r="H1054" s="14">
        <v>19019.82</v>
      </c>
      <c r="I1054" s="166"/>
      <c r="J1054" s="166"/>
    </row>
    <row r="1055" spans="1:10" s="165" customFormat="1" ht="23.25" customHeight="1">
      <c r="A1055" s="174"/>
      <c r="B1055" s="173">
        <v>100000715125</v>
      </c>
      <c r="C1055" s="135">
        <v>1</v>
      </c>
      <c r="D1055" s="135" t="s">
        <v>1783</v>
      </c>
      <c r="E1055" s="172" t="s">
        <v>2383</v>
      </c>
      <c r="F1055" s="14">
        <v>11233.39</v>
      </c>
      <c r="G1055" s="171">
        <v>-11232.39</v>
      </c>
      <c r="H1055" s="14">
        <v>1</v>
      </c>
      <c r="I1055" s="166"/>
      <c r="J1055" s="166"/>
    </row>
    <row r="1056" spans="1:10" s="165" customFormat="1" ht="23.25" customHeight="1">
      <c r="A1056" s="174">
        <v>75</v>
      </c>
      <c r="B1056" s="173">
        <v>100000715126</v>
      </c>
      <c r="C1056" s="135">
        <v>0</v>
      </c>
      <c r="D1056" s="135" t="s">
        <v>1783</v>
      </c>
      <c r="E1056" s="172" t="s">
        <v>2383</v>
      </c>
      <c r="F1056" s="14">
        <v>22466.78</v>
      </c>
      <c r="G1056" s="171">
        <v>-3446.96</v>
      </c>
      <c r="H1056" s="14">
        <v>19019.82</v>
      </c>
      <c r="I1056" s="166"/>
      <c r="J1056" s="166"/>
    </row>
    <row r="1057" spans="1:10" s="165" customFormat="1" ht="23.25" customHeight="1">
      <c r="A1057" s="174"/>
      <c r="B1057" s="173">
        <v>100000715126</v>
      </c>
      <c r="C1057" s="135">
        <v>1</v>
      </c>
      <c r="D1057" s="135" t="s">
        <v>1783</v>
      </c>
      <c r="E1057" s="172" t="s">
        <v>2383</v>
      </c>
      <c r="F1057" s="14">
        <v>11233.39</v>
      </c>
      <c r="G1057" s="171">
        <v>-11232.39</v>
      </c>
      <c r="H1057" s="14">
        <v>1</v>
      </c>
      <c r="I1057" s="166"/>
      <c r="J1057" s="166"/>
    </row>
    <row r="1058" spans="1:10" s="165" customFormat="1" ht="23.25" customHeight="1">
      <c r="A1058" s="174">
        <v>76</v>
      </c>
      <c r="B1058" s="173">
        <v>100000715127</v>
      </c>
      <c r="C1058" s="135">
        <v>0</v>
      </c>
      <c r="D1058" s="135" t="s">
        <v>1783</v>
      </c>
      <c r="E1058" s="172" t="s">
        <v>2382</v>
      </c>
      <c r="F1058" s="14">
        <v>22466.78</v>
      </c>
      <c r="G1058" s="171">
        <v>-3446.95</v>
      </c>
      <c r="H1058" s="14">
        <v>19019.830000000002</v>
      </c>
      <c r="I1058" s="166"/>
      <c r="J1058" s="166"/>
    </row>
    <row r="1059" spans="1:10" s="165" customFormat="1" ht="23.25" customHeight="1">
      <c r="A1059" s="174"/>
      <c r="B1059" s="173">
        <v>100000715127</v>
      </c>
      <c r="C1059" s="135">
        <v>1</v>
      </c>
      <c r="D1059" s="135" t="s">
        <v>1783</v>
      </c>
      <c r="E1059" s="172" t="s">
        <v>2382</v>
      </c>
      <c r="F1059" s="14">
        <v>11233.39</v>
      </c>
      <c r="G1059" s="171">
        <v>-11232.39</v>
      </c>
      <c r="H1059" s="14">
        <v>1</v>
      </c>
      <c r="I1059" s="166"/>
      <c r="J1059" s="166"/>
    </row>
    <row r="1060" spans="1:10" s="165" customFormat="1" ht="23.25" customHeight="1">
      <c r="A1060" s="174">
        <v>77</v>
      </c>
      <c r="B1060" s="173">
        <v>100000715128</v>
      </c>
      <c r="C1060" s="135">
        <v>0</v>
      </c>
      <c r="D1060" s="135" t="s">
        <v>1783</v>
      </c>
      <c r="E1060" s="172" t="s">
        <v>2382</v>
      </c>
      <c r="F1060" s="14">
        <v>22466.78</v>
      </c>
      <c r="G1060" s="171">
        <v>-3446.96</v>
      </c>
      <c r="H1060" s="14">
        <v>19019.82</v>
      </c>
      <c r="I1060" s="166"/>
      <c r="J1060" s="166"/>
    </row>
    <row r="1061" spans="1:10" s="165" customFormat="1" ht="23.25" customHeight="1">
      <c r="A1061" s="174"/>
      <c r="B1061" s="173">
        <v>100000715128</v>
      </c>
      <c r="C1061" s="135">
        <v>1</v>
      </c>
      <c r="D1061" s="135" t="s">
        <v>1783</v>
      </c>
      <c r="E1061" s="172" t="s">
        <v>2382</v>
      </c>
      <c r="F1061" s="14">
        <v>11233.39</v>
      </c>
      <c r="G1061" s="171">
        <v>-11232.39</v>
      </c>
      <c r="H1061" s="14">
        <v>1</v>
      </c>
      <c r="I1061" s="166"/>
      <c r="J1061" s="166"/>
    </row>
    <row r="1062" spans="1:10" s="165" customFormat="1" ht="23.25" customHeight="1">
      <c r="A1062" s="174">
        <v>78</v>
      </c>
      <c r="B1062" s="173">
        <v>100000715129</v>
      </c>
      <c r="C1062" s="135">
        <v>0</v>
      </c>
      <c r="D1062" s="135" t="s">
        <v>1783</v>
      </c>
      <c r="E1062" s="172" t="s">
        <v>2382</v>
      </c>
      <c r="F1062" s="14">
        <v>22466.78</v>
      </c>
      <c r="G1062" s="171">
        <v>-3446.96</v>
      </c>
      <c r="H1062" s="14">
        <v>19019.82</v>
      </c>
      <c r="I1062" s="166"/>
      <c r="J1062" s="166"/>
    </row>
    <row r="1063" spans="1:10" s="165" customFormat="1" ht="23.25" customHeight="1">
      <c r="A1063" s="174"/>
      <c r="B1063" s="173">
        <v>100000715129</v>
      </c>
      <c r="C1063" s="135">
        <v>1</v>
      </c>
      <c r="D1063" s="135" t="s">
        <v>1783</v>
      </c>
      <c r="E1063" s="172" t="s">
        <v>2382</v>
      </c>
      <c r="F1063" s="14">
        <v>11233.39</v>
      </c>
      <c r="G1063" s="171">
        <v>-11232.39</v>
      </c>
      <c r="H1063" s="14">
        <v>1</v>
      </c>
      <c r="I1063" s="166"/>
      <c r="J1063" s="166"/>
    </row>
    <row r="1064" spans="1:10" s="165" customFormat="1" ht="23.25" customHeight="1">
      <c r="A1064" s="174">
        <v>79</v>
      </c>
      <c r="B1064" s="173">
        <v>100000715130</v>
      </c>
      <c r="C1064" s="135">
        <v>0</v>
      </c>
      <c r="D1064" s="135" t="s">
        <v>1783</v>
      </c>
      <c r="E1064" s="172" t="s">
        <v>2381</v>
      </c>
      <c r="F1064" s="14">
        <v>22466.78</v>
      </c>
      <c r="G1064" s="171">
        <v>-3446.96</v>
      </c>
      <c r="H1064" s="14">
        <v>19019.82</v>
      </c>
      <c r="I1064" s="166"/>
      <c r="J1064" s="166"/>
    </row>
    <row r="1065" spans="1:10" s="165" customFormat="1" ht="23.25" customHeight="1">
      <c r="A1065" s="174"/>
      <c r="B1065" s="173">
        <v>100000715130</v>
      </c>
      <c r="C1065" s="135">
        <v>1</v>
      </c>
      <c r="D1065" s="135" t="s">
        <v>1783</v>
      </c>
      <c r="E1065" s="172" t="s">
        <v>2381</v>
      </c>
      <c r="F1065" s="14">
        <v>11233.39</v>
      </c>
      <c r="G1065" s="171">
        <v>-11232.39</v>
      </c>
      <c r="H1065" s="14">
        <v>1</v>
      </c>
      <c r="I1065" s="166"/>
      <c r="J1065" s="166"/>
    </row>
    <row r="1066" spans="1:10" s="165" customFormat="1" ht="23.25" customHeight="1">
      <c r="A1066" s="174">
        <v>80</v>
      </c>
      <c r="B1066" s="173">
        <v>100000715131</v>
      </c>
      <c r="C1066" s="135">
        <v>0</v>
      </c>
      <c r="D1066" s="135" t="s">
        <v>1783</v>
      </c>
      <c r="E1066" s="172" t="s">
        <v>2381</v>
      </c>
      <c r="F1066" s="14">
        <v>22466.78</v>
      </c>
      <c r="G1066" s="171">
        <v>-3139.19</v>
      </c>
      <c r="H1066" s="14">
        <v>19327.59</v>
      </c>
      <c r="I1066" s="166"/>
      <c r="J1066" s="166"/>
    </row>
    <row r="1067" spans="1:10" s="165" customFormat="1" ht="23.25" customHeight="1">
      <c r="A1067" s="174"/>
      <c r="B1067" s="173">
        <v>100000715131</v>
      </c>
      <c r="C1067" s="135">
        <v>1</v>
      </c>
      <c r="D1067" s="135" t="s">
        <v>1783</v>
      </c>
      <c r="E1067" s="172" t="s">
        <v>2381</v>
      </c>
      <c r="F1067" s="14">
        <v>11233.39</v>
      </c>
      <c r="G1067" s="171">
        <v>-11232.39</v>
      </c>
      <c r="H1067" s="14">
        <v>1</v>
      </c>
      <c r="I1067" s="166"/>
      <c r="J1067" s="166"/>
    </row>
    <row r="1068" spans="1:10" s="165" customFormat="1" ht="23.25" customHeight="1">
      <c r="A1068" s="174">
        <v>81</v>
      </c>
      <c r="B1068" s="173">
        <v>100000715132</v>
      </c>
      <c r="C1068" s="135">
        <v>0</v>
      </c>
      <c r="D1068" s="135" t="s">
        <v>1783</v>
      </c>
      <c r="E1068" s="172" t="s">
        <v>2381</v>
      </c>
      <c r="F1068" s="14">
        <v>22466.78</v>
      </c>
      <c r="G1068" s="171">
        <v>-3446.96</v>
      </c>
      <c r="H1068" s="14">
        <v>19019.82</v>
      </c>
      <c r="I1068" s="166"/>
      <c r="J1068" s="166"/>
    </row>
    <row r="1069" spans="1:10" s="165" customFormat="1" ht="23.25" customHeight="1">
      <c r="A1069" s="174"/>
      <c r="B1069" s="173">
        <v>100000715132</v>
      </c>
      <c r="C1069" s="135">
        <v>1</v>
      </c>
      <c r="D1069" s="135" t="s">
        <v>1783</v>
      </c>
      <c r="E1069" s="172" t="s">
        <v>2381</v>
      </c>
      <c r="F1069" s="14">
        <v>11233.39</v>
      </c>
      <c r="G1069" s="171">
        <v>-11232.39</v>
      </c>
      <c r="H1069" s="14">
        <v>1</v>
      </c>
      <c r="I1069" s="166"/>
      <c r="J1069" s="166"/>
    </row>
    <row r="1070" spans="1:10" s="165" customFormat="1" ht="23.25" customHeight="1">
      <c r="A1070" s="174">
        <v>82</v>
      </c>
      <c r="B1070" s="173">
        <v>100000715133</v>
      </c>
      <c r="C1070" s="135">
        <v>0</v>
      </c>
      <c r="D1070" s="135" t="s">
        <v>1783</v>
      </c>
      <c r="E1070" s="172" t="s">
        <v>2380</v>
      </c>
      <c r="F1070" s="14">
        <v>22466.78</v>
      </c>
      <c r="G1070" s="171">
        <v>-3446.96</v>
      </c>
      <c r="H1070" s="14">
        <v>19019.82</v>
      </c>
      <c r="I1070" s="166"/>
      <c r="J1070" s="166"/>
    </row>
    <row r="1071" spans="1:10" s="165" customFormat="1" ht="23.25" customHeight="1">
      <c r="A1071" s="174"/>
      <c r="B1071" s="173">
        <v>100000715133</v>
      </c>
      <c r="C1071" s="135">
        <v>1</v>
      </c>
      <c r="D1071" s="135" t="s">
        <v>1783</v>
      </c>
      <c r="E1071" s="172" t="s">
        <v>2380</v>
      </c>
      <c r="F1071" s="14">
        <v>11233.39</v>
      </c>
      <c r="G1071" s="171">
        <v>-11232.39</v>
      </c>
      <c r="H1071" s="14">
        <v>1</v>
      </c>
      <c r="I1071" s="166"/>
      <c r="J1071" s="166"/>
    </row>
    <row r="1072" spans="1:10" s="165" customFormat="1" ht="23.25" customHeight="1">
      <c r="A1072" s="174">
        <v>83</v>
      </c>
      <c r="B1072" s="173">
        <v>100000715134</v>
      </c>
      <c r="C1072" s="135">
        <v>0</v>
      </c>
      <c r="D1072" s="135" t="s">
        <v>1783</v>
      </c>
      <c r="E1072" s="172" t="s">
        <v>2380</v>
      </c>
      <c r="F1072" s="14">
        <v>22466.78</v>
      </c>
      <c r="G1072" s="171">
        <v>-3446.95</v>
      </c>
      <c r="H1072" s="14">
        <v>19019.830000000002</v>
      </c>
      <c r="I1072" s="166"/>
      <c r="J1072" s="166"/>
    </row>
    <row r="1073" spans="1:10" s="165" customFormat="1" ht="23.25" customHeight="1">
      <c r="A1073" s="174"/>
      <c r="B1073" s="173">
        <v>100000715134</v>
      </c>
      <c r="C1073" s="135">
        <v>1</v>
      </c>
      <c r="D1073" s="135" t="s">
        <v>1783</v>
      </c>
      <c r="E1073" s="172" t="s">
        <v>2380</v>
      </c>
      <c r="F1073" s="14">
        <v>11233.39</v>
      </c>
      <c r="G1073" s="171">
        <v>-11232.39</v>
      </c>
      <c r="H1073" s="14">
        <v>1</v>
      </c>
      <c r="I1073" s="166"/>
      <c r="J1073" s="166"/>
    </row>
    <row r="1074" spans="1:10" s="165" customFormat="1" ht="23.25" customHeight="1">
      <c r="A1074" s="174">
        <v>84</v>
      </c>
      <c r="B1074" s="173">
        <v>100000715135</v>
      </c>
      <c r="C1074" s="135">
        <v>0</v>
      </c>
      <c r="D1074" s="135" t="s">
        <v>1783</v>
      </c>
      <c r="E1074" s="172" t="s">
        <v>2380</v>
      </c>
      <c r="F1074" s="14">
        <v>22466.78</v>
      </c>
      <c r="G1074" s="171">
        <v>-3446.96</v>
      </c>
      <c r="H1074" s="14">
        <v>19019.82</v>
      </c>
      <c r="I1074" s="166"/>
      <c r="J1074" s="166"/>
    </row>
    <row r="1075" spans="1:10" s="165" customFormat="1" ht="23.25" customHeight="1">
      <c r="A1075" s="174"/>
      <c r="B1075" s="173">
        <v>100000715135</v>
      </c>
      <c r="C1075" s="135">
        <v>1</v>
      </c>
      <c r="D1075" s="135" t="s">
        <v>1783</v>
      </c>
      <c r="E1075" s="172" t="s">
        <v>2380</v>
      </c>
      <c r="F1075" s="14">
        <v>11233.39</v>
      </c>
      <c r="G1075" s="171">
        <v>-11232.39</v>
      </c>
      <c r="H1075" s="14">
        <v>1</v>
      </c>
      <c r="I1075" s="166"/>
      <c r="J1075" s="166"/>
    </row>
    <row r="1076" spans="1:10" s="165" customFormat="1" ht="23.25" customHeight="1">
      <c r="A1076" s="174">
        <v>85</v>
      </c>
      <c r="B1076" s="173">
        <v>100000715136</v>
      </c>
      <c r="C1076" s="135">
        <v>0</v>
      </c>
      <c r="D1076" s="135" t="s">
        <v>1783</v>
      </c>
      <c r="E1076" s="172" t="s">
        <v>2379</v>
      </c>
      <c r="F1076" s="14">
        <v>22466.78</v>
      </c>
      <c r="G1076" s="171">
        <v>-3446.96</v>
      </c>
      <c r="H1076" s="14">
        <v>19019.82</v>
      </c>
      <c r="I1076" s="166"/>
      <c r="J1076" s="166"/>
    </row>
    <row r="1077" spans="1:10" s="165" customFormat="1" ht="23.25" customHeight="1">
      <c r="A1077" s="174"/>
      <c r="B1077" s="173">
        <v>100000715136</v>
      </c>
      <c r="C1077" s="135">
        <v>1</v>
      </c>
      <c r="D1077" s="135" t="s">
        <v>1783</v>
      </c>
      <c r="E1077" s="172" t="s">
        <v>2379</v>
      </c>
      <c r="F1077" s="14">
        <v>11233.39</v>
      </c>
      <c r="G1077" s="171">
        <v>-11232.39</v>
      </c>
      <c r="H1077" s="14">
        <v>1</v>
      </c>
      <c r="I1077" s="166"/>
      <c r="J1077" s="166"/>
    </row>
    <row r="1078" spans="1:10" s="165" customFormat="1" ht="23.25" customHeight="1">
      <c r="A1078" s="174">
        <v>86</v>
      </c>
      <c r="B1078" s="173">
        <v>100000715137</v>
      </c>
      <c r="C1078" s="135">
        <v>0</v>
      </c>
      <c r="D1078" s="135" t="s">
        <v>1783</v>
      </c>
      <c r="E1078" s="172" t="s">
        <v>2379</v>
      </c>
      <c r="F1078" s="14">
        <v>22466.78</v>
      </c>
      <c r="G1078" s="171">
        <v>-3446.96</v>
      </c>
      <c r="H1078" s="14">
        <v>19019.82</v>
      </c>
      <c r="I1078" s="166"/>
      <c r="J1078" s="166"/>
    </row>
    <row r="1079" spans="1:10" s="165" customFormat="1" ht="23.25" customHeight="1">
      <c r="A1079" s="174"/>
      <c r="B1079" s="173">
        <v>100000715137</v>
      </c>
      <c r="C1079" s="135">
        <v>1</v>
      </c>
      <c r="D1079" s="135" t="s">
        <v>1783</v>
      </c>
      <c r="E1079" s="172" t="s">
        <v>2379</v>
      </c>
      <c r="F1079" s="14">
        <v>11233.39</v>
      </c>
      <c r="G1079" s="171">
        <v>-11232.39</v>
      </c>
      <c r="H1079" s="14">
        <v>1</v>
      </c>
      <c r="I1079" s="166"/>
      <c r="J1079" s="166"/>
    </row>
    <row r="1080" spans="1:10" s="165" customFormat="1" ht="23.25" customHeight="1">
      <c r="A1080" s="174">
        <v>87</v>
      </c>
      <c r="B1080" s="173">
        <v>100000715138</v>
      </c>
      <c r="C1080" s="135">
        <v>0</v>
      </c>
      <c r="D1080" s="135" t="s">
        <v>1783</v>
      </c>
      <c r="E1080" s="172" t="s">
        <v>2379</v>
      </c>
      <c r="F1080" s="14">
        <v>22466.78</v>
      </c>
      <c r="G1080" s="171">
        <v>-3446.96</v>
      </c>
      <c r="H1080" s="14">
        <v>19019.82</v>
      </c>
      <c r="I1080" s="166"/>
      <c r="J1080" s="166"/>
    </row>
    <row r="1081" spans="1:10" s="165" customFormat="1" ht="23.25" customHeight="1">
      <c r="A1081" s="174"/>
      <c r="B1081" s="173">
        <v>100000715138</v>
      </c>
      <c r="C1081" s="135">
        <v>1</v>
      </c>
      <c r="D1081" s="135" t="s">
        <v>1783</v>
      </c>
      <c r="E1081" s="172" t="s">
        <v>2379</v>
      </c>
      <c r="F1081" s="14">
        <v>11233.39</v>
      </c>
      <c r="G1081" s="171">
        <v>-11232.39</v>
      </c>
      <c r="H1081" s="14">
        <v>1</v>
      </c>
      <c r="I1081" s="166"/>
      <c r="J1081" s="166"/>
    </row>
    <row r="1082" spans="1:10" s="165" customFormat="1" ht="23.25" customHeight="1">
      <c r="A1082" s="174">
        <v>88</v>
      </c>
      <c r="B1082" s="173">
        <v>100000715139</v>
      </c>
      <c r="C1082" s="135">
        <v>0</v>
      </c>
      <c r="D1082" s="135" t="s">
        <v>1783</v>
      </c>
      <c r="E1082" s="172" t="s">
        <v>2378</v>
      </c>
      <c r="F1082" s="14">
        <v>22466.78</v>
      </c>
      <c r="G1082" s="171">
        <v>-3446.95</v>
      </c>
      <c r="H1082" s="14">
        <v>19019.830000000002</v>
      </c>
      <c r="I1082" s="166"/>
      <c r="J1082" s="166"/>
    </row>
    <row r="1083" spans="1:10" s="165" customFormat="1" ht="23.25" customHeight="1">
      <c r="A1083" s="174"/>
      <c r="B1083" s="173">
        <v>100000715139</v>
      </c>
      <c r="C1083" s="135">
        <v>1</v>
      </c>
      <c r="D1083" s="135" t="s">
        <v>1783</v>
      </c>
      <c r="E1083" s="172" t="s">
        <v>2378</v>
      </c>
      <c r="F1083" s="14">
        <v>11233.39</v>
      </c>
      <c r="G1083" s="171">
        <v>-11232.39</v>
      </c>
      <c r="H1083" s="14">
        <v>1</v>
      </c>
      <c r="I1083" s="166"/>
      <c r="J1083" s="166"/>
    </row>
    <row r="1084" spans="1:10" s="165" customFormat="1" ht="23.25" customHeight="1">
      <c r="A1084" s="174">
        <v>89</v>
      </c>
      <c r="B1084" s="173">
        <v>100000715140</v>
      </c>
      <c r="C1084" s="135">
        <v>0</v>
      </c>
      <c r="D1084" s="135" t="s">
        <v>1783</v>
      </c>
      <c r="E1084" s="172" t="s">
        <v>2378</v>
      </c>
      <c r="F1084" s="14">
        <v>22466.78</v>
      </c>
      <c r="G1084" s="171">
        <v>-3446.96</v>
      </c>
      <c r="H1084" s="14">
        <v>19019.82</v>
      </c>
      <c r="I1084" s="166"/>
      <c r="J1084" s="166"/>
    </row>
    <row r="1085" spans="1:10" s="165" customFormat="1" ht="23.25" customHeight="1">
      <c r="A1085" s="174"/>
      <c r="B1085" s="173">
        <v>100000715140</v>
      </c>
      <c r="C1085" s="135">
        <v>1</v>
      </c>
      <c r="D1085" s="135" t="s">
        <v>1783</v>
      </c>
      <c r="E1085" s="172" t="s">
        <v>2378</v>
      </c>
      <c r="F1085" s="14">
        <v>11233.39</v>
      </c>
      <c r="G1085" s="171">
        <v>-11232.39</v>
      </c>
      <c r="H1085" s="14">
        <v>1</v>
      </c>
      <c r="I1085" s="166"/>
      <c r="J1085" s="166"/>
    </row>
    <row r="1086" spans="1:10" s="165" customFormat="1" ht="23.25" customHeight="1">
      <c r="A1086" s="174">
        <v>90</v>
      </c>
      <c r="B1086" s="173">
        <v>100000715141</v>
      </c>
      <c r="C1086" s="135">
        <v>0</v>
      </c>
      <c r="D1086" s="135" t="s">
        <v>1783</v>
      </c>
      <c r="E1086" s="172" t="s">
        <v>2378</v>
      </c>
      <c r="F1086" s="14">
        <v>22466.78</v>
      </c>
      <c r="G1086" s="171">
        <v>-3446.96</v>
      </c>
      <c r="H1086" s="14">
        <v>19019.82</v>
      </c>
      <c r="I1086" s="166"/>
      <c r="J1086" s="166"/>
    </row>
    <row r="1087" spans="1:10" s="165" customFormat="1" ht="23.25" customHeight="1">
      <c r="A1087" s="174"/>
      <c r="B1087" s="173">
        <v>100000715141</v>
      </c>
      <c r="C1087" s="135">
        <v>1</v>
      </c>
      <c r="D1087" s="135" t="s">
        <v>1783</v>
      </c>
      <c r="E1087" s="172" t="s">
        <v>2378</v>
      </c>
      <c r="F1087" s="14">
        <v>11233.39</v>
      </c>
      <c r="G1087" s="171">
        <v>-11232.39</v>
      </c>
      <c r="H1087" s="14">
        <v>1</v>
      </c>
      <c r="I1087" s="166"/>
      <c r="J1087" s="166"/>
    </row>
    <row r="1088" spans="1:10" s="165" customFormat="1" ht="23.25" customHeight="1">
      <c r="A1088" s="174">
        <v>91</v>
      </c>
      <c r="B1088" s="173">
        <v>100000715142</v>
      </c>
      <c r="C1088" s="135">
        <v>0</v>
      </c>
      <c r="D1088" s="135" t="s">
        <v>1783</v>
      </c>
      <c r="E1088" s="172" t="s">
        <v>2376</v>
      </c>
      <c r="F1088" s="14">
        <v>13480.07</v>
      </c>
      <c r="G1088" s="171">
        <v>-2068.1799999999998</v>
      </c>
      <c r="H1088" s="14">
        <v>11411.89</v>
      </c>
      <c r="I1088" s="166"/>
      <c r="J1088" s="166"/>
    </row>
    <row r="1089" spans="1:10" s="165" customFormat="1" ht="23.25" customHeight="1">
      <c r="A1089" s="174"/>
      <c r="B1089" s="173">
        <v>100000715142</v>
      </c>
      <c r="C1089" s="135">
        <v>1</v>
      </c>
      <c r="D1089" s="135" t="s">
        <v>1783</v>
      </c>
      <c r="E1089" s="172" t="s">
        <v>2376</v>
      </c>
      <c r="F1089" s="14">
        <v>6740.03</v>
      </c>
      <c r="G1089" s="171">
        <v>-6739.03</v>
      </c>
      <c r="H1089" s="14">
        <v>1</v>
      </c>
      <c r="I1089" s="166"/>
      <c r="J1089" s="166"/>
    </row>
    <row r="1090" spans="1:10" s="165" customFormat="1" ht="23.25" customHeight="1">
      <c r="A1090" s="174">
        <v>92</v>
      </c>
      <c r="B1090" s="173">
        <v>100000715143</v>
      </c>
      <c r="C1090" s="135">
        <v>0</v>
      </c>
      <c r="D1090" s="135" t="s">
        <v>1783</v>
      </c>
      <c r="E1090" s="172" t="s">
        <v>2376</v>
      </c>
      <c r="F1090" s="14">
        <v>13480.07</v>
      </c>
      <c r="G1090" s="171">
        <v>-2068.1799999999998</v>
      </c>
      <c r="H1090" s="14">
        <v>11411.89</v>
      </c>
      <c r="I1090" s="166"/>
      <c r="J1090" s="166"/>
    </row>
    <row r="1091" spans="1:10" s="165" customFormat="1" ht="23.25" customHeight="1">
      <c r="A1091" s="174"/>
      <c r="B1091" s="173">
        <v>100000715143</v>
      </c>
      <c r="C1091" s="135">
        <v>1</v>
      </c>
      <c r="D1091" s="135" t="s">
        <v>1783</v>
      </c>
      <c r="E1091" s="172" t="s">
        <v>2376</v>
      </c>
      <c r="F1091" s="14">
        <v>6740.03</v>
      </c>
      <c r="G1091" s="171">
        <v>-6739.03</v>
      </c>
      <c r="H1091" s="14">
        <v>1</v>
      </c>
      <c r="I1091" s="166"/>
      <c r="J1091" s="166"/>
    </row>
    <row r="1092" spans="1:10" s="165" customFormat="1" ht="23.25" customHeight="1">
      <c r="A1092" s="174">
        <v>93</v>
      </c>
      <c r="B1092" s="173">
        <v>100000715144</v>
      </c>
      <c r="C1092" s="135">
        <v>0</v>
      </c>
      <c r="D1092" s="135" t="s">
        <v>1783</v>
      </c>
      <c r="E1092" s="172" t="s">
        <v>2376</v>
      </c>
      <c r="F1092" s="14">
        <v>13480.07</v>
      </c>
      <c r="G1092" s="171">
        <v>-2068.1799999999998</v>
      </c>
      <c r="H1092" s="14">
        <v>11411.89</v>
      </c>
      <c r="I1092" s="166"/>
      <c r="J1092" s="166"/>
    </row>
    <row r="1093" spans="1:10" s="165" customFormat="1" ht="23.25" customHeight="1">
      <c r="A1093" s="174"/>
      <c r="B1093" s="173">
        <v>100000715144</v>
      </c>
      <c r="C1093" s="135">
        <v>1</v>
      </c>
      <c r="D1093" s="135" t="s">
        <v>1783</v>
      </c>
      <c r="E1093" s="172" t="s">
        <v>2376</v>
      </c>
      <c r="F1093" s="14">
        <v>6740.03</v>
      </c>
      <c r="G1093" s="171">
        <v>-6739.03</v>
      </c>
      <c r="H1093" s="14">
        <v>1</v>
      </c>
      <c r="I1093" s="166"/>
      <c r="J1093" s="166"/>
    </row>
    <row r="1094" spans="1:10" s="165" customFormat="1" ht="23.25" customHeight="1">
      <c r="A1094" s="174">
        <v>94</v>
      </c>
      <c r="B1094" s="173">
        <v>100000715145</v>
      </c>
      <c r="C1094" s="135">
        <v>0</v>
      </c>
      <c r="D1094" s="135" t="s">
        <v>1783</v>
      </c>
      <c r="E1094" s="172" t="s">
        <v>2376</v>
      </c>
      <c r="F1094" s="14">
        <v>13480.07</v>
      </c>
      <c r="G1094" s="171">
        <v>-2068.1799999999998</v>
      </c>
      <c r="H1094" s="14">
        <v>11411.89</v>
      </c>
      <c r="I1094" s="166"/>
      <c r="J1094" s="166"/>
    </row>
    <row r="1095" spans="1:10" s="165" customFormat="1" ht="23.25" customHeight="1">
      <c r="A1095" s="174"/>
      <c r="B1095" s="173">
        <v>100000715145</v>
      </c>
      <c r="C1095" s="135">
        <v>1</v>
      </c>
      <c r="D1095" s="135" t="s">
        <v>1783</v>
      </c>
      <c r="E1095" s="172" t="s">
        <v>2377</v>
      </c>
      <c r="F1095" s="14">
        <v>6740.03</v>
      </c>
      <c r="G1095" s="171">
        <v>-6739.03</v>
      </c>
      <c r="H1095" s="14">
        <v>1</v>
      </c>
      <c r="I1095" s="166"/>
      <c r="J1095" s="166"/>
    </row>
    <row r="1096" spans="1:10" s="165" customFormat="1" ht="23.25" customHeight="1">
      <c r="A1096" s="174">
        <v>95</v>
      </c>
      <c r="B1096" s="173">
        <v>100000715146</v>
      </c>
      <c r="C1096" s="135">
        <v>0</v>
      </c>
      <c r="D1096" s="135" t="s">
        <v>1783</v>
      </c>
      <c r="E1096" s="172" t="s">
        <v>2377</v>
      </c>
      <c r="F1096" s="14">
        <v>13480.07</v>
      </c>
      <c r="G1096" s="171">
        <v>-2068.1799999999998</v>
      </c>
      <c r="H1096" s="14">
        <v>11411.89</v>
      </c>
      <c r="I1096" s="166"/>
      <c r="J1096" s="166"/>
    </row>
    <row r="1097" spans="1:10" s="165" customFormat="1" ht="23.25" customHeight="1">
      <c r="A1097" s="174"/>
      <c r="B1097" s="173">
        <v>100000715146</v>
      </c>
      <c r="C1097" s="135">
        <v>1</v>
      </c>
      <c r="D1097" s="135" t="s">
        <v>1783</v>
      </c>
      <c r="E1097" s="172" t="s">
        <v>2376</v>
      </c>
      <c r="F1097" s="14">
        <v>6740.03</v>
      </c>
      <c r="G1097" s="171">
        <v>-6739.03</v>
      </c>
      <c r="H1097" s="14">
        <v>1</v>
      </c>
      <c r="I1097" s="166"/>
      <c r="J1097" s="166"/>
    </row>
    <row r="1098" spans="1:10" s="165" customFormat="1" ht="23.25" customHeight="1">
      <c r="A1098" s="174">
        <v>96</v>
      </c>
      <c r="B1098" s="173">
        <v>100000715147</v>
      </c>
      <c r="C1098" s="135">
        <v>0</v>
      </c>
      <c r="D1098" s="135" t="s">
        <v>1783</v>
      </c>
      <c r="E1098" s="172" t="s">
        <v>2376</v>
      </c>
      <c r="F1098" s="14">
        <v>13480.07</v>
      </c>
      <c r="G1098" s="171">
        <v>-2068.1799999999998</v>
      </c>
      <c r="H1098" s="14">
        <v>11411.89</v>
      </c>
      <c r="I1098" s="166"/>
      <c r="J1098" s="166"/>
    </row>
    <row r="1099" spans="1:10" s="165" customFormat="1" ht="23.25" customHeight="1">
      <c r="A1099" s="174"/>
      <c r="B1099" s="173">
        <v>100000715147</v>
      </c>
      <c r="C1099" s="135">
        <v>1</v>
      </c>
      <c r="D1099" s="135" t="s">
        <v>1783</v>
      </c>
      <c r="E1099" s="172" t="s">
        <v>2376</v>
      </c>
      <c r="F1099" s="14">
        <v>6740.03</v>
      </c>
      <c r="G1099" s="171">
        <v>-6739.03</v>
      </c>
      <c r="H1099" s="14">
        <v>1</v>
      </c>
      <c r="I1099" s="166"/>
      <c r="J1099" s="166"/>
    </row>
    <row r="1100" spans="1:10" s="165" customFormat="1" ht="23.25" customHeight="1">
      <c r="A1100" s="174">
        <v>97</v>
      </c>
      <c r="B1100" s="173">
        <v>100000715148</v>
      </c>
      <c r="C1100" s="135">
        <v>0</v>
      </c>
      <c r="D1100" s="135" t="s">
        <v>1783</v>
      </c>
      <c r="E1100" s="172" t="s">
        <v>2376</v>
      </c>
      <c r="F1100" s="14">
        <v>13480.07</v>
      </c>
      <c r="G1100" s="171">
        <v>-2068.1799999999998</v>
      </c>
      <c r="H1100" s="14">
        <v>11411.89</v>
      </c>
      <c r="I1100" s="166"/>
      <c r="J1100" s="166"/>
    </row>
    <row r="1101" spans="1:10" s="165" customFormat="1" ht="23.25" customHeight="1">
      <c r="A1101" s="174"/>
      <c r="B1101" s="173">
        <v>100000715148</v>
      </c>
      <c r="C1101" s="135">
        <v>1</v>
      </c>
      <c r="D1101" s="135" t="s">
        <v>1783</v>
      </c>
      <c r="E1101" s="172" t="s">
        <v>2376</v>
      </c>
      <c r="F1101" s="14">
        <v>6740.03</v>
      </c>
      <c r="G1101" s="171">
        <v>-6739.03</v>
      </c>
      <c r="H1101" s="14">
        <v>1</v>
      </c>
      <c r="I1101" s="166"/>
      <c r="J1101" s="166"/>
    </row>
    <row r="1102" spans="1:10" s="165" customFormat="1" ht="23.25" customHeight="1">
      <c r="A1102" s="174">
        <v>98</v>
      </c>
      <c r="B1102" s="173">
        <v>100000715149</v>
      </c>
      <c r="C1102" s="135">
        <v>0</v>
      </c>
      <c r="D1102" s="135" t="s">
        <v>1783</v>
      </c>
      <c r="E1102" s="172" t="s">
        <v>2375</v>
      </c>
      <c r="F1102" s="14">
        <v>13480.07</v>
      </c>
      <c r="G1102" s="171">
        <v>-2068.1799999999998</v>
      </c>
      <c r="H1102" s="14">
        <v>11411.89</v>
      </c>
      <c r="I1102" s="166"/>
      <c r="J1102" s="166"/>
    </row>
    <row r="1103" spans="1:10" s="165" customFormat="1" ht="23.25" customHeight="1">
      <c r="A1103" s="174"/>
      <c r="B1103" s="173">
        <v>100000715149</v>
      </c>
      <c r="C1103" s="135">
        <v>1</v>
      </c>
      <c r="D1103" s="135" t="s">
        <v>1783</v>
      </c>
      <c r="E1103" s="172" t="s">
        <v>2375</v>
      </c>
      <c r="F1103" s="14">
        <v>6740.03</v>
      </c>
      <c r="G1103" s="171">
        <v>-6739.03</v>
      </c>
      <c r="H1103" s="14">
        <v>1</v>
      </c>
      <c r="I1103" s="166"/>
      <c r="J1103" s="166"/>
    </row>
    <row r="1104" spans="1:10" s="165" customFormat="1" ht="23.25" customHeight="1">
      <c r="A1104" s="174">
        <v>99</v>
      </c>
      <c r="B1104" s="173">
        <v>100000715150</v>
      </c>
      <c r="C1104" s="135">
        <v>0</v>
      </c>
      <c r="D1104" s="135" t="s">
        <v>1783</v>
      </c>
      <c r="E1104" s="172" t="s">
        <v>2375</v>
      </c>
      <c r="F1104" s="14">
        <v>13480.07</v>
      </c>
      <c r="G1104" s="171">
        <v>-2068.1799999999998</v>
      </c>
      <c r="H1104" s="14">
        <v>11411.89</v>
      </c>
      <c r="I1104" s="166"/>
      <c r="J1104" s="166"/>
    </row>
    <row r="1105" spans="1:10" s="165" customFormat="1" ht="23.25" customHeight="1">
      <c r="A1105" s="174"/>
      <c r="B1105" s="173">
        <v>100000715150</v>
      </c>
      <c r="C1105" s="135">
        <v>1</v>
      </c>
      <c r="D1105" s="135" t="s">
        <v>1783</v>
      </c>
      <c r="E1105" s="172" t="s">
        <v>2375</v>
      </c>
      <c r="F1105" s="14">
        <v>6740.03</v>
      </c>
      <c r="G1105" s="171">
        <v>-6739.03</v>
      </c>
      <c r="H1105" s="14">
        <v>1</v>
      </c>
      <c r="I1105" s="166"/>
      <c r="J1105" s="166"/>
    </row>
    <row r="1106" spans="1:10" s="165" customFormat="1" ht="23.25" customHeight="1">
      <c r="A1106" s="174">
        <v>100</v>
      </c>
      <c r="B1106" s="173">
        <v>100000715151</v>
      </c>
      <c r="C1106" s="135">
        <v>0</v>
      </c>
      <c r="D1106" s="135" t="s">
        <v>1783</v>
      </c>
      <c r="E1106" s="172" t="s">
        <v>2374</v>
      </c>
      <c r="F1106" s="14">
        <v>13480.07</v>
      </c>
      <c r="G1106" s="171">
        <v>-2068.1799999999998</v>
      </c>
      <c r="H1106" s="14">
        <v>11411.89</v>
      </c>
      <c r="I1106" s="166"/>
      <c r="J1106" s="166"/>
    </row>
    <row r="1107" spans="1:10" s="165" customFormat="1" ht="23.25" customHeight="1">
      <c r="A1107" s="174"/>
      <c r="B1107" s="173">
        <v>100000715151</v>
      </c>
      <c r="C1107" s="135">
        <v>1</v>
      </c>
      <c r="D1107" s="135" t="s">
        <v>1783</v>
      </c>
      <c r="E1107" s="172" t="s">
        <v>2374</v>
      </c>
      <c r="F1107" s="14">
        <v>6740.03</v>
      </c>
      <c r="G1107" s="171">
        <v>-6739.03</v>
      </c>
      <c r="H1107" s="14">
        <v>1</v>
      </c>
      <c r="I1107" s="166"/>
      <c r="J1107" s="166"/>
    </row>
    <row r="1108" spans="1:10" s="165" customFormat="1" ht="23.25" customHeight="1">
      <c r="A1108" s="174">
        <v>101</v>
      </c>
      <c r="B1108" s="173">
        <v>100000715152</v>
      </c>
      <c r="C1108" s="135">
        <v>0</v>
      </c>
      <c r="D1108" s="135" t="s">
        <v>1783</v>
      </c>
      <c r="E1108" s="172" t="s">
        <v>2374</v>
      </c>
      <c r="F1108" s="14">
        <v>13480.07</v>
      </c>
      <c r="G1108" s="171">
        <v>-2068.1799999999998</v>
      </c>
      <c r="H1108" s="14">
        <v>11411.89</v>
      </c>
      <c r="I1108" s="166"/>
      <c r="J1108" s="166"/>
    </row>
    <row r="1109" spans="1:10" s="165" customFormat="1" ht="23.25" customHeight="1">
      <c r="A1109" s="174"/>
      <c r="B1109" s="173">
        <v>100000715152</v>
      </c>
      <c r="C1109" s="135">
        <v>1</v>
      </c>
      <c r="D1109" s="135" t="s">
        <v>1783</v>
      </c>
      <c r="E1109" s="172" t="s">
        <v>2374</v>
      </c>
      <c r="F1109" s="14">
        <v>6740.03</v>
      </c>
      <c r="G1109" s="171">
        <v>-6739.03</v>
      </c>
      <c r="H1109" s="14">
        <v>1</v>
      </c>
      <c r="I1109" s="166"/>
      <c r="J1109" s="166"/>
    </row>
    <row r="1110" spans="1:10" s="165" customFormat="1" ht="23.25" customHeight="1">
      <c r="A1110" s="174">
        <v>102</v>
      </c>
      <c r="B1110" s="173">
        <v>100000715153</v>
      </c>
      <c r="C1110" s="135">
        <v>0</v>
      </c>
      <c r="D1110" s="135" t="s">
        <v>1783</v>
      </c>
      <c r="E1110" s="172" t="s">
        <v>2373</v>
      </c>
      <c r="F1110" s="14">
        <v>13480.07</v>
      </c>
      <c r="G1110" s="171">
        <v>-2068.1799999999998</v>
      </c>
      <c r="H1110" s="14">
        <v>11411.89</v>
      </c>
      <c r="I1110" s="166"/>
      <c r="J1110" s="166"/>
    </row>
    <row r="1111" spans="1:10" s="165" customFormat="1" ht="23.25" customHeight="1">
      <c r="A1111" s="174"/>
      <c r="B1111" s="173">
        <v>100000715153</v>
      </c>
      <c r="C1111" s="135">
        <v>1</v>
      </c>
      <c r="D1111" s="135" t="s">
        <v>1783</v>
      </c>
      <c r="E1111" s="172" t="s">
        <v>2373</v>
      </c>
      <c r="F1111" s="14">
        <v>6740.03</v>
      </c>
      <c r="G1111" s="171">
        <v>-6739.03</v>
      </c>
      <c r="H1111" s="14">
        <v>1</v>
      </c>
      <c r="I1111" s="166"/>
      <c r="J1111" s="166"/>
    </row>
    <row r="1112" spans="1:10" s="165" customFormat="1" ht="23.25" customHeight="1">
      <c r="A1112" s="174">
        <v>103</v>
      </c>
      <c r="B1112" s="173">
        <v>100000715154</v>
      </c>
      <c r="C1112" s="135">
        <v>0</v>
      </c>
      <c r="D1112" s="135" t="s">
        <v>1783</v>
      </c>
      <c r="E1112" s="172" t="s">
        <v>2373</v>
      </c>
      <c r="F1112" s="14">
        <v>13480.07</v>
      </c>
      <c r="G1112" s="171">
        <v>-2068.1799999999998</v>
      </c>
      <c r="H1112" s="14">
        <v>11411.89</v>
      </c>
      <c r="I1112" s="166"/>
      <c r="J1112" s="166"/>
    </row>
    <row r="1113" spans="1:10" s="165" customFormat="1" ht="23.25" customHeight="1">
      <c r="A1113" s="174"/>
      <c r="B1113" s="173">
        <v>100000715154</v>
      </c>
      <c r="C1113" s="135">
        <v>1</v>
      </c>
      <c r="D1113" s="135" t="s">
        <v>1783</v>
      </c>
      <c r="E1113" s="172" t="s">
        <v>2373</v>
      </c>
      <c r="F1113" s="14">
        <v>6740.03</v>
      </c>
      <c r="G1113" s="171">
        <v>-6739.03</v>
      </c>
      <c r="H1113" s="14">
        <v>1</v>
      </c>
      <c r="I1113" s="166"/>
      <c r="J1113" s="166"/>
    </row>
    <row r="1114" spans="1:10" s="165" customFormat="1" ht="23.25" customHeight="1">
      <c r="A1114" s="174">
        <v>104</v>
      </c>
      <c r="B1114" s="173">
        <v>100000715155</v>
      </c>
      <c r="C1114" s="135">
        <v>0</v>
      </c>
      <c r="D1114" s="135" t="s">
        <v>1783</v>
      </c>
      <c r="E1114" s="172" t="s">
        <v>2372</v>
      </c>
      <c r="F1114" s="14">
        <v>13480.07</v>
      </c>
      <c r="G1114" s="171">
        <v>-2068.1799999999998</v>
      </c>
      <c r="H1114" s="14">
        <v>11411.89</v>
      </c>
      <c r="I1114" s="166"/>
      <c r="J1114" s="166"/>
    </row>
    <row r="1115" spans="1:10" s="165" customFormat="1" ht="23.25" customHeight="1">
      <c r="A1115" s="174"/>
      <c r="B1115" s="173">
        <v>100000715155</v>
      </c>
      <c r="C1115" s="135">
        <v>1</v>
      </c>
      <c r="D1115" s="135" t="s">
        <v>1783</v>
      </c>
      <c r="E1115" s="172" t="s">
        <v>2372</v>
      </c>
      <c r="F1115" s="14">
        <v>6740.03</v>
      </c>
      <c r="G1115" s="171">
        <v>-6739.03</v>
      </c>
      <c r="H1115" s="14">
        <v>1</v>
      </c>
      <c r="I1115" s="166"/>
      <c r="J1115" s="166"/>
    </row>
    <row r="1116" spans="1:10" s="165" customFormat="1" ht="23.25" customHeight="1">
      <c r="A1116" s="174">
        <v>105</v>
      </c>
      <c r="B1116" s="173">
        <v>100000715156</v>
      </c>
      <c r="C1116" s="135">
        <v>0</v>
      </c>
      <c r="D1116" s="135" t="s">
        <v>1783</v>
      </c>
      <c r="E1116" s="172" t="s">
        <v>2372</v>
      </c>
      <c r="F1116" s="14">
        <v>13480.07</v>
      </c>
      <c r="G1116" s="171">
        <v>-2068.1799999999998</v>
      </c>
      <c r="H1116" s="14">
        <v>11411.89</v>
      </c>
      <c r="I1116" s="166"/>
      <c r="J1116" s="166"/>
    </row>
    <row r="1117" spans="1:10" s="165" customFormat="1" ht="23.25" customHeight="1">
      <c r="A1117" s="174"/>
      <c r="B1117" s="173">
        <v>100000715156</v>
      </c>
      <c r="C1117" s="135">
        <v>1</v>
      </c>
      <c r="D1117" s="135" t="s">
        <v>1783</v>
      </c>
      <c r="E1117" s="172" t="s">
        <v>2372</v>
      </c>
      <c r="F1117" s="14">
        <v>6740.03</v>
      </c>
      <c r="G1117" s="171">
        <v>-6739.03</v>
      </c>
      <c r="H1117" s="14">
        <v>1</v>
      </c>
      <c r="I1117" s="166"/>
      <c r="J1117" s="166"/>
    </row>
    <row r="1118" spans="1:10" s="165" customFormat="1" ht="23.25" customHeight="1">
      <c r="A1118" s="174">
        <v>106</v>
      </c>
      <c r="B1118" s="173">
        <v>100000715157</v>
      </c>
      <c r="C1118" s="135">
        <v>0</v>
      </c>
      <c r="D1118" s="135" t="s">
        <v>1783</v>
      </c>
      <c r="E1118" s="172" t="s">
        <v>2371</v>
      </c>
      <c r="F1118" s="14">
        <v>13480.07</v>
      </c>
      <c r="G1118" s="171">
        <v>-2068.1799999999998</v>
      </c>
      <c r="H1118" s="14">
        <v>11411.89</v>
      </c>
      <c r="I1118" s="166"/>
      <c r="J1118" s="166"/>
    </row>
    <row r="1119" spans="1:10" s="165" customFormat="1" ht="23.25" customHeight="1">
      <c r="A1119" s="174"/>
      <c r="B1119" s="173">
        <v>100000715157</v>
      </c>
      <c r="C1119" s="135">
        <v>1</v>
      </c>
      <c r="D1119" s="135" t="s">
        <v>1783</v>
      </c>
      <c r="E1119" s="172" t="s">
        <v>2371</v>
      </c>
      <c r="F1119" s="14">
        <v>6740.03</v>
      </c>
      <c r="G1119" s="171">
        <v>-6739.03</v>
      </c>
      <c r="H1119" s="14">
        <v>1</v>
      </c>
      <c r="I1119" s="166"/>
      <c r="J1119" s="166"/>
    </row>
    <row r="1120" spans="1:10" s="165" customFormat="1" ht="23.25" customHeight="1">
      <c r="A1120" s="174">
        <v>107</v>
      </c>
      <c r="B1120" s="173">
        <v>100000715158</v>
      </c>
      <c r="C1120" s="135">
        <v>0</v>
      </c>
      <c r="D1120" s="135" t="s">
        <v>1783</v>
      </c>
      <c r="E1120" s="172" t="s">
        <v>2371</v>
      </c>
      <c r="F1120" s="14">
        <v>13480.07</v>
      </c>
      <c r="G1120" s="171">
        <v>-2068.1799999999998</v>
      </c>
      <c r="H1120" s="14">
        <v>11411.89</v>
      </c>
      <c r="I1120" s="166"/>
      <c r="J1120" s="166"/>
    </row>
    <row r="1121" spans="1:10" s="165" customFormat="1" ht="23.25" customHeight="1">
      <c r="A1121" s="174"/>
      <c r="B1121" s="173">
        <v>100000715158</v>
      </c>
      <c r="C1121" s="135">
        <v>1</v>
      </c>
      <c r="D1121" s="135" t="s">
        <v>1783</v>
      </c>
      <c r="E1121" s="172" t="s">
        <v>2371</v>
      </c>
      <c r="F1121" s="14">
        <v>6740.03</v>
      </c>
      <c r="G1121" s="171">
        <v>-6739.03</v>
      </c>
      <c r="H1121" s="14">
        <v>1</v>
      </c>
      <c r="I1121" s="166"/>
      <c r="J1121" s="166"/>
    </row>
    <row r="1122" spans="1:10" s="165" customFormat="1" ht="23.25" customHeight="1">
      <c r="A1122" s="174">
        <v>108</v>
      </c>
      <c r="B1122" s="173">
        <v>100000715159</v>
      </c>
      <c r="C1122" s="135">
        <v>0</v>
      </c>
      <c r="D1122" s="135" t="s">
        <v>1783</v>
      </c>
      <c r="E1122" s="172" t="s">
        <v>2370</v>
      </c>
      <c r="F1122" s="14">
        <v>13480.07</v>
      </c>
      <c r="G1122" s="171">
        <v>-2068.1799999999998</v>
      </c>
      <c r="H1122" s="14">
        <v>11411.89</v>
      </c>
      <c r="I1122" s="166"/>
      <c r="J1122" s="166"/>
    </row>
    <row r="1123" spans="1:10" s="165" customFormat="1" ht="23.25" customHeight="1">
      <c r="A1123" s="174"/>
      <c r="B1123" s="173">
        <v>100000715159</v>
      </c>
      <c r="C1123" s="135">
        <v>1</v>
      </c>
      <c r="D1123" s="135" t="s">
        <v>1783</v>
      </c>
      <c r="E1123" s="172" t="s">
        <v>2370</v>
      </c>
      <c r="F1123" s="14">
        <v>6740.03</v>
      </c>
      <c r="G1123" s="171">
        <v>-6739.03</v>
      </c>
      <c r="H1123" s="14">
        <v>1</v>
      </c>
      <c r="I1123" s="166"/>
      <c r="J1123" s="166"/>
    </row>
    <row r="1124" spans="1:10" s="165" customFormat="1" ht="23.25" customHeight="1">
      <c r="A1124" s="174">
        <v>109</v>
      </c>
      <c r="B1124" s="173">
        <v>100000715160</v>
      </c>
      <c r="C1124" s="135">
        <v>0</v>
      </c>
      <c r="D1124" s="135" t="s">
        <v>1783</v>
      </c>
      <c r="E1124" s="172" t="s">
        <v>2370</v>
      </c>
      <c r="F1124" s="14">
        <v>13480.07</v>
      </c>
      <c r="G1124" s="171">
        <v>-2068.1799999999998</v>
      </c>
      <c r="H1124" s="14">
        <v>11411.89</v>
      </c>
      <c r="I1124" s="166"/>
      <c r="J1124" s="166"/>
    </row>
    <row r="1125" spans="1:10" s="165" customFormat="1" ht="23.25" customHeight="1">
      <c r="A1125" s="174"/>
      <c r="B1125" s="173">
        <v>100000715160</v>
      </c>
      <c r="C1125" s="135">
        <v>1</v>
      </c>
      <c r="D1125" s="135" t="s">
        <v>1783</v>
      </c>
      <c r="E1125" s="172" t="s">
        <v>2370</v>
      </c>
      <c r="F1125" s="14">
        <v>6740.03</v>
      </c>
      <c r="G1125" s="171">
        <v>-6739.03</v>
      </c>
      <c r="H1125" s="14">
        <v>1</v>
      </c>
      <c r="I1125" s="166"/>
      <c r="J1125" s="166"/>
    </row>
    <row r="1126" spans="1:10" s="165" customFormat="1" ht="23.25" customHeight="1">
      <c r="A1126" s="174">
        <v>110</v>
      </c>
      <c r="B1126" s="173">
        <v>100000715161</v>
      </c>
      <c r="C1126" s="135">
        <v>0</v>
      </c>
      <c r="D1126" s="135" t="s">
        <v>1783</v>
      </c>
      <c r="E1126" s="172" t="s">
        <v>2369</v>
      </c>
      <c r="F1126" s="14">
        <v>13480.07</v>
      </c>
      <c r="G1126" s="171">
        <v>-2068.1799999999998</v>
      </c>
      <c r="H1126" s="14">
        <v>11411.89</v>
      </c>
      <c r="I1126" s="166"/>
      <c r="J1126" s="166"/>
    </row>
    <row r="1127" spans="1:10" s="165" customFormat="1" ht="23.25" customHeight="1">
      <c r="A1127" s="174"/>
      <c r="B1127" s="173">
        <v>100000715161</v>
      </c>
      <c r="C1127" s="135">
        <v>1</v>
      </c>
      <c r="D1127" s="135" t="s">
        <v>1783</v>
      </c>
      <c r="E1127" s="172" t="s">
        <v>2369</v>
      </c>
      <c r="F1127" s="14">
        <v>6740.03</v>
      </c>
      <c r="G1127" s="171">
        <v>-6739.03</v>
      </c>
      <c r="H1127" s="14">
        <v>1</v>
      </c>
      <c r="I1127" s="166"/>
      <c r="J1127" s="166"/>
    </row>
    <row r="1128" spans="1:10" s="165" customFormat="1" ht="23.25" customHeight="1">
      <c r="A1128" s="174">
        <v>111</v>
      </c>
      <c r="B1128" s="173">
        <v>100000715162</v>
      </c>
      <c r="C1128" s="135">
        <v>0</v>
      </c>
      <c r="D1128" s="135" t="s">
        <v>1783</v>
      </c>
      <c r="E1128" s="172" t="s">
        <v>2369</v>
      </c>
      <c r="F1128" s="14">
        <v>13480.07</v>
      </c>
      <c r="G1128" s="171">
        <v>-2068.1799999999998</v>
      </c>
      <c r="H1128" s="14">
        <v>11411.89</v>
      </c>
      <c r="I1128" s="166"/>
      <c r="J1128" s="166"/>
    </row>
    <row r="1129" spans="1:10" s="165" customFormat="1" ht="23.25" customHeight="1">
      <c r="A1129" s="174"/>
      <c r="B1129" s="173">
        <v>100000715162</v>
      </c>
      <c r="C1129" s="135">
        <v>1</v>
      </c>
      <c r="D1129" s="135" t="s">
        <v>1783</v>
      </c>
      <c r="E1129" s="172" t="s">
        <v>2369</v>
      </c>
      <c r="F1129" s="14">
        <v>6740.03</v>
      </c>
      <c r="G1129" s="171">
        <v>-6739.03</v>
      </c>
      <c r="H1129" s="14">
        <v>1</v>
      </c>
      <c r="I1129" s="166"/>
      <c r="J1129" s="166"/>
    </row>
    <row r="1130" spans="1:10" s="165" customFormat="1" ht="23.25" customHeight="1">
      <c r="A1130" s="174">
        <v>112</v>
      </c>
      <c r="B1130" s="173">
        <v>100000715163</v>
      </c>
      <c r="C1130" s="135">
        <v>0</v>
      </c>
      <c r="D1130" s="135" t="s">
        <v>1783</v>
      </c>
      <c r="E1130" s="172" t="s">
        <v>2368</v>
      </c>
      <c r="F1130" s="14">
        <v>13480.07</v>
      </c>
      <c r="G1130" s="171">
        <v>-2068.17</v>
      </c>
      <c r="H1130" s="14">
        <v>11411.9</v>
      </c>
      <c r="I1130" s="166"/>
      <c r="J1130" s="166"/>
    </row>
    <row r="1131" spans="1:10" s="165" customFormat="1" ht="23.25" customHeight="1">
      <c r="A1131" s="174"/>
      <c r="B1131" s="173">
        <v>100000715163</v>
      </c>
      <c r="C1131" s="135">
        <v>1</v>
      </c>
      <c r="D1131" s="135" t="s">
        <v>1783</v>
      </c>
      <c r="E1131" s="172" t="s">
        <v>2368</v>
      </c>
      <c r="F1131" s="14">
        <v>6740.03</v>
      </c>
      <c r="G1131" s="171">
        <v>-6739.03</v>
      </c>
      <c r="H1131" s="14">
        <v>1</v>
      </c>
      <c r="I1131" s="166"/>
      <c r="J1131" s="166"/>
    </row>
    <row r="1132" spans="1:10" s="165" customFormat="1" ht="23.25" customHeight="1">
      <c r="A1132" s="174">
        <v>113</v>
      </c>
      <c r="B1132" s="173">
        <v>100000715164</v>
      </c>
      <c r="C1132" s="135">
        <v>0</v>
      </c>
      <c r="D1132" s="135" t="s">
        <v>1783</v>
      </c>
      <c r="E1132" s="172" t="s">
        <v>2368</v>
      </c>
      <c r="F1132" s="14">
        <v>13480.07</v>
      </c>
      <c r="G1132" s="171">
        <v>-2068.17</v>
      </c>
      <c r="H1132" s="14">
        <v>11411.9</v>
      </c>
      <c r="I1132" s="166"/>
      <c r="J1132" s="166"/>
    </row>
    <row r="1133" spans="1:10" s="165" customFormat="1" ht="23.25" customHeight="1">
      <c r="A1133" s="174"/>
      <c r="B1133" s="173">
        <v>100000715164</v>
      </c>
      <c r="C1133" s="135">
        <v>1</v>
      </c>
      <c r="D1133" s="135" t="s">
        <v>1783</v>
      </c>
      <c r="E1133" s="172" t="s">
        <v>2368</v>
      </c>
      <c r="F1133" s="14">
        <v>6740.03</v>
      </c>
      <c r="G1133" s="171">
        <v>-6739.03</v>
      </c>
      <c r="H1133" s="14">
        <v>1</v>
      </c>
      <c r="I1133" s="166"/>
      <c r="J1133" s="166"/>
    </row>
    <row r="1134" spans="1:10" s="165" customFormat="1" ht="23.25" customHeight="1">
      <c r="A1134" s="174">
        <v>114</v>
      </c>
      <c r="B1134" s="173">
        <v>100000715165</v>
      </c>
      <c r="C1134" s="135">
        <v>0</v>
      </c>
      <c r="D1134" s="135" t="s">
        <v>1783</v>
      </c>
      <c r="E1134" s="172" t="s">
        <v>2352</v>
      </c>
      <c r="F1134" s="14">
        <v>7060.99</v>
      </c>
      <c r="G1134" s="171">
        <v>-1083.33</v>
      </c>
      <c r="H1134" s="14">
        <v>5977.66</v>
      </c>
      <c r="I1134" s="166"/>
      <c r="J1134" s="166"/>
    </row>
    <row r="1135" spans="1:10" s="165" customFormat="1" ht="23.25" customHeight="1">
      <c r="A1135" s="174"/>
      <c r="B1135" s="173">
        <v>100000715165</v>
      </c>
      <c r="C1135" s="135">
        <v>1</v>
      </c>
      <c r="D1135" s="135" t="s">
        <v>1783</v>
      </c>
      <c r="E1135" s="172" t="s">
        <v>2352</v>
      </c>
      <c r="F1135" s="14">
        <v>3530.49</v>
      </c>
      <c r="G1135" s="171">
        <v>-3529.49</v>
      </c>
      <c r="H1135" s="14">
        <v>1</v>
      </c>
      <c r="I1135" s="166"/>
      <c r="J1135" s="166"/>
    </row>
    <row r="1136" spans="1:10" s="165" customFormat="1" ht="23.25" customHeight="1">
      <c r="A1136" s="174">
        <v>115</v>
      </c>
      <c r="B1136" s="173">
        <v>100000715166</v>
      </c>
      <c r="C1136" s="135">
        <v>0</v>
      </c>
      <c r="D1136" s="135" t="s">
        <v>1783</v>
      </c>
      <c r="E1136" s="172" t="s">
        <v>2352</v>
      </c>
      <c r="F1136" s="14">
        <v>7060.99</v>
      </c>
      <c r="G1136" s="171">
        <v>-1083.33</v>
      </c>
      <c r="H1136" s="14">
        <v>5977.66</v>
      </c>
      <c r="I1136" s="166"/>
      <c r="J1136" s="166"/>
    </row>
    <row r="1137" spans="1:10" s="165" customFormat="1" ht="23.25" customHeight="1">
      <c r="A1137" s="174"/>
      <c r="B1137" s="173">
        <v>100000715166</v>
      </c>
      <c r="C1137" s="135">
        <v>1</v>
      </c>
      <c r="D1137" s="135" t="s">
        <v>1783</v>
      </c>
      <c r="E1137" s="172" t="s">
        <v>2352</v>
      </c>
      <c r="F1137" s="14">
        <v>3530.49</v>
      </c>
      <c r="G1137" s="171">
        <v>-3529.49</v>
      </c>
      <c r="H1137" s="14">
        <v>1</v>
      </c>
      <c r="I1137" s="166"/>
      <c r="J1137" s="166"/>
    </row>
    <row r="1138" spans="1:10" s="165" customFormat="1" ht="23.25" customHeight="1">
      <c r="A1138" s="174">
        <v>116</v>
      </c>
      <c r="B1138" s="173">
        <v>100000715167</v>
      </c>
      <c r="C1138" s="135">
        <v>0</v>
      </c>
      <c r="D1138" s="135" t="s">
        <v>1783</v>
      </c>
      <c r="E1138" s="172" t="s">
        <v>2352</v>
      </c>
      <c r="F1138" s="14">
        <v>7060.99</v>
      </c>
      <c r="G1138" s="171">
        <v>-1083.33</v>
      </c>
      <c r="H1138" s="14">
        <v>5977.66</v>
      </c>
      <c r="I1138" s="166"/>
      <c r="J1138" s="166"/>
    </row>
    <row r="1139" spans="1:10" s="165" customFormat="1" ht="23.25" customHeight="1">
      <c r="A1139" s="174"/>
      <c r="B1139" s="173">
        <v>100000715167</v>
      </c>
      <c r="C1139" s="135">
        <v>1</v>
      </c>
      <c r="D1139" s="135" t="s">
        <v>1783</v>
      </c>
      <c r="E1139" s="172" t="s">
        <v>2352</v>
      </c>
      <c r="F1139" s="14">
        <v>3530.49</v>
      </c>
      <c r="G1139" s="171">
        <v>-3529.49</v>
      </c>
      <c r="H1139" s="14">
        <v>1</v>
      </c>
      <c r="I1139" s="166"/>
      <c r="J1139" s="166"/>
    </row>
    <row r="1140" spans="1:10" s="165" customFormat="1" ht="23.25" customHeight="1">
      <c r="A1140" s="174">
        <v>117</v>
      </c>
      <c r="B1140" s="173">
        <v>100000715168</v>
      </c>
      <c r="C1140" s="135">
        <v>0</v>
      </c>
      <c r="D1140" s="135" t="s">
        <v>1783</v>
      </c>
      <c r="E1140" s="172" t="s">
        <v>2352</v>
      </c>
      <c r="F1140" s="14">
        <v>7060.99</v>
      </c>
      <c r="G1140" s="171">
        <v>-1083.33</v>
      </c>
      <c r="H1140" s="14">
        <v>5977.66</v>
      </c>
      <c r="I1140" s="166"/>
      <c r="J1140" s="166"/>
    </row>
    <row r="1141" spans="1:10" s="165" customFormat="1" ht="23.25" customHeight="1">
      <c r="A1141" s="174"/>
      <c r="B1141" s="173">
        <v>100000715168</v>
      </c>
      <c r="C1141" s="135">
        <v>1</v>
      </c>
      <c r="D1141" s="135" t="s">
        <v>1783</v>
      </c>
      <c r="E1141" s="172" t="s">
        <v>2352</v>
      </c>
      <c r="F1141" s="14">
        <v>3530.49</v>
      </c>
      <c r="G1141" s="171">
        <v>-3529.49</v>
      </c>
      <c r="H1141" s="14">
        <v>1</v>
      </c>
      <c r="I1141" s="166"/>
      <c r="J1141" s="166"/>
    </row>
    <row r="1142" spans="1:10" s="165" customFormat="1" ht="23.25" customHeight="1">
      <c r="A1142" s="174">
        <v>118</v>
      </c>
      <c r="B1142" s="173">
        <v>100000715169</v>
      </c>
      <c r="C1142" s="135">
        <v>0</v>
      </c>
      <c r="D1142" s="135" t="s">
        <v>1783</v>
      </c>
      <c r="E1142" s="172" t="s">
        <v>2352</v>
      </c>
      <c r="F1142" s="14">
        <v>7060.99</v>
      </c>
      <c r="G1142" s="171">
        <v>-1083.33</v>
      </c>
      <c r="H1142" s="14">
        <v>5977.66</v>
      </c>
      <c r="I1142" s="166"/>
      <c r="J1142" s="166"/>
    </row>
    <row r="1143" spans="1:10" s="165" customFormat="1" ht="23.25" customHeight="1">
      <c r="A1143" s="174"/>
      <c r="B1143" s="173">
        <v>100000715169</v>
      </c>
      <c r="C1143" s="135">
        <v>1</v>
      </c>
      <c r="D1143" s="135" t="s">
        <v>1783</v>
      </c>
      <c r="E1143" s="172" t="s">
        <v>2352</v>
      </c>
      <c r="F1143" s="14">
        <v>3530.49</v>
      </c>
      <c r="G1143" s="171">
        <v>-3529.49</v>
      </c>
      <c r="H1143" s="14">
        <v>1</v>
      </c>
      <c r="I1143" s="166"/>
      <c r="J1143" s="166"/>
    </row>
    <row r="1144" spans="1:10" s="165" customFormat="1" ht="23.25" customHeight="1">
      <c r="A1144" s="174">
        <v>119</v>
      </c>
      <c r="B1144" s="173">
        <v>100000715170</v>
      </c>
      <c r="C1144" s="135">
        <v>0</v>
      </c>
      <c r="D1144" s="135" t="s">
        <v>1783</v>
      </c>
      <c r="E1144" s="172" t="s">
        <v>2352</v>
      </c>
      <c r="F1144" s="14">
        <v>7060.99</v>
      </c>
      <c r="G1144" s="171">
        <v>-1083.33</v>
      </c>
      <c r="H1144" s="14">
        <v>5977.66</v>
      </c>
      <c r="I1144" s="166"/>
      <c r="J1144" s="166"/>
    </row>
    <row r="1145" spans="1:10" s="165" customFormat="1" ht="23.25" customHeight="1">
      <c r="A1145" s="174"/>
      <c r="B1145" s="173">
        <v>100000715170</v>
      </c>
      <c r="C1145" s="135">
        <v>1</v>
      </c>
      <c r="D1145" s="135" t="s">
        <v>1783</v>
      </c>
      <c r="E1145" s="172" t="s">
        <v>2352</v>
      </c>
      <c r="F1145" s="14">
        <v>3530.49</v>
      </c>
      <c r="G1145" s="171">
        <v>-3529.49</v>
      </c>
      <c r="H1145" s="14">
        <v>1</v>
      </c>
      <c r="I1145" s="166"/>
      <c r="J1145" s="166"/>
    </row>
    <row r="1146" spans="1:10" s="165" customFormat="1" ht="23.25" customHeight="1">
      <c r="A1146" s="174">
        <v>120</v>
      </c>
      <c r="B1146" s="173">
        <v>100000715171</v>
      </c>
      <c r="C1146" s="135">
        <v>0</v>
      </c>
      <c r="D1146" s="135" t="s">
        <v>1783</v>
      </c>
      <c r="E1146" s="172" t="s">
        <v>2352</v>
      </c>
      <c r="F1146" s="14">
        <v>7060.99</v>
      </c>
      <c r="G1146" s="171">
        <v>-1083.33</v>
      </c>
      <c r="H1146" s="14">
        <v>5977.66</v>
      </c>
      <c r="I1146" s="166"/>
      <c r="J1146" s="166"/>
    </row>
    <row r="1147" spans="1:10" s="165" customFormat="1" ht="23.25" customHeight="1">
      <c r="A1147" s="174"/>
      <c r="B1147" s="173">
        <v>100000715171</v>
      </c>
      <c r="C1147" s="135">
        <v>1</v>
      </c>
      <c r="D1147" s="135" t="s">
        <v>1783</v>
      </c>
      <c r="E1147" s="172" t="s">
        <v>2352</v>
      </c>
      <c r="F1147" s="14">
        <v>3530.49</v>
      </c>
      <c r="G1147" s="171">
        <v>-3529.49</v>
      </c>
      <c r="H1147" s="14">
        <v>1</v>
      </c>
      <c r="I1147" s="166"/>
      <c r="J1147" s="166"/>
    </row>
    <row r="1148" spans="1:10" s="165" customFormat="1" ht="23.25" customHeight="1">
      <c r="A1148" s="174">
        <v>121</v>
      </c>
      <c r="B1148" s="173">
        <v>100000715175</v>
      </c>
      <c r="C1148" s="135">
        <v>0</v>
      </c>
      <c r="D1148" s="135" t="s">
        <v>1783</v>
      </c>
      <c r="E1148" s="172" t="s">
        <v>2367</v>
      </c>
      <c r="F1148" s="14">
        <v>7060.99</v>
      </c>
      <c r="G1148" s="171">
        <v>-1083.33</v>
      </c>
      <c r="H1148" s="14">
        <v>5977.66</v>
      </c>
      <c r="I1148" s="166"/>
      <c r="J1148" s="166"/>
    </row>
    <row r="1149" spans="1:10" s="165" customFormat="1" ht="23.25" customHeight="1">
      <c r="A1149" s="174"/>
      <c r="B1149" s="173">
        <v>100000715175</v>
      </c>
      <c r="C1149" s="135">
        <v>1</v>
      </c>
      <c r="D1149" s="135" t="s">
        <v>1783</v>
      </c>
      <c r="E1149" s="172" t="s">
        <v>2367</v>
      </c>
      <c r="F1149" s="14">
        <v>3530.49</v>
      </c>
      <c r="G1149" s="171">
        <v>-3529.49</v>
      </c>
      <c r="H1149" s="14">
        <v>1</v>
      </c>
      <c r="I1149" s="166"/>
      <c r="J1149" s="166"/>
    </row>
    <row r="1150" spans="1:10" s="165" customFormat="1" ht="23.25" customHeight="1">
      <c r="A1150" s="174">
        <v>122</v>
      </c>
      <c r="B1150" s="173">
        <v>100000715176</v>
      </c>
      <c r="C1150" s="135">
        <v>0</v>
      </c>
      <c r="D1150" s="135" t="s">
        <v>1783</v>
      </c>
      <c r="E1150" s="172" t="s">
        <v>2367</v>
      </c>
      <c r="F1150" s="14">
        <v>7060.99</v>
      </c>
      <c r="G1150" s="171">
        <v>-1083.33</v>
      </c>
      <c r="H1150" s="14">
        <v>5977.66</v>
      </c>
      <c r="I1150" s="166"/>
      <c r="J1150" s="166"/>
    </row>
    <row r="1151" spans="1:10" s="165" customFormat="1" ht="23.25" customHeight="1">
      <c r="A1151" s="174"/>
      <c r="B1151" s="173">
        <v>100000715176</v>
      </c>
      <c r="C1151" s="135">
        <v>1</v>
      </c>
      <c r="D1151" s="135" t="s">
        <v>1783</v>
      </c>
      <c r="E1151" s="172" t="s">
        <v>2367</v>
      </c>
      <c r="F1151" s="14">
        <v>3530.49</v>
      </c>
      <c r="G1151" s="171">
        <v>-3529.49</v>
      </c>
      <c r="H1151" s="14">
        <v>1</v>
      </c>
      <c r="I1151" s="166"/>
      <c r="J1151" s="166"/>
    </row>
    <row r="1152" spans="1:10" s="165" customFormat="1" ht="23.25" customHeight="1">
      <c r="A1152" s="174">
        <v>123</v>
      </c>
      <c r="B1152" s="173">
        <v>100000715177</v>
      </c>
      <c r="C1152" s="135">
        <v>0</v>
      </c>
      <c r="D1152" s="135" t="s">
        <v>1783</v>
      </c>
      <c r="E1152" s="172" t="s">
        <v>2367</v>
      </c>
      <c r="F1152" s="14">
        <v>7060.99</v>
      </c>
      <c r="G1152" s="171">
        <v>-1083.33</v>
      </c>
      <c r="H1152" s="14">
        <v>5977.66</v>
      </c>
      <c r="I1152" s="166"/>
      <c r="J1152" s="166"/>
    </row>
    <row r="1153" spans="1:10" s="165" customFormat="1" ht="23.25" customHeight="1">
      <c r="A1153" s="174"/>
      <c r="B1153" s="173">
        <v>100000715177</v>
      </c>
      <c r="C1153" s="135">
        <v>1</v>
      </c>
      <c r="D1153" s="135" t="s">
        <v>1783</v>
      </c>
      <c r="E1153" s="172" t="s">
        <v>2367</v>
      </c>
      <c r="F1153" s="14">
        <v>3530.49</v>
      </c>
      <c r="G1153" s="171">
        <v>-3529.49</v>
      </c>
      <c r="H1153" s="14">
        <v>1</v>
      </c>
      <c r="I1153" s="166"/>
      <c r="J1153" s="166"/>
    </row>
    <row r="1154" spans="1:10" s="165" customFormat="1" ht="23.25" customHeight="1">
      <c r="A1154" s="174">
        <v>124</v>
      </c>
      <c r="B1154" s="173">
        <v>100000715178</v>
      </c>
      <c r="C1154" s="135">
        <v>0</v>
      </c>
      <c r="D1154" s="135" t="s">
        <v>1783</v>
      </c>
      <c r="E1154" s="172" t="s">
        <v>2366</v>
      </c>
      <c r="F1154" s="14">
        <v>7060.99</v>
      </c>
      <c r="G1154" s="171">
        <v>-1083.33</v>
      </c>
      <c r="H1154" s="14">
        <v>5977.66</v>
      </c>
      <c r="I1154" s="166"/>
      <c r="J1154" s="166"/>
    </row>
    <row r="1155" spans="1:10" s="165" customFormat="1" ht="23.25" customHeight="1">
      <c r="A1155" s="174"/>
      <c r="B1155" s="173">
        <v>100000715178</v>
      </c>
      <c r="C1155" s="135">
        <v>1</v>
      </c>
      <c r="D1155" s="135" t="s">
        <v>1783</v>
      </c>
      <c r="E1155" s="172" t="s">
        <v>2366</v>
      </c>
      <c r="F1155" s="14">
        <v>3530.49</v>
      </c>
      <c r="G1155" s="171">
        <v>-3529.49</v>
      </c>
      <c r="H1155" s="14">
        <v>1</v>
      </c>
      <c r="I1155" s="166"/>
      <c r="J1155" s="166"/>
    </row>
    <row r="1156" spans="1:10" s="165" customFormat="1" ht="23.25" customHeight="1">
      <c r="A1156" s="174">
        <v>125</v>
      </c>
      <c r="B1156" s="173">
        <v>100000715179</v>
      </c>
      <c r="C1156" s="135">
        <v>0</v>
      </c>
      <c r="D1156" s="135" t="s">
        <v>1783</v>
      </c>
      <c r="E1156" s="172" t="s">
        <v>2366</v>
      </c>
      <c r="F1156" s="14">
        <v>7060.99</v>
      </c>
      <c r="G1156" s="171">
        <v>-1083.33</v>
      </c>
      <c r="H1156" s="14">
        <v>5977.66</v>
      </c>
      <c r="I1156" s="166"/>
      <c r="J1156" s="166"/>
    </row>
    <row r="1157" spans="1:10" s="165" customFormat="1" ht="23.25" customHeight="1">
      <c r="A1157" s="174"/>
      <c r="B1157" s="173">
        <v>100000715179</v>
      </c>
      <c r="C1157" s="135">
        <v>1</v>
      </c>
      <c r="D1157" s="135" t="s">
        <v>1783</v>
      </c>
      <c r="E1157" s="172" t="s">
        <v>2366</v>
      </c>
      <c r="F1157" s="14">
        <v>3530.49</v>
      </c>
      <c r="G1157" s="171">
        <v>-3529.49</v>
      </c>
      <c r="H1157" s="14">
        <v>1</v>
      </c>
      <c r="I1157" s="166"/>
      <c r="J1157" s="166"/>
    </row>
    <row r="1158" spans="1:10" s="165" customFormat="1" ht="23.25" customHeight="1">
      <c r="A1158" s="174">
        <v>126</v>
      </c>
      <c r="B1158" s="173">
        <v>100000715180</v>
      </c>
      <c r="C1158" s="135">
        <v>0</v>
      </c>
      <c r="D1158" s="135" t="s">
        <v>1783</v>
      </c>
      <c r="E1158" s="172" t="s">
        <v>2366</v>
      </c>
      <c r="F1158" s="14">
        <v>7060.99</v>
      </c>
      <c r="G1158" s="171">
        <v>-1083.33</v>
      </c>
      <c r="H1158" s="14">
        <v>5977.66</v>
      </c>
      <c r="I1158" s="166"/>
      <c r="J1158" s="166"/>
    </row>
    <row r="1159" spans="1:10" s="165" customFormat="1" ht="23.25" customHeight="1">
      <c r="A1159" s="174"/>
      <c r="B1159" s="173">
        <v>100000715180</v>
      </c>
      <c r="C1159" s="135">
        <v>1</v>
      </c>
      <c r="D1159" s="135" t="s">
        <v>1783</v>
      </c>
      <c r="E1159" s="172" t="s">
        <v>2366</v>
      </c>
      <c r="F1159" s="14">
        <v>3530.49</v>
      </c>
      <c r="G1159" s="171">
        <v>-3529.49</v>
      </c>
      <c r="H1159" s="14">
        <v>1</v>
      </c>
      <c r="I1159" s="166"/>
      <c r="J1159" s="166"/>
    </row>
    <row r="1160" spans="1:10" s="165" customFormat="1" ht="23.25" customHeight="1">
      <c r="A1160" s="174">
        <v>127</v>
      </c>
      <c r="B1160" s="173">
        <v>100000715181</v>
      </c>
      <c r="C1160" s="135">
        <v>0</v>
      </c>
      <c r="D1160" s="135" t="s">
        <v>1783</v>
      </c>
      <c r="E1160" s="172" t="s">
        <v>2365</v>
      </c>
      <c r="F1160" s="14">
        <v>7060.99</v>
      </c>
      <c r="G1160" s="171">
        <v>-1083.33</v>
      </c>
      <c r="H1160" s="14">
        <v>5977.66</v>
      </c>
      <c r="I1160" s="166"/>
      <c r="J1160" s="166"/>
    </row>
    <row r="1161" spans="1:10" s="165" customFormat="1" ht="23.25" customHeight="1">
      <c r="A1161" s="174"/>
      <c r="B1161" s="173">
        <v>100000715181</v>
      </c>
      <c r="C1161" s="135">
        <v>1</v>
      </c>
      <c r="D1161" s="135" t="s">
        <v>1783</v>
      </c>
      <c r="E1161" s="172" t="s">
        <v>2365</v>
      </c>
      <c r="F1161" s="14">
        <v>3530.49</v>
      </c>
      <c r="G1161" s="171">
        <v>-3529.49</v>
      </c>
      <c r="H1161" s="14">
        <v>1</v>
      </c>
      <c r="I1161" s="166"/>
      <c r="J1161" s="166"/>
    </row>
    <row r="1162" spans="1:10" s="165" customFormat="1" ht="23.25" customHeight="1">
      <c r="A1162" s="174">
        <v>128</v>
      </c>
      <c r="B1162" s="173">
        <v>100000715182</v>
      </c>
      <c r="C1162" s="135">
        <v>0</v>
      </c>
      <c r="D1162" s="135" t="s">
        <v>1783</v>
      </c>
      <c r="E1162" s="172" t="s">
        <v>2365</v>
      </c>
      <c r="F1162" s="14">
        <v>7060.99</v>
      </c>
      <c r="G1162" s="171">
        <v>-1083.33</v>
      </c>
      <c r="H1162" s="14">
        <v>5977.66</v>
      </c>
      <c r="I1162" s="166"/>
      <c r="J1162" s="166"/>
    </row>
    <row r="1163" spans="1:10" s="165" customFormat="1" ht="23.25" customHeight="1">
      <c r="A1163" s="174"/>
      <c r="B1163" s="173">
        <v>100000715182</v>
      </c>
      <c r="C1163" s="135">
        <v>1</v>
      </c>
      <c r="D1163" s="135" t="s">
        <v>1783</v>
      </c>
      <c r="E1163" s="172" t="s">
        <v>2365</v>
      </c>
      <c r="F1163" s="14">
        <v>3530.49</v>
      </c>
      <c r="G1163" s="171">
        <v>-3529.49</v>
      </c>
      <c r="H1163" s="14">
        <v>1</v>
      </c>
      <c r="I1163" s="166"/>
      <c r="J1163" s="166"/>
    </row>
    <row r="1164" spans="1:10" s="165" customFormat="1" ht="23.25" customHeight="1">
      <c r="A1164" s="174">
        <v>129</v>
      </c>
      <c r="B1164" s="173">
        <v>100000715183</v>
      </c>
      <c r="C1164" s="135">
        <v>0</v>
      </c>
      <c r="D1164" s="135" t="s">
        <v>1783</v>
      </c>
      <c r="E1164" s="172" t="s">
        <v>2365</v>
      </c>
      <c r="F1164" s="14">
        <v>7060.99</v>
      </c>
      <c r="G1164" s="171">
        <v>-1083.33</v>
      </c>
      <c r="H1164" s="14">
        <v>5977.66</v>
      </c>
      <c r="I1164" s="166"/>
      <c r="J1164" s="166"/>
    </row>
    <row r="1165" spans="1:10" s="165" customFormat="1" ht="23.25" customHeight="1">
      <c r="A1165" s="174"/>
      <c r="B1165" s="173">
        <v>100000715183</v>
      </c>
      <c r="C1165" s="135">
        <v>1</v>
      </c>
      <c r="D1165" s="135" t="s">
        <v>1783</v>
      </c>
      <c r="E1165" s="172" t="s">
        <v>2365</v>
      </c>
      <c r="F1165" s="14">
        <v>3530.49</v>
      </c>
      <c r="G1165" s="171">
        <v>-3529.49</v>
      </c>
      <c r="H1165" s="14">
        <v>1</v>
      </c>
      <c r="I1165" s="166"/>
      <c r="J1165" s="166"/>
    </row>
    <row r="1166" spans="1:10" s="165" customFormat="1" ht="23.25" customHeight="1">
      <c r="A1166" s="174">
        <v>130</v>
      </c>
      <c r="B1166" s="173">
        <v>100000715184</v>
      </c>
      <c r="C1166" s="135">
        <v>0</v>
      </c>
      <c r="D1166" s="135" t="s">
        <v>1783</v>
      </c>
      <c r="E1166" s="172" t="s">
        <v>2364</v>
      </c>
      <c r="F1166" s="14">
        <v>7060.99</v>
      </c>
      <c r="G1166" s="171">
        <v>-1083.33</v>
      </c>
      <c r="H1166" s="14">
        <v>5977.66</v>
      </c>
      <c r="I1166" s="166"/>
      <c r="J1166" s="166"/>
    </row>
    <row r="1167" spans="1:10" s="165" customFormat="1" ht="23.25" customHeight="1">
      <c r="A1167" s="174"/>
      <c r="B1167" s="173">
        <v>100000715184</v>
      </c>
      <c r="C1167" s="135">
        <v>1</v>
      </c>
      <c r="D1167" s="135" t="s">
        <v>1783</v>
      </c>
      <c r="E1167" s="172" t="s">
        <v>2364</v>
      </c>
      <c r="F1167" s="14">
        <v>3530.49</v>
      </c>
      <c r="G1167" s="171">
        <v>-3529.49</v>
      </c>
      <c r="H1167" s="14">
        <v>1</v>
      </c>
      <c r="I1167" s="166"/>
      <c r="J1167" s="166"/>
    </row>
    <row r="1168" spans="1:10" s="165" customFormat="1" ht="23.25" customHeight="1">
      <c r="A1168" s="174">
        <v>131</v>
      </c>
      <c r="B1168" s="173">
        <v>100000715185</v>
      </c>
      <c r="C1168" s="135">
        <v>0</v>
      </c>
      <c r="D1168" s="135" t="s">
        <v>1783</v>
      </c>
      <c r="E1168" s="172" t="s">
        <v>2364</v>
      </c>
      <c r="F1168" s="14">
        <v>7060.99</v>
      </c>
      <c r="G1168" s="171">
        <v>-1083.33</v>
      </c>
      <c r="H1168" s="14">
        <v>5977.66</v>
      </c>
      <c r="I1168" s="166"/>
      <c r="J1168" s="166"/>
    </row>
    <row r="1169" spans="1:10" s="165" customFormat="1" ht="23.25" customHeight="1">
      <c r="A1169" s="174"/>
      <c r="B1169" s="173">
        <v>100000715185</v>
      </c>
      <c r="C1169" s="135">
        <v>1</v>
      </c>
      <c r="D1169" s="135" t="s">
        <v>1783</v>
      </c>
      <c r="E1169" s="172" t="s">
        <v>2364</v>
      </c>
      <c r="F1169" s="14">
        <v>3530.49</v>
      </c>
      <c r="G1169" s="171">
        <v>-3529.49</v>
      </c>
      <c r="H1169" s="14">
        <v>1</v>
      </c>
      <c r="I1169" s="166"/>
      <c r="J1169" s="166"/>
    </row>
    <row r="1170" spans="1:10" s="165" customFormat="1" ht="23.25" customHeight="1">
      <c r="A1170" s="174">
        <v>132</v>
      </c>
      <c r="B1170" s="173">
        <v>100000715186</v>
      </c>
      <c r="C1170" s="135">
        <v>0</v>
      </c>
      <c r="D1170" s="135" t="s">
        <v>1783</v>
      </c>
      <c r="E1170" s="172" t="s">
        <v>2364</v>
      </c>
      <c r="F1170" s="14">
        <v>7060.99</v>
      </c>
      <c r="G1170" s="171">
        <v>-1083.33</v>
      </c>
      <c r="H1170" s="14">
        <v>5977.66</v>
      </c>
      <c r="I1170" s="166"/>
      <c r="J1170" s="166"/>
    </row>
    <row r="1171" spans="1:10" s="165" customFormat="1" ht="23.25" customHeight="1">
      <c r="A1171" s="174"/>
      <c r="B1171" s="173">
        <v>100000715186</v>
      </c>
      <c r="C1171" s="135">
        <v>1</v>
      </c>
      <c r="D1171" s="135" t="s">
        <v>1783</v>
      </c>
      <c r="E1171" s="172" t="s">
        <v>2364</v>
      </c>
      <c r="F1171" s="14">
        <v>3530.49</v>
      </c>
      <c r="G1171" s="171">
        <v>-3529.49</v>
      </c>
      <c r="H1171" s="14">
        <v>1</v>
      </c>
      <c r="I1171" s="166"/>
      <c r="J1171" s="166"/>
    </row>
    <row r="1172" spans="1:10" s="165" customFormat="1" ht="23.25" customHeight="1">
      <c r="A1172" s="174">
        <v>133</v>
      </c>
      <c r="B1172" s="173">
        <v>100000715187</v>
      </c>
      <c r="C1172" s="135">
        <v>0</v>
      </c>
      <c r="D1172" s="135" t="s">
        <v>1783</v>
      </c>
      <c r="E1172" s="172" t="s">
        <v>2363</v>
      </c>
      <c r="F1172" s="14">
        <v>7060.99</v>
      </c>
      <c r="G1172" s="171">
        <v>-1083.33</v>
      </c>
      <c r="H1172" s="14">
        <v>5977.66</v>
      </c>
      <c r="I1172" s="166"/>
      <c r="J1172" s="166"/>
    </row>
    <row r="1173" spans="1:10" s="165" customFormat="1" ht="23.25" customHeight="1">
      <c r="A1173" s="174"/>
      <c r="B1173" s="173">
        <v>100000715187</v>
      </c>
      <c r="C1173" s="135">
        <v>1</v>
      </c>
      <c r="D1173" s="135" t="s">
        <v>1783</v>
      </c>
      <c r="E1173" s="172" t="s">
        <v>2363</v>
      </c>
      <c r="F1173" s="14">
        <v>3530.49</v>
      </c>
      <c r="G1173" s="171">
        <v>-3529.49</v>
      </c>
      <c r="H1173" s="14">
        <v>1</v>
      </c>
      <c r="I1173" s="166"/>
      <c r="J1173" s="166"/>
    </row>
    <row r="1174" spans="1:10" s="165" customFormat="1" ht="23.25" customHeight="1">
      <c r="A1174" s="174">
        <v>134</v>
      </c>
      <c r="B1174" s="173">
        <v>100000715188</v>
      </c>
      <c r="C1174" s="135">
        <v>0</v>
      </c>
      <c r="D1174" s="135" t="s">
        <v>1783</v>
      </c>
      <c r="E1174" s="172" t="s">
        <v>2363</v>
      </c>
      <c r="F1174" s="14">
        <v>7060.99</v>
      </c>
      <c r="G1174" s="171">
        <v>-1083.33</v>
      </c>
      <c r="H1174" s="14">
        <v>5977.66</v>
      </c>
      <c r="I1174" s="166"/>
      <c r="J1174" s="166"/>
    </row>
    <row r="1175" spans="1:10" s="165" customFormat="1" ht="23.25" customHeight="1">
      <c r="A1175" s="174"/>
      <c r="B1175" s="173">
        <v>100000715188</v>
      </c>
      <c r="C1175" s="135">
        <v>1</v>
      </c>
      <c r="D1175" s="135" t="s">
        <v>1783</v>
      </c>
      <c r="E1175" s="172" t="s">
        <v>2363</v>
      </c>
      <c r="F1175" s="14">
        <v>3530.49</v>
      </c>
      <c r="G1175" s="171">
        <v>-3529.49</v>
      </c>
      <c r="H1175" s="14">
        <v>1</v>
      </c>
      <c r="I1175" s="166"/>
      <c r="J1175" s="166"/>
    </row>
    <row r="1176" spans="1:10" s="165" customFormat="1" ht="23.25" customHeight="1">
      <c r="A1176" s="174">
        <v>135</v>
      </c>
      <c r="B1176" s="173">
        <v>100000715189</v>
      </c>
      <c r="C1176" s="135">
        <v>0</v>
      </c>
      <c r="D1176" s="135" t="s">
        <v>1783</v>
      </c>
      <c r="E1176" s="172" t="s">
        <v>2363</v>
      </c>
      <c r="F1176" s="14">
        <v>7060.99</v>
      </c>
      <c r="G1176" s="171">
        <v>-1083.33</v>
      </c>
      <c r="H1176" s="14">
        <v>5977.66</v>
      </c>
      <c r="I1176" s="166"/>
      <c r="J1176" s="166"/>
    </row>
    <row r="1177" spans="1:10" s="165" customFormat="1" ht="23.25" customHeight="1">
      <c r="A1177" s="174"/>
      <c r="B1177" s="173">
        <v>100000715189</v>
      </c>
      <c r="C1177" s="135">
        <v>1</v>
      </c>
      <c r="D1177" s="135" t="s">
        <v>1783</v>
      </c>
      <c r="E1177" s="172" t="s">
        <v>2363</v>
      </c>
      <c r="F1177" s="14">
        <v>3530.49</v>
      </c>
      <c r="G1177" s="171">
        <v>-3529.49</v>
      </c>
      <c r="H1177" s="14">
        <v>1</v>
      </c>
      <c r="I1177" s="166"/>
      <c r="J1177" s="166"/>
    </row>
    <row r="1178" spans="1:10" s="165" customFormat="1" ht="23.25" customHeight="1">
      <c r="A1178" s="174">
        <v>136</v>
      </c>
      <c r="B1178" s="173">
        <v>100000715190</v>
      </c>
      <c r="C1178" s="135">
        <v>0</v>
      </c>
      <c r="D1178" s="135" t="s">
        <v>1783</v>
      </c>
      <c r="E1178" s="172" t="s">
        <v>2362</v>
      </c>
      <c r="F1178" s="14">
        <v>7060.99</v>
      </c>
      <c r="G1178" s="171">
        <v>-1083.33</v>
      </c>
      <c r="H1178" s="14">
        <v>5977.66</v>
      </c>
      <c r="I1178" s="166"/>
      <c r="J1178" s="166"/>
    </row>
    <row r="1179" spans="1:10" s="165" customFormat="1" ht="23.25" customHeight="1">
      <c r="A1179" s="174"/>
      <c r="B1179" s="173">
        <v>100000715190</v>
      </c>
      <c r="C1179" s="135">
        <v>1</v>
      </c>
      <c r="D1179" s="135" t="s">
        <v>1783</v>
      </c>
      <c r="E1179" s="172" t="s">
        <v>2362</v>
      </c>
      <c r="F1179" s="14">
        <v>3530.49</v>
      </c>
      <c r="G1179" s="171">
        <v>-3529.49</v>
      </c>
      <c r="H1179" s="14">
        <v>1</v>
      </c>
      <c r="I1179" s="166"/>
      <c r="J1179" s="166"/>
    </row>
    <row r="1180" spans="1:10" s="165" customFormat="1" ht="23.25" customHeight="1">
      <c r="A1180" s="174">
        <v>137</v>
      </c>
      <c r="B1180" s="173">
        <v>100000715191</v>
      </c>
      <c r="C1180" s="135">
        <v>0</v>
      </c>
      <c r="D1180" s="135" t="s">
        <v>1783</v>
      </c>
      <c r="E1180" s="172" t="s">
        <v>2362</v>
      </c>
      <c r="F1180" s="14">
        <v>7060.99</v>
      </c>
      <c r="G1180" s="171">
        <v>-1083.33</v>
      </c>
      <c r="H1180" s="14">
        <v>5977.66</v>
      </c>
      <c r="I1180" s="166"/>
      <c r="J1180" s="166"/>
    </row>
    <row r="1181" spans="1:10" s="165" customFormat="1" ht="23.25" customHeight="1">
      <c r="A1181" s="174"/>
      <c r="B1181" s="173">
        <v>100000715191</v>
      </c>
      <c r="C1181" s="135">
        <v>1</v>
      </c>
      <c r="D1181" s="135" t="s">
        <v>1783</v>
      </c>
      <c r="E1181" s="172" t="s">
        <v>2362</v>
      </c>
      <c r="F1181" s="14">
        <v>3530.49</v>
      </c>
      <c r="G1181" s="171">
        <v>-3529.49</v>
      </c>
      <c r="H1181" s="14">
        <v>1</v>
      </c>
      <c r="I1181" s="166"/>
      <c r="J1181" s="166"/>
    </row>
    <row r="1182" spans="1:10" s="165" customFormat="1" ht="23.25" customHeight="1">
      <c r="A1182" s="174">
        <v>138</v>
      </c>
      <c r="B1182" s="173">
        <v>100000715192</v>
      </c>
      <c r="C1182" s="135">
        <v>0</v>
      </c>
      <c r="D1182" s="135" t="s">
        <v>1783</v>
      </c>
      <c r="E1182" s="172" t="s">
        <v>2362</v>
      </c>
      <c r="F1182" s="14">
        <v>7060.99</v>
      </c>
      <c r="G1182" s="171">
        <v>-1083.33</v>
      </c>
      <c r="H1182" s="14">
        <v>5977.66</v>
      </c>
      <c r="I1182" s="166"/>
      <c r="J1182" s="166"/>
    </row>
    <row r="1183" spans="1:10" s="165" customFormat="1" ht="23.25" customHeight="1">
      <c r="A1183" s="174"/>
      <c r="B1183" s="173">
        <v>100000715192</v>
      </c>
      <c r="C1183" s="135">
        <v>1</v>
      </c>
      <c r="D1183" s="135" t="s">
        <v>1783</v>
      </c>
      <c r="E1183" s="172" t="s">
        <v>2362</v>
      </c>
      <c r="F1183" s="14">
        <v>3530.49</v>
      </c>
      <c r="G1183" s="171">
        <v>-3529.49</v>
      </c>
      <c r="H1183" s="14">
        <v>1</v>
      </c>
      <c r="I1183" s="166"/>
      <c r="J1183" s="166"/>
    </row>
    <row r="1184" spans="1:10" s="165" customFormat="1" ht="23.25" customHeight="1">
      <c r="A1184" s="174">
        <v>139</v>
      </c>
      <c r="B1184" s="173">
        <v>100000715193</v>
      </c>
      <c r="C1184" s="135">
        <v>0</v>
      </c>
      <c r="D1184" s="135" t="s">
        <v>1783</v>
      </c>
      <c r="E1184" s="172" t="s">
        <v>2361</v>
      </c>
      <c r="F1184" s="14">
        <v>7060.99</v>
      </c>
      <c r="G1184" s="171">
        <v>-1083.33</v>
      </c>
      <c r="H1184" s="14">
        <v>5977.66</v>
      </c>
      <c r="I1184" s="166"/>
      <c r="J1184" s="166"/>
    </row>
    <row r="1185" spans="1:10" s="165" customFormat="1" ht="23.25" customHeight="1">
      <c r="A1185" s="174"/>
      <c r="B1185" s="173">
        <v>100000715193</v>
      </c>
      <c r="C1185" s="135">
        <v>1</v>
      </c>
      <c r="D1185" s="135" t="s">
        <v>1783</v>
      </c>
      <c r="E1185" s="172" t="s">
        <v>2361</v>
      </c>
      <c r="F1185" s="14">
        <v>3530.49</v>
      </c>
      <c r="G1185" s="171">
        <v>-3529.49</v>
      </c>
      <c r="H1185" s="14">
        <v>1</v>
      </c>
      <c r="I1185" s="166"/>
      <c r="J1185" s="166"/>
    </row>
    <row r="1186" spans="1:10" s="165" customFormat="1" ht="23.25" customHeight="1">
      <c r="A1186" s="174">
        <v>140</v>
      </c>
      <c r="B1186" s="173">
        <v>100000715194</v>
      </c>
      <c r="C1186" s="135">
        <v>0</v>
      </c>
      <c r="D1186" s="135" t="s">
        <v>1783</v>
      </c>
      <c r="E1186" s="172" t="s">
        <v>2361</v>
      </c>
      <c r="F1186" s="14">
        <v>7060.99</v>
      </c>
      <c r="G1186" s="171">
        <v>-1083.33</v>
      </c>
      <c r="H1186" s="14">
        <v>5977.66</v>
      </c>
      <c r="I1186" s="166"/>
      <c r="J1186" s="166"/>
    </row>
    <row r="1187" spans="1:10" s="165" customFormat="1" ht="23.25" customHeight="1">
      <c r="A1187" s="174"/>
      <c r="B1187" s="173">
        <v>100000715194</v>
      </c>
      <c r="C1187" s="135">
        <v>1</v>
      </c>
      <c r="D1187" s="135" t="s">
        <v>1783</v>
      </c>
      <c r="E1187" s="172" t="s">
        <v>2361</v>
      </c>
      <c r="F1187" s="14">
        <v>3530.49</v>
      </c>
      <c r="G1187" s="171">
        <v>-3529.49</v>
      </c>
      <c r="H1187" s="14">
        <v>1</v>
      </c>
      <c r="I1187" s="166"/>
      <c r="J1187" s="166"/>
    </row>
    <row r="1188" spans="1:10" s="165" customFormat="1" ht="23.25" customHeight="1">
      <c r="A1188" s="174">
        <v>141</v>
      </c>
      <c r="B1188" s="173">
        <v>100000715195</v>
      </c>
      <c r="C1188" s="135">
        <v>0</v>
      </c>
      <c r="D1188" s="135" t="s">
        <v>1783</v>
      </c>
      <c r="E1188" s="172" t="s">
        <v>2361</v>
      </c>
      <c r="F1188" s="14">
        <v>7060.99</v>
      </c>
      <c r="G1188" s="171">
        <v>-1083.33</v>
      </c>
      <c r="H1188" s="14">
        <v>5977.66</v>
      </c>
      <c r="I1188" s="166"/>
      <c r="J1188" s="166"/>
    </row>
    <row r="1189" spans="1:10" s="165" customFormat="1" ht="23.25" customHeight="1">
      <c r="A1189" s="174"/>
      <c r="B1189" s="173">
        <v>100000715195</v>
      </c>
      <c r="C1189" s="135">
        <v>1</v>
      </c>
      <c r="D1189" s="135" t="s">
        <v>1783</v>
      </c>
      <c r="E1189" s="172" t="s">
        <v>2361</v>
      </c>
      <c r="F1189" s="14">
        <v>3530.49</v>
      </c>
      <c r="G1189" s="171">
        <v>-3529.49</v>
      </c>
      <c r="H1189" s="14">
        <v>1</v>
      </c>
      <c r="I1189" s="166"/>
      <c r="J1189" s="166"/>
    </row>
    <row r="1190" spans="1:10" s="165" customFormat="1" ht="23.25" customHeight="1">
      <c r="A1190" s="174">
        <v>142</v>
      </c>
      <c r="B1190" s="173">
        <v>100000715196</v>
      </c>
      <c r="C1190" s="135">
        <v>0</v>
      </c>
      <c r="D1190" s="135" t="s">
        <v>1783</v>
      </c>
      <c r="E1190" s="172" t="s">
        <v>2360</v>
      </c>
      <c r="F1190" s="14">
        <v>7060.99</v>
      </c>
      <c r="G1190" s="171">
        <v>-1083.33</v>
      </c>
      <c r="H1190" s="14">
        <v>5977.66</v>
      </c>
      <c r="I1190" s="166"/>
      <c r="J1190" s="166"/>
    </row>
    <row r="1191" spans="1:10" s="165" customFormat="1" ht="23.25" customHeight="1">
      <c r="A1191" s="174"/>
      <c r="B1191" s="173">
        <v>100000715196</v>
      </c>
      <c r="C1191" s="135">
        <v>1</v>
      </c>
      <c r="D1191" s="135" t="s">
        <v>1783</v>
      </c>
      <c r="E1191" s="172" t="s">
        <v>2360</v>
      </c>
      <c r="F1191" s="14">
        <v>3530.49</v>
      </c>
      <c r="G1191" s="171">
        <v>-3529.49</v>
      </c>
      <c r="H1191" s="14">
        <v>1</v>
      </c>
      <c r="I1191" s="166"/>
      <c r="J1191" s="166"/>
    </row>
    <row r="1192" spans="1:10" s="165" customFormat="1" ht="23.25" customHeight="1">
      <c r="A1192" s="174">
        <v>143</v>
      </c>
      <c r="B1192" s="173">
        <v>100000715197</v>
      </c>
      <c r="C1192" s="135">
        <v>0</v>
      </c>
      <c r="D1192" s="135" t="s">
        <v>1783</v>
      </c>
      <c r="E1192" s="172" t="s">
        <v>2360</v>
      </c>
      <c r="F1192" s="14">
        <v>7060.99</v>
      </c>
      <c r="G1192" s="171">
        <v>-1083.33</v>
      </c>
      <c r="H1192" s="14">
        <v>5977.66</v>
      </c>
      <c r="I1192" s="166"/>
      <c r="J1192" s="166"/>
    </row>
    <row r="1193" spans="1:10" s="165" customFormat="1" ht="23.25" customHeight="1">
      <c r="A1193" s="174"/>
      <c r="B1193" s="173">
        <v>100000715197</v>
      </c>
      <c r="C1193" s="135">
        <v>1</v>
      </c>
      <c r="D1193" s="135" t="s">
        <v>1783</v>
      </c>
      <c r="E1193" s="172" t="s">
        <v>2360</v>
      </c>
      <c r="F1193" s="14">
        <v>3530.49</v>
      </c>
      <c r="G1193" s="171">
        <v>-3529.49</v>
      </c>
      <c r="H1193" s="14">
        <v>1</v>
      </c>
      <c r="I1193" s="166"/>
      <c r="J1193" s="166"/>
    </row>
    <row r="1194" spans="1:10" s="165" customFormat="1" ht="23.25" customHeight="1">
      <c r="A1194" s="174">
        <v>144</v>
      </c>
      <c r="B1194" s="173">
        <v>100000715198</v>
      </c>
      <c r="C1194" s="135">
        <v>0</v>
      </c>
      <c r="D1194" s="135" t="s">
        <v>1783</v>
      </c>
      <c r="E1194" s="172" t="s">
        <v>2360</v>
      </c>
      <c r="F1194" s="14">
        <v>7060.99</v>
      </c>
      <c r="G1194" s="171">
        <v>-1083.33</v>
      </c>
      <c r="H1194" s="14">
        <v>5977.66</v>
      </c>
      <c r="I1194" s="166"/>
      <c r="J1194" s="166"/>
    </row>
    <row r="1195" spans="1:10" s="165" customFormat="1" ht="23.25" customHeight="1">
      <c r="A1195" s="174"/>
      <c r="B1195" s="173">
        <v>100000715198</v>
      </c>
      <c r="C1195" s="135">
        <v>1</v>
      </c>
      <c r="D1195" s="135" t="s">
        <v>1783</v>
      </c>
      <c r="E1195" s="172" t="s">
        <v>2360</v>
      </c>
      <c r="F1195" s="14">
        <v>3530.49</v>
      </c>
      <c r="G1195" s="171">
        <v>-3529.49</v>
      </c>
      <c r="H1195" s="14">
        <v>1</v>
      </c>
      <c r="I1195" s="166"/>
      <c r="J1195" s="166"/>
    </row>
    <row r="1196" spans="1:10" s="165" customFormat="1" ht="23.25" customHeight="1">
      <c r="A1196" s="174">
        <v>145</v>
      </c>
      <c r="B1196" s="173">
        <v>100000715208</v>
      </c>
      <c r="C1196" s="135">
        <v>0</v>
      </c>
      <c r="D1196" s="135" t="s">
        <v>1783</v>
      </c>
      <c r="E1196" s="172" t="s">
        <v>2359</v>
      </c>
      <c r="F1196" s="14">
        <v>19257.240000000002</v>
      </c>
      <c r="G1196" s="171">
        <v>-2954.53</v>
      </c>
      <c r="H1196" s="14">
        <v>16302.71</v>
      </c>
      <c r="I1196" s="166"/>
      <c r="J1196" s="166"/>
    </row>
    <row r="1197" spans="1:10" s="165" customFormat="1" ht="23.25" customHeight="1">
      <c r="A1197" s="174"/>
      <c r="B1197" s="173">
        <v>100000715208</v>
      </c>
      <c r="C1197" s="135">
        <v>1</v>
      </c>
      <c r="D1197" s="135" t="s">
        <v>1783</v>
      </c>
      <c r="E1197" s="172" t="s">
        <v>2358</v>
      </c>
      <c r="F1197" s="14">
        <v>9628.6200000000008</v>
      </c>
      <c r="G1197" s="171">
        <v>-9627.6200000000008</v>
      </c>
      <c r="H1197" s="14">
        <v>1</v>
      </c>
      <c r="I1197" s="166"/>
      <c r="J1197" s="166"/>
    </row>
    <row r="1198" spans="1:10" s="165" customFormat="1" ht="23.25" customHeight="1">
      <c r="A1198" s="174">
        <v>146</v>
      </c>
      <c r="B1198" s="173">
        <v>100000715344</v>
      </c>
      <c r="C1198" s="135">
        <v>0</v>
      </c>
      <c r="D1198" s="135" t="s">
        <v>1783</v>
      </c>
      <c r="E1198" s="172" t="s">
        <v>2357</v>
      </c>
      <c r="F1198" s="14">
        <v>19257.240000000002</v>
      </c>
      <c r="G1198" s="171">
        <v>-2954.53</v>
      </c>
      <c r="H1198" s="14">
        <v>16302.71</v>
      </c>
      <c r="I1198" s="166"/>
      <c r="J1198" s="166"/>
    </row>
    <row r="1199" spans="1:10" s="165" customFormat="1" ht="23.25" customHeight="1">
      <c r="A1199" s="174"/>
      <c r="B1199" s="173">
        <v>100000715344</v>
      </c>
      <c r="C1199" s="135">
        <v>1</v>
      </c>
      <c r="D1199" s="135" t="s">
        <v>1783</v>
      </c>
      <c r="E1199" s="172" t="s">
        <v>2357</v>
      </c>
      <c r="F1199" s="14">
        <v>9628.6200000000008</v>
      </c>
      <c r="G1199" s="171">
        <v>-9627.6200000000008</v>
      </c>
      <c r="H1199" s="14">
        <v>1</v>
      </c>
      <c r="I1199" s="166"/>
      <c r="J1199" s="166"/>
    </row>
    <row r="1200" spans="1:10" s="165" customFormat="1" ht="23.25" customHeight="1">
      <c r="A1200" s="174">
        <v>147</v>
      </c>
      <c r="B1200" s="173">
        <v>100000715345</v>
      </c>
      <c r="C1200" s="135">
        <v>0</v>
      </c>
      <c r="D1200" s="135" t="s">
        <v>1783</v>
      </c>
      <c r="E1200" s="172" t="s">
        <v>2356</v>
      </c>
      <c r="F1200" s="14">
        <v>19257.240000000002</v>
      </c>
      <c r="G1200" s="171">
        <v>-2954.54</v>
      </c>
      <c r="H1200" s="14">
        <v>16302.7</v>
      </c>
      <c r="I1200" s="166"/>
      <c r="J1200" s="166"/>
    </row>
    <row r="1201" spans="1:17" s="165" customFormat="1" ht="23.25" customHeight="1">
      <c r="A1201" s="174"/>
      <c r="B1201" s="173">
        <v>100000715345</v>
      </c>
      <c r="C1201" s="135">
        <v>1</v>
      </c>
      <c r="D1201" s="135" t="s">
        <v>1783</v>
      </c>
      <c r="E1201" s="172" t="s">
        <v>2356</v>
      </c>
      <c r="F1201" s="14">
        <v>9628.6200000000008</v>
      </c>
      <c r="G1201" s="171">
        <v>-9627.6200000000008</v>
      </c>
      <c r="H1201" s="14">
        <v>1</v>
      </c>
      <c r="I1201" s="166"/>
      <c r="J1201" s="166"/>
    </row>
    <row r="1202" spans="1:17" s="165" customFormat="1" ht="23.25" customHeight="1">
      <c r="A1202" s="174">
        <v>148</v>
      </c>
      <c r="B1202" s="173">
        <v>100000715758</v>
      </c>
      <c r="C1202" s="135">
        <v>0</v>
      </c>
      <c r="D1202" s="135" t="s">
        <v>1783</v>
      </c>
      <c r="E1202" s="172" t="s">
        <v>2355</v>
      </c>
      <c r="F1202" s="14">
        <v>170105.63</v>
      </c>
      <c r="G1202" s="171">
        <v>-26098.400000000001</v>
      </c>
      <c r="H1202" s="14">
        <v>144007.23000000001</v>
      </c>
      <c r="I1202" s="166"/>
      <c r="J1202" s="166"/>
    </row>
    <row r="1203" spans="1:17" s="165" customFormat="1" ht="23.25" customHeight="1">
      <c r="A1203" s="174"/>
      <c r="B1203" s="173">
        <v>100000715758</v>
      </c>
      <c r="C1203" s="135">
        <v>1</v>
      </c>
      <c r="D1203" s="135" t="s">
        <v>1783</v>
      </c>
      <c r="E1203" s="172" t="s">
        <v>2355</v>
      </c>
      <c r="F1203" s="14">
        <v>85052.82</v>
      </c>
      <c r="G1203" s="171">
        <v>-85051.82</v>
      </c>
      <c r="H1203" s="14">
        <v>1</v>
      </c>
      <c r="I1203" s="166"/>
      <c r="J1203" s="166"/>
    </row>
    <row r="1204" spans="1:17" s="165" customFormat="1" ht="23.25" customHeight="1">
      <c r="A1204" s="174">
        <v>149</v>
      </c>
      <c r="B1204" s="173">
        <v>100000715760</v>
      </c>
      <c r="C1204" s="135">
        <v>0</v>
      </c>
      <c r="D1204" s="135" t="s">
        <v>1783</v>
      </c>
      <c r="E1204" s="172" t="s">
        <v>2354</v>
      </c>
      <c r="F1204" s="14">
        <v>22466.78</v>
      </c>
      <c r="G1204" s="171">
        <v>-3446.96</v>
      </c>
      <c r="H1204" s="14">
        <v>19019.82</v>
      </c>
      <c r="I1204" s="166"/>
      <c r="J1204" s="166"/>
    </row>
    <row r="1205" spans="1:17" s="165" customFormat="1" ht="23.25" customHeight="1">
      <c r="A1205" s="174"/>
      <c r="B1205" s="173">
        <v>100000715760</v>
      </c>
      <c r="C1205" s="135">
        <v>1</v>
      </c>
      <c r="D1205" s="135" t="s">
        <v>1783</v>
      </c>
      <c r="E1205" s="172" t="s">
        <v>2354</v>
      </c>
      <c r="F1205" s="14">
        <v>11233.39</v>
      </c>
      <c r="G1205" s="171">
        <v>-11232.39</v>
      </c>
      <c r="H1205" s="14">
        <v>1</v>
      </c>
      <c r="I1205" s="166"/>
      <c r="J1205" s="166"/>
    </row>
    <row r="1206" spans="1:17" s="165" customFormat="1" ht="23.25" customHeight="1">
      <c r="A1206" s="174">
        <v>150</v>
      </c>
      <c r="B1206" s="173">
        <v>100000716427</v>
      </c>
      <c r="C1206" s="135">
        <v>0</v>
      </c>
      <c r="D1206" s="135" t="s">
        <v>1783</v>
      </c>
      <c r="E1206" s="172" t="s">
        <v>2353</v>
      </c>
      <c r="F1206" s="14">
        <v>13480.07</v>
      </c>
      <c r="G1206" s="171">
        <v>-2068.1799999999998</v>
      </c>
      <c r="H1206" s="14">
        <v>11411.89</v>
      </c>
      <c r="I1206" s="166"/>
      <c r="J1206" s="166"/>
    </row>
    <row r="1207" spans="1:17" s="165" customFormat="1" ht="23.25" customHeight="1">
      <c r="A1207" s="174"/>
      <c r="B1207" s="173">
        <v>100000716427</v>
      </c>
      <c r="C1207" s="135">
        <v>1</v>
      </c>
      <c r="D1207" s="135" t="s">
        <v>1783</v>
      </c>
      <c r="E1207" s="172" t="s">
        <v>2353</v>
      </c>
      <c r="F1207" s="14">
        <v>6740.03</v>
      </c>
      <c r="G1207" s="171">
        <v>-6739.03</v>
      </c>
      <c r="H1207" s="14">
        <v>1</v>
      </c>
      <c r="I1207" s="166"/>
      <c r="J1207" s="166"/>
    </row>
    <row r="1208" spans="1:17" s="165" customFormat="1" ht="23.25" customHeight="1">
      <c r="A1208" s="174">
        <v>151</v>
      </c>
      <c r="B1208" s="173">
        <v>100000716454</v>
      </c>
      <c r="C1208" s="135">
        <v>0</v>
      </c>
      <c r="D1208" s="135" t="s">
        <v>1783</v>
      </c>
      <c r="E1208" s="172" t="s">
        <v>2352</v>
      </c>
      <c r="F1208" s="14">
        <v>7060.99</v>
      </c>
      <c r="G1208" s="171">
        <v>-1083.33</v>
      </c>
      <c r="H1208" s="14">
        <v>5977.66</v>
      </c>
      <c r="I1208" s="166"/>
      <c r="J1208" s="166"/>
    </row>
    <row r="1209" spans="1:17" s="165" customFormat="1" ht="23.25" customHeight="1">
      <c r="A1209" s="174"/>
      <c r="B1209" s="173">
        <v>100000716454</v>
      </c>
      <c r="C1209" s="135">
        <v>1</v>
      </c>
      <c r="D1209" s="135" t="s">
        <v>1783</v>
      </c>
      <c r="E1209" s="172" t="s">
        <v>2352</v>
      </c>
      <c r="F1209" s="14">
        <v>3530.49</v>
      </c>
      <c r="G1209" s="171">
        <v>-3529.49</v>
      </c>
      <c r="H1209" s="14">
        <v>1</v>
      </c>
      <c r="I1209" s="166"/>
      <c r="J1209" s="166"/>
    </row>
    <row r="1210" spans="1:17" s="195" customFormat="1" ht="23.25" customHeight="1">
      <c r="A1210" s="487" t="s">
        <v>34</v>
      </c>
      <c r="B1210" s="488"/>
      <c r="C1210" s="488"/>
      <c r="D1210" s="488"/>
      <c r="E1210" s="489"/>
      <c r="F1210" s="197">
        <f>SUM(F938:F1209)</f>
        <v>7799261.1700000362</v>
      </c>
      <c r="G1210" s="197">
        <f>SUM(G938:G1209)</f>
        <v>-4715720.5000000149</v>
      </c>
      <c r="H1210" s="197">
        <f>SUM(H938:H1209)</f>
        <v>3083540.6700000055</v>
      </c>
      <c r="I1210" s="196"/>
      <c r="J1210" s="196"/>
    </row>
    <row r="1211" spans="1:17" ht="23.25" customHeight="1">
      <c r="A1211" s="175"/>
    </row>
    <row r="1212" spans="1:17" ht="23.25" customHeight="1">
      <c r="A1212" s="471" t="s">
        <v>36</v>
      </c>
      <c r="B1212" s="471"/>
      <c r="C1212" s="471"/>
      <c r="D1212" s="471"/>
      <c r="E1212" s="184"/>
      <c r="F1212" s="182"/>
      <c r="G1212" s="183"/>
      <c r="H1212" s="182"/>
    </row>
    <row r="1213" spans="1:17" s="165" customFormat="1" ht="23.25" customHeight="1">
      <c r="A1213" s="181" t="s">
        <v>1</v>
      </c>
      <c r="B1213" s="174" t="s">
        <v>2</v>
      </c>
      <c r="C1213" s="174" t="s">
        <v>3</v>
      </c>
      <c r="D1213" s="174" t="s">
        <v>396</v>
      </c>
      <c r="E1213" s="180" t="s">
        <v>5</v>
      </c>
      <c r="F1213" s="179" t="s">
        <v>6</v>
      </c>
      <c r="G1213" s="178" t="s">
        <v>7</v>
      </c>
      <c r="H1213" s="177" t="s">
        <v>8</v>
      </c>
      <c r="I1213" s="176"/>
      <c r="J1213" s="176"/>
      <c r="K1213" s="175"/>
      <c r="L1213" s="175"/>
      <c r="M1213" s="175"/>
      <c r="N1213" s="175"/>
      <c r="O1213" s="175"/>
      <c r="P1213" s="175"/>
      <c r="Q1213" s="175"/>
    </row>
    <row r="1214" spans="1:17" s="165" customFormat="1" ht="23.25" customHeight="1">
      <c r="A1214" s="181">
        <v>1</v>
      </c>
      <c r="B1214" s="173">
        <v>100000009987</v>
      </c>
      <c r="C1214" s="135">
        <v>0</v>
      </c>
      <c r="D1214" s="135" t="s">
        <v>2351</v>
      </c>
      <c r="E1214" s="172" t="s">
        <v>288</v>
      </c>
      <c r="F1214" s="14">
        <v>25224.3</v>
      </c>
      <c r="G1214" s="171">
        <v>-25223.3</v>
      </c>
      <c r="H1214" s="194">
        <v>1</v>
      </c>
      <c r="I1214" s="176"/>
      <c r="J1214" s="176"/>
      <c r="K1214" s="175"/>
      <c r="L1214" s="175"/>
      <c r="M1214" s="175"/>
      <c r="N1214" s="175"/>
      <c r="O1214" s="175"/>
      <c r="P1214" s="175"/>
      <c r="Q1214" s="175"/>
    </row>
    <row r="1215" spans="1:17" s="165" customFormat="1" ht="23.25" customHeight="1">
      <c r="A1215" s="181">
        <v>2</v>
      </c>
      <c r="B1215" s="173">
        <v>100000009988</v>
      </c>
      <c r="C1215" s="135">
        <v>0</v>
      </c>
      <c r="D1215" s="135" t="s">
        <v>2349</v>
      </c>
      <c r="E1215" s="172" t="s">
        <v>2350</v>
      </c>
      <c r="F1215" s="14">
        <v>11205.61</v>
      </c>
      <c r="G1215" s="171">
        <v>-11204.61</v>
      </c>
      <c r="H1215" s="194">
        <v>1</v>
      </c>
      <c r="I1215" s="176"/>
      <c r="J1215" s="176"/>
      <c r="K1215" s="175"/>
      <c r="L1215" s="175"/>
      <c r="M1215" s="175"/>
      <c r="N1215" s="175"/>
      <c r="O1215" s="175"/>
      <c r="P1215" s="175"/>
      <c r="Q1215" s="175"/>
    </row>
    <row r="1216" spans="1:17" s="165" customFormat="1" ht="23.25" customHeight="1">
      <c r="A1216" s="181">
        <v>3</v>
      </c>
      <c r="B1216" s="173">
        <v>100000009989</v>
      </c>
      <c r="C1216" s="135">
        <v>0</v>
      </c>
      <c r="D1216" s="135" t="s">
        <v>2349</v>
      </c>
      <c r="E1216" s="172" t="s">
        <v>2348</v>
      </c>
      <c r="F1216" s="14">
        <v>11205.61</v>
      </c>
      <c r="G1216" s="171">
        <v>-11204.61</v>
      </c>
      <c r="H1216" s="194">
        <v>1</v>
      </c>
      <c r="I1216" s="176"/>
      <c r="J1216" s="176"/>
      <c r="K1216" s="175"/>
      <c r="L1216" s="175"/>
      <c r="M1216" s="175"/>
      <c r="N1216" s="175"/>
      <c r="O1216" s="175"/>
      <c r="P1216" s="175"/>
      <c r="Q1216" s="175"/>
    </row>
    <row r="1217" spans="1:17" s="165" customFormat="1" ht="23.25" customHeight="1">
      <c r="A1217" s="181">
        <v>4</v>
      </c>
      <c r="B1217" s="173">
        <v>100000132783</v>
      </c>
      <c r="C1217" s="135">
        <v>0</v>
      </c>
      <c r="D1217" s="135" t="s">
        <v>162</v>
      </c>
      <c r="E1217" s="172" t="s">
        <v>374</v>
      </c>
      <c r="F1217" s="14">
        <v>187178.07</v>
      </c>
      <c r="G1217" s="171">
        <v>-187177.07</v>
      </c>
      <c r="H1217" s="194">
        <v>1</v>
      </c>
      <c r="I1217" s="176"/>
      <c r="J1217" s="176"/>
      <c r="K1217" s="175"/>
      <c r="L1217" s="175"/>
      <c r="M1217" s="175"/>
      <c r="N1217" s="175"/>
      <c r="O1217" s="175"/>
      <c r="P1217" s="175"/>
      <c r="Q1217" s="175"/>
    </row>
    <row r="1218" spans="1:17" s="165" customFormat="1" ht="23.25" customHeight="1">
      <c r="A1218" s="181">
        <v>5</v>
      </c>
      <c r="B1218" s="173">
        <v>100000141194</v>
      </c>
      <c r="C1218" s="135">
        <v>0</v>
      </c>
      <c r="D1218" s="135" t="s">
        <v>363</v>
      </c>
      <c r="E1218" s="172" t="s">
        <v>2347</v>
      </c>
      <c r="F1218" s="14">
        <v>27100</v>
      </c>
      <c r="G1218" s="171">
        <v>-27099</v>
      </c>
      <c r="H1218" s="194">
        <v>1</v>
      </c>
      <c r="I1218" s="176"/>
      <c r="J1218" s="176"/>
      <c r="K1218" s="175"/>
      <c r="L1218" s="175"/>
      <c r="M1218" s="175"/>
      <c r="N1218" s="175"/>
      <c r="O1218" s="175"/>
      <c r="P1218" s="175"/>
      <c r="Q1218" s="175"/>
    </row>
    <row r="1219" spans="1:17" s="165" customFormat="1" ht="23.25" customHeight="1">
      <c r="A1219" s="181">
        <v>6</v>
      </c>
      <c r="B1219" s="173">
        <v>100000160352</v>
      </c>
      <c r="C1219" s="135">
        <v>0</v>
      </c>
      <c r="D1219" s="135" t="s">
        <v>146</v>
      </c>
      <c r="E1219" s="172" t="s">
        <v>300</v>
      </c>
      <c r="F1219" s="14">
        <v>11235</v>
      </c>
      <c r="G1219" s="171">
        <v>-11234</v>
      </c>
      <c r="H1219" s="194">
        <v>1</v>
      </c>
      <c r="I1219" s="176"/>
      <c r="J1219" s="176"/>
      <c r="K1219" s="175"/>
      <c r="L1219" s="175"/>
      <c r="M1219" s="175"/>
      <c r="N1219" s="175"/>
      <c r="O1219" s="175"/>
      <c r="P1219" s="175"/>
      <c r="Q1219" s="175"/>
    </row>
    <row r="1220" spans="1:17" s="165" customFormat="1" ht="23.25" customHeight="1">
      <c r="A1220" s="181">
        <v>7</v>
      </c>
      <c r="B1220" s="173">
        <v>100000160353</v>
      </c>
      <c r="C1220" s="135">
        <v>0</v>
      </c>
      <c r="D1220" s="135" t="s">
        <v>146</v>
      </c>
      <c r="E1220" s="172" t="s">
        <v>300</v>
      </c>
      <c r="F1220" s="14">
        <v>11235</v>
      </c>
      <c r="G1220" s="171">
        <v>-11234</v>
      </c>
      <c r="H1220" s="194">
        <v>1</v>
      </c>
      <c r="I1220" s="176"/>
      <c r="J1220" s="176"/>
      <c r="K1220" s="175"/>
      <c r="L1220" s="175"/>
      <c r="M1220" s="175"/>
      <c r="N1220" s="175"/>
      <c r="O1220" s="175"/>
      <c r="P1220" s="175"/>
      <c r="Q1220" s="175"/>
    </row>
    <row r="1221" spans="1:17" s="165" customFormat="1" ht="23.25" customHeight="1">
      <c r="A1221" s="181">
        <v>8</v>
      </c>
      <c r="B1221" s="173">
        <v>100000160365</v>
      </c>
      <c r="C1221" s="135">
        <v>0</v>
      </c>
      <c r="D1221" s="135" t="s">
        <v>146</v>
      </c>
      <c r="E1221" s="172" t="s">
        <v>301</v>
      </c>
      <c r="F1221" s="14">
        <v>13696</v>
      </c>
      <c r="G1221" s="171">
        <v>-13695</v>
      </c>
      <c r="H1221" s="194">
        <v>1</v>
      </c>
      <c r="I1221" s="176"/>
      <c r="J1221" s="176"/>
      <c r="K1221" s="175"/>
      <c r="L1221" s="175"/>
      <c r="M1221" s="175"/>
      <c r="N1221" s="175"/>
      <c r="O1221" s="175"/>
      <c r="P1221" s="175"/>
      <c r="Q1221" s="175"/>
    </row>
    <row r="1222" spans="1:17" s="165" customFormat="1" ht="23.25" customHeight="1">
      <c r="A1222" s="181">
        <v>9</v>
      </c>
      <c r="B1222" s="173">
        <v>100000180124</v>
      </c>
      <c r="C1222" s="135">
        <v>0</v>
      </c>
      <c r="D1222" s="135" t="s">
        <v>302</v>
      </c>
      <c r="E1222" s="172" t="s">
        <v>303</v>
      </c>
      <c r="F1222" s="14">
        <v>14873</v>
      </c>
      <c r="G1222" s="171">
        <v>-14872</v>
      </c>
      <c r="H1222" s="194">
        <v>1</v>
      </c>
      <c r="I1222" s="176"/>
      <c r="J1222" s="176"/>
      <c r="K1222" s="175"/>
      <c r="L1222" s="175"/>
      <c r="M1222" s="175"/>
      <c r="N1222" s="175"/>
      <c r="O1222" s="175"/>
      <c r="P1222" s="175"/>
      <c r="Q1222" s="175"/>
    </row>
    <row r="1223" spans="1:17" s="165" customFormat="1" ht="23.25" customHeight="1">
      <c r="A1223" s="181">
        <v>10</v>
      </c>
      <c r="B1223" s="173">
        <v>100000180125</v>
      </c>
      <c r="C1223" s="135">
        <v>0</v>
      </c>
      <c r="D1223" s="135" t="s">
        <v>302</v>
      </c>
      <c r="E1223" s="172" t="s">
        <v>303</v>
      </c>
      <c r="F1223" s="14">
        <v>14873</v>
      </c>
      <c r="G1223" s="171">
        <v>-14872</v>
      </c>
      <c r="H1223" s="194">
        <v>1</v>
      </c>
      <c r="I1223" s="176"/>
      <c r="J1223" s="176"/>
      <c r="K1223" s="175"/>
      <c r="L1223" s="175"/>
      <c r="M1223" s="175"/>
      <c r="N1223" s="175"/>
      <c r="O1223" s="175"/>
      <c r="P1223" s="175"/>
      <c r="Q1223" s="175"/>
    </row>
    <row r="1224" spans="1:17" s="165" customFormat="1" ht="23.25" customHeight="1">
      <c r="A1224" s="181">
        <v>11</v>
      </c>
      <c r="B1224" s="173">
        <v>100000180126</v>
      </c>
      <c r="C1224" s="135">
        <v>0</v>
      </c>
      <c r="D1224" s="135" t="s">
        <v>302</v>
      </c>
      <c r="E1224" s="172" t="s">
        <v>303</v>
      </c>
      <c r="F1224" s="14">
        <v>14873</v>
      </c>
      <c r="G1224" s="171">
        <v>-14872</v>
      </c>
      <c r="H1224" s="194">
        <v>1</v>
      </c>
      <c r="I1224" s="176"/>
      <c r="J1224" s="176"/>
      <c r="K1224" s="175"/>
      <c r="L1224" s="175"/>
      <c r="M1224" s="175"/>
      <c r="N1224" s="175"/>
      <c r="O1224" s="175"/>
      <c r="P1224" s="175"/>
      <c r="Q1224" s="175"/>
    </row>
    <row r="1225" spans="1:17" s="165" customFormat="1" ht="23.25" customHeight="1">
      <c r="A1225" s="181">
        <v>12</v>
      </c>
      <c r="B1225" s="173">
        <v>100000180127</v>
      </c>
      <c r="C1225" s="135">
        <v>0</v>
      </c>
      <c r="D1225" s="135" t="s">
        <v>302</v>
      </c>
      <c r="E1225" s="172" t="s">
        <v>303</v>
      </c>
      <c r="F1225" s="14">
        <v>14873</v>
      </c>
      <c r="G1225" s="171">
        <v>-14872</v>
      </c>
      <c r="H1225" s="194">
        <v>1</v>
      </c>
      <c r="I1225" s="176"/>
      <c r="J1225" s="176"/>
      <c r="K1225" s="175"/>
      <c r="L1225" s="175"/>
      <c r="M1225" s="175"/>
      <c r="N1225" s="175"/>
      <c r="O1225" s="175"/>
      <c r="P1225" s="175"/>
      <c r="Q1225" s="175"/>
    </row>
    <row r="1226" spans="1:17" s="165" customFormat="1" ht="23.25" customHeight="1">
      <c r="A1226" s="181">
        <v>13</v>
      </c>
      <c r="B1226" s="173">
        <v>100000180128</v>
      </c>
      <c r="C1226" s="135">
        <v>0</v>
      </c>
      <c r="D1226" s="135" t="s">
        <v>302</v>
      </c>
      <c r="E1226" s="172" t="s">
        <v>303</v>
      </c>
      <c r="F1226" s="14">
        <v>14873</v>
      </c>
      <c r="G1226" s="171">
        <v>-14872</v>
      </c>
      <c r="H1226" s="194">
        <v>1</v>
      </c>
      <c r="I1226" s="176"/>
      <c r="J1226" s="176"/>
      <c r="K1226" s="175"/>
      <c r="L1226" s="175"/>
      <c r="M1226" s="175"/>
      <c r="N1226" s="175"/>
      <c r="O1226" s="175"/>
      <c r="P1226" s="175"/>
      <c r="Q1226" s="175"/>
    </row>
    <row r="1227" spans="1:17" s="165" customFormat="1" ht="23.25" customHeight="1">
      <c r="A1227" s="181">
        <v>14</v>
      </c>
      <c r="B1227" s="173">
        <v>100000180129</v>
      </c>
      <c r="C1227" s="135">
        <v>0</v>
      </c>
      <c r="D1227" s="135" t="s">
        <v>302</v>
      </c>
      <c r="E1227" s="172" t="s">
        <v>303</v>
      </c>
      <c r="F1227" s="14">
        <v>14873</v>
      </c>
      <c r="G1227" s="171">
        <v>-14872</v>
      </c>
      <c r="H1227" s="194">
        <v>1</v>
      </c>
      <c r="I1227" s="176"/>
      <c r="J1227" s="176"/>
      <c r="K1227" s="175"/>
      <c r="L1227" s="175"/>
      <c r="M1227" s="175"/>
      <c r="N1227" s="175"/>
      <c r="O1227" s="175"/>
      <c r="P1227" s="175"/>
      <c r="Q1227" s="175"/>
    </row>
    <row r="1228" spans="1:17" s="165" customFormat="1" ht="23.25" customHeight="1">
      <c r="A1228" s="181">
        <v>15</v>
      </c>
      <c r="B1228" s="173">
        <v>100000180130</v>
      </c>
      <c r="C1228" s="135">
        <v>0</v>
      </c>
      <c r="D1228" s="135" t="s">
        <v>302</v>
      </c>
      <c r="E1228" s="172" t="s">
        <v>303</v>
      </c>
      <c r="F1228" s="14">
        <v>14873</v>
      </c>
      <c r="G1228" s="171">
        <v>-14872</v>
      </c>
      <c r="H1228" s="194">
        <v>1</v>
      </c>
      <c r="I1228" s="176"/>
      <c r="J1228" s="176"/>
      <c r="K1228" s="175"/>
      <c r="L1228" s="175"/>
      <c r="M1228" s="175"/>
      <c r="N1228" s="175"/>
      <c r="O1228" s="175"/>
      <c r="P1228" s="175"/>
      <c r="Q1228" s="175"/>
    </row>
    <row r="1229" spans="1:17" s="165" customFormat="1" ht="23.25" customHeight="1">
      <c r="A1229" s="181">
        <v>16</v>
      </c>
      <c r="B1229" s="173">
        <v>100000180131</v>
      </c>
      <c r="C1229" s="135">
        <v>0</v>
      </c>
      <c r="D1229" s="135" t="s">
        <v>302</v>
      </c>
      <c r="E1229" s="172" t="s">
        <v>303</v>
      </c>
      <c r="F1229" s="14">
        <v>14873</v>
      </c>
      <c r="G1229" s="171">
        <v>-14872</v>
      </c>
      <c r="H1229" s="194">
        <v>1</v>
      </c>
      <c r="I1229" s="176"/>
      <c r="J1229" s="176"/>
      <c r="K1229" s="175"/>
      <c r="L1229" s="175"/>
      <c r="M1229" s="175"/>
      <c r="N1229" s="175"/>
      <c r="O1229" s="175"/>
      <c r="P1229" s="175"/>
      <c r="Q1229" s="175"/>
    </row>
    <row r="1230" spans="1:17" s="165" customFormat="1" ht="23.25" customHeight="1">
      <c r="A1230" s="181">
        <v>17</v>
      </c>
      <c r="B1230" s="173">
        <v>100000180132</v>
      </c>
      <c r="C1230" s="135">
        <v>0</v>
      </c>
      <c r="D1230" s="135" t="s">
        <v>302</v>
      </c>
      <c r="E1230" s="172" t="s">
        <v>303</v>
      </c>
      <c r="F1230" s="14">
        <v>14873</v>
      </c>
      <c r="G1230" s="171">
        <v>-14872</v>
      </c>
      <c r="H1230" s="194">
        <v>1</v>
      </c>
      <c r="I1230" s="176"/>
      <c r="J1230" s="176"/>
      <c r="K1230" s="175"/>
      <c r="L1230" s="175"/>
      <c r="M1230" s="175"/>
      <c r="N1230" s="175"/>
      <c r="O1230" s="175"/>
      <c r="P1230" s="175"/>
      <c r="Q1230" s="175"/>
    </row>
    <row r="1231" spans="1:17" s="165" customFormat="1" ht="23.25" customHeight="1">
      <c r="A1231" s="181">
        <v>18</v>
      </c>
      <c r="B1231" s="173">
        <v>100000188644</v>
      </c>
      <c r="C1231" s="135">
        <v>0</v>
      </c>
      <c r="D1231" s="135" t="s">
        <v>304</v>
      </c>
      <c r="E1231" s="172" t="s">
        <v>2346</v>
      </c>
      <c r="F1231" s="14">
        <v>30100</v>
      </c>
      <c r="G1231" s="171">
        <v>-30099</v>
      </c>
      <c r="H1231" s="194">
        <v>1</v>
      </c>
      <c r="I1231" s="176"/>
      <c r="J1231" s="176"/>
      <c r="K1231" s="175"/>
      <c r="L1231" s="175"/>
      <c r="M1231" s="175"/>
      <c r="N1231" s="175"/>
      <c r="O1231" s="175"/>
      <c r="P1231" s="175"/>
      <c r="Q1231" s="175"/>
    </row>
    <row r="1232" spans="1:17" s="165" customFormat="1" ht="23.25" customHeight="1">
      <c r="A1232" s="181">
        <v>19</v>
      </c>
      <c r="B1232" s="173">
        <v>100000188647</v>
      </c>
      <c r="C1232" s="135">
        <v>0</v>
      </c>
      <c r="D1232" s="135" t="s">
        <v>304</v>
      </c>
      <c r="E1232" s="172" t="s">
        <v>2345</v>
      </c>
      <c r="F1232" s="14">
        <v>30100</v>
      </c>
      <c r="G1232" s="171">
        <v>-30099</v>
      </c>
      <c r="H1232" s="194">
        <v>1</v>
      </c>
      <c r="I1232" s="176"/>
      <c r="J1232" s="176"/>
      <c r="K1232" s="175"/>
      <c r="L1232" s="175"/>
      <c r="M1232" s="175"/>
      <c r="N1232" s="175"/>
      <c r="O1232" s="175"/>
      <c r="P1232" s="175"/>
      <c r="Q1232" s="175"/>
    </row>
    <row r="1233" spans="1:10" s="165" customFormat="1" ht="23.25" customHeight="1">
      <c r="A1233" s="181">
        <v>20</v>
      </c>
      <c r="B1233" s="173">
        <v>100000188648</v>
      </c>
      <c r="C1233" s="135">
        <v>0</v>
      </c>
      <c r="D1233" s="135" t="s">
        <v>304</v>
      </c>
      <c r="E1233" s="172" t="s">
        <v>2344</v>
      </c>
      <c r="F1233" s="14">
        <v>30100</v>
      </c>
      <c r="G1233" s="171">
        <v>-30099</v>
      </c>
      <c r="H1233" s="194">
        <v>1</v>
      </c>
      <c r="I1233" s="166"/>
      <c r="J1233" s="166"/>
    </row>
    <row r="1234" spans="1:10" s="165" customFormat="1" ht="23.25" customHeight="1">
      <c r="A1234" s="181">
        <v>21</v>
      </c>
      <c r="B1234" s="173">
        <v>100000188649</v>
      </c>
      <c r="C1234" s="135">
        <v>0</v>
      </c>
      <c r="D1234" s="135" t="s">
        <v>304</v>
      </c>
      <c r="E1234" s="172" t="s">
        <v>2343</v>
      </c>
      <c r="F1234" s="14">
        <v>30100</v>
      </c>
      <c r="G1234" s="171">
        <v>-30099</v>
      </c>
      <c r="H1234" s="194">
        <v>1</v>
      </c>
      <c r="I1234" s="166"/>
      <c r="J1234" s="166"/>
    </row>
    <row r="1235" spans="1:10" s="165" customFormat="1" ht="23.25" customHeight="1">
      <c r="A1235" s="181">
        <v>22</v>
      </c>
      <c r="B1235" s="173">
        <v>100000188650</v>
      </c>
      <c r="C1235" s="135">
        <v>0</v>
      </c>
      <c r="D1235" s="135" t="s">
        <v>304</v>
      </c>
      <c r="E1235" s="172" t="s">
        <v>2342</v>
      </c>
      <c r="F1235" s="14">
        <v>30100</v>
      </c>
      <c r="G1235" s="171">
        <v>-30099</v>
      </c>
      <c r="H1235" s="194">
        <v>1</v>
      </c>
      <c r="I1235" s="166"/>
      <c r="J1235" s="166"/>
    </row>
    <row r="1236" spans="1:10" s="165" customFormat="1" ht="23.25" customHeight="1">
      <c r="A1236" s="181">
        <v>23</v>
      </c>
      <c r="B1236" s="173">
        <v>100000188651</v>
      </c>
      <c r="C1236" s="135">
        <v>0</v>
      </c>
      <c r="D1236" s="135" t="s">
        <v>304</v>
      </c>
      <c r="E1236" s="172" t="s">
        <v>2341</v>
      </c>
      <c r="F1236" s="14">
        <v>30100</v>
      </c>
      <c r="G1236" s="171">
        <v>-30099</v>
      </c>
      <c r="H1236" s="194">
        <v>1</v>
      </c>
      <c r="I1236" s="166"/>
      <c r="J1236" s="166"/>
    </row>
    <row r="1237" spans="1:10" s="165" customFormat="1" ht="23.25" customHeight="1">
      <c r="A1237" s="181">
        <v>24</v>
      </c>
      <c r="B1237" s="173">
        <v>100000188654</v>
      </c>
      <c r="C1237" s="135">
        <v>0</v>
      </c>
      <c r="D1237" s="135" t="s">
        <v>304</v>
      </c>
      <c r="E1237" s="172" t="s">
        <v>2340</v>
      </c>
      <c r="F1237" s="14">
        <v>30100</v>
      </c>
      <c r="G1237" s="171">
        <v>-30099</v>
      </c>
      <c r="H1237" s="194">
        <v>1</v>
      </c>
      <c r="I1237" s="166"/>
      <c r="J1237" s="166"/>
    </row>
    <row r="1238" spans="1:10" s="165" customFormat="1" ht="23.25" customHeight="1">
      <c r="A1238" s="181">
        <v>25</v>
      </c>
      <c r="B1238" s="173">
        <v>100000188655</v>
      </c>
      <c r="C1238" s="135">
        <v>0</v>
      </c>
      <c r="D1238" s="135" t="s">
        <v>304</v>
      </c>
      <c r="E1238" s="172" t="s">
        <v>2339</v>
      </c>
      <c r="F1238" s="14">
        <v>30100</v>
      </c>
      <c r="G1238" s="171">
        <v>-30099</v>
      </c>
      <c r="H1238" s="194">
        <v>1</v>
      </c>
      <c r="I1238" s="166"/>
      <c r="J1238" s="166"/>
    </row>
    <row r="1239" spans="1:10" s="165" customFormat="1" ht="23.25" customHeight="1">
      <c r="A1239" s="181">
        <v>26</v>
      </c>
      <c r="B1239" s="173">
        <v>100000188659</v>
      </c>
      <c r="C1239" s="135">
        <v>0</v>
      </c>
      <c r="D1239" s="135" t="s">
        <v>304</v>
      </c>
      <c r="E1239" s="172" t="s">
        <v>2338</v>
      </c>
      <c r="F1239" s="14">
        <v>30100</v>
      </c>
      <c r="G1239" s="171">
        <v>-30099</v>
      </c>
      <c r="H1239" s="194">
        <v>1</v>
      </c>
      <c r="I1239" s="166"/>
      <c r="J1239" s="166"/>
    </row>
    <row r="1240" spans="1:10" s="165" customFormat="1" ht="23.25" customHeight="1">
      <c r="A1240" s="181">
        <v>27</v>
      </c>
      <c r="B1240" s="173">
        <v>100000188660</v>
      </c>
      <c r="C1240" s="135">
        <v>0</v>
      </c>
      <c r="D1240" s="135" t="s">
        <v>304</v>
      </c>
      <c r="E1240" s="172" t="s">
        <v>2338</v>
      </c>
      <c r="F1240" s="14">
        <v>30100</v>
      </c>
      <c r="G1240" s="171">
        <v>-30099</v>
      </c>
      <c r="H1240" s="194">
        <v>1</v>
      </c>
      <c r="I1240" s="166"/>
      <c r="J1240" s="166"/>
    </row>
    <row r="1241" spans="1:10" s="165" customFormat="1" ht="23.25" customHeight="1">
      <c r="A1241" s="181">
        <v>28</v>
      </c>
      <c r="B1241" s="173">
        <v>100000212826</v>
      </c>
      <c r="C1241" s="135">
        <v>0</v>
      </c>
      <c r="D1241" s="135" t="s">
        <v>37</v>
      </c>
      <c r="E1241" s="172" t="s">
        <v>38</v>
      </c>
      <c r="F1241" s="14">
        <v>34882.199999999997</v>
      </c>
      <c r="G1241" s="171">
        <v>-34881.199999999997</v>
      </c>
      <c r="H1241" s="194">
        <v>1</v>
      </c>
      <c r="I1241" s="166"/>
      <c r="J1241" s="166"/>
    </row>
    <row r="1242" spans="1:10" s="165" customFormat="1" ht="23.25" customHeight="1">
      <c r="A1242" s="181">
        <v>29</v>
      </c>
      <c r="B1242" s="173">
        <v>100000212827</v>
      </c>
      <c r="C1242" s="135">
        <v>0</v>
      </c>
      <c r="D1242" s="135" t="s">
        <v>37</v>
      </c>
      <c r="E1242" s="172" t="s">
        <v>38</v>
      </c>
      <c r="F1242" s="14">
        <v>34882.199999999997</v>
      </c>
      <c r="G1242" s="171">
        <v>-34881.199999999997</v>
      </c>
      <c r="H1242" s="194">
        <v>1</v>
      </c>
      <c r="I1242" s="166"/>
      <c r="J1242" s="166"/>
    </row>
    <row r="1243" spans="1:10" s="165" customFormat="1" ht="23.25" customHeight="1">
      <c r="A1243" s="181">
        <v>30</v>
      </c>
      <c r="B1243" s="173">
        <v>100000239917</v>
      </c>
      <c r="C1243" s="135">
        <v>0</v>
      </c>
      <c r="D1243" s="135" t="s">
        <v>2328</v>
      </c>
      <c r="E1243" s="172" t="s">
        <v>2337</v>
      </c>
      <c r="F1243" s="14">
        <v>120000</v>
      </c>
      <c r="G1243" s="171">
        <v>-119999</v>
      </c>
      <c r="H1243" s="194">
        <v>1</v>
      </c>
      <c r="I1243" s="166"/>
      <c r="J1243" s="166"/>
    </row>
    <row r="1244" spans="1:10" s="165" customFormat="1" ht="23.25" customHeight="1">
      <c r="A1244" s="181">
        <v>31</v>
      </c>
      <c r="B1244" s="173">
        <v>100000239919</v>
      </c>
      <c r="C1244" s="135">
        <v>0</v>
      </c>
      <c r="D1244" s="135" t="s">
        <v>2336</v>
      </c>
      <c r="E1244" s="172" t="s">
        <v>2335</v>
      </c>
      <c r="F1244" s="14">
        <v>12000</v>
      </c>
      <c r="G1244" s="171">
        <v>-11999</v>
      </c>
      <c r="H1244" s="194">
        <v>1</v>
      </c>
      <c r="I1244" s="166"/>
      <c r="J1244" s="166"/>
    </row>
    <row r="1245" spans="1:10" s="165" customFormat="1" ht="23.25" customHeight="1">
      <c r="A1245" s="181">
        <v>32</v>
      </c>
      <c r="B1245" s="173">
        <v>100000239920</v>
      </c>
      <c r="C1245" s="135">
        <v>0</v>
      </c>
      <c r="D1245" s="135" t="s">
        <v>2328</v>
      </c>
      <c r="E1245" s="172" t="s">
        <v>2334</v>
      </c>
      <c r="F1245" s="14">
        <v>36000</v>
      </c>
      <c r="G1245" s="171">
        <v>-35999</v>
      </c>
      <c r="H1245" s="194">
        <v>1</v>
      </c>
      <c r="I1245" s="166"/>
      <c r="J1245" s="166"/>
    </row>
    <row r="1246" spans="1:10" s="165" customFormat="1" ht="23.25" customHeight="1">
      <c r="A1246" s="181">
        <v>33</v>
      </c>
      <c r="B1246" s="173">
        <v>100000239921</v>
      </c>
      <c r="C1246" s="135">
        <v>0</v>
      </c>
      <c r="D1246" s="135" t="s">
        <v>2328</v>
      </c>
      <c r="E1246" s="172" t="s">
        <v>2333</v>
      </c>
      <c r="F1246" s="14">
        <v>22000</v>
      </c>
      <c r="G1246" s="171">
        <v>-21999</v>
      </c>
      <c r="H1246" s="194">
        <v>1</v>
      </c>
      <c r="I1246" s="166"/>
      <c r="J1246" s="166"/>
    </row>
    <row r="1247" spans="1:10" s="165" customFormat="1" ht="23.25" customHeight="1">
      <c r="A1247" s="181">
        <v>34</v>
      </c>
      <c r="B1247" s="173">
        <v>100000239923</v>
      </c>
      <c r="C1247" s="135">
        <v>0</v>
      </c>
      <c r="D1247" s="135" t="s">
        <v>2328</v>
      </c>
      <c r="E1247" s="172" t="s">
        <v>2332</v>
      </c>
      <c r="F1247" s="14">
        <v>36000</v>
      </c>
      <c r="G1247" s="171">
        <v>-35999</v>
      </c>
      <c r="H1247" s="194">
        <v>1</v>
      </c>
      <c r="I1247" s="166"/>
      <c r="J1247" s="166"/>
    </row>
    <row r="1248" spans="1:10" s="165" customFormat="1" ht="23.25" customHeight="1">
      <c r="A1248" s="181">
        <v>35</v>
      </c>
      <c r="B1248" s="173">
        <v>100000239924</v>
      </c>
      <c r="C1248" s="135">
        <v>0</v>
      </c>
      <c r="D1248" s="135" t="s">
        <v>2328</v>
      </c>
      <c r="E1248" s="172" t="s">
        <v>2331</v>
      </c>
      <c r="F1248" s="14">
        <v>54000</v>
      </c>
      <c r="G1248" s="171">
        <v>-53999</v>
      </c>
      <c r="H1248" s="194">
        <v>1</v>
      </c>
      <c r="I1248" s="166"/>
      <c r="J1248" s="166"/>
    </row>
    <row r="1249" spans="1:10" s="165" customFormat="1" ht="23.25" customHeight="1">
      <c r="A1249" s="181">
        <v>36</v>
      </c>
      <c r="B1249" s="173">
        <v>100000239925</v>
      </c>
      <c r="C1249" s="135">
        <v>0</v>
      </c>
      <c r="D1249" s="135" t="s">
        <v>2328</v>
      </c>
      <c r="E1249" s="172" t="s">
        <v>2330</v>
      </c>
      <c r="F1249" s="14">
        <v>70500</v>
      </c>
      <c r="G1249" s="171">
        <v>-70499</v>
      </c>
      <c r="H1249" s="194">
        <v>1</v>
      </c>
      <c r="I1249" s="166"/>
      <c r="J1249" s="166"/>
    </row>
    <row r="1250" spans="1:10" s="165" customFormat="1" ht="23.25" customHeight="1">
      <c r="A1250" s="181">
        <v>37</v>
      </c>
      <c r="B1250" s="173">
        <v>100000239926</v>
      </c>
      <c r="C1250" s="135">
        <v>0</v>
      </c>
      <c r="D1250" s="135" t="s">
        <v>2328</v>
      </c>
      <c r="E1250" s="172" t="s">
        <v>2329</v>
      </c>
      <c r="F1250" s="14">
        <v>7300</v>
      </c>
      <c r="G1250" s="171">
        <v>-7299</v>
      </c>
      <c r="H1250" s="194">
        <v>1</v>
      </c>
      <c r="I1250" s="166"/>
      <c r="J1250" s="166"/>
    </row>
    <row r="1251" spans="1:10" s="165" customFormat="1" ht="23.25" customHeight="1">
      <c r="A1251" s="181">
        <v>38</v>
      </c>
      <c r="B1251" s="173">
        <v>100000239927</v>
      </c>
      <c r="C1251" s="135">
        <v>0</v>
      </c>
      <c r="D1251" s="135" t="s">
        <v>2328</v>
      </c>
      <c r="E1251" s="172" t="s">
        <v>2327</v>
      </c>
      <c r="F1251" s="14">
        <v>37000</v>
      </c>
      <c r="G1251" s="171">
        <v>-36999</v>
      </c>
      <c r="H1251" s="194">
        <v>1</v>
      </c>
      <c r="I1251" s="166"/>
      <c r="J1251" s="166"/>
    </row>
    <row r="1252" spans="1:10" s="165" customFormat="1" ht="23.25" customHeight="1">
      <c r="A1252" s="181">
        <v>39</v>
      </c>
      <c r="B1252" s="173">
        <v>100000256767</v>
      </c>
      <c r="C1252" s="135">
        <v>0</v>
      </c>
      <c r="D1252" s="135" t="s">
        <v>2326</v>
      </c>
      <c r="E1252" s="172" t="s">
        <v>2325</v>
      </c>
      <c r="F1252" s="14">
        <v>49700</v>
      </c>
      <c r="G1252" s="171">
        <v>-49699</v>
      </c>
      <c r="H1252" s="194">
        <v>1</v>
      </c>
      <c r="I1252" s="166"/>
      <c r="J1252" s="166"/>
    </row>
    <row r="1253" spans="1:10" s="165" customFormat="1" ht="23.25" customHeight="1">
      <c r="A1253" s="181">
        <v>40</v>
      </c>
      <c r="B1253" s="173">
        <v>100000256768</v>
      </c>
      <c r="C1253" s="135">
        <v>0</v>
      </c>
      <c r="D1253" s="135" t="s">
        <v>2326</v>
      </c>
      <c r="E1253" s="172" t="s">
        <v>2325</v>
      </c>
      <c r="F1253" s="14">
        <v>49700</v>
      </c>
      <c r="G1253" s="171">
        <v>-49699</v>
      </c>
      <c r="H1253" s="194">
        <v>1</v>
      </c>
      <c r="I1253" s="166"/>
      <c r="J1253" s="166"/>
    </row>
    <row r="1254" spans="1:10" s="165" customFormat="1" ht="23.25" customHeight="1">
      <c r="A1254" s="181">
        <v>41</v>
      </c>
      <c r="B1254" s="173">
        <v>100000256769</v>
      </c>
      <c r="C1254" s="135">
        <v>0</v>
      </c>
      <c r="D1254" s="135" t="s">
        <v>2326</v>
      </c>
      <c r="E1254" s="172" t="s">
        <v>2325</v>
      </c>
      <c r="F1254" s="14">
        <v>49700</v>
      </c>
      <c r="G1254" s="171">
        <v>-49699</v>
      </c>
      <c r="H1254" s="194">
        <v>1</v>
      </c>
      <c r="I1254" s="166"/>
      <c r="J1254" s="166"/>
    </row>
    <row r="1255" spans="1:10" s="165" customFormat="1" ht="23.25" customHeight="1">
      <c r="A1255" s="181">
        <v>42</v>
      </c>
      <c r="B1255" s="173">
        <v>100000256770</v>
      </c>
      <c r="C1255" s="135">
        <v>0</v>
      </c>
      <c r="D1255" s="135" t="s">
        <v>2326</v>
      </c>
      <c r="E1255" s="172" t="s">
        <v>2325</v>
      </c>
      <c r="F1255" s="14">
        <v>49700</v>
      </c>
      <c r="G1255" s="171">
        <v>-49699</v>
      </c>
      <c r="H1255" s="194">
        <v>1</v>
      </c>
      <c r="I1255" s="166"/>
      <c r="J1255" s="166"/>
    </row>
    <row r="1256" spans="1:10" s="165" customFormat="1" ht="23.25" customHeight="1">
      <c r="A1256" s="181">
        <v>43</v>
      </c>
      <c r="B1256" s="173">
        <v>100000256771</v>
      </c>
      <c r="C1256" s="135">
        <v>0</v>
      </c>
      <c r="D1256" s="135" t="s">
        <v>2326</v>
      </c>
      <c r="E1256" s="172" t="s">
        <v>2325</v>
      </c>
      <c r="F1256" s="14">
        <v>49700</v>
      </c>
      <c r="G1256" s="171">
        <v>-49699</v>
      </c>
      <c r="H1256" s="194">
        <v>1</v>
      </c>
      <c r="I1256" s="166"/>
      <c r="J1256" s="166"/>
    </row>
    <row r="1257" spans="1:10" s="165" customFormat="1" ht="23.25" customHeight="1">
      <c r="A1257" s="181">
        <v>44</v>
      </c>
      <c r="B1257" s="173">
        <v>100000256772</v>
      </c>
      <c r="C1257" s="135">
        <v>0</v>
      </c>
      <c r="D1257" s="135" t="s">
        <v>2326</v>
      </c>
      <c r="E1257" s="172" t="s">
        <v>2325</v>
      </c>
      <c r="F1257" s="14">
        <v>49700</v>
      </c>
      <c r="G1257" s="171">
        <v>-49699</v>
      </c>
      <c r="H1257" s="194">
        <v>1</v>
      </c>
      <c r="I1257" s="166"/>
      <c r="J1257" s="166"/>
    </row>
    <row r="1258" spans="1:10" s="165" customFormat="1" ht="23.25" customHeight="1">
      <c r="A1258" s="181">
        <v>45</v>
      </c>
      <c r="B1258" s="173">
        <v>100000256773</v>
      </c>
      <c r="C1258" s="135">
        <v>0</v>
      </c>
      <c r="D1258" s="135" t="s">
        <v>2326</v>
      </c>
      <c r="E1258" s="172" t="s">
        <v>2325</v>
      </c>
      <c r="F1258" s="14">
        <v>49700</v>
      </c>
      <c r="G1258" s="171">
        <v>-49699</v>
      </c>
      <c r="H1258" s="194">
        <v>1</v>
      </c>
      <c r="I1258" s="166"/>
      <c r="J1258" s="166"/>
    </row>
    <row r="1259" spans="1:10" s="165" customFormat="1" ht="23.25" customHeight="1">
      <c r="A1259" s="181">
        <v>46</v>
      </c>
      <c r="B1259" s="173">
        <v>100000256774</v>
      </c>
      <c r="C1259" s="135">
        <v>0</v>
      </c>
      <c r="D1259" s="135" t="s">
        <v>2326</v>
      </c>
      <c r="E1259" s="172" t="s">
        <v>2325</v>
      </c>
      <c r="F1259" s="14">
        <v>49700</v>
      </c>
      <c r="G1259" s="171">
        <v>-49699</v>
      </c>
      <c r="H1259" s="194">
        <v>1</v>
      </c>
      <c r="I1259" s="166"/>
      <c r="J1259" s="166"/>
    </row>
    <row r="1260" spans="1:10" s="165" customFormat="1" ht="23.25" customHeight="1">
      <c r="A1260" s="181">
        <v>47</v>
      </c>
      <c r="B1260" s="173">
        <v>100000256775</v>
      </c>
      <c r="C1260" s="135">
        <v>0</v>
      </c>
      <c r="D1260" s="135" t="s">
        <v>2326</v>
      </c>
      <c r="E1260" s="172" t="s">
        <v>2325</v>
      </c>
      <c r="F1260" s="14">
        <v>49700</v>
      </c>
      <c r="G1260" s="171">
        <v>-49699</v>
      </c>
      <c r="H1260" s="194">
        <v>1</v>
      </c>
      <c r="I1260" s="166"/>
      <c r="J1260" s="166"/>
    </row>
    <row r="1261" spans="1:10" s="165" customFormat="1" ht="23.25" customHeight="1">
      <c r="A1261" s="181">
        <v>48</v>
      </c>
      <c r="B1261" s="173">
        <v>100000256776</v>
      </c>
      <c r="C1261" s="135">
        <v>0</v>
      </c>
      <c r="D1261" s="135" t="s">
        <v>2326</v>
      </c>
      <c r="E1261" s="172" t="s">
        <v>2325</v>
      </c>
      <c r="F1261" s="14">
        <v>49700</v>
      </c>
      <c r="G1261" s="171">
        <v>-49699</v>
      </c>
      <c r="H1261" s="194">
        <v>1</v>
      </c>
      <c r="I1261" s="166"/>
      <c r="J1261" s="166"/>
    </row>
    <row r="1262" spans="1:10" s="165" customFormat="1" ht="23.25" customHeight="1">
      <c r="A1262" s="181">
        <v>49</v>
      </c>
      <c r="B1262" s="173">
        <v>100000268234</v>
      </c>
      <c r="C1262" s="135">
        <v>0</v>
      </c>
      <c r="D1262" s="135" t="s">
        <v>2324</v>
      </c>
      <c r="E1262" s="172" t="s">
        <v>2323</v>
      </c>
      <c r="F1262" s="14">
        <v>20467.29</v>
      </c>
      <c r="G1262" s="171">
        <v>-20466.29</v>
      </c>
      <c r="H1262" s="194">
        <v>1</v>
      </c>
      <c r="I1262" s="166"/>
      <c r="J1262" s="166"/>
    </row>
    <row r="1263" spans="1:10" s="165" customFormat="1" ht="23.25" customHeight="1">
      <c r="A1263" s="181">
        <v>50</v>
      </c>
      <c r="B1263" s="173">
        <v>100000382077</v>
      </c>
      <c r="C1263" s="135">
        <v>0</v>
      </c>
      <c r="D1263" s="135" t="s">
        <v>2322</v>
      </c>
      <c r="E1263" s="172" t="s">
        <v>2321</v>
      </c>
      <c r="F1263" s="14">
        <v>195000</v>
      </c>
      <c r="G1263" s="171">
        <v>-194999</v>
      </c>
      <c r="H1263" s="194">
        <v>1</v>
      </c>
      <c r="I1263" s="166"/>
      <c r="J1263" s="166"/>
    </row>
    <row r="1264" spans="1:10" s="165" customFormat="1" ht="23.25" customHeight="1">
      <c r="A1264" s="478" t="s">
        <v>36</v>
      </c>
      <c r="B1264" s="479"/>
      <c r="C1264" s="479"/>
      <c r="D1264" s="479"/>
      <c r="E1264" s="480"/>
      <c r="F1264" s="193">
        <f>SUM(F1214:F1263)</f>
        <v>1909968.28</v>
      </c>
      <c r="G1264" s="193">
        <f>SUM(G1214:G1263)</f>
        <v>-1909918.28</v>
      </c>
      <c r="H1264" s="193">
        <f>SUM(H1214:H1263)</f>
        <v>50</v>
      </c>
      <c r="I1264" s="166"/>
      <c r="J1264" s="166"/>
    </row>
    <row r="1265" spans="1:17" s="191" customFormat="1" ht="23.25" customHeight="1">
      <c r="A1265" s="469" t="s">
        <v>34</v>
      </c>
      <c r="B1265" s="469"/>
      <c r="C1265" s="469"/>
      <c r="D1265" s="469"/>
      <c r="E1265" s="469"/>
      <c r="F1265" s="185">
        <f>F1210+F1264</f>
        <v>9709229.4500000365</v>
      </c>
      <c r="G1265" s="186">
        <f>G1210+G1264</f>
        <v>-6625638.7800000152</v>
      </c>
      <c r="H1265" s="185">
        <f>H1210+H1264</f>
        <v>3083590.6700000055</v>
      </c>
      <c r="I1265" s="192" t="s">
        <v>1400</v>
      </c>
      <c r="J1265" s="192"/>
    </row>
    <row r="1266" spans="1:17" s="165" customFormat="1" ht="23.25" customHeight="1">
      <c r="A1266" s="175"/>
      <c r="B1266" s="190"/>
      <c r="C1266" s="175"/>
      <c r="D1266" s="175"/>
      <c r="E1266" s="184"/>
      <c r="F1266" s="189"/>
      <c r="G1266" s="188"/>
      <c r="H1266" s="187"/>
      <c r="I1266" s="166"/>
      <c r="J1266" s="166"/>
    </row>
    <row r="1267" spans="1:17" ht="23.25" customHeight="1">
      <c r="A1267" s="471" t="s">
        <v>2314</v>
      </c>
      <c r="B1267" s="471"/>
      <c r="C1267" s="471"/>
      <c r="D1267" s="471"/>
      <c r="E1267" s="184"/>
      <c r="F1267" s="182"/>
      <c r="G1267" s="183"/>
      <c r="H1267" s="182"/>
    </row>
    <row r="1268" spans="1:17" s="165" customFormat="1" ht="23.25" customHeight="1">
      <c r="A1268" s="181" t="s">
        <v>1</v>
      </c>
      <c r="B1268" s="174" t="s">
        <v>2</v>
      </c>
      <c r="C1268" s="174" t="s">
        <v>3</v>
      </c>
      <c r="D1268" s="174" t="s">
        <v>396</v>
      </c>
      <c r="E1268" s="180" t="s">
        <v>5</v>
      </c>
      <c r="F1268" s="179" t="s">
        <v>6</v>
      </c>
      <c r="G1268" s="178" t="s">
        <v>7</v>
      </c>
      <c r="H1268" s="177" t="s">
        <v>8</v>
      </c>
      <c r="I1268" s="176"/>
      <c r="J1268" s="176"/>
      <c r="K1268" s="175"/>
      <c r="L1268" s="175"/>
      <c r="M1268" s="175"/>
      <c r="N1268" s="175"/>
      <c r="O1268" s="175"/>
      <c r="P1268" s="175"/>
      <c r="Q1268" s="175"/>
    </row>
    <row r="1269" spans="1:17" s="165" customFormat="1" ht="23.25" customHeight="1">
      <c r="A1269" s="174">
        <v>1</v>
      </c>
      <c r="B1269" s="173">
        <v>100000009990</v>
      </c>
      <c r="C1269" s="135">
        <v>0</v>
      </c>
      <c r="D1269" s="135" t="s">
        <v>2320</v>
      </c>
      <c r="E1269" s="172" t="s">
        <v>2319</v>
      </c>
      <c r="F1269" s="14">
        <v>20000</v>
      </c>
      <c r="G1269" s="171">
        <v>-19999</v>
      </c>
      <c r="H1269" s="14">
        <v>1</v>
      </c>
      <c r="I1269" s="166"/>
      <c r="J1269" s="166"/>
    </row>
    <row r="1270" spans="1:17" s="165" customFormat="1" ht="23.25" customHeight="1">
      <c r="A1270" s="174">
        <v>2</v>
      </c>
      <c r="B1270" s="173">
        <v>100000200648</v>
      </c>
      <c r="C1270" s="135">
        <v>0</v>
      </c>
      <c r="D1270" s="135" t="s">
        <v>408</v>
      </c>
      <c r="E1270" s="172" t="s">
        <v>350</v>
      </c>
      <c r="F1270" s="14">
        <v>4828.3500000000004</v>
      </c>
      <c r="G1270" s="171">
        <v>-4827.3500000000004</v>
      </c>
      <c r="H1270" s="14">
        <v>1</v>
      </c>
      <c r="I1270" s="166"/>
      <c r="J1270" s="166"/>
    </row>
    <row r="1271" spans="1:17" s="165" customFormat="1" ht="23.25" customHeight="1">
      <c r="A1271" s="174"/>
      <c r="B1271" s="173">
        <v>100000200648</v>
      </c>
      <c r="C1271" s="135">
        <v>1</v>
      </c>
      <c r="D1271" s="135" t="s">
        <v>408</v>
      </c>
      <c r="E1271" s="172" t="s">
        <v>350</v>
      </c>
      <c r="F1271" s="14">
        <v>1270.6500000000001</v>
      </c>
      <c r="G1271" s="171">
        <v>-1269.6500000000001</v>
      </c>
      <c r="H1271" s="14">
        <v>1</v>
      </c>
      <c r="I1271" s="166"/>
      <c r="J1271" s="166"/>
    </row>
    <row r="1272" spans="1:17" s="165" customFormat="1" ht="23.25" customHeight="1">
      <c r="A1272" s="174">
        <v>3</v>
      </c>
      <c r="B1272" s="173">
        <v>100000200649</v>
      </c>
      <c r="C1272" s="135">
        <v>0</v>
      </c>
      <c r="D1272" s="135" t="s">
        <v>408</v>
      </c>
      <c r="E1272" s="172" t="s">
        <v>350</v>
      </c>
      <c r="F1272" s="14">
        <v>4828.3500000000004</v>
      </c>
      <c r="G1272" s="171">
        <v>-4827.3500000000004</v>
      </c>
      <c r="H1272" s="14">
        <v>1</v>
      </c>
      <c r="I1272" s="166"/>
      <c r="J1272" s="166"/>
    </row>
    <row r="1273" spans="1:17" s="165" customFormat="1" ht="23.25" customHeight="1">
      <c r="A1273" s="174"/>
      <c r="B1273" s="173">
        <v>100000200649</v>
      </c>
      <c r="C1273" s="135">
        <v>1</v>
      </c>
      <c r="D1273" s="135" t="s">
        <v>408</v>
      </c>
      <c r="E1273" s="172" t="s">
        <v>350</v>
      </c>
      <c r="F1273" s="14">
        <v>1270.6500000000001</v>
      </c>
      <c r="G1273" s="171">
        <v>-1269.6500000000001</v>
      </c>
      <c r="H1273" s="14">
        <v>1</v>
      </c>
      <c r="I1273" s="166"/>
      <c r="J1273" s="166"/>
    </row>
    <row r="1274" spans="1:17" s="165" customFormat="1" ht="23.25" customHeight="1">
      <c r="A1274" s="490" t="s">
        <v>2314</v>
      </c>
      <c r="B1274" s="491"/>
      <c r="C1274" s="491"/>
      <c r="D1274" s="491"/>
      <c r="E1274" s="492"/>
      <c r="F1274" s="132">
        <f>SUM(F1269:F1273)</f>
        <v>32198</v>
      </c>
      <c r="G1274" s="170">
        <f>SUM(G1269:G1273)</f>
        <v>-32193</v>
      </c>
      <c r="H1274" s="132">
        <f>SUM(H1269:H1273)</f>
        <v>5</v>
      </c>
      <c r="I1274" s="166"/>
      <c r="J1274" s="166"/>
    </row>
    <row r="1275" spans="1:17" ht="23.25" customHeight="1">
      <c r="A1275" s="496" t="s">
        <v>1027</v>
      </c>
      <c r="B1275" s="496"/>
      <c r="C1275" s="496"/>
      <c r="D1275" s="496"/>
      <c r="E1275" s="496"/>
      <c r="F1275" s="185">
        <f>SUM(F1269:F1273)</f>
        <v>32198</v>
      </c>
      <c r="G1275" s="186">
        <f>SUM(G1269:G1273)</f>
        <v>-32193</v>
      </c>
      <c r="H1275" s="185">
        <f>SUM(H1269:H1273)</f>
        <v>5</v>
      </c>
      <c r="I1275" s="127" t="s">
        <v>1400</v>
      </c>
    </row>
    <row r="1276" spans="1:17" ht="23.25" customHeight="1">
      <c r="A1276" s="175"/>
    </row>
    <row r="1277" spans="1:17" ht="23.25" customHeight="1">
      <c r="A1277" s="471" t="s">
        <v>2318</v>
      </c>
      <c r="B1277" s="471"/>
      <c r="C1277" s="471"/>
      <c r="D1277" s="471"/>
      <c r="E1277" s="184"/>
      <c r="F1277" s="182"/>
      <c r="G1277" s="183"/>
      <c r="H1277" s="182"/>
    </row>
    <row r="1278" spans="1:17" s="165" customFormat="1" ht="23.25" customHeight="1">
      <c r="A1278" s="181" t="s">
        <v>1</v>
      </c>
      <c r="B1278" s="174" t="s">
        <v>2</v>
      </c>
      <c r="C1278" s="174" t="s">
        <v>3</v>
      </c>
      <c r="D1278" s="174" t="s">
        <v>396</v>
      </c>
      <c r="E1278" s="180" t="s">
        <v>5</v>
      </c>
      <c r="F1278" s="179" t="s">
        <v>6</v>
      </c>
      <c r="G1278" s="178" t="s">
        <v>7</v>
      </c>
      <c r="H1278" s="177" t="s">
        <v>8</v>
      </c>
      <c r="I1278" s="176"/>
      <c r="J1278" s="176"/>
      <c r="K1278" s="175"/>
      <c r="L1278" s="175"/>
      <c r="M1278" s="175"/>
      <c r="N1278" s="175"/>
      <c r="O1278" s="175"/>
      <c r="P1278" s="175"/>
      <c r="Q1278" s="175"/>
    </row>
    <row r="1279" spans="1:17" s="165" customFormat="1" ht="23.25" customHeight="1">
      <c r="A1279" s="174">
        <v>1</v>
      </c>
      <c r="B1279" s="173">
        <v>100000009995</v>
      </c>
      <c r="C1279" s="135">
        <v>0</v>
      </c>
      <c r="D1279" s="135" t="s">
        <v>2317</v>
      </c>
      <c r="E1279" s="172" t="s">
        <v>2316</v>
      </c>
      <c r="F1279" s="14">
        <v>35000</v>
      </c>
      <c r="G1279" s="171">
        <v>-34999</v>
      </c>
      <c r="H1279" s="14">
        <v>1</v>
      </c>
      <c r="I1279" s="166"/>
      <c r="J1279" s="166"/>
    </row>
    <row r="1280" spans="1:17" s="165" customFormat="1" ht="23.25" customHeight="1">
      <c r="A1280" s="490" t="s">
        <v>407</v>
      </c>
      <c r="B1280" s="491"/>
      <c r="C1280" s="491"/>
      <c r="D1280" s="491"/>
      <c r="E1280" s="492"/>
      <c r="F1280" s="132">
        <f>SUM(F1279)</f>
        <v>35000</v>
      </c>
      <c r="G1280" s="170">
        <f>SUM(G1279)</f>
        <v>-34999</v>
      </c>
      <c r="H1280" s="132">
        <f>SUM(H1279)</f>
        <v>1</v>
      </c>
      <c r="I1280" s="166"/>
      <c r="J1280" s="166"/>
    </row>
    <row r="1281" spans="1:10" s="165" customFormat="1" ht="23.25" customHeight="1">
      <c r="A1281" s="493" t="s">
        <v>41</v>
      </c>
      <c r="B1281" s="494"/>
      <c r="C1281" s="494"/>
      <c r="D1281" s="494"/>
      <c r="E1281" s="495"/>
      <c r="F1281" s="169">
        <v>35000</v>
      </c>
      <c r="G1281" s="168">
        <v>-34999</v>
      </c>
      <c r="H1281" s="167">
        <v>1</v>
      </c>
      <c r="I1281" s="166" t="s">
        <v>1400</v>
      </c>
      <c r="J1281" s="166"/>
    </row>
  </sheetData>
  <autoFilter ref="A1:I1281" xr:uid="{00000000-0001-0000-0000-000000000000}"/>
  <mergeCells count="42">
    <mergeCell ref="A1280:E1280"/>
    <mergeCell ref="A1281:E1281"/>
    <mergeCell ref="A1265:E1265"/>
    <mergeCell ref="A1267:D1267"/>
    <mergeCell ref="A1274:E1274"/>
    <mergeCell ref="A1275:E1275"/>
    <mergeCell ref="A1277:D1277"/>
    <mergeCell ref="A934:E934"/>
    <mergeCell ref="A936:D936"/>
    <mergeCell ref="A1210:E1210"/>
    <mergeCell ref="A1212:D1212"/>
    <mergeCell ref="A1264:E1264"/>
    <mergeCell ref="A599:E599"/>
    <mergeCell ref="A601:D601"/>
    <mergeCell ref="A751:E751"/>
    <mergeCell ref="A753:D753"/>
    <mergeCell ref="A933:E933"/>
    <mergeCell ref="A502:E502"/>
    <mergeCell ref="A504:D504"/>
    <mergeCell ref="A572:E572"/>
    <mergeCell ref="A574:D574"/>
    <mergeCell ref="A598:E598"/>
    <mergeCell ref="A489:E489"/>
    <mergeCell ref="A491:D491"/>
    <mergeCell ref="A494:E494"/>
    <mergeCell ref="A496:D496"/>
    <mergeCell ref="A501:E501"/>
    <mergeCell ref="A447:E447"/>
    <mergeCell ref="A449:D449"/>
    <mergeCell ref="A467:E467"/>
    <mergeCell ref="A469:D469"/>
    <mergeCell ref="A488:E488"/>
    <mergeCell ref="A35:E35"/>
    <mergeCell ref="A37:D37"/>
    <mergeCell ref="A393:E393"/>
    <mergeCell ref="A395:D395"/>
    <mergeCell ref="A446:E446"/>
    <mergeCell ref="A2:D2"/>
    <mergeCell ref="A11:E11"/>
    <mergeCell ref="A22:E22"/>
    <mergeCell ref="A27:E27"/>
    <mergeCell ref="A29:D29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7723-BA5E-4089-82B1-591A829DB33E}">
  <sheetPr>
    <tabColor rgb="FF92D050"/>
  </sheetPr>
  <dimension ref="A1:K34"/>
  <sheetViews>
    <sheetView zoomScaleNormal="100" workbookViewId="0">
      <selection activeCell="F27" sqref="F27"/>
    </sheetView>
  </sheetViews>
  <sheetFormatPr defaultColWidth="9" defaultRowHeight="23.25" customHeight="1"/>
  <cols>
    <col min="1" max="1" width="7.33203125" style="144" customWidth="1"/>
    <col min="2" max="2" width="20.21875" style="144" bestFit="1" customWidth="1"/>
    <col min="3" max="4" width="9" style="144"/>
    <col min="5" max="5" width="10.88671875" style="144" customWidth="1"/>
    <col min="6" max="6" width="16.5546875" style="144" bestFit="1" customWidth="1"/>
    <col min="7" max="7" width="15.44140625" style="144" bestFit="1" customWidth="1"/>
    <col min="8" max="8" width="9" style="144"/>
    <col min="9" max="9" width="20" style="144" customWidth="1"/>
    <col min="10" max="10" width="16" style="356" customWidth="1"/>
    <col min="11" max="11" width="16.33203125" style="144" customWidth="1"/>
    <col min="12" max="16384" width="9" style="144"/>
  </cols>
  <sheetData>
    <row r="1" spans="1:11" ht="24" customHeight="1">
      <c r="A1" s="451" t="s">
        <v>1675</v>
      </c>
      <c r="B1" s="451"/>
      <c r="C1" s="451"/>
      <c r="D1" s="451"/>
      <c r="E1" s="451"/>
      <c r="F1" s="451"/>
      <c r="G1" s="451"/>
    </row>
    <row r="2" spans="1:11" ht="24" customHeight="1">
      <c r="A2" s="128"/>
      <c r="F2" s="294"/>
      <c r="G2" s="295" t="s">
        <v>2093</v>
      </c>
    </row>
    <row r="3" spans="1:11" ht="52.5" customHeight="1">
      <c r="A3" s="136" t="s">
        <v>1</v>
      </c>
      <c r="B3" s="136" t="s">
        <v>44</v>
      </c>
      <c r="C3" s="136" t="s">
        <v>45</v>
      </c>
      <c r="D3" s="137" t="s">
        <v>46</v>
      </c>
      <c r="E3" s="137" t="s">
        <v>47</v>
      </c>
      <c r="F3" s="296" t="s">
        <v>48</v>
      </c>
      <c r="G3" s="296" t="s">
        <v>49</v>
      </c>
    </row>
    <row r="4" spans="1:11" ht="23.25" customHeight="1">
      <c r="A4" s="135">
        <v>1</v>
      </c>
      <c r="B4" s="134" t="s">
        <v>9</v>
      </c>
      <c r="C4" s="148">
        <f t="shared" ref="C4:C26" si="0">D4+E4</f>
        <v>3</v>
      </c>
      <c r="D4" s="149">
        <f>COUNT([2]ศพฐ.7!A4:A6)</f>
        <v>3</v>
      </c>
      <c r="E4" s="148">
        <v>0</v>
      </c>
      <c r="F4" s="284">
        <f>[2]ศพฐ.7!F7</f>
        <v>9843000</v>
      </c>
      <c r="G4" s="270">
        <f>[2]ศพฐ.7!H7</f>
        <v>6838150.5</v>
      </c>
      <c r="H4" s="131"/>
      <c r="I4" s="131"/>
      <c r="K4" s="357"/>
    </row>
    <row r="5" spans="1:11" ht="23.25" customHeight="1">
      <c r="A5" s="135">
        <v>2</v>
      </c>
      <c r="B5" s="134" t="s">
        <v>11</v>
      </c>
      <c r="C5" s="148">
        <f t="shared" si="0"/>
        <v>4</v>
      </c>
      <c r="D5" s="149">
        <f>COUNT([2]ศพฐ.7!A11:A14)</f>
        <v>4</v>
      </c>
      <c r="E5" s="148">
        <v>0</v>
      </c>
      <c r="F5" s="284">
        <f>[2]ศพฐ.7!F15</f>
        <v>33657444.109999999</v>
      </c>
      <c r="G5" s="270">
        <f>[2]ศพฐ.7!H15</f>
        <v>28455541.449999999</v>
      </c>
      <c r="H5" s="131"/>
      <c r="I5" s="131"/>
    </row>
    <row r="6" spans="1:11" ht="23.25" customHeight="1">
      <c r="A6" s="135">
        <v>3</v>
      </c>
      <c r="B6" s="134" t="s">
        <v>50</v>
      </c>
      <c r="C6" s="148">
        <f t="shared" si="0"/>
        <v>1</v>
      </c>
      <c r="D6" s="149">
        <f>COUNT([2]ศพฐ.7!A19)</f>
        <v>1</v>
      </c>
      <c r="E6" s="148">
        <v>0</v>
      </c>
      <c r="F6" s="284">
        <f>[2]ศพฐ.7!F20</f>
        <v>480650</v>
      </c>
      <c r="G6" s="270">
        <f>[2]ศพฐ.7!H20</f>
        <v>467893.02</v>
      </c>
      <c r="H6" s="131"/>
      <c r="I6" s="131"/>
      <c r="K6" s="357"/>
    </row>
    <row r="7" spans="1:11" ht="23.25" customHeight="1">
      <c r="A7" s="135">
        <v>4</v>
      </c>
      <c r="B7" s="134" t="s">
        <v>51</v>
      </c>
      <c r="C7" s="148">
        <f t="shared" si="0"/>
        <v>5</v>
      </c>
      <c r="D7" s="149">
        <f>COUNT([2]ศพฐ.7!A24:A28)</f>
        <v>5</v>
      </c>
      <c r="E7" s="148">
        <v>0</v>
      </c>
      <c r="F7" s="284">
        <f>[2]ศพฐ.7!F29</f>
        <v>1123523</v>
      </c>
      <c r="G7" s="270">
        <f>[2]ศพฐ.7!H29</f>
        <v>958038.65999999992</v>
      </c>
      <c r="H7" s="131"/>
      <c r="I7" s="131"/>
    </row>
    <row r="8" spans="1:11" ht="23.25" customHeight="1">
      <c r="A8" s="135">
        <v>5</v>
      </c>
      <c r="B8" s="134" t="s">
        <v>52</v>
      </c>
      <c r="C8" s="148">
        <f t="shared" si="0"/>
        <v>1</v>
      </c>
      <c r="D8" s="149">
        <v>1</v>
      </c>
      <c r="E8" s="148">
        <v>0</v>
      </c>
      <c r="F8" s="284">
        <v>286000</v>
      </c>
      <c r="G8" s="270">
        <v>247553.24</v>
      </c>
      <c r="K8" s="357"/>
    </row>
    <row r="9" spans="1:11" ht="23.25" customHeight="1">
      <c r="A9" s="135">
        <v>6</v>
      </c>
      <c r="B9" s="134" t="s">
        <v>13</v>
      </c>
      <c r="C9" s="148">
        <f t="shared" si="0"/>
        <v>219</v>
      </c>
      <c r="D9" s="149">
        <v>162</v>
      </c>
      <c r="E9" s="148">
        <f>COUNT([2]ศพฐ.7!A206:A262)</f>
        <v>57</v>
      </c>
      <c r="F9" s="284">
        <v>6915242.6799999997</v>
      </c>
      <c r="G9" s="270">
        <v>2925742.8800000004</v>
      </c>
      <c r="H9" s="131"/>
    </row>
    <row r="10" spans="1:11" ht="23.25" customHeight="1">
      <c r="A10" s="135">
        <v>7</v>
      </c>
      <c r="B10" s="134" t="s">
        <v>18</v>
      </c>
      <c r="C10" s="148">
        <f t="shared" si="0"/>
        <v>34</v>
      </c>
      <c r="D10" s="297">
        <v>16</v>
      </c>
      <c r="E10" s="148">
        <f>COUNT([2]ศพฐ.7!A291:A308)</f>
        <v>18</v>
      </c>
      <c r="F10" s="284">
        <f>[2]ศพฐ.7!F310</f>
        <v>19691529.059999999</v>
      </c>
      <c r="G10" s="270">
        <f>[2]ศพฐ.7!H310</f>
        <v>4990407.49</v>
      </c>
      <c r="H10" s="131"/>
      <c r="K10" s="357"/>
    </row>
    <row r="11" spans="1:11" ht="23.25" customHeight="1">
      <c r="A11" s="135">
        <v>8</v>
      </c>
      <c r="B11" s="134" t="s">
        <v>21</v>
      </c>
      <c r="C11" s="148">
        <f t="shared" si="0"/>
        <v>12</v>
      </c>
      <c r="D11" s="149">
        <f>COUNT([2]ศพฐ.7!A314:A319)</f>
        <v>6</v>
      </c>
      <c r="E11" s="148">
        <f>COUNT([2]ศพฐ.7!A324:A329)</f>
        <v>6</v>
      </c>
      <c r="F11" s="284">
        <f>[2]ศพฐ.7!F331</f>
        <v>1406685.71</v>
      </c>
      <c r="G11" s="270">
        <f>[2]ศพฐ.7!H331</f>
        <v>872391.58000000007</v>
      </c>
      <c r="H11" s="131"/>
      <c r="I11" s="131"/>
    </row>
    <row r="12" spans="1:11" ht="23.25" customHeight="1">
      <c r="A12" s="135">
        <v>9</v>
      </c>
      <c r="B12" s="134" t="s">
        <v>27</v>
      </c>
      <c r="C12" s="148">
        <f t="shared" si="0"/>
        <v>77</v>
      </c>
      <c r="D12" s="297">
        <v>62</v>
      </c>
      <c r="E12" s="148">
        <f>COUNT([2]ศพฐ.7!A427:A441)</f>
        <v>15</v>
      </c>
      <c r="F12" s="284">
        <f>[2]ศพฐ.7!F443</f>
        <v>8173282.6400000006</v>
      </c>
      <c r="G12" s="270">
        <f>[2]ศพฐ.7!H443</f>
        <v>5608049.5899999971</v>
      </c>
      <c r="H12" s="131"/>
      <c r="I12" s="131"/>
    </row>
    <row r="13" spans="1:11" ht="23.25" customHeight="1">
      <c r="A13" s="135">
        <v>10</v>
      </c>
      <c r="B13" s="134" t="s">
        <v>29</v>
      </c>
      <c r="C13" s="148">
        <f t="shared" si="0"/>
        <v>0</v>
      </c>
      <c r="D13" s="149">
        <v>0</v>
      </c>
      <c r="E13" s="148">
        <v>0</v>
      </c>
      <c r="F13" s="284">
        <v>0</v>
      </c>
      <c r="G13" s="270">
        <v>0</v>
      </c>
      <c r="H13" s="131"/>
      <c r="K13" s="357"/>
    </row>
    <row r="14" spans="1:11" ht="23.25" customHeight="1">
      <c r="A14" s="135">
        <v>11</v>
      </c>
      <c r="B14" s="134" t="s">
        <v>53</v>
      </c>
      <c r="C14" s="148">
        <f t="shared" si="0"/>
        <v>0</v>
      </c>
      <c r="D14" s="149">
        <v>0</v>
      </c>
      <c r="E14" s="148">
        <v>0</v>
      </c>
      <c r="F14" s="284">
        <v>0</v>
      </c>
      <c r="G14" s="270">
        <v>0</v>
      </c>
    </row>
    <row r="15" spans="1:11" ht="23.25" customHeight="1">
      <c r="A15" s="135">
        <v>12</v>
      </c>
      <c r="B15" s="134" t="s">
        <v>54</v>
      </c>
      <c r="C15" s="148">
        <f t="shared" si="0"/>
        <v>0</v>
      </c>
      <c r="D15" s="149">
        <v>0</v>
      </c>
      <c r="E15" s="148">
        <v>0</v>
      </c>
      <c r="F15" s="284">
        <v>0</v>
      </c>
      <c r="G15" s="270">
        <v>0</v>
      </c>
    </row>
    <row r="16" spans="1:11" ht="23.25" customHeight="1">
      <c r="A16" s="135">
        <v>13</v>
      </c>
      <c r="B16" s="134" t="s">
        <v>30</v>
      </c>
      <c r="C16" s="148">
        <f t="shared" si="0"/>
        <v>0</v>
      </c>
      <c r="D16" s="149">
        <v>0</v>
      </c>
      <c r="E16" s="148">
        <v>0</v>
      </c>
      <c r="F16" s="284">
        <v>0</v>
      </c>
      <c r="G16" s="270">
        <v>0</v>
      </c>
      <c r="K16" s="357"/>
    </row>
    <row r="17" spans="1:11" ht="23.25" customHeight="1">
      <c r="A17" s="135">
        <v>14</v>
      </c>
      <c r="B17" s="134" t="s">
        <v>33</v>
      </c>
      <c r="C17" s="148">
        <f t="shared" si="0"/>
        <v>190</v>
      </c>
      <c r="D17" s="149">
        <f>COUNT([2]ศพฐ.7!A447:A603)</f>
        <v>100</v>
      </c>
      <c r="E17" s="148">
        <f>COUNT([2]ศพฐ.7!A608:A697)</f>
        <v>90</v>
      </c>
      <c r="F17" s="284">
        <f>[2]ศพฐ.7!F699</f>
        <v>65404522.000000022</v>
      </c>
      <c r="G17" s="270">
        <f>[2]ศพฐ.7!H699</f>
        <v>16289550.879999993</v>
      </c>
      <c r="H17" s="131"/>
      <c r="I17" s="131"/>
    </row>
    <row r="18" spans="1:11" ht="23.25" customHeight="1">
      <c r="A18" s="135">
        <v>15</v>
      </c>
      <c r="B18" s="134" t="s">
        <v>35</v>
      </c>
      <c r="C18" s="148">
        <f t="shared" si="0"/>
        <v>194</v>
      </c>
      <c r="D18" s="149">
        <f>COUNT([2]ศพฐ.7!A703:A786)</f>
        <v>84</v>
      </c>
      <c r="E18" s="148">
        <f>COUNT([2]ศพฐ.7!A791:A900)</f>
        <v>110</v>
      </c>
      <c r="F18" s="284">
        <f>[2]ศพฐ.7!F902</f>
        <v>14289080.18</v>
      </c>
      <c r="G18" s="270">
        <f>[2]ศพฐ.7!H902</f>
        <v>7056831.549999998</v>
      </c>
      <c r="H18" s="131"/>
      <c r="I18" s="131"/>
    </row>
    <row r="19" spans="1:11" ht="23.25" customHeight="1">
      <c r="A19" s="135">
        <v>16</v>
      </c>
      <c r="B19" s="134" t="s">
        <v>55</v>
      </c>
      <c r="C19" s="148">
        <f t="shared" si="0"/>
        <v>0</v>
      </c>
      <c r="D19" s="149">
        <v>0</v>
      </c>
      <c r="E19" s="148">
        <v>0</v>
      </c>
      <c r="F19" s="284">
        <v>0</v>
      </c>
      <c r="G19" s="270">
        <v>0</v>
      </c>
      <c r="K19" s="357"/>
    </row>
    <row r="20" spans="1:11" ht="23.25" customHeight="1">
      <c r="A20" s="135">
        <v>17</v>
      </c>
      <c r="B20" s="134" t="s">
        <v>39</v>
      </c>
      <c r="C20" s="148">
        <f t="shared" si="0"/>
        <v>8</v>
      </c>
      <c r="D20" s="149">
        <v>0</v>
      </c>
      <c r="E20" s="148">
        <f>COUNT([2]ศพฐ.7!A906:A913)</f>
        <v>8</v>
      </c>
      <c r="F20" s="284">
        <f>[2]ศพฐ.7!F915</f>
        <v>111100</v>
      </c>
      <c r="G20" s="270">
        <f>[2]ศพฐ.7!H915</f>
        <v>8</v>
      </c>
    </row>
    <row r="21" spans="1:11" ht="23.25" customHeight="1">
      <c r="A21" s="135">
        <v>18</v>
      </c>
      <c r="B21" s="134" t="s">
        <v>56</v>
      </c>
      <c r="C21" s="148">
        <f t="shared" si="0"/>
        <v>0</v>
      </c>
      <c r="D21" s="149">
        <v>0</v>
      </c>
      <c r="E21" s="148">
        <v>0</v>
      </c>
      <c r="F21" s="284">
        <v>0</v>
      </c>
      <c r="G21" s="270">
        <v>0</v>
      </c>
      <c r="K21" s="357"/>
    </row>
    <row r="22" spans="1:11" ht="23.25" customHeight="1">
      <c r="A22" s="135">
        <v>19</v>
      </c>
      <c r="B22" s="134" t="s">
        <v>57</v>
      </c>
      <c r="C22" s="148">
        <f t="shared" si="0"/>
        <v>0</v>
      </c>
      <c r="D22" s="149">
        <v>0</v>
      </c>
      <c r="E22" s="148">
        <v>0</v>
      </c>
      <c r="F22" s="284">
        <v>0</v>
      </c>
      <c r="G22" s="270">
        <v>0</v>
      </c>
    </row>
    <row r="23" spans="1:11" ht="23.25" customHeight="1">
      <c r="A23" s="135">
        <v>20</v>
      </c>
      <c r="B23" s="134" t="s">
        <v>40</v>
      </c>
      <c r="C23" s="148">
        <f t="shared" si="0"/>
        <v>0</v>
      </c>
      <c r="D23" s="149">
        <v>0</v>
      </c>
      <c r="E23" s="148">
        <v>0</v>
      </c>
      <c r="F23" s="284">
        <v>0</v>
      </c>
      <c r="G23" s="270">
        <v>0</v>
      </c>
      <c r="K23" s="357"/>
    </row>
    <row r="24" spans="1:11" ht="23.25" customHeight="1">
      <c r="A24" s="135">
        <v>21</v>
      </c>
      <c r="B24" s="134" t="s">
        <v>42</v>
      </c>
      <c r="C24" s="148">
        <f t="shared" si="0"/>
        <v>0</v>
      </c>
      <c r="D24" s="149">
        <v>0</v>
      </c>
      <c r="E24" s="148">
        <v>0</v>
      </c>
      <c r="F24" s="284">
        <v>0</v>
      </c>
      <c r="G24" s="270">
        <v>0</v>
      </c>
    </row>
    <row r="25" spans="1:11" ht="23.25" customHeight="1">
      <c r="A25" s="135">
        <v>22</v>
      </c>
      <c r="B25" s="134" t="s">
        <v>58</v>
      </c>
      <c r="C25" s="148">
        <f t="shared" si="0"/>
        <v>0</v>
      </c>
      <c r="D25" s="149">
        <v>0</v>
      </c>
      <c r="E25" s="148">
        <v>0</v>
      </c>
      <c r="F25" s="284">
        <v>0</v>
      </c>
      <c r="G25" s="270">
        <v>0</v>
      </c>
    </row>
    <row r="26" spans="1:11" ht="23.25" customHeight="1">
      <c r="A26" s="135">
        <v>23</v>
      </c>
      <c r="B26" s="134" t="s">
        <v>59</v>
      </c>
      <c r="C26" s="148">
        <f t="shared" si="0"/>
        <v>0</v>
      </c>
      <c r="D26" s="149">
        <v>0</v>
      </c>
      <c r="E26" s="148">
        <v>0</v>
      </c>
      <c r="F26" s="284">
        <v>0</v>
      </c>
      <c r="G26" s="270">
        <v>0</v>
      </c>
      <c r="K26" s="357"/>
    </row>
    <row r="27" spans="1:11" ht="23.25" customHeight="1">
      <c r="A27" s="452" t="s">
        <v>60</v>
      </c>
      <c r="B27" s="452"/>
      <c r="C27" s="452"/>
      <c r="D27" s="452"/>
      <c r="E27" s="452"/>
      <c r="F27" s="268">
        <f>SUM(F4:F26)</f>
        <v>161382059.38000003</v>
      </c>
      <c r="G27" s="268">
        <f>SUM(G4:G26)</f>
        <v>74710158.839999989</v>
      </c>
    </row>
    <row r="28" spans="1:11" ht="23.25" customHeight="1">
      <c r="A28" s="147"/>
      <c r="B28" s="147"/>
      <c r="C28" s="147"/>
      <c r="D28" s="147"/>
      <c r="E28" s="147"/>
      <c r="F28" s="146"/>
      <c r="G28" s="146"/>
    </row>
    <row r="29" spans="1:11" ht="23.25" customHeight="1">
      <c r="F29" s="131"/>
      <c r="G29" s="131"/>
      <c r="K29" s="357"/>
    </row>
    <row r="30" spans="1:11" ht="23.25" customHeight="1">
      <c r="F30" s="140"/>
      <c r="G30" s="140"/>
    </row>
    <row r="31" spans="1:11" ht="23.25" customHeight="1">
      <c r="F31" s="140"/>
      <c r="G31" s="145"/>
    </row>
    <row r="32" spans="1:11" ht="23.25" customHeight="1">
      <c r="F32" s="145"/>
      <c r="G32" s="145"/>
      <c r="K32" s="357"/>
    </row>
    <row r="33" spans="6:11" ht="23.25" customHeight="1">
      <c r="F33" s="145"/>
      <c r="G33" s="145"/>
      <c r="K33" s="356"/>
    </row>
    <row r="34" spans="6:11" ht="23.25" customHeight="1">
      <c r="F34" s="145"/>
      <c r="G34" s="145"/>
    </row>
  </sheetData>
  <mergeCells count="2">
    <mergeCell ref="A1:G1"/>
    <mergeCell ref="A27:E27"/>
  </mergeCells>
  <pageMargins left="0.7" right="0.7" top="0.75" bottom="0.75" header="0.3" footer="0.3"/>
  <pageSetup scale="98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C41B0-DE5B-4A6F-9062-3D53D339D2E4}">
  <sheetPr>
    <tabColor rgb="FF92D050"/>
  </sheetPr>
  <dimension ref="A1:N1001"/>
  <sheetViews>
    <sheetView topLeftCell="A915" zoomScaleNormal="100" workbookViewId="0">
      <selection activeCell="F27" sqref="F27"/>
    </sheetView>
  </sheetViews>
  <sheetFormatPr defaultColWidth="9" defaultRowHeight="24.6"/>
  <cols>
    <col min="1" max="1" width="4.88671875" style="262" bestFit="1" customWidth="1"/>
    <col min="2" max="2" width="19.77734375" style="263" customWidth="1"/>
    <col min="3" max="3" width="4.77734375" style="262" bestFit="1" customWidth="1"/>
    <col min="4" max="4" width="9.6640625" style="262" bestFit="1" customWidth="1"/>
    <col min="5" max="5" width="44.88671875" style="259" bestFit="1" customWidth="1"/>
    <col min="6" max="6" width="20.109375" style="260" bestFit="1" customWidth="1"/>
    <col min="7" max="7" width="17.6640625" style="261" bestFit="1" customWidth="1"/>
    <col min="8" max="8" width="13.77734375" style="260" bestFit="1" customWidth="1"/>
    <col min="9" max="9" width="9" style="259"/>
    <col min="10" max="10" width="13.33203125" style="259" bestFit="1" customWidth="1"/>
    <col min="11" max="11" width="13.33203125" style="259" customWidth="1"/>
    <col min="12" max="12" width="18.88671875" style="259" bestFit="1" customWidth="1"/>
    <col min="13" max="16384" width="9" style="259"/>
  </cols>
  <sheetData>
    <row r="1" spans="1:13">
      <c r="E1" s="293" t="s">
        <v>3515</v>
      </c>
    </row>
    <row r="2" spans="1:13">
      <c r="B2" s="278" t="s">
        <v>0</v>
      </c>
    </row>
    <row r="3" spans="1:13" s="262" customFormat="1">
      <c r="A3" s="276" t="s">
        <v>1</v>
      </c>
      <c r="B3" s="277" t="s">
        <v>2</v>
      </c>
      <c r="C3" s="276" t="s">
        <v>3</v>
      </c>
      <c r="D3" s="276" t="s">
        <v>4</v>
      </c>
      <c r="E3" s="276" t="s">
        <v>5</v>
      </c>
      <c r="F3" s="299" t="s">
        <v>6</v>
      </c>
      <c r="G3" s="300" t="s">
        <v>7</v>
      </c>
      <c r="H3" s="299" t="s">
        <v>49</v>
      </c>
    </row>
    <row r="4" spans="1:13">
      <c r="A4" s="273">
        <v>1</v>
      </c>
      <c r="B4" s="274">
        <v>100000112810</v>
      </c>
      <c r="C4" s="273">
        <v>0</v>
      </c>
      <c r="D4" s="273" t="s">
        <v>3308</v>
      </c>
      <c r="E4" s="272" t="s">
        <v>3514</v>
      </c>
      <c r="F4" s="270">
        <v>3050000</v>
      </c>
      <c r="G4" s="271">
        <v>-1037383.43</v>
      </c>
      <c r="H4" s="270">
        <v>2012616.57</v>
      </c>
    </row>
    <row r="5" spans="1:13">
      <c r="A5" s="273">
        <v>2</v>
      </c>
      <c r="B5" s="274">
        <v>100000130736</v>
      </c>
      <c r="C5" s="273">
        <v>0</v>
      </c>
      <c r="D5" s="273" t="s">
        <v>3513</v>
      </c>
      <c r="E5" s="272" t="s">
        <v>3512</v>
      </c>
      <c r="F5" s="270">
        <v>2800000</v>
      </c>
      <c r="G5" s="271">
        <v>-811405.31</v>
      </c>
      <c r="H5" s="270">
        <v>1988594.69</v>
      </c>
    </row>
    <row r="6" spans="1:13">
      <c r="A6" s="273">
        <v>3</v>
      </c>
      <c r="B6" s="274">
        <v>100000131534</v>
      </c>
      <c r="C6" s="273">
        <v>0</v>
      </c>
      <c r="D6" s="273" t="s">
        <v>366</v>
      </c>
      <c r="E6" s="272" t="s">
        <v>3511</v>
      </c>
      <c r="F6" s="270">
        <v>3993000</v>
      </c>
      <c r="G6" s="271">
        <v>-1156060.76</v>
      </c>
      <c r="H6" s="270">
        <v>2836939.24</v>
      </c>
    </row>
    <row r="7" spans="1:13">
      <c r="A7" s="453" t="s">
        <v>0</v>
      </c>
      <c r="B7" s="454"/>
      <c r="C7" s="454"/>
      <c r="D7" s="454"/>
      <c r="E7" s="455"/>
      <c r="F7" s="265">
        <f>SUM(F4:F6)</f>
        <v>9843000</v>
      </c>
      <c r="G7" s="266">
        <f>SUM(G4:G6)</f>
        <v>-3004849.5</v>
      </c>
      <c r="H7" s="265">
        <f>SUM(H4:H6)</f>
        <v>6838150.5</v>
      </c>
      <c r="I7" s="259" t="s">
        <v>1400</v>
      </c>
      <c r="J7" s="298"/>
      <c r="K7" s="298"/>
      <c r="M7" s="298">
        <f>J7-F8</f>
        <v>0</v>
      </c>
    </row>
    <row r="8" spans="1:13">
      <c r="A8" s="263"/>
      <c r="C8" s="263"/>
      <c r="D8" s="263"/>
      <c r="E8" s="263"/>
      <c r="G8" s="289"/>
      <c r="H8" s="290"/>
    </row>
    <row r="9" spans="1:13">
      <c r="B9" s="278" t="s">
        <v>10</v>
      </c>
    </row>
    <row r="10" spans="1:13" s="275" customFormat="1">
      <c r="A10" s="276" t="s">
        <v>1</v>
      </c>
      <c r="B10" s="277" t="s">
        <v>2</v>
      </c>
      <c r="C10" s="276" t="s">
        <v>3</v>
      </c>
      <c r="D10" s="276" t="s">
        <v>4</v>
      </c>
      <c r="E10" s="276" t="s">
        <v>5</v>
      </c>
      <c r="F10" s="268" t="s">
        <v>6</v>
      </c>
      <c r="G10" s="269" t="s">
        <v>7</v>
      </c>
      <c r="H10" s="268" t="s">
        <v>49</v>
      </c>
    </row>
    <row r="11" spans="1:13">
      <c r="A11" s="273">
        <v>1</v>
      </c>
      <c r="B11" s="274">
        <v>100000112808</v>
      </c>
      <c r="C11" s="273">
        <v>0</v>
      </c>
      <c r="D11" s="273" t="s">
        <v>61</v>
      </c>
      <c r="E11" s="272" t="s">
        <v>3510</v>
      </c>
      <c r="F11" s="270">
        <v>7796000</v>
      </c>
      <c r="G11" s="271">
        <v>-2258468.61</v>
      </c>
      <c r="H11" s="270">
        <v>5537531.3899999997</v>
      </c>
    </row>
    <row r="12" spans="1:13">
      <c r="A12" s="273">
        <v>2</v>
      </c>
      <c r="B12" s="274">
        <v>100000112811</v>
      </c>
      <c r="C12" s="273">
        <v>0</v>
      </c>
      <c r="D12" s="273" t="s">
        <v>61</v>
      </c>
      <c r="E12" s="272" t="s">
        <v>3509</v>
      </c>
      <c r="F12" s="270">
        <v>4500000</v>
      </c>
      <c r="G12" s="271">
        <v>-1458129.69</v>
      </c>
      <c r="H12" s="270">
        <v>3041870.31</v>
      </c>
    </row>
    <row r="13" spans="1:13">
      <c r="A13" s="273">
        <v>3</v>
      </c>
      <c r="B13" s="274">
        <v>100000144861</v>
      </c>
      <c r="C13" s="273">
        <v>0</v>
      </c>
      <c r="D13" s="273" t="s">
        <v>410</v>
      </c>
      <c r="E13" s="272" t="s">
        <v>3508</v>
      </c>
      <c r="F13" s="270">
        <v>5261621.71</v>
      </c>
      <c r="G13" s="271">
        <v>-1282402.5</v>
      </c>
      <c r="H13" s="270">
        <v>3979219.21</v>
      </c>
    </row>
    <row r="14" spans="1:13">
      <c r="A14" s="273">
        <v>4</v>
      </c>
      <c r="B14" s="274">
        <v>100000648352</v>
      </c>
      <c r="C14" s="273">
        <v>0</v>
      </c>
      <c r="D14" s="273" t="s">
        <v>3272</v>
      </c>
      <c r="E14" s="272" t="s">
        <v>3507</v>
      </c>
      <c r="F14" s="270">
        <v>16099822.4</v>
      </c>
      <c r="G14" s="271">
        <v>-202901.86</v>
      </c>
      <c r="H14" s="270">
        <v>15896920.539999999</v>
      </c>
    </row>
    <row r="15" spans="1:13">
      <c r="A15" s="453" t="s">
        <v>10</v>
      </c>
      <c r="B15" s="454"/>
      <c r="C15" s="454"/>
      <c r="D15" s="454"/>
      <c r="E15" s="455"/>
      <c r="F15" s="265">
        <f>SUM(F11:F14)</f>
        <v>33657444.109999999</v>
      </c>
      <c r="G15" s="266">
        <f>SUM(G11:G14)</f>
        <v>-5201902.66</v>
      </c>
      <c r="H15" s="265">
        <f>SUM(H11:H14)</f>
        <v>28455541.449999999</v>
      </c>
      <c r="I15" s="259" t="s">
        <v>1400</v>
      </c>
      <c r="J15" s="298"/>
      <c r="K15" s="298"/>
      <c r="M15" s="298">
        <f>J15-F16</f>
        <v>0</v>
      </c>
    </row>
    <row r="16" spans="1:13">
      <c r="A16" s="263"/>
      <c r="C16" s="263"/>
      <c r="D16" s="263"/>
      <c r="E16" s="263"/>
      <c r="G16" s="289"/>
      <c r="H16" s="290"/>
    </row>
    <row r="17" spans="1:13">
      <c r="A17" s="263"/>
      <c r="B17" s="278" t="s">
        <v>1026</v>
      </c>
      <c r="C17" s="263"/>
      <c r="D17" s="263"/>
      <c r="E17" s="263"/>
      <c r="F17" s="290"/>
      <c r="G17" s="289"/>
    </row>
    <row r="18" spans="1:13" s="275" customFormat="1">
      <c r="A18" s="276" t="s">
        <v>1</v>
      </c>
      <c r="B18" s="277" t="s">
        <v>2</v>
      </c>
      <c r="C18" s="276" t="s">
        <v>3</v>
      </c>
      <c r="D18" s="276" t="s">
        <v>4</v>
      </c>
      <c r="E18" s="276" t="s">
        <v>5</v>
      </c>
      <c r="F18" s="268" t="s">
        <v>6</v>
      </c>
      <c r="G18" s="269" t="s">
        <v>7</v>
      </c>
      <c r="H18" s="268" t="s">
        <v>49</v>
      </c>
    </row>
    <row r="19" spans="1:13">
      <c r="A19" s="273">
        <v>1</v>
      </c>
      <c r="B19" s="274">
        <v>100000586914</v>
      </c>
      <c r="C19" s="273">
        <v>0</v>
      </c>
      <c r="D19" s="273" t="s">
        <v>3506</v>
      </c>
      <c r="E19" s="272" t="s">
        <v>3505</v>
      </c>
      <c r="F19" s="270">
        <v>480650</v>
      </c>
      <c r="G19" s="271">
        <v>-12756.98</v>
      </c>
      <c r="H19" s="270">
        <v>467893.02</v>
      </c>
    </row>
    <row r="20" spans="1:13">
      <c r="A20" s="453" t="s">
        <v>1026</v>
      </c>
      <c r="B20" s="454"/>
      <c r="C20" s="454"/>
      <c r="D20" s="454"/>
      <c r="E20" s="455"/>
      <c r="F20" s="265">
        <f>SUM(F19)</f>
        <v>480650</v>
      </c>
      <c r="G20" s="266">
        <f>SUM(G19)</f>
        <v>-12756.98</v>
      </c>
      <c r="H20" s="265">
        <f>SUM(H19)</f>
        <v>467893.02</v>
      </c>
      <c r="I20" s="259" t="s">
        <v>1400</v>
      </c>
      <c r="J20" s="298"/>
      <c r="K20" s="298"/>
      <c r="M20" s="298">
        <f>J20-F21</f>
        <v>0</v>
      </c>
    </row>
    <row r="21" spans="1:13">
      <c r="F21" s="310"/>
      <c r="H21" s="290"/>
    </row>
    <row r="22" spans="1:13">
      <c r="B22" s="278" t="s">
        <v>76</v>
      </c>
    </row>
    <row r="23" spans="1:13" s="275" customFormat="1">
      <c r="A23" s="276" t="s">
        <v>1</v>
      </c>
      <c r="B23" s="277" t="s">
        <v>2</v>
      </c>
      <c r="C23" s="276" t="s">
        <v>3</v>
      </c>
      <c r="D23" s="276" t="s">
        <v>4</v>
      </c>
      <c r="E23" s="276" t="s">
        <v>5</v>
      </c>
      <c r="F23" s="268" t="s">
        <v>6</v>
      </c>
      <c r="G23" s="269" t="s">
        <v>7</v>
      </c>
      <c r="H23" s="268" t="s">
        <v>49</v>
      </c>
    </row>
    <row r="24" spans="1:13">
      <c r="A24" s="273">
        <v>1</v>
      </c>
      <c r="B24" s="274">
        <v>100000229965</v>
      </c>
      <c r="C24" s="273">
        <v>0</v>
      </c>
      <c r="D24" s="273" t="s">
        <v>3504</v>
      </c>
      <c r="E24" s="272" t="s">
        <v>3503</v>
      </c>
      <c r="F24" s="270">
        <v>110000</v>
      </c>
      <c r="G24" s="271">
        <v>-25716.85</v>
      </c>
      <c r="H24" s="270">
        <v>84283.15</v>
      </c>
    </row>
    <row r="25" spans="1:13">
      <c r="A25" s="273">
        <v>2</v>
      </c>
      <c r="B25" s="274">
        <v>100000229969</v>
      </c>
      <c r="C25" s="273">
        <v>0</v>
      </c>
      <c r="D25" s="273" t="s">
        <v>3502</v>
      </c>
      <c r="E25" s="272" t="s">
        <v>3501</v>
      </c>
      <c r="F25" s="270">
        <v>237503</v>
      </c>
      <c r="G25" s="271">
        <v>-55551.7</v>
      </c>
      <c r="H25" s="270">
        <v>181951.3</v>
      </c>
    </row>
    <row r="26" spans="1:13">
      <c r="A26" s="273">
        <v>3</v>
      </c>
      <c r="B26" s="274">
        <v>100000445658</v>
      </c>
      <c r="C26" s="273">
        <v>0</v>
      </c>
      <c r="D26" s="273" t="s">
        <v>3500</v>
      </c>
      <c r="E26" s="272" t="s">
        <v>3499</v>
      </c>
      <c r="F26" s="270">
        <v>258000</v>
      </c>
      <c r="G26" s="271">
        <v>-58385.75</v>
      </c>
      <c r="H26" s="270">
        <v>199614.25</v>
      </c>
    </row>
    <row r="27" spans="1:13">
      <c r="A27" s="273">
        <v>4</v>
      </c>
      <c r="B27" s="274">
        <v>100000592448</v>
      </c>
      <c r="C27" s="273">
        <v>0</v>
      </c>
      <c r="D27" s="273" t="s">
        <v>1788</v>
      </c>
      <c r="E27" s="272" t="s">
        <v>3498</v>
      </c>
      <c r="F27" s="270">
        <v>212000</v>
      </c>
      <c r="G27" s="271">
        <v>-10570.96</v>
      </c>
      <c r="H27" s="270">
        <v>201429.04</v>
      </c>
    </row>
    <row r="28" spans="1:13">
      <c r="A28" s="273">
        <v>5</v>
      </c>
      <c r="B28" s="274">
        <v>100000592449</v>
      </c>
      <c r="C28" s="273">
        <v>0</v>
      </c>
      <c r="D28" s="273" t="s">
        <v>1788</v>
      </c>
      <c r="E28" s="272" t="s">
        <v>3497</v>
      </c>
      <c r="F28" s="270">
        <v>306020</v>
      </c>
      <c r="G28" s="271">
        <v>-15259.08</v>
      </c>
      <c r="H28" s="270">
        <v>290760.92</v>
      </c>
    </row>
    <row r="29" spans="1:13">
      <c r="A29" s="453" t="s">
        <v>76</v>
      </c>
      <c r="B29" s="454"/>
      <c r="C29" s="454"/>
      <c r="D29" s="454"/>
      <c r="E29" s="455"/>
      <c r="F29" s="265">
        <f>SUM(F24:F28)</f>
        <v>1123523</v>
      </c>
      <c r="G29" s="266">
        <f>SUM(G24:G28)</f>
        <v>-165484.33999999997</v>
      </c>
      <c r="H29" s="265">
        <f>SUM(H24:H28)</f>
        <v>958038.65999999992</v>
      </c>
      <c r="I29" s="259" t="s">
        <v>1400</v>
      </c>
      <c r="J29" s="298"/>
      <c r="K29" s="298"/>
      <c r="M29" s="298">
        <f>J29-F36</f>
        <v>0</v>
      </c>
    </row>
    <row r="30" spans="1:13">
      <c r="F30" s="310"/>
      <c r="H30" s="290"/>
    </row>
    <row r="31" spans="1:13">
      <c r="B31" s="278" t="s">
        <v>3495</v>
      </c>
    </row>
    <row r="32" spans="1:13" s="275" customFormat="1">
      <c r="A32" s="276" t="s">
        <v>1</v>
      </c>
      <c r="B32" s="277" t="s">
        <v>2</v>
      </c>
      <c r="C32" s="276" t="s">
        <v>3</v>
      </c>
      <c r="D32" s="276" t="s">
        <v>4</v>
      </c>
      <c r="E32" s="276" t="s">
        <v>5</v>
      </c>
      <c r="F32" s="268" t="s">
        <v>6</v>
      </c>
      <c r="G32" s="269" t="s">
        <v>7</v>
      </c>
      <c r="H32" s="268" t="s">
        <v>49</v>
      </c>
    </row>
    <row r="33" spans="1:13">
      <c r="A33" s="273">
        <v>1</v>
      </c>
      <c r="B33" s="274">
        <v>100000466816</v>
      </c>
      <c r="C33" s="273">
        <v>0</v>
      </c>
      <c r="D33" s="273" t="s">
        <v>992</v>
      </c>
      <c r="E33" s="272" t="s">
        <v>3496</v>
      </c>
      <c r="F33" s="270">
        <v>286000</v>
      </c>
      <c r="G33" s="271">
        <v>-38446.76</v>
      </c>
      <c r="H33" s="270">
        <v>247553.24</v>
      </c>
    </row>
    <row r="34" spans="1:13">
      <c r="A34" s="453" t="s">
        <v>3495</v>
      </c>
      <c r="B34" s="454"/>
      <c r="C34" s="454"/>
      <c r="D34" s="454"/>
      <c r="E34" s="455"/>
      <c r="F34" s="265">
        <f>SUM(F33)</f>
        <v>286000</v>
      </c>
      <c r="G34" s="266">
        <f>SUM(G33)</f>
        <v>-38446.76</v>
      </c>
      <c r="H34" s="265">
        <f>SUM(H33)</f>
        <v>247553.24</v>
      </c>
      <c r="I34" s="259" t="s">
        <v>1400</v>
      </c>
      <c r="J34" s="298"/>
      <c r="K34" s="298"/>
      <c r="M34" s="298">
        <f>J34-F35</f>
        <v>0</v>
      </c>
    </row>
    <row r="35" spans="1:13">
      <c r="F35" s="309"/>
      <c r="H35" s="290"/>
    </row>
    <row r="36" spans="1:13">
      <c r="A36" s="263"/>
      <c r="C36" s="263"/>
      <c r="D36" s="263"/>
      <c r="E36" s="263"/>
      <c r="G36" s="289"/>
      <c r="H36" s="290"/>
    </row>
    <row r="37" spans="1:13">
      <c r="B37" s="278" t="s">
        <v>12</v>
      </c>
    </row>
    <row r="38" spans="1:13" s="275" customFormat="1">
      <c r="A38" s="276" t="s">
        <v>1</v>
      </c>
      <c r="B38" s="277" t="s">
        <v>2</v>
      </c>
      <c r="C38" s="276" t="s">
        <v>3</v>
      </c>
      <c r="D38" s="276" t="s">
        <v>4</v>
      </c>
      <c r="E38" s="276" t="s">
        <v>5</v>
      </c>
      <c r="F38" s="268" t="s">
        <v>6</v>
      </c>
      <c r="G38" s="269" t="s">
        <v>7</v>
      </c>
      <c r="H38" s="268" t="s">
        <v>49</v>
      </c>
    </row>
    <row r="39" spans="1:13">
      <c r="A39" s="273">
        <v>1</v>
      </c>
      <c r="B39" s="274">
        <v>100000177932</v>
      </c>
      <c r="C39" s="273">
        <v>0</v>
      </c>
      <c r="D39" s="273" t="s">
        <v>3473</v>
      </c>
      <c r="E39" s="272" t="s">
        <v>3494</v>
      </c>
      <c r="F39" s="270">
        <v>9900</v>
      </c>
      <c r="G39" s="271">
        <v>-9632.16</v>
      </c>
      <c r="H39" s="270">
        <v>267.83999999999997</v>
      </c>
    </row>
    <row r="40" spans="1:13">
      <c r="A40" s="273">
        <v>2</v>
      </c>
      <c r="B40" s="274">
        <v>100000177933</v>
      </c>
      <c r="C40" s="273">
        <v>0</v>
      </c>
      <c r="D40" s="273" t="s">
        <v>3473</v>
      </c>
      <c r="E40" s="272" t="s">
        <v>3494</v>
      </c>
      <c r="F40" s="270">
        <v>9900</v>
      </c>
      <c r="G40" s="271">
        <v>-9632.16</v>
      </c>
      <c r="H40" s="270">
        <v>267.83999999999997</v>
      </c>
    </row>
    <row r="41" spans="1:13">
      <c r="A41" s="273">
        <v>3</v>
      </c>
      <c r="B41" s="274">
        <v>100000177934</v>
      </c>
      <c r="C41" s="273">
        <v>0</v>
      </c>
      <c r="D41" s="273" t="s">
        <v>3473</v>
      </c>
      <c r="E41" s="272" t="s">
        <v>3493</v>
      </c>
      <c r="F41" s="270">
        <v>7200</v>
      </c>
      <c r="G41" s="271">
        <v>-7005.21</v>
      </c>
      <c r="H41" s="270">
        <v>194.79</v>
      </c>
    </row>
    <row r="42" spans="1:13">
      <c r="A42" s="273">
        <v>4</v>
      </c>
      <c r="B42" s="274">
        <v>100000177935</v>
      </c>
      <c r="C42" s="273">
        <v>0</v>
      </c>
      <c r="D42" s="273" t="s">
        <v>3473</v>
      </c>
      <c r="E42" s="272" t="s">
        <v>3493</v>
      </c>
      <c r="F42" s="270">
        <v>7200</v>
      </c>
      <c r="G42" s="271">
        <v>-7005.21</v>
      </c>
      <c r="H42" s="270">
        <v>194.79</v>
      </c>
    </row>
    <row r="43" spans="1:13">
      <c r="A43" s="273">
        <v>5</v>
      </c>
      <c r="B43" s="274">
        <v>100000177936</v>
      </c>
      <c r="C43" s="273">
        <v>0</v>
      </c>
      <c r="D43" s="273" t="s">
        <v>3473</v>
      </c>
      <c r="E43" s="272" t="s">
        <v>3493</v>
      </c>
      <c r="F43" s="270">
        <v>7200</v>
      </c>
      <c r="G43" s="271">
        <v>-7005.21</v>
      </c>
      <c r="H43" s="270">
        <v>194.79</v>
      </c>
    </row>
    <row r="44" spans="1:13">
      <c r="A44" s="273">
        <v>6</v>
      </c>
      <c r="B44" s="274">
        <v>100000177937</v>
      </c>
      <c r="C44" s="273">
        <v>0</v>
      </c>
      <c r="D44" s="273" t="s">
        <v>3473</v>
      </c>
      <c r="E44" s="272" t="s">
        <v>3493</v>
      </c>
      <c r="F44" s="270">
        <v>7200</v>
      </c>
      <c r="G44" s="271">
        <v>-7005.21</v>
      </c>
      <c r="H44" s="270">
        <v>194.79</v>
      </c>
    </row>
    <row r="45" spans="1:13">
      <c r="A45" s="273">
        <v>7</v>
      </c>
      <c r="B45" s="274">
        <v>100000177939</v>
      </c>
      <c r="C45" s="273">
        <v>0</v>
      </c>
      <c r="D45" s="273" t="s">
        <v>3473</v>
      </c>
      <c r="E45" s="272" t="s">
        <v>3492</v>
      </c>
      <c r="F45" s="270">
        <v>8400</v>
      </c>
      <c r="G45" s="271">
        <v>-8172.74</v>
      </c>
      <c r="H45" s="270">
        <v>227.26</v>
      </c>
    </row>
    <row r="46" spans="1:13">
      <c r="A46" s="273">
        <v>8</v>
      </c>
      <c r="B46" s="274">
        <v>100000177940</v>
      </c>
      <c r="C46" s="273">
        <v>0</v>
      </c>
      <c r="D46" s="273" t="s">
        <v>3473</v>
      </c>
      <c r="E46" s="272" t="s">
        <v>3491</v>
      </c>
      <c r="F46" s="270">
        <v>16800</v>
      </c>
      <c r="G46" s="271">
        <v>-16345.48</v>
      </c>
      <c r="H46" s="270">
        <v>454.52</v>
      </c>
    </row>
    <row r="47" spans="1:13">
      <c r="A47" s="273">
        <v>9</v>
      </c>
      <c r="B47" s="274">
        <v>100000177941</v>
      </c>
      <c r="C47" s="273">
        <v>0</v>
      </c>
      <c r="D47" s="273" t="s">
        <v>3461</v>
      </c>
      <c r="E47" s="272" t="s">
        <v>3490</v>
      </c>
      <c r="F47" s="270">
        <v>5000</v>
      </c>
      <c r="G47" s="271">
        <v>-4508.5600000000004</v>
      </c>
      <c r="H47" s="270">
        <v>491.44</v>
      </c>
    </row>
    <row r="48" spans="1:13">
      <c r="A48" s="273">
        <v>10</v>
      </c>
      <c r="B48" s="274">
        <v>100000177942</v>
      </c>
      <c r="C48" s="273">
        <v>0</v>
      </c>
      <c r="D48" s="273" t="s">
        <v>3461</v>
      </c>
      <c r="E48" s="272" t="s">
        <v>3489</v>
      </c>
      <c r="F48" s="270">
        <v>14000</v>
      </c>
      <c r="G48" s="271">
        <v>-12623.97</v>
      </c>
      <c r="H48" s="270">
        <v>1376.03</v>
      </c>
    </row>
    <row r="49" spans="1:8">
      <c r="A49" s="273">
        <v>11</v>
      </c>
      <c r="B49" s="274">
        <v>100000177943</v>
      </c>
      <c r="C49" s="273">
        <v>0</v>
      </c>
      <c r="D49" s="273" t="s">
        <v>3461</v>
      </c>
      <c r="E49" s="272" t="s">
        <v>3488</v>
      </c>
      <c r="F49" s="270">
        <v>35000</v>
      </c>
      <c r="G49" s="271">
        <v>-31559.93</v>
      </c>
      <c r="H49" s="270">
        <v>3440.07</v>
      </c>
    </row>
    <row r="50" spans="1:8">
      <c r="A50" s="273">
        <v>12</v>
      </c>
      <c r="B50" s="274">
        <v>100000177944</v>
      </c>
      <c r="C50" s="273">
        <v>0</v>
      </c>
      <c r="D50" s="273" t="s">
        <v>3461</v>
      </c>
      <c r="E50" s="272" t="s">
        <v>3487</v>
      </c>
      <c r="F50" s="270">
        <v>28000</v>
      </c>
      <c r="G50" s="271">
        <v>-25247.95</v>
      </c>
      <c r="H50" s="270">
        <v>2752.05</v>
      </c>
    </row>
    <row r="51" spans="1:8">
      <c r="A51" s="273">
        <v>13</v>
      </c>
      <c r="B51" s="274">
        <v>100000177945</v>
      </c>
      <c r="C51" s="273">
        <v>0</v>
      </c>
      <c r="D51" s="273" t="s">
        <v>3461</v>
      </c>
      <c r="E51" s="272" t="s">
        <v>3486</v>
      </c>
      <c r="F51" s="270">
        <v>16000</v>
      </c>
      <c r="G51" s="271">
        <v>-14427.4</v>
      </c>
      <c r="H51" s="270">
        <v>1572.6</v>
      </c>
    </row>
    <row r="52" spans="1:8">
      <c r="A52" s="273">
        <v>14</v>
      </c>
      <c r="B52" s="274">
        <v>100000177946</v>
      </c>
      <c r="C52" s="273">
        <v>0</v>
      </c>
      <c r="D52" s="273" t="s">
        <v>3461</v>
      </c>
      <c r="E52" s="272" t="s">
        <v>3485</v>
      </c>
      <c r="F52" s="270">
        <v>22500</v>
      </c>
      <c r="G52" s="271">
        <v>-20288.53</v>
      </c>
      <c r="H52" s="270">
        <v>2211.4699999999998</v>
      </c>
    </row>
    <row r="53" spans="1:8">
      <c r="A53" s="273">
        <v>15</v>
      </c>
      <c r="B53" s="274">
        <v>100000177947</v>
      </c>
      <c r="C53" s="273">
        <v>0</v>
      </c>
      <c r="D53" s="273" t="s">
        <v>3461</v>
      </c>
      <c r="E53" s="272" t="s">
        <v>3484</v>
      </c>
      <c r="F53" s="270">
        <v>22500</v>
      </c>
      <c r="G53" s="271">
        <v>-20288.53</v>
      </c>
      <c r="H53" s="270">
        <v>2211.4699999999998</v>
      </c>
    </row>
    <row r="54" spans="1:8">
      <c r="A54" s="273">
        <v>16</v>
      </c>
      <c r="B54" s="274">
        <v>100000177948</v>
      </c>
      <c r="C54" s="273">
        <v>0</v>
      </c>
      <c r="D54" s="273" t="s">
        <v>3461</v>
      </c>
      <c r="E54" s="272" t="s">
        <v>3483</v>
      </c>
      <c r="F54" s="270">
        <v>20000</v>
      </c>
      <c r="G54" s="271">
        <v>-18034.25</v>
      </c>
      <c r="H54" s="270">
        <v>1965.75</v>
      </c>
    </row>
    <row r="55" spans="1:8">
      <c r="A55" s="273">
        <v>17</v>
      </c>
      <c r="B55" s="274">
        <v>100000177949</v>
      </c>
      <c r="C55" s="273">
        <v>0</v>
      </c>
      <c r="D55" s="273" t="s">
        <v>3461</v>
      </c>
      <c r="E55" s="272" t="s">
        <v>3482</v>
      </c>
      <c r="F55" s="270">
        <v>13000</v>
      </c>
      <c r="G55" s="271">
        <v>-11722.26</v>
      </c>
      <c r="H55" s="270">
        <v>1277.74</v>
      </c>
    </row>
    <row r="56" spans="1:8">
      <c r="A56" s="273">
        <v>18</v>
      </c>
      <c r="B56" s="274">
        <v>100000177950</v>
      </c>
      <c r="C56" s="273">
        <v>0</v>
      </c>
      <c r="D56" s="273" t="s">
        <v>3461</v>
      </c>
      <c r="E56" s="272" t="s">
        <v>3481</v>
      </c>
      <c r="F56" s="270">
        <v>9800</v>
      </c>
      <c r="G56" s="271">
        <v>-8836.7800000000007</v>
      </c>
      <c r="H56" s="270">
        <v>963.22</v>
      </c>
    </row>
    <row r="57" spans="1:8">
      <c r="A57" s="273">
        <v>19</v>
      </c>
      <c r="B57" s="274">
        <v>100000177951</v>
      </c>
      <c r="C57" s="273">
        <v>0</v>
      </c>
      <c r="D57" s="273" t="s">
        <v>3461</v>
      </c>
      <c r="E57" s="272" t="s">
        <v>3480</v>
      </c>
      <c r="F57" s="270">
        <v>20000</v>
      </c>
      <c r="G57" s="271">
        <v>-18034.25</v>
      </c>
      <c r="H57" s="270">
        <v>1965.75</v>
      </c>
    </row>
    <row r="58" spans="1:8">
      <c r="A58" s="273">
        <v>20</v>
      </c>
      <c r="B58" s="274">
        <v>100000177954</v>
      </c>
      <c r="C58" s="273">
        <v>0</v>
      </c>
      <c r="D58" s="273" t="s">
        <v>3473</v>
      </c>
      <c r="E58" s="272" t="s">
        <v>3479</v>
      </c>
      <c r="F58" s="270">
        <v>63360</v>
      </c>
      <c r="G58" s="271">
        <v>-61645.81</v>
      </c>
      <c r="H58" s="270">
        <v>1714.19</v>
      </c>
    </row>
    <row r="59" spans="1:8">
      <c r="A59" s="273">
        <v>21</v>
      </c>
      <c r="B59" s="274">
        <v>100000177955</v>
      </c>
      <c r="C59" s="273">
        <v>0</v>
      </c>
      <c r="D59" s="273" t="s">
        <v>3473</v>
      </c>
      <c r="E59" s="272" t="s">
        <v>3478</v>
      </c>
      <c r="F59" s="270">
        <v>68900</v>
      </c>
      <c r="G59" s="271">
        <v>-67035.92</v>
      </c>
      <c r="H59" s="270">
        <v>1864.08</v>
      </c>
    </row>
    <row r="60" spans="1:8">
      <c r="A60" s="273">
        <v>22</v>
      </c>
      <c r="B60" s="274">
        <v>100000177956</v>
      </c>
      <c r="C60" s="273">
        <v>0</v>
      </c>
      <c r="D60" s="273" t="s">
        <v>3473</v>
      </c>
      <c r="E60" s="272" t="s">
        <v>3477</v>
      </c>
      <c r="F60" s="270">
        <v>22480</v>
      </c>
      <c r="G60" s="271">
        <v>-21871.81</v>
      </c>
      <c r="H60" s="270">
        <v>608.19000000000005</v>
      </c>
    </row>
    <row r="61" spans="1:8">
      <c r="A61" s="273">
        <v>23</v>
      </c>
      <c r="B61" s="274">
        <v>100000177957</v>
      </c>
      <c r="C61" s="273">
        <v>0</v>
      </c>
      <c r="D61" s="273" t="s">
        <v>3473</v>
      </c>
      <c r="E61" s="272" t="s">
        <v>3476</v>
      </c>
      <c r="F61" s="270">
        <v>16280</v>
      </c>
      <c r="G61" s="271">
        <v>-15839.55</v>
      </c>
      <c r="H61" s="270">
        <v>440.45</v>
      </c>
    </row>
    <row r="62" spans="1:8">
      <c r="A62" s="273">
        <v>24</v>
      </c>
      <c r="B62" s="274">
        <v>100000177958</v>
      </c>
      <c r="C62" s="273">
        <v>0</v>
      </c>
      <c r="D62" s="273" t="s">
        <v>3473</v>
      </c>
      <c r="E62" s="272" t="s">
        <v>3475</v>
      </c>
      <c r="F62" s="270">
        <v>52000</v>
      </c>
      <c r="G62" s="271">
        <v>-50593.15</v>
      </c>
      <c r="H62" s="270">
        <v>1406.85</v>
      </c>
    </row>
    <row r="63" spans="1:8">
      <c r="A63" s="273">
        <v>25</v>
      </c>
      <c r="B63" s="274">
        <v>100000177959</v>
      </c>
      <c r="C63" s="273">
        <v>0</v>
      </c>
      <c r="D63" s="273" t="s">
        <v>3473</v>
      </c>
      <c r="E63" s="272" t="s">
        <v>3474</v>
      </c>
      <c r="F63" s="270">
        <v>20800</v>
      </c>
      <c r="G63" s="271">
        <v>-20237.259999999998</v>
      </c>
      <c r="H63" s="270">
        <v>562.74</v>
      </c>
    </row>
    <row r="64" spans="1:8">
      <c r="A64" s="273">
        <v>26</v>
      </c>
      <c r="B64" s="274">
        <v>100000177960</v>
      </c>
      <c r="C64" s="273">
        <v>0</v>
      </c>
      <c r="D64" s="273" t="s">
        <v>3473</v>
      </c>
      <c r="E64" s="272" t="s">
        <v>3472</v>
      </c>
      <c r="F64" s="270">
        <v>57600</v>
      </c>
      <c r="G64" s="271">
        <v>-56041.64</v>
      </c>
      <c r="H64" s="270">
        <v>1558.36</v>
      </c>
    </row>
    <row r="65" spans="1:8">
      <c r="A65" s="273">
        <v>27</v>
      </c>
      <c r="B65" s="274">
        <v>100000187207</v>
      </c>
      <c r="C65" s="273">
        <v>0</v>
      </c>
      <c r="D65" s="273" t="s">
        <v>3461</v>
      </c>
      <c r="E65" s="272" t="s">
        <v>3471</v>
      </c>
      <c r="F65" s="270">
        <v>173600</v>
      </c>
      <c r="G65" s="271">
        <v>-156537.26</v>
      </c>
      <c r="H65" s="270">
        <v>17062.740000000002</v>
      </c>
    </row>
    <row r="66" spans="1:8">
      <c r="A66" s="273">
        <v>28</v>
      </c>
      <c r="B66" s="274">
        <v>100000187208</v>
      </c>
      <c r="C66" s="273">
        <v>0</v>
      </c>
      <c r="D66" s="273" t="s">
        <v>3461</v>
      </c>
      <c r="E66" s="272" t="s">
        <v>3470</v>
      </c>
      <c r="F66" s="270">
        <v>94500</v>
      </c>
      <c r="G66" s="271">
        <v>-85211.82</v>
      </c>
      <c r="H66" s="270">
        <v>9288.18</v>
      </c>
    </row>
    <row r="67" spans="1:8">
      <c r="A67" s="273">
        <v>29</v>
      </c>
      <c r="B67" s="274">
        <v>100000187209</v>
      </c>
      <c r="C67" s="273">
        <v>0</v>
      </c>
      <c r="D67" s="273" t="s">
        <v>3461</v>
      </c>
      <c r="E67" s="272" t="s">
        <v>3469</v>
      </c>
      <c r="F67" s="270">
        <v>63000</v>
      </c>
      <c r="G67" s="271">
        <v>-56807.88</v>
      </c>
      <c r="H67" s="270">
        <v>6192.12</v>
      </c>
    </row>
    <row r="68" spans="1:8">
      <c r="A68" s="273">
        <v>30</v>
      </c>
      <c r="B68" s="274">
        <v>100000187210</v>
      </c>
      <c r="C68" s="273">
        <v>0</v>
      </c>
      <c r="D68" s="273" t="s">
        <v>3461</v>
      </c>
      <c r="E68" s="272" t="s">
        <v>3468</v>
      </c>
      <c r="F68" s="270">
        <v>64400</v>
      </c>
      <c r="G68" s="271">
        <v>-58070.27</v>
      </c>
      <c r="H68" s="270">
        <v>6329.73</v>
      </c>
    </row>
    <row r="69" spans="1:8">
      <c r="A69" s="273">
        <v>31</v>
      </c>
      <c r="B69" s="274">
        <v>100000187211</v>
      </c>
      <c r="C69" s="273">
        <v>0</v>
      </c>
      <c r="D69" s="273" t="s">
        <v>3461</v>
      </c>
      <c r="E69" s="272" t="s">
        <v>3467</v>
      </c>
      <c r="F69" s="270">
        <v>12800</v>
      </c>
      <c r="G69" s="271">
        <v>-11541.92</v>
      </c>
      <c r="H69" s="270">
        <v>1258.08</v>
      </c>
    </row>
    <row r="70" spans="1:8">
      <c r="A70" s="273">
        <v>32</v>
      </c>
      <c r="B70" s="274">
        <v>100000187212</v>
      </c>
      <c r="C70" s="273">
        <v>0</v>
      </c>
      <c r="D70" s="273" t="s">
        <v>3461</v>
      </c>
      <c r="E70" s="272" t="s">
        <v>3466</v>
      </c>
      <c r="F70" s="270">
        <v>135000</v>
      </c>
      <c r="G70" s="271">
        <v>-121731.16</v>
      </c>
      <c r="H70" s="270">
        <v>13268.84</v>
      </c>
    </row>
    <row r="71" spans="1:8">
      <c r="A71" s="273">
        <v>33</v>
      </c>
      <c r="B71" s="274">
        <v>100000187213</v>
      </c>
      <c r="C71" s="273">
        <v>0</v>
      </c>
      <c r="D71" s="273" t="s">
        <v>3461</v>
      </c>
      <c r="E71" s="272" t="s">
        <v>3465</v>
      </c>
      <c r="F71" s="270">
        <v>112500</v>
      </c>
      <c r="G71" s="271">
        <v>-101442.64</v>
      </c>
      <c r="H71" s="270">
        <v>11057.36</v>
      </c>
    </row>
    <row r="72" spans="1:8">
      <c r="A72" s="273">
        <v>34</v>
      </c>
      <c r="B72" s="274">
        <v>100000187214</v>
      </c>
      <c r="C72" s="273">
        <v>0</v>
      </c>
      <c r="D72" s="273" t="s">
        <v>3461</v>
      </c>
      <c r="E72" s="272" t="s">
        <v>3464</v>
      </c>
      <c r="F72" s="270">
        <v>52000</v>
      </c>
      <c r="G72" s="271">
        <v>-46889.04</v>
      </c>
      <c r="H72" s="270">
        <v>5110.96</v>
      </c>
    </row>
    <row r="73" spans="1:8">
      <c r="A73" s="273">
        <v>35</v>
      </c>
      <c r="B73" s="274">
        <v>100000187215</v>
      </c>
      <c r="C73" s="273">
        <v>0</v>
      </c>
      <c r="D73" s="273" t="s">
        <v>3461</v>
      </c>
      <c r="E73" s="272" t="s">
        <v>3463</v>
      </c>
      <c r="F73" s="270">
        <v>90000</v>
      </c>
      <c r="G73" s="271">
        <v>-81154.11</v>
      </c>
      <c r="H73" s="270">
        <v>8845.89</v>
      </c>
    </row>
    <row r="74" spans="1:8">
      <c r="A74" s="273">
        <v>36</v>
      </c>
      <c r="B74" s="274">
        <v>100000187216</v>
      </c>
      <c r="C74" s="273">
        <v>0</v>
      </c>
      <c r="D74" s="273" t="s">
        <v>3461</v>
      </c>
      <c r="E74" s="272" t="s">
        <v>3462</v>
      </c>
      <c r="F74" s="270">
        <v>49500</v>
      </c>
      <c r="G74" s="271">
        <v>-44634.76</v>
      </c>
      <c r="H74" s="270">
        <v>4865.24</v>
      </c>
    </row>
    <row r="75" spans="1:8">
      <c r="A75" s="273">
        <v>37</v>
      </c>
      <c r="B75" s="274">
        <v>100000187217</v>
      </c>
      <c r="C75" s="273">
        <v>0</v>
      </c>
      <c r="D75" s="273" t="s">
        <v>3461</v>
      </c>
      <c r="E75" s="272" t="s">
        <v>3460</v>
      </c>
      <c r="F75" s="270">
        <v>5500</v>
      </c>
      <c r="G75" s="271">
        <v>-4959.42</v>
      </c>
      <c r="H75" s="270">
        <v>540.58000000000004</v>
      </c>
    </row>
    <row r="76" spans="1:8">
      <c r="A76" s="273">
        <v>38</v>
      </c>
      <c r="B76" s="274">
        <v>100000213696</v>
      </c>
      <c r="C76" s="273">
        <v>0</v>
      </c>
      <c r="D76" s="273" t="s">
        <v>37</v>
      </c>
      <c r="E76" s="272" t="s">
        <v>3459</v>
      </c>
      <c r="F76" s="270">
        <v>18000</v>
      </c>
      <c r="G76" s="271">
        <v>-9172.6</v>
      </c>
      <c r="H76" s="270">
        <v>8827.4</v>
      </c>
    </row>
    <row r="77" spans="1:8">
      <c r="A77" s="273">
        <v>39</v>
      </c>
      <c r="B77" s="274">
        <v>100000213697</v>
      </c>
      <c r="C77" s="273">
        <v>0</v>
      </c>
      <c r="D77" s="273" t="s">
        <v>37</v>
      </c>
      <c r="E77" s="272" t="s">
        <v>3459</v>
      </c>
      <c r="F77" s="270">
        <v>18000</v>
      </c>
      <c r="G77" s="271">
        <v>-9172.6</v>
      </c>
      <c r="H77" s="270">
        <v>8827.4</v>
      </c>
    </row>
    <row r="78" spans="1:8">
      <c r="A78" s="273">
        <v>40</v>
      </c>
      <c r="B78" s="274">
        <v>100000214622</v>
      </c>
      <c r="C78" s="273">
        <v>0</v>
      </c>
      <c r="D78" s="273" t="s">
        <v>2507</v>
      </c>
      <c r="E78" s="272" t="s">
        <v>3458</v>
      </c>
      <c r="F78" s="270">
        <v>17120</v>
      </c>
      <c r="G78" s="271">
        <v>-8563.92</v>
      </c>
      <c r="H78" s="270">
        <v>8556.08</v>
      </c>
    </row>
    <row r="79" spans="1:8">
      <c r="A79" s="273">
        <v>41</v>
      </c>
      <c r="B79" s="274">
        <v>100000214640</v>
      </c>
      <c r="C79" s="273">
        <v>0</v>
      </c>
      <c r="D79" s="273" t="s">
        <v>2507</v>
      </c>
      <c r="E79" s="272" t="s">
        <v>3456</v>
      </c>
      <c r="F79" s="270">
        <v>28000</v>
      </c>
      <c r="G79" s="271">
        <v>-21009.59</v>
      </c>
      <c r="H79" s="270">
        <v>6990.41</v>
      </c>
    </row>
    <row r="80" spans="1:8">
      <c r="A80" s="273">
        <v>42</v>
      </c>
      <c r="B80" s="274">
        <v>100000214641</v>
      </c>
      <c r="C80" s="273">
        <v>0</v>
      </c>
      <c r="D80" s="273" t="s">
        <v>2507</v>
      </c>
      <c r="E80" s="272" t="s">
        <v>3456</v>
      </c>
      <c r="F80" s="270">
        <v>28000</v>
      </c>
      <c r="G80" s="271">
        <v>-21009.59</v>
      </c>
      <c r="H80" s="270">
        <v>6990.41</v>
      </c>
    </row>
    <row r="81" spans="1:8">
      <c r="A81" s="273">
        <v>43</v>
      </c>
      <c r="B81" s="274">
        <v>100000214643</v>
      </c>
      <c r="C81" s="273">
        <v>0</v>
      </c>
      <c r="D81" s="273" t="s">
        <v>3347</v>
      </c>
      <c r="E81" s="272" t="s">
        <v>3457</v>
      </c>
      <c r="F81" s="270">
        <v>15000</v>
      </c>
      <c r="G81" s="271">
        <v>-7578.77</v>
      </c>
      <c r="H81" s="270">
        <v>7421.23</v>
      </c>
    </row>
    <row r="82" spans="1:8">
      <c r="A82" s="273">
        <v>44</v>
      </c>
      <c r="B82" s="274">
        <v>100000214644</v>
      </c>
      <c r="C82" s="273">
        <v>0</v>
      </c>
      <c r="D82" s="273" t="s">
        <v>3347</v>
      </c>
      <c r="E82" s="272" t="s">
        <v>3457</v>
      </c>
      <c r="F82" s="270">
        <v>15000</v>
      </c>
      <c r="G82" s="271">
        <v>-7578.77</v>
      </c>
      <c r="H82" s="270">
        <v>7421.23</v>
      </c>
    </row>
    <row r="83" spans="1:8">
      <c r="A83" s="273">
        <v>45</v>
      </c>
      <c r="B83" s="274">
        <v>100000214646</v>
      </c>
      <c r="C83" s="273">
        <v>0</v>
      </c>
      <c r="D83" s="273" t="s">
        <v>3234</v>
      </c>
      <c r="E83" s="272" t="s">
        <v>3457</v>
      </c>
      <c r="F83" s="270">
        <v>25000</v>
      </c>
      <c r="G83" s="271">
        <v>-18981.16</v>
      </c>
      <c r="H83" s="270">
        <v>6018.84</v>
      </c>
    </row>
    <row r="84" spans="1:8">
      <c r="A84" s="273">
        <v>46</v>
      </c>
      <c r="B84" s="274">
        <v>100000229961</v>
      </c>
      <c r="C84" s="273">
        <v>0</v>
      </c>
      <c r="D84" s="273" t="s">
        <v>3232</v>
      </c>
      <c r="E84" s="272" t="s">
        <v>3456</v>
      </c>
      <c r="F84" s="270">
        <v>28000</v>
      </c>
      <c r="G84" s="271">
        <v>-20489.32</v>
      </c>
      <c r="H84" s="270">
        <v>7510.68</v>
      </c>
    </row>
    <row r="85" spans="1:8">
      <c r="A85" s="273">
        <v>47</v>
      </c>
      <c r="B85" s="274">
        <v>100000229962</v>
      </c>
      <c r="C85" s="273">
        <v>0</v>
      </c>
      <c r="D85" s="273" t="s">
        <v>3232</v>
      </c>
      <c r="E85" s="272" t="s">
        <v>3456</v>
      </c>
      <c r="F85" s="270">
        <v>28000</v>
      </c>
      <c r="G85" s="271">
        <v>-20489.32</v>
      </c>
      <c r="H85" s="270">
        <v>7510.68</v>
      </c>
    </row>
    <row r="86" spans="1:8">
      <c r="A86" s="273">
        <v>48</v>
      </c>
      <c r="B86" s="274">
        <v>100000229963</v>
      </c>
      <c r="C86" s="273">
        <v>0</v>
      </c>
      <c r="D86" s="273" t="s">
        <v>3232</v>
      </c>
      <c r="E86" s="272" t="s">
        <v>3456</v>
      </c>
      <c r="F86" s="270">
        <v>28000</v>
      </c>
      <c r="G86" s="271">
        <v>-20489.32</v>
      </c>
      <c r="H86" s="270">
        <v>7510.68</v>
      </c>
    </row>
    <row r="87" spans="1:8">
      <c r="A87" s="273">
        <v>49</v>
      </c>
      <c r="B87" s="274">
        <v>100000288374</v>
      </c>
      <c r="C87" s="273">
        <v>0</v>
      </c>
      <c r="D87" s="273" t="s">
        <v>3455</v>
      </c>
      <c r="E87" s="272" t="s">
        <v>3454</v>
      </c>
      <c r="F87" s="270">
        <v>95000</v>
      </c>
      <c r="G87" s="271">
        <v>-57650.68</v>
      </c>
      <c r="H87" s="270">
        <v>37349.32</v>
      </c>
    </row>
    <row r="88" spans="1:8">
      <c r="A88" s="273">
        <v>50</v>
      </c>
      <c r="B88" s="274">
        <v>100000288375</v>
      </c>
      <c r="C88" s="273">
        <v>0</v>
      </c>
      <c r="D88" s="273" t="s">
        <v>3455</v>
      </c>
      <c r="E88" s="272" t="s">
        <v>3454</v>
      </c>
      <c r="F88" s="270">
        <v>95000</v>
      </c>
      <c r="G88" s="271">
        <v>-57650.68</v>
      </c>
      <c r="H88" s="270">
        <v>37349.32</v>
      </c>
    </row>
    <row r="89" spans="1:8">
      <c r="A89" s="273">
        <v>51</v>
      </c>
      <c r="B89" s="274">
        <v>100000288376</v>
      </c>
      <c r="C89" s="273">
        <v>0</v>
      </c>
      <c r="D89" s="273" t="s">
        <v>3455</v>
      </c>
      <c r="E89" s="272" t="s">
        <v>3454</v>
      </c>
      <c r="F89" s="270">
        <v>95000</v>
      </c>
      <c r="G89" s="271">
        <v>-57650.68</v>
      </c>
      <c r="H89" s="270">
        <v>37349.32</v>
      </c>
    </row>
    <row r="90" spans="1:8">
      <c r="A90" s="273">
        <v>52</v>
      </c>
      <c r="B90" s="274">
        <v>100000288377</v>
      </c>
      <c r="C90" s="273">
        <v>0</v>
      </c>
      <c r="D90" s="273" t="s">
        <v>3455</v>
      </c>
      <c r="E90" s="272" t="s">
        <v>3454</v>
      </c>
      <c r="F90" s="270">
        <v>95000</v>
      </c>
      <c r="G90" s="271">
        <v>-57650.68</v>
      </c>
      <c r="H90" s="270">
        <v>37349.32</v>
      </c>
    </row>
    <row r="91" spans="1:8">
      <c r="A91" s="273">
        <v>53</v>
      </c>
      <c r="B91" s="274">
        <v>100000288378</v>
      </c>
      <c r="C91" s="273">
        <v>0</v>
      </c>
      <c r="D91" s="273" t="s">
        <v>3455</v>
      </c>
      <c r="E91" s="272" t="s">
        <v>3454</v>
      </c>
      <c r="F91" s="270">
        <v>95000</v>
      </c>
      <c r="G91" s="271">
        <v>-57650.68</v>
      </c>
      <c r="H91" s="270">
        <v>37349.32</v>
      </c>
    </row>
    <row r="92" spans="1:8">
      <c r="A92" s="273">
        <v>54</v>
      </c>
      <c r="B92" s="274">
        <v>100000379661</v>
      </c>
      <c r="C92" s="273">
        <v>0</v>
      </c>
      <c r="D92" s="273" t="s">
        <v>3453</v>
      </c>
      <c r="E92" s="272" t="s">
        <v>3452</v>
      </c>
      <c r="F92" s="270">
        <v>32400</v>
      </c>
      <c r="G92" s="271">
        <v>-12682.6</v>
      </c>
      <c r="H92" s="270">
        <v>19717.400000000001</v>
      </c>
    </row>
    <row r="93" spans="1:8">
      <c r="A93" s="273">
        <v>55</v>
      </c>
      <c r="B93" s="274">
        <v>100000406671</v>
      </c>
      <c r="C93" s="273">
        <v>0</v>
      </c>
      <c r="D93" s="273" t="s">
        <v>3451</v>
      </c>
      <c r="E93" s="272" t="s">
        <v>3450</v>
      </c>
      <c r="F93" s="270">
        <v>24000</v>
      </c>
      <c r="G93" s="271">
        <v>-8342.4699999999993</v>
      </c>
      <c r="H93" s="270">
        <v>15657.53</v>
      </c>
    </row>
    <row r="94" spans="1:8">
      <c r="A94" s="273">
        <v>56</v>
      </c>
      <c r="B94" s="274">
        <v>100000418256</v>
      </c>
      <c r="C94" s="273">
        <v>0</v>
      </c>
      <c r="D94" s="273" t="s">
        <v>3345</v>
      </c>
      <c r="E94" s="272" t="s">
        <v>3449</v>
      </c>
      <c r="F94" s="270">
        <v>21990</v>
      </c>
      <c r="G94" s="271">
        <v>-7139.22</v>
      </c>
      <c r="H94" s="270">
        <v>14850.78</v>
      </c>
    </row>
    <row r="95" spans="1:8">
      <c r="A95" s="273">
        <v>57</v>
      </c>
      <c r="B95" s="274">
        <v>100000428639</v>
      </c>
      <c r="C95" s="273">
        <v>0</v>
      </c>
      <c r="D95" s="273" t="s">
        <v>3230</v>
      </c>
      <c r="E95" s="272" t="s">
        <v>3448</v>
      </c>
      <c r="F95" s="270">
        <v>47000</v>
      </c>
      <c r="G95" s="271">
        <v>-15226.71</v>
      </c>
      <c r="H95" s="270">
        <v>31773.29</v>
      </c>
    </row>
    <row r="96" spans="1:8">
      <c r="A96" s="273">
        <v>58</v>
      </c>
      <c r="B96" s="274">
        <v>100000428640</v>
      </c>
      <c r="C96" s="273">
        <v>0</v>
      </c>
      <c r="D96" s="273" t="s">
        <v>3230</v>
      </c>
      <c r="E96" s="272" t="s">
        <v>3448</v>
      </c>
      <c r="F96" s="270">
        <v>47000</v>
      </c>
      <c r="G96" s="271">
        <v>-15226.71</v>
      </c>
      <c r="H96" s="270">
        <v>31773.29</v>
      </c>
    </row>
    <row r="97" spans="1:8">
      <c r="A97" s="273">
        <v>59</v>
      </c>
      <c r="B97" s="274">
        <v>100000428641</v>
      </c>
      <c r="C97" s="273">
        <v>0</v>
      </c>
      <c r="D97" s="273" t="s">
        <v>3230</v>
      </c>
      <c r="E97" s="272" t="s">
        <v>3448</v>
      </c>
      <c r="F97" s="270">
        <v>47000</v>
      </c>
      <c r="G97" s="271">
        <v>-15226.71</v>
      </c>
      <c r="H97" s="270">
        <v>31773.29</v>
      </c>
    </row>
    <row r="98" spans="1:8">
      <c r="A98" s="273">
        <v>60</v>
      </c>
      <c r="B98" s="274">
        <v>100000428643</v>
      </c>
      <c r="C98" s="273">
        <v>0</v>
      </c>
      <c r="D98" s="273" t="s">
        <v>3442</v>
      </c>
      <c r="E98" s="272" t="s">
        <v>3447</v>
      </c>
      <c r="F98" s="270">
        <v>11400</v>
      </c>
      <c r="G98" s="271">
        <v>-3642.53</v>
      </c>
      <c r="H98" s="270">
        <v>7757.47</v>
      </c>
    </row>
    <row r="99" spans="1:8">
      <c r="A99" s="273">
        <v>61</v>
      </c>
      <c r="B99" s="274">
        <v>100000428646</v>
      </c>
      <c r="C99" s="273">
        <v>0</v>
      </c>
      <c r="D99" s="273" t="s">
        <v>3442</v>
      </c>
      <c r="E99" s="272" t="s">
        <v>3446</v>
      </c>
      <c r="F99" s="270">
        <v>23000</v>
      </c>
      <c r="G99" s="271">
        <v>-7348.97</v>
      </c>
      <c r="H99" s="270">
        <v>15651.03</v>
      </c>
    </row>
    <row r="100" spans="1:8">
      <c r="A100" s="273">
        <v>62</v>
      </c>
      <c r="B100" s="274">
        <v>100000428656</v>
      </c>
      <c r="C100" s="273">
        <v>0</v>
      </c>
      <c r="D100" s="273" t="s">
        <v>3442</v>
      </c>
      <c r="E100" s="272" t="s">
        <v>3445</v>
      </c>
      <c r="F100" s="270">
        <v>6200</v>
      </c>
      <c r="G100" s="271">
        <v>-1981.03</v>
      </c>
      <c r="H100" s="270">
        <v>4218.97</v>
      </c>
    </row>
    <row r="101" spans="1:8">
      <c r="A101" s="273">
        <v>63</v>
      </c>
      <c r="B101" s="274">
        <v>100000428657</v>
      </c>
      <c r="C101" s="273">
        <v>0</v>
      </c>
      <c r="D101" s="273" t="s">
        <v>3442</v>
      </c>
      <c r="E101" s="272" t="s">
        <v>3445</v>
      </c>
      <c r="F101" s="270">
        <v>6200</v>
      </c>
      <c r="G101" s="271">
        <v>-1981.03</v>
      </c>
      <c r="H101" s="270">
        <v>4218.97</v>
      </c>
    </row>
    <row r="102" spans="1:8">
      <c r="A102" s="273">
        <v>64</v>
      </c>
      <c r="B102" s="274">
        <v>100000428658</v>
      </c>
      <c r="C102" s="273">
        <v>0</v>
      </c>
      <c r="D102" s="273" t="s">
        <v>3442</v>
      </c>
      <c r="E102" s="272" t="s">
        <v>3444</v>
      </c>
      <c r="F102" s="270">
        <v>9800</v>
      </c>
      <c r="G102" s="271">
        <v>-3131.3</v>
      </c>
      <c r="H102" s="270">
        <v>6668.7</v>
      </c>
    </row>
    <row r="103" spans="1:8">
      <c r="A103" s="273">
        <v>65</v>
      </c>
      <c r="B103" s="274">
        <v>100000428660</v>
      </c>
      <c r="C103" s="273">
        <v>0</v>
      </c>
      <c r="D103" s="273" t="s">
        <v>3442</v>
      </c>
      <c r="E103" s="272" t="s">
        <v>3443</v>
      </c>
      <c r="F103" s="270">
        <v>7200</v>
      </c>
      <c r="G103" s="271">
        <v>-2300.5500000000002</v>
      </c>
      <c r="H103" s="270">
        <v>4899.45</v>
      </c>
    </row>
    <row r="104" spans="1:8">
      <c r="A104" s="273">
        <v>66</v>
      </c>
      <c r="B104" s="274">
        <v>100000428665</v>
      </c>
      <c r="C104" s="273">
        <v>0</v>
      </c>
      <c r="D104" s="273" t="s">
        <v>3442</v>
      </c>
      <c r="E104" s="272" t="s">
        <v>3441</v>
      </c>
      <c r="F104" s="270">
        <v>5650</v>
      </c>
      <c r="G104" s="271">
        <v>-1805.29</v>
      </c>
      <c r="H104" s="270">
        <v>3844.71</v>
      </c>
    </row>
    <row r="105" spans="1:8">
      <c r="A105" s="273">
        <v>67</v>
      </c>
      <c r="B105" s="274">
        <v>100000428666</v>
      </c>
      <c r="C105" s="273">
        <v>0</v>
      </c>
      <c r="D105" s="273" t="s">
        <v>3442</v>
      </c>
      <c r="E105" s="272" t="s">
        <v>3441</v>
      </c>
      <c r="F105" s="270">
        <v>5650</v>
      </c>
      <c r="G105" s="271">
        <v>-1805.29</v>
      </c>
      <c r="H105" s="270">
        <v>3844.71</v>
      </c>
    </row>
    <row r="106" spans="1:8">
      <c r="A106" s="273">
        <v>68</v>
      </c>
      <c r="B106" s="274">
        <v>100000428667</v>
      </c>
      <c r="C106" s="273">
        <v>0</v>
      </c>
      <c r="D106" s="273" t="s">
        <v>3442</v>
      </c>
      <c r="E106" s="272" t="s">
        <v>3441</v>
      </c>
      <c r="F106" s="270">
        <v>5650</v>
      </c>
      <c r="G106" s="271">
        <v>-1805.29</v>
      </c>
      <c r="H106" s="270">
        <v>3844.71</v>
      </c>
    </row>
    <row r="107" spans="1:8">
      <c r="A107" s="273">
        <v>69</v>
      </c>
      <c r="B107" s="274">
        <v>100000428668</v>
      </c>
      <c r="C107" s="273">
        <v>0</v>
      </c>
      <c r="D107" s="273" t="s">
        <v>3442</v>
      </c>
      <c r="E107" s="272" t="s">
        <v>3441</v>
      </c>
      <c r="F107" s="270">
        <v>5650</v>
      </c>
      <c r="G107" s="271">
        <v>-1805.29</v>
      </c>
      <c r="H107" s="270">
        <v>3844.71</v>
      </c>
    </row>
    <row r="108" spans="1:8">
      <c r="A108" s="273">
        <v>70</v>
      </c>
      <c r="B108" s="274">
        <v>100000428669</v>
      </c>
      <c r="C108" s="273">
        <v>0</v>
      </c>
      <c r="D108" s="273" t="s">
        <v>3442</v>
      </c>
      <c r="E108" s="272" t="s">
        <v>3441</v>
      </c>
      <c r="F108" s="270">
        <v>5650</v>
      </c>
      <c r="G108" s="271">
        <v>-1805.29</v>
      </c>
      <c r="H108" s="270">
        <v>3844.71</v>
      </c>
    </row>
    <row r="109" spans="1:8">
      <c r="A109" s="273">
        <v>71</v>
      </c>
      <c r="B109" s="274">
        <v>100000428670</v>
      </c>
      <c r="C109" s="273">
        <v>0</v>
      </c>
      <c r="D109" s="273" t="s">
        <v>3442</v>
      </c>
      <c r="E109" s="272" t="s">
        <v>3441</v>
      </c>
      <c r="F109" s="270">
        <v>5650</v>
      </c>
      <c r="G109" s="271">
        <v>-1805.29</v>
      </c>
      <c r="H109" s="270">
        <v>3844.71</v>
      </c>
    </row>
    <row r="110" spans="1:8">
      <c r="A110" s="273">
        <v>72</v>
      </c>
      <c r="B110" s="274">
        <v>100000428671</v>
      </c>
      <c r="C110" s="273">
        <v>0</v>
      </c>
      <c r="D110" s="273" t="s">
        <v>3442</v>
      </c>
      <c r="E110" s="272" t="s">
        <v>3441</v>
      </c>
      <c r="F110" s="270">
        <v>5650</v>
      </c>
      <c r="G110" s="271">
        <v>-1805.29</v>
      </c>
      <c r="H110" s="270">
        <v>3844.71</v>
      </c>
    </row>
    <row r="111" spans="1:8">
      <c r="A111" s="273">
        <v>73</v>
      </c>
      <c r="B111" s="274">
        <v>100000430210</v>
      </c>
      <c r="C111" s="273">
        <v>0</v>
      </c>
      <c r="D111" s="273" t="s">
        <v>3226</v>
      </c>
      <c r="E111" s="272" t="s">
        <v>3440</v>
      </c>
      <c r="F111" s="270">
        <v>5800</v>
      </c>
      <c r="G111" s="271">
        <v>-1841.3</v>
      </c>
      <c r="H111" s="270">
        <v>3958.7</v>
      </c>
    </row>
    <row r="112" spans="1:8">
      <c r="A112" s="273">
        <v>74</v>
      </c>
      <c r="B112" s="274">
        <v>100000430239</v>
      </c>
      <c r="C112" s="273">
        <v>0</v>
      </c>
      <c r="D112" s="273" t="s">
        <v>3226</v>
      </c>
      <c r="E112" s="272" t="s">
        <v>3439</v>
      </c>
      <c r="F112" s="270">
        <v>28600</v>
      </c>
      <c r="G112" s="271">
        <v>-9079.52</v>
      </c>
      <c r="H112" s="270">
        <v>19520.48</v>
      </c>
    </row>
    <row r="113" spans="1:8">
      <c r="A113" s="273">
        <v>75</v>
      </c>
      <c r="B113" s="274">
        <v>100000430250</v>
      </c>
      <c r="C113" s="273">
        <v>0</v>
      </c>
      <c r="D113" s="273" t="s">
        <v>2413</v>
      </c>
      <c r="E113" s="272" t="s">
        <v>3438</v>
      </c>
      <c r="F113" s="270">
        <v>47000</v>
      </c>
      <c r="G113" s="271">
        <v>-14888.7</v>
      </c>
      <c r="H113" s="270">
        <v>32111.3</v>
      </c>
    </row>
    <row r="114" spans="1:8">
      <c r="A114" s="273">
        <v>76</v>
      </c>
      <c r="B114" s="274">
        <v>100000430331</v>
      </c>
      <c r="C114" s="273">
        <v>0</v>
      </c>
      <c r="D114" s="273" t="s">
        <v>2413</v>
      </c>
      <c r="E114" s="272" t="s">
        <v>3437</v>
      </c>
      <c r="F114" s="270">
        <v>12900</v>
      </c>
      <c r="G114" s="271">
        <v>-4086.47</v>
      </c>
      <c r="H114" s="270">
        <v>8813.5300000000007</v>
      </c>
    </row>
    <row r="115" spans="1:8">
      <c r="A115" s="273">
        <v>77</v>
      </c>
      <c r="B115" s="274">
        <v>100000430332</v>
      </c>
      <c r="C115" s="273">
        <v>0</v>
      </c>
      <c r="D115" s="273" t="s">
        <v>2413</v>
      </c>
      <c r="E115" s="272" t="s">
        <v>3436</v>
      </c>
      <c r="F115" s="270">
        <v>35850</v>
      </c>
      <c r="G115" s="271">
        <v>-11356.59</v>
      </c>
      <c r="H115" s="270">
        <v>24493.41</v>
      </c>
    </row>
    <row r="116" spans="1:8">
      <c r="A116" s="273">
        <v>78</v>
      </c>
      <c r="B116" s="274">
        <v>100000430333</v>
      </c>
      <c r="C116" s="273">
        <v>0</v>
      </c>
      <c r="D116" s="273" t="s">
        <v>2413</v>
      </c>
      <c r="E116" s="272" t="s">
        <v>3435</v>
      </c>
      <c r="F116" s="270">
        <v>22400</v>
      </c>
      <c r="G116" s="271">
        <v>-7095.89</v>
      </c>
      <c r="H116" s="270">
        <v>15304.11</v>
      </c>
    </row>
    <row r="117" spans="1:8">
      <c r="A117" s="273">
        <v>79</v>
      </c>
      <c r="B117" s="274">
        <v>100000431725</v>
      </c>
      <c r="C117" s="273">
        <v>0</v>
      </c>
      <c r="D117" s="273" t="s">
        <v>3294</v>
      </c>
      <c r="E117" s="272" t="s">
        <v>3434</v>
      </c>
      <c r="F117" s="270">
        <v>12400</v>
      </c>
      <c r="G117" s="271">
        <v>-3843.15</v>
      </c>
      <c r="H117" s="270">
        <v>8556.85</v>
      </c>
    </row>
    <row r="118" spans="1:8">
      <c r="A118" s="273">
        <v>80</v>
      </c>
      <c r="B118" s="274">
        <v>100000431726</v>
      </c>
      <c r="C118" s="273">
        <v>0</v>
      </c>
      <c r="D118" s="273" t="s">
        <v>3294</v>
      </c>
      <c r="E118" s="272" t="s">
        <v>3433</v>
      </c>
      <c r="F118" s="270">
        <v>9900</v>
      </c>
      <c r="G118" s="271">
        <v>-3068.32</v>
      </c>
      <c r="H118" s="270">
        <v>6831.68</v>
      </c>
    </row>
    <row r="119" spans="1:8">
      <c r="A119" s="273">
        <v>81</v>
      </c>
      <c r="B119" s="274">
        <v>100000431727</v>
      </c>
      <c r="C119" s="273">
        <v>0</v>
      </c>
      <c r="D119" s="273" t="s">
        <v>3294</v>
      </c>
      <c r="E119" s="272" t="s">
        <v>3433</v>
      </c>
      <c r="F119" s="270">
        <v>9900</v>
      </c>
      <c r="G119" s="271">
        <v>-3068.32</v>
      </c>
      <c r="H119" s="270">
        <v>6831.68</v>
      </c>
    </row>
    <row r="120" spans="1:8">
      <c r="A120" s="273">
        <v>82</v>
      </c>
      <c r="B120" s="274">
        <v>100000431728</v>
      </c>
      <c r="C120" s="273">
        <v>0</v>
      </c>
      <c r="D120" s="273" t="s">
        <v>3294</v>
      </c>
      <c r="E120" s="272" t="s">
        <v>3433</v>
      </c>
      <c r="F120" s="270">
        <v>9900</v>
      </c>
      <c r="G120" s="271">
        <v>-3068.32</v>
      </c>
      <c r="H120" s="270">
        <v>6831.68</v>
      </c>
    </row>
    <row r="121" spans="1:8">
      <c r="A121" s="273">
        <v>83</v>
      </c>
      <c r="B121" s="274">
        <v>100000431729</v>
      </c>
      <c r="C121" s="273">
        <v>0</v>
      </c>
      <c r="D121" s="273" t="s">
        <v>3294</v>
      </c>
      <c r="E121" s="272" t="s">
        <v>3433</v>
      </c>
      <c r="F121" s="270">
        <v>9900</v>
      </c>
      <c r="G121" s="271">
        <v>-3068.32</v>
      </c>
      <c r="H121" s="270">
        <v>6831.68</v>
      </c>
    </row>
    <row r="122" spans="1:8">
      <c r="A122" s="273">
        <v>84</v>
      </c>
      <c r="B122" s="274">
        <v>100000431730</v>
      </c>
      <c r="C122" s="273">
        <v>0</v>
      </c>
      <c r="D122" s="273" t="s">
        <v>3294</v>
      </c>
      <c r="E122" s="272" t="s">
        <v>3433</v>
      </c>
      <c r="F122" s="270">
        <v>9900</v>
      </c>
      <c r="G122" s="271">
        <v>-3068.32</v>
      </c>
      <c r="H122" s="270">
        <v>6831.68</v>
      </c>
    </row>
    <row r="123" spans="1:8">
      <c r="A123" s="273">
        <v>85</v>
      </c>
      <c r="B123" s="274">
        <v>100000431731</v>
      </c>
      <c r="C123" s="273">
        <v>0</v>
      </c>
      <c r="D123" s="273" t="s">
        <v>3294</v>
      </c>
      <c r="E123" s="272" t="s">
        <v>3433</v>
      </c>
      <c r="F123" s="270">
        <v>9900</v>
      </c>
      <c r="G123" s="271">
        <v>-3068.32</v>
      </c>
      <c r="H123" s="270">
        <v>6831.68</v>
      </c>
    </row>
    <row r="124" spans="1:8">
      <c r="A124" s="273">
        <v>86</v>
      </c>
      <c r="B124" s="274">
        <v>100000431732</v>
      </c>
      <c r="C124" s="273">
        <v>0</v>
      </c>
      <c r="D124" s="273" t="s">
        <v>3294</v>
      </c>
      <c r="E124" s="272" t="s">
        <v>3432</v>
      </c>
      <c r="F124" s="270">
        <v>9750</v>
      </c>
      <c r="G124" s="271">
        <v>-3021.83</v>
      </c>
      <c r="H124" s="270">
        <v>6728.17</v>
      </c>
    </row>
    <row r="125" spans="1:8">
      <c r="A125" s="273">
        <v>87</v>
      </c>
      <c r="B125" s="274">
        <v>100000436187</v>
      </c>
      <c r="C125" s="273">
        <v>0</v>
      </c>
      <c r="D125" s="273" t="s">
        <v>2774</v>
      </c>
      <c r="E125" s="272" t="s">
        <v>3431</v>
      </c>
      <c r="F125" s="270">
        <v>5990</v>
      </c>
      <c r="G125" s="271">
        <v>-1758.02</v>
      </c>
      <c r="H125" s="270">
        <v>4231.9799999999996</v>
      </c>
    </row>
    <row r="126" spans="1:8">
      <c r="A126" s="273">
        <v>88</v>
      </c>
      <c r="B126" s="274">
        <v>100000436188</v>
      </c>
      <c r="C126" s="273">
        <v>0</v>
      </c>
      <c r="D126" s="273" t="s">
        <v>2774</v>
      </c>
      <c r="E126" s="272" t="s">
        <v>3431</v>
      </c>
      <c r="F126" s="270">
        <v>5990</v>
      </c>
      <c r="G126" s="271">
        <v>-1758.02</v>
      </c>
      <c r="H126" s="270">
        <v>4231.9799999999996</v>
      </c>
    </row>
    <row r="127" spans="1:8">
      <c r="A127" s="273">
        <v>89</v>
      </c>
      <c r="B127" s="274">
        <v>100000436189</v>
      </c>
      <c r="C127" s="273">
        <v>0</v>
      </c>
      <c r="D127" s="273" t="s">
        <v>2774</v>
      </c>
      <c r="E127" s="272" t="s">
        <v>3431</v>
      </c>
      <c r="F127" s="270">
        <v>5990</v>
      </c>
      <c r="G127" s="271">
        <v>-1758.02</v>
      </c>
      <c r="H127" s="270">
        <v>4231.9799999999996</v>
      </c>
    </row>
    <row r="128" spans="1:8">
      <c r="A128" s="273">
        <v>90</v>
      </c>
      <c r="B128" s="274">
        <v>100000443386</v>
      </c>
      <c r="C128" s="273">
        <v>0</v>
      </c>
      <c r="D128" s="273" t="s">
        <v>3035</v>
      </c>
      <c r="E128" s="272" t="s">
        <v>3430</v>
      </c>
      <c r="F128" s="270">
        <v>7600</v>
      </c>
      <c r="G128" s="271">
        <v>-2209.73</v>
      </c>
      <c r="H128" s="270">
        <v>5390.27</v>
      </c>
    </row>
    <row r="129" spans="1:8">
      <c r="A129" s="273">
        <v>91</v>
      </c>
      <c r="B129" s="274">
        <v>100000443387</v>
      </c>
      <c r="C129" s="273">
        <v>0</v>
      </c>
      <c r="D129" s="273" t="s">
        <v>3035</v>
      </c>
      <c r="E129" s="272" t="s">
        <v>3430</v>
      </c>
      <c r="F129" s="270">
        <v>7600</v>
      </c>
      <c r="G129" s="271">
        <v>-2209.73</v>
      </c>
      <c r="H129" s="270">
        <v>5390.27</v>
      </c>
    </row>
    <row r="130" spans="1:8">
      <c r="A130" s="273">
        <v>92</v>
      </c>
      <c r="B130" s="274">
        <v>100000443388</v>
      </c>
      <c r="C130" s="273">
        <v>0</v>
      </c>
      <c r="D130" s="273" t="s">
        <v>3035</v>
      </c>
      <c r="E130" s="272" t="s">
        <v>1676</v>
      </c>
      <c r="F130" s="270">
        <v>7200</v>
      </c>
      <c r="G130" s="271">
        <v>-2093.42</v>
      </c>
      <c r="H130" s="270">
        <v>5106.58</v>
      </c>
    </row>
    <row r="131" spans="1:8">
      <c r="A131" s="273">
        <v>93</v>
      </c>
      <c r="B131" s="274">
        <v>100000443389</v>
      </c>
      <c r="C131" s="273">
        <v>0</v>
      </c>
      <c r="D131" s="273" t="s">
        <v>3035</v>
      </c>
      <c r="E131" s="272" t="s">
        <v>1676</v>
      </c>
      <c r="F131" s="270">
        <v>7200</v>
      </c>
      <c r="G131" s="271">
        <v>-2093.42</v>
      </c>
      <c r="H131" s="270">
        <v>5106.58</v>
      </c>
    </row>
    <row r="132" spans="1:8">
      <c r="A132" s="273">
        <v>94</v>
      </c>
      <c r="B132" s="274">
        <v>100000443390</v>
      </c>
      <c r="C132" s="273">
        <v>0</v>
      </c>
      <c r="D132" s="273" t="s">
        <v>3035</v>
      </c>
      <c r="E132" s="272" t="s">
        <v>3429</v>
      </c>
      <c r="F132" s="270">
        <v>7500</v>
      </c>
      <c r="G132" s="271">
        <v>-2180.65</v>
      </c>
      <c r="H132" s="270">
        <v>5319.35</v>
      </c>
    </row>
    <row r="133" spans="1:8">
      <c r="A133" s="273">
        <v>95</v>
      </c>
      <c r="B133" s="274">
        <v>100000443391</v>
      </c>
      <c r="C133" s="273">
        <v>0</v>
      </c>
      <c r="D133" s="273" t="s">
        <v>3035</v>
      </c>
      <c r="E133" s="272" t="s">
        <v>3429</v>
      </c>
      <c r="F133" s="270">
        <v>7500</v>
      </c>
      <c r="G133" s="271">
        <v>-2180.65</v>
      </c>
      <c r="H133" s="270">
        <v>5319.35</v>
      </c>
    </row>
    <row r="134" spans="1:8">
      <c r="A134" s="273">
        <v>96</v>
      </c>
      <c r="B134" s="274">
        <v>100000443392</v>
      </c>
      <c r="C134" s="273">
        <v>0</v>
      </c>
      <c r="D134" s="273" t="s">
        <v>3035</v>
      </c>
      <c r="E134" s="272" t="s">
        <v>3429</v>
      </c>
      <c r="F134" s="270">
        <v>7500</v>
      </c>
      <c r="G134" s="271">
        <v>-2180.65</v>
      </c>
      <c r="H134" s="270">
        <v>5319.35</v>
      </c>
    </row>
    <row r="135" spans="1:8">
      <c r="A135" s="273">
        <v>97</v>
      </c>
      <c r="B135" s="274">
        <v>100000443393</v>
      </c>
      <c r="C135" s="273">
        <v>0</v>
      </c>
      <c r="D135" s="273" t="s">
        <v>3035</v>
      </c>
      <c r="E135" s="272" t="s">
        <v>3429</v>
      </c>
      <c r="F135" s="270">
        <v>7500</v>
      </c>
      <c r="G135" s="271">
        <v>-2180.65</v>
      </c>
      <c r="H135" s="270">
        <v>5319.35</v>
      </c>
    </row>
    <row r="136" spans="1:8">
      <c r="A136" s="273">
        <v>98</v>
      </c>
      <c r="B136" s="274">
        <v>100000443394</v>
      </c>
      <c r="C136" s="273">
        <v>0</v>
      </c>
      <c r="D136" s="273" t="s">
        <v>3035</v>
      </c>
      <c r="E136" s="272" t="s">
        <v>3429</v>
      </c>
      <c r="F136" s="270">
        <v>7500</v>
      </c>
      <c r="G136" s="271">
        <v>-2180.65</v>
      </c>
      <c r="H136" s="270">
        <v>5319.35</v>
      </c>
    </row>
    <row r="137" spans="1:8">
      <c r="A137" s="273">
        <v>99</v>
      </c>
      <c r="B137" s="274">
        <v>100000443395</v>
      </c>
      <c r="C137" s="273">
        <v>0</v>
      </c>
      <c r="D137" s="273" t="s">
        <v>3035</v>
      </c>
      <c r="E137" s="272" t="s">
        <v>3429</v>
      </c>
      <c r="F137" s="270">
        <v>7500</v>
      </c>
      <c r="G137" s="271">
        <v>-2180.65</v>
      </c>
      <c r="H137" s="270">
        <v>5319.35</v>
      </c>
    </row>
    <row r="138" spans="1:8">
      <c r="A138" s="273">
        <v>100</v>
      </c>
      <c r="B138" s="274">
        <v>100000443396</v>
      </c>
      <c r="C138" s="273">
        <v>0</v>
      </c>
      <c r="D138" s="273" t="s">
        <v>3035</v>
      </c>
      <c r="E138" s="272" t="s">
        <v>3428</v>
      </c>
      <c r="F138" s="270">
        <v>9600</v>
      </c>
      <c r="G138" s="271">
        <v>-2791.23</v>
      </c>
      <c r="H138" s="270">
        <v>6808.77</v>
      </c>
    </row>
    <row r="139" spans="1:8">
      <c r="A139" s="273">
        <v>101</v>
      </c>
      <c r="B139" s="274">
        <v>100000448739</v>
      </c>
      <c r="C139" s="273">
        <v>0</v>
      </c>
      <c r="D139" s="273" t="s">
        <v>1087</v>
      </c>
      <c r="E139" s="272" t="s">
        <v>3427</v>
      </c>
      <c r="F139" s="270">
        <v>20000</v>
      </c>
      <c r="G139" s="271">
        <v>-5458.9</v>
      </c>
      <c r="H139" s="270">
        <v>14541.1</v>
      </c>
    </row>
    <row r="140" spans="1:8">
      <c r="A140" s="273">
        <v>102</v>
      </c>
      <c r="B140" s="274">
        <v>100000448740</v>
      </c>
      <c r="C140" s="273">
        <v>0</v>
      </c>
      <c r="D140" s="273" t="s">
        <v>1087</v>
      </c>
      <c r="E140" s="272" t="s">
        <v>3427</v>
      </c>
      <c r="F140" s="270">
        <v>20000</v>
      </c>
      <c r="G140" s="271">
        <v>-5458.9</v>
      </c>
      <c r="H140" s="270">
        <v>14541.1</v>
      </c>
    </row>
    <row r="141" spans="1:8">
      <c r="A141" s="273">
        <v>103</v>
      </c>
      <c r="B141" s="274">
        <v>100000448741</v>
      </c>
      <c r="C141" s="273">
        <v>0</v>
      </c>
      <c r="D141" s="273" t="s">
        <v>1087</v>
      </c>
      <c r="E141" s="272" t="s">
        <v>3427</v>
      </c>
      <c r="F141" s="270">
        <v>20000</v>
      </c>
      <c r="G141" s="271">
        <v>-5458.9</v>
      </c>
      <c r="H141" s="270">
        <v>14541.1</v>
      </c>
    </row>
    <row r="142" spans="1:8">
      <c r="A142" s="273">
        <v>104</v>
      </c>
      <c r="B142" s="274">
        <v>100000448742</v>
      </c>
      <c r="C142" s="273">
        <v>0</v>
      </c>
      <c r="D142" s="273" t="s">
        <v>1087</v>
      </c>
      <c r="E142" s="272" t="s">
        <v>3427</v>
      </c>
      <c r="F142" s="270">
        <v>20000</v>
      </c>
      <c r="G142" s="271">
        <v>-5458.9</v>
      </c>
      <c r="H142" s="270">
        <v>14541.1</v>
      </c>
    </row>
    <row r="143" spans="1:8">
      <c r="A143" s="273">
        <v>105</v>
      </c>
      <c r="B143" s="274">
        <v>100000448743</v>
      </c>
      <c r="C143" s="273">
        <v>0</v>
      </c>
      <c r="D143" s="273" t="s">
        <v>1087</v>
      </c>
      <c r="E143" s="272" t="s">
        <v>3427</v>
      </c>
      <c r="F143" s="270">
        <v>20000</v>
      </c>
      <c r="G143" s="271">
        <v>-5458.9</v>
      </c>
      <c r="H143" s="270">
        <v>14541.1</v>
      </c>
    </row>
    <row r="144" spans="1:8">
      <c r="A144" s="273">
        <v>106</v>
      </c>
      <c r="B144" s="274">
        <v>100000448744</v>
      </c>
      <c r="C144" s="273">
        <v>0</v>
      </c>
      <c r="D144" s="273" t="s">
        <v>1087</v>
      </c>
      <c r="E144" s="272" t="s">
        <v>3427</v>
      </c>
      <c r="F144" s="270">
        <v>20000</v>
      </c>
      <c r="G144" s="271">
        <v>-5458.9</v>
      </c>
      <c r="H144" s="270">
        <v>14541.1</v>
      </c>
    </row>
    <row r="145" spans="1:8">
      <c r="A145" s="273">
        <v>107</v>
      </c>
      <c r="B145" s="274">
        <v>100000448745</v>
      </c>
      <c r="C145" s="273">
        <v>0</v>
      </c>
      <c r="D145" s="273" t="s">
        <v>1087</v>
      </c>
      <c r="E145" s="272" t="s">
        <v>3427</v>
      </c>
      <c r="F145" s="270">
        <v>20000</v>
      </c>
      <c r="G145" s="271">
        <v>-5458.9</v>
      </c>
      <c r="H145" s="270">
        <v>14541.1</v>
      </c>
    </row>
    <row r="146" spans="1:8">
      <c r="A146" s="273">
        <v>108</v>
      </c>
      <c r="B146" s="274">
        <v>100000448746</v>
      </c>
      <c r="C146" s="273">
        <v>0</v>
      </c>
      <c r="D146" s="273" t="s">
        <v>1087</v>
      </c>
      <c r="E146" s="272" t="s">
        <v>3427</v>
      </c>
      <c r="F146" s="270">
        <v>20000</v>
      </c>
      <c r="G146" s="271">
        <v>-5458.9</v>
      </c>
      <c r="H146" s="270">
        <v>14541.1</v>
      </c>
    </row>
    <row r="147" spans="1:8">
      <c r="A147" s="273">
        <v>109</v>
      </c>
      <c r="B147" s="274">
        <v>100000448747</v>
      </c>
      <c r="C147" s="273">
        <v>0</v>
      </c>
      <c r="D147" s="273" t="s">
        <v>1087</v>
      </c>
      <c r="E147" s="272" t="s">
        <v>1672</v>
      </c>
      <c r="F147" s="270">
        <v>28000</v>
      </c>
      <c r="G147" s="271">
        <v>-7642.47</v>
      </c>
      <c r="H147" s="270">
        <v>20357.53</v>
      </c>
    </row>
    <row r="148" spans="1:8">
      <c r="A148" s="273">
        <v>110</v>
      </c>
      <c r="B148" s="274">
        <v>100000448748</v>
      </c>
      <c r="C148" s="273">
        <v>0</v>
      </c>
      <c r="D148" s="273" t="s">
        <v>1087</v>
      </c>
      <c r="E148" s="272" t="s">
        <v>1672</v>
      </c>
      <c r="F148" s="270">
        <v>28000</v>
      </c>
      <c r="G148" s="271">
        <v>-7642.47</v>
      </c>
      <c r="H148" s="270">
        <v>20357.53</v>
      </c>
    </row>
    <row r="149" spans="1:8">
      <c r="A149" s="273">
        <v>111</v>
      </c>
      <c r="B149" s="274">
        <v>100000448749</v>
      </c>
      <c r="C149" s="273">
        <v>0</v>
      </c>
      <c r="D149" s="273" t="s">
        <v>1087</v>
      </c>
      <c r="E149" s="272" t="s">
        <v>1672</v>
      </c>
      <c r="F149" s="270">
        <v>28000</v>
      </c>
      <c r="G149" s="271">
        <v>-7642.47</v>
      </c>
      <c r="H149" s="270">
        <v>20357.53</v>
      </c>
    </row>
    <row r="150" spans="1:8">
      <c r="A150" s="273">
        <v>112</v>
      </c>
      <c r="B150" s="274">
        <v>100000448750</v>
      </c>
      <c r="C150" s="273">
        <v>0</v>
      </c>
      <c r="D150" s="273" t="s">
        <v>1087</v>
      </c>
      <c r="E150" s="272" t="s">
        <v>1672</v>
      </c>
      <c r="F150" s="270">
        <v>28000</v>
      </c>
      <c r="G150" s="271">
        <v>-7642.47</v>
      </c>
      <c r="H150" s="270">
        <v>20357.53</v>
      </c>
    </row>
    <row r="151" spans="1:8">
      <c r="A151" s="273">
        <v>113</v>
      </c>
      <c r="B151" s="274">
        <v>100000448751</v>
      </c>
      <c r="C151" s="273">
        <v>0</v>
      </c>
      <c r="D151" s="273" t="s">
        <v>1087</v>
      </c>
      <c r="E151" s="272" t="s">
        <v>1672</v>
      </c>
      <c r="F151" s="270">
        <v>28000</v>
      </c>
      <c r="G151" s="271">
        <v>-7642.47</v>
      </c>
      <c r="H151" s="270">
        <v>20357.53</v>
      </c>
    </row>
    <row r="152" spans="1:8">
      <c r="A152" s="273">
        <v>114</v>
      </c>
      <c r="B152" s="274">
        <v>100000448752</v>
      </c>
      <c r="C152" s="273">
        <v>0</v>
      </c>
      <c r="D152" s="273" t="s">
        <v>1087</v>
      </c>
      <c r="E152" s="272" t="s">
        <v>1672</v>
      </c>
      <c r="F152" s="270">
        <v>28000</v>
      </c>
      <c r="G152" s="271">
        <v>-7642.47</v>
      </c>
      <c r="H152" s="270">
        <v>20357.53</v>
      </c>
    </row>
    <row r="153" spans="1:8">
      <c r="A153" s="273">
        <v>115</v>
      </c>
      <c r="B153" s="274">
        <v>100000448753</v>
      </c>
      <c r="C153" s="273">
        <v>0</v>
      </c>
      <c r="D153" s="273" t="s">
        <v>1087</v>
      </c>
      <c r="E153" s="272" t="s">
        <v>1672</v>
      </c>
      <c r="F153" s="270">
        <v>28000</v>
      </c>
      <c r="G153" s="271">
        <v>-7642.47</v>
      </c>
      <c r="H153" s="270">
        <v>20357.53</v>
      </c>
    </row>
    <row r="154" spans="1:8">
      <c r="A154" s="273">
        <v>116</v>
      </c>
      <c r="B154" s="274">
        <v>100000448754</v>
      </c>
      <c r="C154" s="273">
        <v>0</v>
      </c>
      <c r="D154" s="273" t="s">
        <v>1087</v>
      </c>
      <c r="E154" s="272" t="s">
        <v>1672</v>
      </c>
      <c r="F154" s="270">
        <v>28000</v>
      </c>
      <c r="G154" s="271">
        <v>-7642.47</v>
      </c>
      <c r="H154" s="270">
        <v>20357.53</v>
      </c>
    </row>
    <row r="155" spans="1:8">
      <c r="A155" s="273">
        <v>117</v>
      </c>
      <c r="B155" s="274">
        <v>100000462389</v>
      </c>
      <c r="C155" s="273">
        <v>0</v>
      </c>
      <c r="D155" s="273" t="s">
        <v>1018</v>
      </c>
      <c r="E155" s="272" t="s">
        <v>3426</v>
      </c>
      <c r="F155" s="270">
        <v>254318</v>
      </c>
      <c r="G155" s="271">
        <v>-65147.21</v>
      </c>
      <c r="H155" s="270">
        <v>189170.79</v>
      </c>
    </row>
    <row r="156" spans="1:8">
      <c r="A156" s="273">
        <v>118</v>
      </c>
      <c r="B156" s="274">
        <v>100000597261</v>
      </c>
      <c r="C156" s="273">
        <v>0</v>
      </c>
      <c r="D156" s="273" t="s">
        <v>1753</v>
      </c>
      <c r="E156" s="272" t="s">
        <v>3425</v>
      </c>
      <c r="F156" s="270">
        <v>16500</v>
      </c>
      <c r="G156" s="271">
        <v>-975.68</v>
      </c>
      <c r="H156" s="270">
        <v>15524.32</v>
      </c>
    </row>
    <row r="157" spans="1:8">
      <c r="A157" s="273">
        <v>119</v>
      </c>
      <c r="B157" s="274">
        <v>100000597286</v>
      </c>
      <c r="C157" s="273">
        <v>0</v>
      </c>
      <c r="D157" s="273" t="s">
        <v>1753</v>
      </c>
      <c r="E157" s="272" t="s">
        <v>3424</v>
      </c>
      <c r="F157" s="270">
        <v>20000</v>
      </c>
      <c r="G157" s="271">
        <v>-1182.6500000000001</v>
      </c>
      <c r="H157" s="270">
        <v>18817.349999999999</v>
      </c>
    </row>
    <row r="158" spans="1:8">
      <c r="A158" s="273">
        <v>120</v>
      </c>
      <c r="B158" s="274">
        <v>100000597308</v>
      </c>
      <c r="C158" s="273">
        <v>0</v>
      </c>
      <c r="D158" s="273" t="s">
        <v>1753</v>
      </c>
      <c r="E158" s="272" t="s">
        <v>3423</v>
      </c>
      <c r="F158" s="270">
        <v>24300</v>
      </c>
      <c r="G158" s="271">
        <v>-1436.92</v>
      </c>
      <c r="H158" s="270">
        <v>22863.08</v>
      </c>
    </row>
    <row r="159" spans="1:8">
      <c r="A159" s="360">
        <v>121</v>
      </c>
      <c r="B159" s="274">
        <v>100000597390</v>
      </c>
      <c r="C159" s="273">
        <v>0</v>
      </c>
      <c r="D159" s="273" t="s">
        <v>1753</v>
      </c>
      <c r="E159" s="272" t="s">
        <v>834</v>
      </c>
      <c r="F159" s="270">
        <v>21000</v>
      </c>
      <c r="G159" s="271">
        <v>-1241.78</v>
      </c>
      <c r="H159" s="270">
        <v>19758.22</v>
      </c>
    </row>
    <row r="160" spans="1:8">
      <c r="A160" s="360">
        <v>122</v>
      </c>
      <c r="B160" s="274">
        <v>100000597405</v>
      </c>
      <c r="C160" s="273">
        <v>0</v>
      </c>
      <c r="D160" s="273" t="s">
        <v>1753</v>
      </c>
      <c r="E160" s="272" t="s">
        <v>3421</v>
      </c>
      <c r="F160" s="270">
        <v>39000</v>
      </c>
      <c r="G160" s="271">
        <v>-2306.16</v>
      </c>
      <c r="H160" s="270">
        <v>36693.839999999997</v>
      </c>
    </row>
    <row r="161" spans="1:8">
      <c r="A161" s="360">
        <v>123</v>
      </c>
      <c r="B161" s="274">
        <v>100000597436</v>
      </c>
      <c r="C161" s="273">
        <v>0</v>
      </c>
      <c r="D161" s="273" t="s">
        <v>3420</v>
      </c>
      <c r="E161" s="272" t="s">
        <v>3419</v>
      </c>
      <c r="F161" s="270">
        <v>23000</v>
      </c>
      <c r="G161" s="271">
        <v>-1344.29</v>
      </c>
      <c r="H161" s="270">
        <v>21655.71</v>
      </c>
    </row>
    <row r="162" spans="1:8">
      <c r="A162" s="360">
        <v>124</v>
      </c>
      <c r="B162" s="274">
        <v>100000597437</v>
      </c>
      <c r="C162" s="273">
        <v>0</v>
      </c>
      <c r="D162" s="273" t="s">
        <v>3420</v>
      </c>
      <c r="E162" s="272" t="s">
        <v>3419</v>
      </c>
      <c r="F162" s="270">
        <v>23000</v>
      </c>
      <c r="G162" s="271">
        <v>-1344.29</v>
      </c>
      <c r="H162" s="270">
        <v>21655.71</v>
      </c>
    </row>
    <row r="163" spans="1:8">
      <c r="A163" s="360">
        <v>125</v>
      </c>
      <c r="B163" s="274">
        <v>100000597438</v>
      </c>
      <c r="C163" s="273">
        <v>0</v>
      </c>
      <c r="D163" s="273" t="s">
        <v>3420</v>
      </c>
      <c r="E163" s="272" t="s">
        <v>3419</v>
      </c>
      <c r="F163" s="270">
        <v>23000</v>
      </c>
      <c r="G163" s="271">
        <v>-1344.29</v>
      </c>
      <c r="H163" s="270">
        <v>21655.71</v>
      </c>
    </row>
    <row r="164" spans="1:8">
      <c r="A164" s="360">
        <v>126</v>
      </c>
      <c r="B164" s="274">
        <v>100000597439</v>
      </c>
      <c r="C164" s="273">
        <v>0</v>
      </c>
      <c r="D164" s="273" t="s">
        <v>3420</v>
      </c>
      <c r="E164" s="272" t="s">
        <v>3419</v>
      </c>
      <c r="F164" s="270">
        <v>23000</v>
      </c>
      <c r="G164" s="271">
        <v>-1344.29</v>
      </c>
      <c r="H164" s="270">
        <v>21655.71</v>
      </c>
    </row>
    <row r="165" spans="1:8">
      <c r="A165" s="360">
        <v>127</v>
      </c>
      <c r="B165" s="274">
        <v>100000647734</v>
      </c>
      <c r="C165" s="273">
        <v>0</v>
      </c>
      <c r="D165" s="273" t="s">
        <v>3272</v>
      </c>
      <c r="E165" s="272" t="s">
        <v>3418</v>
      </c>
      <c r="F165" s="270">
        <v>10000</v>
      </c>
      <c r="G165" s="271">
        <v>-630.14</v>
      </c>
      <c r="H165" s="270">
        <v>9369.86</v>
      </c>
    </row>
    <row r="166" spans="1:8">
      <c r="A166" s="360">
        <v>128</v>
      </c>
      <c r="B166" s="274">
        <v>100000647735</v>
      </c>
      <c r="C166" s="273">
        <v>0</v>
      </c>
      <c r="D166" s="273" t="s">
        <v>3272</v>
      </c>
      <c r="E166" s="272" t="s">
        <v>3198</v>
      </c>
      <c r="F166" s="270">
        <v>10000</v>
      </c>
      <c r="G166" s="271">
        <v>-630.14</v>
      </c>
      <c r="H166" s="270">
        <v>9369.86</v>
      </c>
    </row>
    <row r="167" spans="1:8">
      <c r="A167" s="360">
        <v>129</v>
      </c>
      <c r="B167" s="274">
        <v>100000647736</v>
      </c>
      <c r="C167" s="273">
        <v>0</v>
      </c>
      <c r="D167" s="273" t="s">
        <v>3272</v>
      </c>
      <c r="E167" s="272" t="s">
        <v>3417</v>
      </c>
      <c r="F167" s="270">
        <v>45000</v>
      </c>
      <c r="G167" s="271">
        <v>-2835.62</v>
      </c>
      <c r="H167" s="270">
        <v>42164.38</v>
      </c>
    </row>
    <row r="168" spans="1:8">
      <c r="A168" s="360">
        <v>130</v>
      </c>
      <c r="B168" s="274">
        <v>100000647737</v>
      </c>
      <c r="C168" s="273">
        <v>0</v>
      </c>
      <c r="D168" s="273" t="s">
        <v>3272</v>
      </c>
      <c r="E168" s="272" t="s">
        <v>3417</v>
      </c>
      <c r="F168" s="270">
        <v>45000</v>
      </c>
      <c r="G168" s="271">
        <v>-2835.62</v>
      </c>
      <c r="H168" s="270">
        <v>42164.38</v>
      </c>
    </row>
    <row r="169" spans="1:8">
      <c r="A169" s="360">
        <v>131</v>
      </c>
      <c r="B169" s="274">
        <v>100000647739</v>
      </c>
      <c r="C169" s="273">
        <v>0</v>
      </c>
      <c r="D169" s="273" t="s">
        <v>3272</v>
      </c>
      <c r="E169" s="272" t="s">
        <v>3416</v>
      </c>
      <c r="F169" s="270">
        <v>105000</v>
      </c>
      <c r="G169" s="271">
        <v>-6616.44</v>
      </c>
      <c r="H169" s="270">
        <v>98383.56</v>
      </c>
    </row>
    <row r="170" spans="1:8">
      <c r="A170" s="360">
        <v>132</v>
      </c>
      <c r="B170" s="274">
        <v>100000647740</v>
      </c>
      <c r="C170" s="273">
        <v>0</v>
      </c>
      <c r="D170" s="273" t="s">
        <v>3272</v>
      </c>
      <c r="E170" s="272" t="s">
        <v>3416</v>
      </c>
      <c r="F170" s="270">
        <v>105000</v>
      </c>
      <c r="G170" s="271">
        <v>-6616.44</v>
      </c>
      <c r="H170" s="270">
        <v>98383.56</v>
      </c>
    </row>
    <row r="171" spans="1:8">
      <c r="A171" s="360">
        <v>133</v>
      </c>
      <c r="B171" s="274">
        <v>100000647741</v>
      </c>
      <c r="C171" s="273">
        <v>0</v>
      </c>
      <c r="D171" s="273" t="s">
        <v>3272</v>
      </c>
      <c r="E171" s="272" t="s">
        <v>3416</v>
      </c>
      <c r="F171" s="270">
        <v>105000</v>
      </c>
      <c r="G171" s="271">
        <v>-6616.44</v>
      </c>
      <c r="H171" s="270">
        <v>98383.56</v>
      </c>
    </row>
    <row r="172" spans="1:8">
      <c r="A172" s="360">
        <v>134</v>
      </c>
      <c r="B172" s="274">
        <v>100000647742</v>
      </c>
      <c r="C172" s="273">
        <v>0</v>
      </c>
      <c r="D172" s="273" t="s">
        <v>3272</v>
      </c>
      <c r="E172" s="272" t="s">
        <v>3415</v>
      </c>
      <c r="F172" s="270">
        <v>90000</v>
      </c>
      <c r="G172" s="271">
        <v>-5671.23</v>
      </c>
      <c r="H172" s="270">
        <v>84328.77</v>
      </c>
    </row>
    <row r="173" spans="1:8">
      <c r="A173" s="360">
        <v>135</v>
      </c>
      <c r="B173" s="274">
        <v>100000647750</v>
      </c>
      <c r="C173" s="273">
        <v>0</v>
      </c>
      <c r="D173" s="273" t="s">
        <v>3272</v>
      </c>
      <c r="E173" s="272" t="s">
        <v>3415</v>
      </c>
      <c r="F173" s="270">
        <v>90000</v>
      </c>
      <c r="G173" s="271">
        <v>-5671.23</v>
      </c>
      <c r="H173" s="270">
        <v>84328.77</v>
      </c>
    </row>
    <row r="174" spans="1:8">
      <c r="A174" s="360">
        <v>136</v>
      </c>
      <c r="B174" s="274">
        <v>100000647751</v>
      </c>
      <c r="C174" s="273">
        <v>0</v>
      </c>
      <c r="D174" s="273" t="s">
        <v>3272</v>
      </c>
      <c r="E174" s="272" t="s">
        <v>3415</v>
      </c>
      <c r="F174" s="270">
        <v>90000</v>
      </c>
      <c r="G174" s="271">
        <v>-5671.23</v>
      </c>
      <c r="H174" s="270">
        <v>84328.77</v>
      </c>
    </row>
    <row r="175" spans="1:8">
      <c r="A175" s="360">
        <v>137</v>
      </c>
      <c r="B175" s="274">
        <v>100000647752</v>
      </c>
      <c r="C175" s="273">
        <v>0</v>
      </c>
      <c r="D175" s="273" t="s">
        <v>3272</v>
      </c>
      <c r="E175" s="272" t="s">
        <v>3414</v>
      </c>
      <c r="F175" s="270">
        <v>10000</v>
      </c>
      <c r="G175" s="271">
        <v>-630.14</v>
      </c>
      <c r="H175" s="270">
        <v>9369.86</v>
      </c>
    </row>
    <row r="176" spans="1:8">
      <c r="A176" s="360">
        <v>138</v>
      </c>
      <c r="B176" s="274">
        <v>100000647753</v>
      </c>
      <c r="C176" s="273">
        <v>0</v>
      </c>
      <c r="D176" s="273" t="s">
        <v>3272</v>
      </c>
      <c r="E176" s="272" t="s">
        <v>3414</v>
      </c>
      <c r="F176" s="270">
        <v>10000</v>
      </c>
      <c r="G176" s="271">
        <v>-630.14</v>
      </c>
      <c r="H176" s="270">
        <v>9369.86</v>
      </c>
    </row>
    <row r="177" spans="1:8">
      <c r="A177" s="360">
        <v>139</v>
      </c>
      <c r="B177" s="274">
        <v>100000647754</v>
      </c>
      <c r="C177" s="273">
        <v>0</v>
      </c>
      <c r="D177" s="273" t="s">
        <v>3272</v>
      </c>
      <c r="E177" s="272" t="s">
        <v>3414</v>
      </c>
      <c r="F177" s="270">
        <v>10000</v>
      </c>
      <c r="G177" s="271">
        <v>-630.14</v>
      </c>
      <c r="H177" s="270">
        <v>9369.86</v>
      </c>
    </row>
    <row r="178" spans="1:8">
      <c r="A178" s="360">
        <v>140</v>
      </c>
      <c r="B178" s="274">
        <v>100000648062</v>
      </c>
      <c r="C178" s="273">
        <v>0</v>
      </c>
      <c r="D178" s="273" t="s">
        <v>3272</v>
      </c>
      <c r="E178" s="272" t="s">
        <v>836</v>
      </c>
      <c r="F178" s="270">
        <v>60000</v>
      </c>
      <c r="G178" s="271">
        <v>-3780.82</v>
      </c>
      <c r="H178" s="270">
        <v>56219.18</v>
      </c>
    </row>
    <row r="179" spans="1:8">
      <c r="A179" s="360">
        <v>141</v>
      </c>
      <c r="B179" s="274">
        <v>100000648064</v>
      </c>
      <c r="C179" s="273">
        <v>0</v>
      </c>
      <c r="D179" s="273" t="s">
        <v>3272</v>
      </c>
      <c r="E179" s="272" t="s">
        <v>3413</v>
      </c>
      <c r="F179" s="270">
        <v>12750</v>
      </c>
      <c r="G179" s="271">
        <v>-803.42</v>
      </c>
      <c r="H179" s="270">
        <v>11946.58</v>
      </c>
    </row>
    <row r="180" spans="1:8">
      <c r="A180" s="360">
        <v>142</v>
      </c>
      <c r="B180" s="274">
        <v>100000648065</v>
      </c>
      <c r="C180" s="273">
        <v>0</v>
      </c>
      <c r="D180" s="273" t="s">
        <v>3272</v>
      </c>
      <c r="E180" s="272" t="s">
        <v>3413</v>
      </c>
      <c r="F180" s="270">
        <v>12750</v>
      </c>
      <c r="G180" s="271">
        <v>-803.42</v>
      </c>
      <c r="H180" s="270">
        <v>11946.58</v>
      </c>
    </row>
    <row r="181" spans="1:8">
      <c r="A181" s="360">
        <v>143</v>
      </c>
      <c r="B181" s="274">
        <v>100000648066</v>
      </c>
      <c r="C181" s="273">
        <v>0</v>
      </c>
      <c r="D181" s="273" t="s">
        <v>3272</v>
      </c>
      <c r="E181" s="272" t="s">
        <v>3412</v>
      </c>
      <c r="F181" s="270">
        <v>20000</v>
      </c>
      <c r="G181" s="271">
        <v>-1260.27</v>
      </c>
      <c r="H181" s="270">
        <v>18739.73</v>
      </c>
    </row>
    <row r="182" spans="1:8">
      <c r="A182" s="360">
        <v>144</v>
      </c>
      <c r="B182" s="274">
        <v>100000648067</v>
      </c>
      <c r="C182" s="273">
        <v>0</v>
      </c>
      <c r="D182" s="273" t="s">
        <v>3272</v>
      </c>
      <c r="E182" s="272" t="s">
        <v>3411</v>
      </c>
      <c r="F182" s="270">
        <v>20000</v>
      </c>
      <c r="G182" s="271">
        <v>-1260.27</v>
      </c>
      <c r="H182" s="270">
        <v>18739.73</v>
      </c>
    </row>
    <row r="183" spans="1:8">
      <c r="A183" s="360">
        <v>145</v>
      </c>
      <c r="B183" s="274">
        <v>100000648068</v>
      </c>
      <c r="C183" s="273">
        <v>0</v>
      </c>
      <c r="D183" s="273" t="s">
        <v>3272</v>
      </c>
      <c r="E183" s="272" t="s">
        <v>3410</v>
      </c>
      <c r="F183" s="270">
        <v>20000</v>
      </c>
      <c r="G183" s="271">
        <v>-1260.27</v>
      </c>
      <c r="H183" s="270">
        <v>18739.73</v>
      </c>
    </row>
    <row r="184" spans="1:8">
      <c r="A184" s="360">
        <v>146</v>
      </c>
      <c r="B184" s="274">
        <v>100000648069</v>
      </c>
      <c r="C184" s="273">
        <v>0</v>
      </c>
      <c r="D184" s="273" t="s">
        <v>3272</v>
      </c>
      <c r="E184" s="272" t="s">
        <v>3409</v>
      </c>
      <c r="F184" s="270">
        <v>25900</v>
      </c>
      <c r="G184" s="271">
        <v>-1632.05</v>
      </c>
      <c r="H184" s="270">
        <v>24267.95</v>
      </c>
    </row>
    <row r="185" spans="1:8">
      <c r="A185" s="360">
        <v>147</v>
      </c>
      <c r="B185" s="274">
        <v>100000648070</v>
      </c>
      <c r="C185" s="273">
        <v>0</v>
      </c>
      <c r="D185" s="273" t="s">
        <v>3272</v>
      </c>
      <c r="E185" s="272" t="s">
        <v>3409</v>
      </c>
      <c r="F185" s="270">
        <v>25900</v>
      </c>
      <c r="G185" s="271">
        <v>-1632.05</v>
      </c>
      <c r="H185" s="270">
        <v>24267.95</v>
      </c>
    </row>
    <row r="186" spans="1:8">
      <c r="A186" s="360">
        <v>148</v>
      </c>
      <c r="B186" s="274">
        <v>100000648071</v>
      </c>
      <c r="C186" s="273">
        <v>0</v>
      </c>
      <c r="D186" s="273" t="s">
        <v>3272</v>
      </c>
      <c r="E186" s="272" t="s">
        <v>3408</v>
      </c>
      <c r="F186" s="270">
        <v>28600</v>
      </c>
      <c r="G186" s="271">
        <v>-1802.19</v>
      </c>
      <c r="H186" s="270">
        <v>26797.81</v>
      </c>
    </row>
    <row r="187" spans="1:8">
      <c r="A187" s="360">
        <v>149</v>
      </c>
      <c r="B187" s="274">
        <v>100000648072</v>
      </c>
      <c r="C187" s="273">
        <v>0</v>
      </c>
      <c r="D187" s="273" t="s">
        <v>3272</v>
      </c>
      <c r="E187" s="272" t="s">
        <v>3408</v>
      </c>
      <c r="F187" s="270">
        <v>28600</v>
      </c>
      <c r="G187" s="271">
        <v>-1802.19</v>
      </c>
      <c r="H187" s="270">
        <v>26797.81</v>
      </c>
    </row>
    <row r="188" spans="1:8">
      <c r="A188" s="360">
        <v>150</v>
      </c>
      <c r="B188" s="274">
        <v>100000648073</v>
      </c>
      <c r="C188" s="273">
        <v>0</v>
      </c>
      <c r="D188" s="273" t="s">
        <v>3272</v>
      </c>
      <c r="E188" s="272" t="s">
        <v>3407</v>
      </c>
      <c r="F188" s="270">
        <v>35000</v>
      </c>
      <c r="G188" s="271">
        <v>-2205.48</v>
      </c>
      <c r="H188" s="270">
        <v>32794.519999999997</v>
      </c>
    </row>
    <row r="189" spans="1:8">
      <c r="A189" s="360">
        <v>151</v>
      </c>
      <c r="B189" s="274">
        <v>100000648074</v>
      </c>
      <c r="C189" s="273">
        <v>0</v>
      </c>
      <c r="D189" s="273" t="s">
        <v>3272</v>
      </c>
      <c r="E189" s="272" t="s">
        <v>3407</v>
      </c>
      <c r="F189" s="270">
        <v>35000</v>
      </c>
      <c r="G189" s="271">
        <v>-2205.48</v>
      </c>
      <c r="H189" s="270">
        <v>32794.519999999997</v>
      </c>
    </row>
    <row r="190" spans="1:8">
      <c r="A190" s="360">
        <v>152</v>
      </c>
      <c r="B190" s="274">
        <v>100000648075</v>
      </c>
      <c r="C190" s="273">
        <v>0</v>
      </c>
      <c r="D190" s="273" t="s">
        <v>3272</v>
      </c>
      <c r="E190" s="272" t="s">
        <v>3407</v>
      </c>
      <c r="F190" s="270">
        <v>35000</v>
      </c>
      <c r="G190" s="271">
        <v>-2205.48</v>
      </c>
      <c r="H190" s="270">
        <v>32794.519999999997</v>
      </c>
    </row>
    <row r="191" spans="1:8">
      <c r="A191" s="360">
        <v>153</v>
      </c>
      <c r="B191" s="274">
        <v>100000648076</v>
      </c>
      <c r="C191" s="273">
        <v>0</v>
      </c>
      <c r="D191" s="273" t="s">
        <v>3272</v>
      </c>
      <c r="E191" s="272" t="s">
        <v>3407</v>
      </c>
      <c r="F191" s="270">
        <v>35000</v>
      </c>
      <c r="G191" s="271">
        <v>-2205.48</v>
      </c>
      <c r="H191" s="270">
        <v>32794.519999999997</v>
      </c>
    </row>
    <row r="192" spans="1:8">
      <c r="A192" s="360">
        <v>154</v>
      </c>
      <c r="B192" s="274">
        <v>100000648077</v>
      </c>
      <c r="C192" s="273">
        <v>0</v>
      </c>
      <c r="D192" s="273" t="s">
        <v>3272</v>
      </c>
      <c r="E192" s="272" t="s">
        <v>3406</v>
      </c>
      <c r="F192" s="270">
        <v>40000</v>
      </c>
      <c r="G192" s="271">
        <v>-2520.5500000000002</v>
      </c>
      <c r="H192" s="270">
        <v>37479.449999999997</v>
      </c>
    </row>
    <row r="193" spans="1:8">
      <c r="A193" s="360">
        <v>155</v>
      </c>
      <c r="B193" s="274">
        <v>100000648078</v>
      </c>
      <c r="C193" s="273">
        <v>0</v>
      </c>
      <c r="D193" s="273" t="s">
        <v>3272</v>
      </c>
      <c r="E193" s="272" t="s">
        <v>3406</v>
      </c>
      <c r="F193" s="270">
        <v>40000</v>
      </c>
      <c r="G193" s="271">
        <v>-2520.5500000000002</v>
      </c>
      <c r="H193" s="270">
        <v>37479.449999999997</v>
      </c>
    </row>
    <row r="194" spans="1:8">
      <c r="A194" s="360">
        <v>156</v>
      </c>
      <c r="B194" s="274">
        <v>100000648079</v>
      </c>
      <c r="C194" s="273">
        <v>0</v>
      </c>
      <c r="D194" s="273" t="s">
        <v>3272</v>
      </c>
      <c r="E194" s="272" t="s">
        <v>3406</v>
      </c>
      <c r="F194" s="270">
        <v>40000</v>
      </c>
      <c r="G194" s="271">
        <v>-2520.5500000000002</v>
      </c>
      <c r="H194" s="270">
        <v>37479.449999999997</v>
      </c>
    </row>
    <row r="195" spans="1:8">
      <c r="A195" s="360">
        <v>157</v>
      </c>
      <c r="B195" s="274">
        <v>100000648080</v>
      </c>
      <c r="C195" s="273">
        <v>0</v>
      </c>
      <c r="D195" s="273" t="s">
        <v>3272</v>
      </c>
      <c r="E195" s="272" t="s">
        <v>3405</v>
      </c>
      <c r="F195" s="270">
        <v>45000</v>
      </c>
      <c r="G195" s="271">
        <v>-2835.62</v>
      </c>
      <c r="H195" s="270">
        <v>42164.38</v>
      </c>
    </row>
    <row r="196" spans="1:8">
      <c r="A196" s="360">
        <v>158</v>
      </c>
      <c r="B196" s="274">
        <v>100000648081</v>
      </c>
      <c r="C196" s="273">
        <v>0</v>
      </c>
      <c r="D196" s="273" t="s">
        <v>3272</v>
      </c>
      <c r="E196" s="272" t="s">
        <v>3405</v>
      </c>
      <c r="F196" s="270">
        <v>45000</v>
      </c>
      <c r="G196" s="271">
        <v>-2835.62</v>
      </c>
      <c r="H196" s="270">
        <v>42164.38</v>
      </c>
    </row>
    <row r="197" spans="1:8">
      <c r="A197" s="360">
        <v>159</v>
      </c>
      <c r="B197" s="274">
        <v>100000648082</v>
      </c>
      <c r="C197" s="273">
        <v>0</v>
      </c>
      <c r="D197" s="273" t="s">
        <v>3272</v>
      </c>
      <c r="E197" s="272" t="s">
        <v>3405</v>
      </c>
      <c r="F197" s="270">
        <v>45000</v>
      </c>
      <c r="G197" s="271">
        <v>-2835.62</v>
      </c>
      <c r="H197" s="270">
        <v>42164.38</v>
      </c>
    </row>
    <row r="198" spans="1:8">
      <c r="A198" s="360">
        <v>160</v>
      </c>
      <c r="B198" s="274">
        <v>100000648083</v>
      </c>
      <c r="C198" s="273">
        <v>0</v>
      </c>
      <c r="D198" s="273" t="s">
        <v>3272</v>
      </c>
      <c r="E198" s="272" t="s">
        <v>3405</v>
      </c>
      <c r="F198" s="270">
        <v>45000</v>
      </c>
      <c r="G198" s="271">
        <v>-2835.62</v>
      </c>
      <c r="H198" s="270">
        <v>42164.38</v>
      </c>
    </row>
    <row r="199" spans="1:8">
      <c r="A199" s="360">
        <v>161</v>
      </c>
      <c r="B199" s="274">
        <v>100000648084</v>
      </c>
      <c r="C199" s="273">
        <v>0</v>
      </c>
      <c r="D199" s="273" t="s">
        <v>3272</v>
      </c>
      <c r="E199" s="272" t="s">
        <v>3404</v>
      </c>
      <c r="F199" s="270">
        <v>50000</v>
      </c>
      <c r="G199" s="271">
        <v>-3150.68</v>
      </c>
      <c r="H199" s="270">
        <v>46849.32</v>
      </c>
    </row>
    <row r="200" spans="1:8">
      <c r="A200" s="360">
        <v>162</v>
      </c>
      <c r="B200" s="274">
        <v>100000648085</v>
      </c>
      <c r="C200" s="273">
        <v>0</v>
      </c>
      <c r="D200" s="273" t="s">
        <v>3272</v>
      </c>
      <c r="E200" s="272" t="s">
        <v>3404</v>
      </c>
      <c r="F200" s="270">
        <v>50000</v>
      </c>
      <c r="G200" s="271">
        <v>-3150.68</v>
      </c>
      <c r="H200" s="270">
        <v>46849.32</v>
      </c>
    </row>
    <row r="201" spans="1:8">
      <c r="A201" s="459" t="s">
        <v>12</v>
      </c>
      <c r="B201" s="459"/>
      <c r="C201" s="459"/>
      <c r="D201" s="459"/>
      <c r="E201" s="459"/>
      <c r="F201" s="268">
        <f>SUM(F39:F200)</f>
        <v>5186568</v>
      </c>
      <c r="G201" s="269">
        <f>SUM(G39:G200)</f>
        <v>-2260883.1199999996</v>
      </c>
      <c r="H201" s="268">
        <f>SUM(H39:H200)</f>
        <v>2925684.8800000004</v>
      </c>
    </row>
    <row r="202" spans="1:8">
      <c r="A202" s="263"/>
      <c r="C202" s="263"/>
      <c r="D202" s="263"/>
      <c r="E202" s="263"/>
      <c r="F202" s="290"/>
      <c r="G202" s="289"/>
      <c r="H202" s="290"/>
    </row>
    <row r="203" spans="1:8">
      <c r="B203" s="278" t="s">
        <v>16</v>
      </c>
    </row>
    <row r="204" spans="1:8" s="275" customFormat="1">
      <c r="A204" s="276" t="s">
        <v>1</v>
      </c>
      <c r="B204" s="277" t="s">
        <v>2</v>
      </c>
      <c r="C204" s="276" t="s">
        <v>3</v>
      </c>
      <c r="D204" s="276" t="s">
        <v>4</v>
      </c>
      <c r="E204" s="276" t="s">
        <v>5</v>
      </c>
      <c r="F204" s="268" t="s">
        <v>6</v>
      </c>
      <c r="G204" s="269" t="s">
        <v>7</v>
      </c>
      <c r="H204" s="268" t="s">
        <v>49</v>
      </c>
    </row>
    <row r="205" spans="1:8">
      <c r="A205" s="273">
        <v>1</v>
      </c>
      <c r="B205" s="274">
        <v>100000009935</v>
      </c>
      <c r="C205" s="273">
        <v>0</v>
      </c>
      <c r="D205" s="273" t="s">
        <v>3403</v>
      </c>
      <c r="E205" s="272" t="s">
        <v>3402</v>
      </c>
      <c r="F205" s="270">
        <v>10500</v>
      </c>
      <c r="G205" s="271">
        <v>-10499</v>
      </c>
      <c r="H205" s="270">
        <v>1</v>
      </c>
    </row>
    <row r="206" spans="1:8">
      <c r="A206" s="273">
        <v>2</v>
      </c>
      <c r="B206" s="274">
        <v>100000009936</v>
      </c>
      <c r="C206" s="273">
        <v>0</v>
      </c>
      <c r="D206" s="273" t="s">
        <v>3401</v>
      </c>
      <c r="E206" s="272" t="s">
        <v>3400</v>
      </c>
      <c r="F206" s="270">
        <v>55000</v>
      </c>
      <c r="G206" s="271">
        <v>-54999</v>
      </c>
      <c r="H206" s="270">
        <v>1</v>
      </c>
    </row>
    <row r="207" spans="1:8">
      <c r="A207" s="273">
        <v>3</v>
      </c>
      <c r="B207" s="274">
        <v>100000009937</v>
      </c>
      <c r="C207" s="273">
        <v>0</v>
      </c>
      <c r="D207" s="273" t="s">
        <v>3401</v>
      </c>
      <c r="E207" s="272" t="s">
        <v>3400</v>
      </c>
      <c r="F207" s="270">
        <v>112500</v>
      </c>
      <c r="G207" s="271">
        <v>-112499</v>
      </c>
      <c r="H207" s="270">
        <v>1</v>
      </c>
    </row>
    <row r="208" spans="1:8">
      <c r="A208" s="273">
        <v>4</v>
      </c>
      <c r="B208" s="274">
        <v>100000009938</v>
      </c>
      <c r="C208" s="273">
        <v>0</v>
      </c>
      <c r="D208" s="273" t="s">
        <v>3261</v>
      </c>
      <c r="E208" s="272" t="s">
        <v>3400</v>
      </c>
      <c r="F208" s="270">
        <v>85600</v>
      </c>
      <c r="G208" s="271">
        <v>-85599</v>
      </c>
      <c r="H208" s="270">
        <v>1</v>
      </c>
    </row>
    <row r="209" spans="1:8">
      <c r="A209" s="273">
        <v>5</v>
      </c>
      <c r="B209" s="274">
        <v>100000112800</v>
      </c>
      <c r="C209" s="273">
        <v>0</v>
      </c>
      <c r="D209" s="273" t="s">
        <v>155</v>
      </c>
      <c r="E209" s="272" t="s">
        <v>3399</v>
      </c>
      <c r="F209" s="270">
        <v>44000</v>
      </c>
      <c r="G209" s="271">
        <v>-43999</v>
      </c>
      <c r="H209" s="270">
        <v>1</v>
      </c>
    </row>
    <row r="210" spans="1:8">
      <c r="A210" s="273">
        <v>6</v>
      </c>
      <c r="B210" s="274">
        <v>100000112801</v>
      </c>
      <c r="C210" s="273">
        <v>0</v>
      </c>
      <c r="D210" s="273" t="s">
        <v>155</v>
      </c>
      <c r="E210" s="272" t="s">
        <v>3398</v>
      </c>
      <c r="F210" s="270">
        <v>40000</v>
      </c>
      <c r="G210" s="271">
        <v>-39999</v>
      </c>
      <c r="H210" s="270">
        <v>1</v>
      </c>
    </row>
    <row r="211" spans="1:8">
      <c r="A211" s="273">
        <v>7</v>
      </c>
      <c r="B211" s="274">
        <v>100000133688</v>
      </c>
      <c r="C211" s="273">
        <v>0</v>
      </c>
      <c r="D211" s="273" t="s">
        <v>179</v>
      </c>
      <c r="E211" s="272" t="s">
        <v>78</v>
      </c>
      <c r="F211" s="270">
        <v>32558.14</v>
      </c>
      <c r="G211" s="271">
        <v>-32557.14</v>
      </c>
      <c r="H211" s="270">
        <v>1</v>
      </c>
    </row>
    <row r="212" spans="1:8">
      <c r="A212" s="273">
        <v>8</v>
      </c>
      <c r="B212" s="274">
        <v>100000133689</v>
      </c>
      <c r="C212" s="273">
        <v>0</v>
      </c>
      <c r="D212" s="273" t="s">
        <v>179</v>
      </c>
      <c r="E212" s="272" t="s">
        <v>78</v>
      </c>
      <c r="F212" s="270">
        <v>32558.14</v>
      </c>
      <c r="G212" s="271">
        <v>-32557.14</v>
      </c>
      <c r="H212" s="270">
        <v>1</v>
      </c>
    </row>
    <row r="213" spans="1:8">
      <c r="A213" s="273">
        <v>9</v>
      </c>
      <c r="B213" s="274">
        <v>100000133690</v>
      </c>
      <c r="C213" s="273">
        <v>0</v>
      </c>
      <c r="D213" s="273" t="s">
        <v>179</v>
      </c>
      <c r="E213" s="272" t="s">
        <v>78</v>
      </c>
      <c r="F213" s="270">
        <v>32558.14</v>
      </c>
      <c r="G213" s="271">
        <v>-32557.14</v>
      </c>
      <c r="H213" s="270">
        <v>1</v>
      </c>
    </row>
    <row r="214" spans="1:8">
      <c r="A214" s="273">
        <v>10</v>
      </c>
      <c r="B214" s="274">
        <v>100000133691</v>
      </c>
      <c r="C214" s="273">
        <v>0</v>
      </c>
      <c r="D214" s="273" t="s">
        <v>179</v>
      </c>
      <c r="E214" s="272" t="s">
        <v>78</v>
      </c>
      <c r="F214" s="270">
        <v>32558.14</v>
      </c>
      <c r="G214" s="271">
        <v>-32557.14</v>
      </c>
      <c r="H214" s="270">
        <v>1</v>
      </c>
    </row>
    <row r="215" spans="1:8">
      <c r="A215" s="273">
        <v>11</v>
      </c>
      <c r="B215" s="274">
        <v>100000133692</v>
      </c>
      <c r="C215" s="273">
        <v>0</v>
      </c>
      <c r="D215" s="273" t="s">
        <v>179</v>
      </c>
      <c r="E215" s="272" t="s">
        <v>78</v>
      </c>
      <c r="F215" s="270">
        <v>32558.14</v>
      </c>
      <c r="G215" s="271">
        <v>-32557.14</v>
      </c>
      <c r="H215" s="270">
        <v>1</v>
      </c>
    </row>
    <row r="216" spans="1:8">
      <c r="A216" s="273">
        <v>12</v>
      </c>
      <c r="B216" s="274">
        <v>100000133693</v>
      </c>
      <c r="C216" s="273">
        <v>0</v>
      </c>
      <c r="D216" s="273" t="s">
        <v>179</v>
      </c>
      <c r="E216" s="272" t="s">
        <v>78</v>
      </c>
      <c r="F216" s="270">
        <v>32558.14</v>
      </c>
      <c r="G216" s="271">
        <v>-32557.14</v>
      </c>
      <c r="H216" s="270">
        <v>1</v>
      </c>
    </row>
    <row r="217" spans="1:8">
      <c r="A217" s="273">
        <v>13</v>
      </c>
      <c r="B217" s="274">
        <v>100000133694</v>
      </c>
      <c r="C217" s="273">
        <v>0</v>
      </c>
      <c r="D217" s="273" t="s">
        <v>179</v>
      </c>
      <c r="E217" s="272" t="s">
        <v>78</v>
      </c>
      <c r="F217" s="270">
        <v>32558.14</v>
      </c>
      <c r="G217" s="271">
        <v>-32557.14</v>
      </c>
      <c r="H217" s="270">
        <v>1</v>
      </c>
    </row>
    <row r="218" spans="1:8">
      <c r="A218" s="273">
        <v>14</v>
      </c>
      <c r="B218" s="274">
        <v>100000133695</v>
      </c>
      <c r="C218" s="273">
        <v>0</v>
      </c>
      <c r="D218" s="273" t="s">
        <v>179</v>
      </c>
      <c r="E218" s="272" t="s">
        <v>78</v>
      </c>
      <c r="F218" s="270">
        <v>32558.14</v>
      </c>
      <c r="G218" s="271">
        <v>-32557.14</v>
      </c>
      <c r="H218" s="270">
        <v>1</v>
      </c>
    </row>
    <row r="219" spans="1:8">
      <c r="A219" s="273">
        <v>15</v>
      </c>
      <c r="B219" s="274">
        <v>100000133696</v>
      </c>
      <c r="C219" s="273">
        <v>0</v>
      </c>
      <c r="D219" s="273" t="s">
        <v>179</v>
      </c>
      <c r="E219" s="272" t="s">
        <v>78</v>
      </c>
      <c r="F219" s="270">
        <v>32558.14</v>
      </c>
      <c r="G219" s="271">
        <v>-32557.14</v>
      </c>
      <c r="H219" s="270">
        <v>1</v>
      </c>
    </row>
    <row r="220" spans="1:8">
      <c r="A220" s="273">
        <v>16</v>
      </c>
      <c r="B220" s="274">
        <v>100000133697</v>
      </c>
      <c r="C220" s="273">
        <v>0</v>
      </c>
      <c r="D220" s="273" t="s">
        <v>179</v>
      </c>
      <c r="E220" s="272" t="s">
        <v>78</v>
      </c>
      <c r="F220" s="270">
        <v>32558.14</v>
      </c>
      <c r="G220" s="271">
        <v>-32557.14</v>
      </c>
      <c r="H220" s="270">
        <v>1</v>
      </c>
    </row>
    <row r="221" spans="1:8">
      <c r="A221" s="273">
        <v>17</v>
      </c>
      <c r="B221" s="274">
        <v>100000133698</v>
      </c>
      <c r="C221" s="273">
        <v>0</v>
      </c>
      <c r="D221" s="273" t="s">
        <v>179</v>
      </c>
      <c r="E221" s="272" t="s">
        <v>78</v>
      </c>
      <c r="F221" s="270">
        <v>32558.14</v>
      </c>
      <c r="G221" s="271">
        <v>-32557.14</v>
      </c>
      <c r="H221" s="270">
        <v>1</v>
      </c>
    </row>
    <row r="222" spans="1:8">
      <c r="A222" s="273">
        <v>18</v>
      </c>
      <c r="B222" s="274">
        <v>100000133699</v>
      </c>
      <c r="C222" s="273">
        <v>0</v>
      </c>
      <c r="D222" s="273" t="s">
        <v>179</v>
      </c>
      <c r="E222" s="272" t="s">
        <v>78</v>
      </c>
      <c r="F222" s="270">
        <v>32558.14</v>
      </c>
      <c r="G222" s="271">
        <v>-32557.14</v>
      </c>
      <c r="H222" s="270">
        <v>1</v>
      </c>
    </row>
    <row r="223" spans="1:8">
      <c r="A223" s="273">
        <v>19</v>
      </c>
      <c r="B223" s="274">
        <v>100000139541</v>
      </c>
      <c r="C223" s="273">
        <v>0</v>
      </c>
      <c r="D223" s="273" t="s">
        <v>3397</v>
      </c>
      <c r="E223" s="272" t="s">
        <v>3396</v>
      </c>
      <c r="F223" s="270">
        <v>34000</v>
      </c>
      <c r="G223" s="271">
        <v>-33999</v>
      </c>
      <c r="H223" s="270">
        <v>1</v>
      </c>
    </row>
    <row r="224" spans="1:8">
      <c r="A224" s="273">
        <v>20</v>
      </c>
      <c r="B224" s="274">
        <v>100000150622</v>
      </c>
      <c r="C224" s="273">
        <v>0</v>
      </c>
      <c r="D224" s="273" t="s">
        <v>3388</v>
      </c>
      <c r="E224" s="272" t="s">
        <v>381</v>
      </c>
      <c r="F224" s="270">
        <v>23005</v>
      </c>
      <c r="G224" s="271">
        <v>-23004</v>
      </c>
      <c r="H224" s="270">
        <v>1</v>
      </c>
    </row>
    <row r="225" spans="1:8">
      <c r="A225" s="273">
        <v>21</v>
      </c>
      <c r="B225" s="274">
        <v>100000150623</v>
      </c>
      <c r="C225" s="273">
        <v>0</v>
      </c>
      <c r="D225" s="273" t="s">
        <v>3388</v>
      </c>
      <c r="E225" s="272" t="s">
        <v>381</v>
      </c>
      <c r="F225" s="270">
        <v>23005</v>
      </c>
      <c r="G225" s="271">
        <v>-23004</v>
      </c>
      <c r="H225" s="270">
        <v>1</v>
      </c>
    </row>
    <row r="226" spans="1:8">
      <c r="A226" s="273">
        <v>22</v>
      </c>
      <c r="B226" s="274">
        <v>100000150624</v>
      </c>
      <c r="C226" s="273">
        <v>0</v>
      </c>
      <c r="D226" s="273" t="s">
        <v>3388</v>
      </c>
      <c r="E226" s="272" t="s">
        <v>381</v>
      </c>
      <c r="F226" s="270">
        <v>23005</v>
      </c>
      <c r="G226" s="271">
        <v>-23004</v>
      </c>
      <c r="H226" s="270">
        <v>1</v>
      </c>
    </row>
    <row r="227" spans="1:8">
      <c r="A227" s="273">
        <v>23</v>
      </c>
      <c r="B227" s="274">
        <v>100000150625</v>
      </c>
      <c r="C227" s="273">
        <v>0</v>
      </c>
      <c r="D227" s="273" t="s">
        <v>3388</v>
      </c>
      <c r="E227" s="272" t="s">
        <v>381</v>
      </c>
      <c r="F227" s="270">
        <v>23005</v>
      </c>
      <c r="G227" s="271">
        <v>-23004</v>
      </c>
      <c r="H227" s="270">
        <v>1</v>
      </c>
    </row>
    <row r="228" spans="1:8">
      <c r="A228" s="273">
        <v>24</v>
      </c>
      <c r="B228" s="274">
        <v>100000150626</v>
      </c>
      <c r="C228" s="273">
        <v>0</v>
      </c>
      <c r="D228" s="273" t="s">
        <v>3388</v>
      </c>
      <c r="E228" s="272" t="s">
        <v>381</v>
      </c>
      <c r="F228" s="270">
        <v>23005</v>
      </c>
      <c r="G228" s="271">
        <v>-23004</v>
      </c>
      <c r="H228" s="270">
        <v>1</v>
      </c>
    </row>
    <row r="229" spans="1:8">
      <c r="A229" s="273">
        <v>25</v>
      </c>
      <c r="B229" s="274">
        <v>100000150627</v>
      </c>
      <c r="C229" s="273">
        <v>0</v>
      </c>
      <c r="D229" s="273" t="s">
        <v>3388</v>
      </c>
      <c r="E229" s="272" t="s">
        <v>381</v>
      </c>
      <c r="F229" s="270">
        <v>23005</v>
      </c>
      <c r="G229" s="271">
        <v>-23004</v>
      </c>
      <c r="H229" s="270">
        <v>1</v>
      </c>
    </row>
    <row r="230" spans="1:8">
      <c r="A230" s="273">
        <v>26</v>
      </c>
      <c r="B230" s="274">
        <v>100000150628</v>
      </c>
      <c r="C230" s="273">
        <v>0</v>
      </c>
      <c r="D230" s="273" t="s">
        <v>3388</v>
      </c>
      <c r="E230" s="272" t="s">
        <v>381</v>
      </c>
      <c r="F230" s="270">
        <v>23005</v>
      </c>
      <c r="G230" s="271">
        <v>-23004</v>
      </c>
      <c r="H230" s="270">
        <v>1</v>
      </c>
    </row>
    <row r="231" spans="1:8">
      <c r="A231" s="273">
        <v>27</v>
      </c>
      <c r="B231" s="274">
        <v>100000150629</v>
      </c>
      <c r="C231" s="273">
        <v>0</v>
      </c>
      <c r="D231" s="273" t="s">
        <v>3388</v>
      </c>
      <c r="E231" s="272" t="s">
        <v>381</v>
      </c>
      <c r="F231" s="270">
        <v>23005</v>
      </c>
      <c r="G231" s="271">
        <v>-23004</v>
      </c>
      <c r="H231" s="270">
        <v>1</v>
      </c>
    </row>
    <row r="232" spans="1:8">
      <c r="A232" s="273">
        <v>28</v>
      </c>
      <c r="B232" s="274">
        <v>100000150630</v>
      </c>
      <c r="C232" s="273">
        <v>0</v>
      </c>
      <c r="D232" s="273" t="s">
        <v>3388</v>
      </c>
      <c r="E232" s="272" t="s">
        <v>381</v>
      </c>
      <c r="F232" s="270">
        <v>23005</v>
      </c>
      <c r="G232" s="271">
        <v>-23004</v>
      </c>
      <c r="H232" s="270">
        <v>1</v>
      </c>
    </row>
    <row r="233" spans="1:8">
      <c r="A233" s="273">
        <v>29</v>
      </c>
      <c r="B233" s="274">
        <v>100000150631</v>
      </c>
      <c r="C233" s="273">
        <v>0</v>
      </c>
      <c r="D233" s="273" t="s">
        <v>3388</v>
      </c>
      <c r="E233" s="272" t="s">
        <v>3395</v>
      </c>
      <c r="F233" s="270">
        <v>7704</v>
      </c>
      <c r="G233" s="271">
        <v>-7703</v>
      </c>
      <c r="H233" s="270">
        <v>1</v>
      </c>
    </row>
    <row r="234" spans="1:8">
      <c r="A234" s="273">
        <v>30</v>
      </c>
      <c r="B234" s="274">
        <v>100000150640</v>
      </c>
      <c r="C234" s="273">
        <v>0</v>
      </c>
      <c r="D234" s="273" t="s">
        <v>3388</v>
      </c>
      <c r="E234" s="272" t="s">
        <v>381</v>
      </c>
      <c r="F234" s="270">
        <v>36701</v>
      </c>
      <c r="G234" s="271">
        <v>-36700</v>
      </c>
      <c r="H234" s="270">
        <v>1</v>
      </c>
    </row>
    <row r="235" spans="1:8">
      <c r="A235" s="273">
        <v>31</v>
      </c>
      <c r="B235" s="274">
        <v>100000150641</v>
      </c>
      <c r="C235" s="273">
        <v>0</v>
      </c>
      <c r="D235" s="273" t="s">
        <v>3388</v>
      </c>
      <c r="E235" s="272" t="s">
        <v>3394</v>
      </c>
      <c r="F235" s="270">
        <v>27820</v>
      </c>
      <c r="G235" s="271">
        <v>-27819</v>
      </c>
      <c r="H235" s="270">
        <v>1</v>
      </c>
    </row>
    <row r="236" spans="1:8">
      <c r="A236" s="273">
        <v>32</v>
      </c>
      <c r="B236" s="274">
        <v>100000150642</v>
      </c>
      <c r="C236" s="273">
        <v>0</v>
      </c>
      <c r="D236" s="273" t="s">
        <v>3388</v>
      </c>
      <c r="E236" s="272" t="s">
        <v>3394</v>
      </c>
      <c r="F236" s="270">
        <v>27820</v>
      </c>
      <c r="G236" s="271">
        <v>-27819</v>
      </c>
      <c r="H236" s="270">
        <v>1</v>
      </c>
    </row>
    <row r="237" spans="1:8">
      <c r="A237" s="273">
        <v>33</v>
      </c>
      <c r="B237" s="274">
        <v>100000150643</v>
      </c>
      <c r="C237" s="273">
        <v>0</v>
      </c>
      <c r="D237" s="273" t="s">
        <v>3388</v>
      </c>
      <c r="E237" s="272" t="s">
        <v>3394</v>
      </c>
      <c r="F237" s="270">
        <v>27820</v>
      </c>
      <c r="G237" s="271">
        <v>-27819</v>
      </c>
      <c r="H237" s="270">
        <v>1</v>
      </c>
    </row>
    <row r="238" spans="1:8">
      <c r="A238" s="273">
        <v>34</v>
      </c>
      <c r="B238" s="274">
        <v>100000150644</v>
      </c>
      <c r="C238" s="273">
        <v>0</v>
      </c>
      <c r="D238" s="273" t="s">
        <v>3388</v>
      </c>
      <c r="E238" s="272" t="s">
        <v>3394</v>
      </c>
      <c r="F238" s="270">
        <v>27820</v>
      </c>
      <c r="G238" s="271">
        <v>-27819</v>
      </c>
      <c r="H238" s="270">
        <v>1</v>
      </c>
    </row>
    <row r="239" spans="1:8">
      <c r="A239" s="273">
        <v>35</v>
      </c>
      <c r="B239" s="274">
        <v>100000150645</v>
      </c>
      <c r="C239" s="273">
        <v>0</v>
      </c>
      <c r="D239" s="273" t="s">
        <v>3388</v>
      </c>
      <c r="E239" s="272" t="s">
        <v>3394</v>
      </c>
      <c r="F239" s="270">
        <v>27820</v>
      </c>
      <c r="G239" s="271">
        <v>-27819</v>
      </c>
      <c r="H239" s="270">
        <v>1</v>
      </c>
    </row>
    <row r="240" spans="1:8">
      <c r="A240" s="273">
        <v>36</v>
      </c>
      <c r="B240" s="274">
        <v>100000150646</v>
      </c>
      <c r="C240" s="273">
        <v>0</v>
      </c>
      <c r="D240" s="273" t="s">
        <v>3388</v>
      </c>
      <c r="E240" s="272" t="s">
        <v>3394</v>
      </c>
      <c r="F240" s="270">
        <v>27820</v>
      </c>
      <c r="G240" s="271">
        <v>-27819</v>
      </c>
      <c r="H240" s="270">
        <v>1</v>
      </c>
    </row>
    <row r="241" spans="1:8">
      <c r="A241" s="273">
        <v>37</v>
      </c>
      <c r="B241" s="274">
        <v>100000150647</v>
      </c>
      <c r="C241" s="273">
        <v>0</v>
      </c>
      <c r="D241" s="273" t="s">
        <v>3388</v>
      </c>
      <c r="E241" s="272" t="s">
        <v>3394</v>
      </c>
      <c r="F241" s="270">
        <v>27820</v>
      </c>
      <c r="G241" s="271">
        <v>-27819</v>
      </c>
      <c r="H241" s="270">
        <v>1</v>
      </c>
    </row>
    <row r="242" spans="1:8">
      <c r="A242" s="273">
        <v>38</v>
      </c>
      <c r="B242" s="274">
        <v>100000150648</v>
      </c>
      <c r="C242" s="273">
        <v>0</v>
      </c>
      <c r="D242" s="273" t="s">
        <v>3388</v>
      </c>
      <c r="E242" s="272" t="s">
        <v>3393</v>
      </c>
      <c r="F242" s="270">
        <v>27820</v>
      </c>
      <c r="G242" s="271">
        <v>-27819</v>
      </c>
      <c r="H242" s="270">
        <v>1</v>
      </c>
    </row>
    <row r="243" spans="1:8">
      <c r="A243" s="273">
        <v>39</v>
      </c>
      <c r="B243" s="274">
        <v>100000150649</v>
      </c>
      <c r="C243" s="273">
        <v>0</v>
      </c>
      <c r="D243" s="273" t="s">
        <v>3388</v>
      </c>
      <c r="E243" s="272" t="s">
        <v>3393</v>
      </c>
      <c r="F243" s="270">
        <v>27820</v>
      </c>
      <c r="G243" s="271">
        <v>-27819</v>
      </c>
      <c r="H243" s="270">
        <v>1</v>
      </c>
    </row>
    <row r="244" spans="1:8">
      <c r="A244" s="273">
        <v>40</v>
      </c>
      <c r="B244" s="274">
        <v>100000150650</v>
      </c>
      <c r="C244" s="273">
        <v>0</v>
      </c>
      <c r="D244" s="273" t="s">
        <v>3388</v>
      </c>
      <c r="E244" s="272" t="s">
        <v>3393</v>
      </c>
      <c r="F244" s="270">
        <v>27820</v>
      </c>
      <c r="G244" s="271">
        <v>-27819</v>
      </c>
      <c r="H244" s="270">
        <v>1</v>
      </c>
    </row>
    <row r="245" spans="1:8">
      <c r="A245" s="273">
        <v>41</v>
      </c>
      <c r="B245" s="274">
        <v>100000150651</v>
      </c>
      <c r="C245" s="273">
        <v>0</v>
      </c>
      <c r="D245" s="273" t="s">
        <v>3388</v>
      </c>
      <c r="E245" s="272" t="s">
        <v>3392</v>
      </c>
      <c r="F245" s="270">
        <v>6420</v>
      </c>
      <c r="G245" s="271">
        <v>-6419</v>
      </c>
      <c r="H245" s="270">
        <v>1</v>
      </c>
    </row>
    <row r="246" spans="1:8">
      <c r="A246" s="273">
        <v>42</v>
      </c>
      <c r="B246" s="274">
        <v>100000150652</v>
      </c>
      <c r="C246" s="273">
        <v>0</v>
      </c>
      <c r="D246" s="273" t="s">
        <v>3388</v>
      </c>
      <c r="E246" s="272" t="s">
        <v>3392</v>
      </c>
      <c r="F246" s="270">
        <v>6420</v>
      </c>
      <c r="G246" s="271">
        <v>-6419</v>
      </c>
      <c r="H246" s="270">
        <v>1</v>
      </c>
    </row>
    <row r="247" spans="1:8">
      <c r="A247" s="273">
        <v>43</v>
      </c>
      <c r="B247" s="274">
        <v>100000150653</v>
      </c>
      <c r="C247" s="273">
        <v>0</v>
      </c>
      <c r="D247" s="273" t="s">
        <v>3388</v>
      </c>
      <c r="E247" s="272" t="s">
        <v>3392</v>
      </c>
      <c r="F247" s="270">
        <v>6420</v>
      </c>
      <c r="G247" s="271">
        <v>-6419</v>
      </c>
      <c r="H247" s="270">
        <v>1</v>
      </c>
    </row>
    <row r="248" spans="1:8">
      <c r="A248" s="273">
        <v>44</v>
      </c>
      <c r="B248" s="274">
        <v>100000150654</v>
      </c>
      <c r="C248" s="273">
        <v>0</v>
      </c>
      <c r="D248" s="273" t="s">
        <v>3388</v>
      </c>
      <c r="E248" s="272" t="s">
        <v>3392</v>
      </c>
      <c r="F248" s="270">
        <v>6420</v>
      </c>
      <c r="G248" s="271">
        <v>-6419</v>
      </c>
      <c r="H248" s="270">
        <v>1</v>
      </c>
    </row>
    <row r="249" spans="1:8">
      <c r="A249" s="273">
        <v>45</v>
      </c>
      <c r="B249" s="274">
        <v>100000150655</v>
      </c>
      <c r="C249" s="273">
        <v>0</v>
      </c>
      <c r="D249" s="273" t="s">
        <v>3388</v>
      </c>
      <c r="E249" s="272" t="s">
        <v>3392</v>
      </c>
      <c r="F249" s="270">
        <v>6420</v>
      </c>
      <c r="G249" s="271">
        <v>-6419</v>
      </c>
      <c r="H249" s="270">
        <v>1</v>
      </c>
    </row>
    <row r="250" spans="1:8">
      <c r="A250" s="273">
        <v>46</v>
      </c>
      <c r="B250" s="274">
        <v>100000150656</v>
      </c>
      <c r="C250" s="273">
        <v>0</v>
      </c>
      <c r="D250" s="273" t="s">
        <v>3388</v>
      </c>
      <c r="E250" s="272" t="s">
        <v>3392</v>
      </c>
      <c r="F250" s="270">
        <v>6420</v>
      </c>
      <c r="G250" s="271">
        <v>-6419</v>
      </c>
      <c r="H250" s="270">
        <v>1</v>
      </c>
    </row>
    <row r="251" spans="1:8">
      <c r="A251" s="273">
        <v>47</v>
      </c>
      <c r="B251" s="274">
        <v>100000150657</v>
      </c>
      <c r="C251" s="273">
        <v>0</v>
      </c>
      <c r="D251" s="273" t="s">
        <v>3388</v>
      </c>
      <c r="E251" s="272" t="s">
        <v>3392</v>
      </c>
      <c r="F251" s="270">
        <v>6420</v>
      </c>
      <c r="G251" s="271">
        <v>-6419</v>
      </c>
      <c r="H251" s="270">
        <v>1</v>
      </c>
    </row>
    <row r="252" spans="1:8">
      <c r="A252" s="273">
        <v>48</v>
      </c>
      <c r="B252" s="274">
        <v>100000150658</v>
      </c>
      <c r="C252" s="273">
        <v>0</v>
      </c>
      <c r="D252" s="273" t="s">
        <v>3388</v>
      </c>
      <c r="E252" s="272" t="s">
        <v>3392</v>
      </c>
      <c r="F252" s="270">
        <v>6420</v>
      </c>
      <c r="G252" s="271">
        <v>-6419</v>
      </c>
      <c r="H252" s="270">
        <v>1</v>
      </c>
    </row>
    <row r="253" spans="1:8">
      <c r="A253" s="273">
        <v>49</v>
      </c>
      <c r="B253" s="274">
        <v>100000150659</v>
      </c>
      <c r="C253" s="273">
        <v>0</v>
      </c>
      <c r="D253" s="273" t="s">
        <v>3388</v>
      </c>
      <c r="E253" s="272" t="s">
        <v>3392</v>
      </c>
      <c r="F253" s="270">
        <v>6420</v>
      </c>
      <c r="G253" s="271">
        <v>-6419</v>
      </c>
      <c r="H253" s="270">
        <v>1</v>
      </c>
    </row>
    <row r="254" spans="1:8">
      <c r="A254" s="273">
        <v>50</v>
      </c>
      <c r="B254" s="274">
        <v>100000150660</v>
      </c>
      <c r="C254" s="273">
        <v>0</v>
      </c>
      <c r="D254" s="273" t="s">
        <v>3388</v>
      </c>
      <c r="E254" s="272" t="s">
        <v>3392</v>
      </c>
      <c r="F254" s="270">
        <v>6420</v>
      </c>
      <c r="G254" s="271">
        <v>-6419</v>
      </c>
      <c r="H254" s="270">
        <v>1</v>
      </c>
    </row>
    <row r="255" spans="1:8">
      <c r="A255" s="273">
        <v>51</v>
      </c>
      <c r="B255" s="274">
        <v>100000150661</v>
      </c>
      <c r="C255" s="273">
        <v>0</v>
      </c>
      <c r="D255" s="273" t="s">
        <v>3388</v>
      </c>
      <c r="E255" s="272" t="s">
        <v>3392</v>
      </c>
      <c r="F255" s="270">
        <v>6420</v>
      </c>
      <c r="G255" s="271">
        <v>-6419</v>
      </c>
      <c r="H255" s="270">
        <v>1</v>
      </c>
    </row>
    <row r="256" spans="1:8">
      <c r="A256" s="273">
        <v>52</v>
      </c>
      <c r="B256" s="274">
        <v>100000150672</v>
      </c>
      <c r="C256" s="273">
        <v>0</v>
      </c>
      <c r="D256" s="273" t="s">
        <v>3388</v>
      </c>
      <c r="E256" s="272" t="s">
        <v>3391</v>
      </c>
      <c r="F256" s="270">
        <v>12412</v>
      </c>
      <c r="G256" s="271">
        <v>-12411</v>
      </c>
      <c r="H256" s="270">
        <v>1</v>
      </c>
    </row>
    <row r="257" spans="1:13">
      <c r="A257" s="273">
        <v>53</v>
      </c>
      <c r="B257" s="274">
        <v>100000150674</v>
      </c>
      <c r="C257" s="273">
        <v>0</v>
      </c>
      <c r="D257" s="273" t="s">
        <v>3388</v>
      </c>
      <c r="E257" s="272" t="s">
        <v>3390</v>
      </c>
      <c r="F257" s="270">
        <v>51360</v>
      </c>
      <c r="G257" s="271">
        <v>-51359</v>
      </c>
      <c r="H257" s="270">
        <v>1</v>
      </c>
    </row>
    <row r="258" spans="1:13">
      <c r="A258" s="273">
        <v>54</v>
      </c>
      <c r="B258" s="274">
        <v>100000150675</v>
      </c>
      <c r="C258" s="273">
        <v>0</v>
      </c>
      <c r="D258" s="273" t="s">
        <v>3388</v>
      </c>
      <c r="E258" s="272" t="s">
        <v>3389</v>
      </c>
      <c r="F258" s="270">
        <v>67945</v>
      </c>
      <c r="G258" s="271">
        <v>-67944</v>
      </c>
      <c r="H258" s="270">
        <v>1</v>
      </c>
    </row>
    <row r="259" spans="1:13">
      <c r="A259" s="273">
        <v>55</v>
      </c>
      <c r="B259" s="274">
        <v>100000150676</v>
      </c>
      <c r="C259" s="273">
        <v>0</v>
      </c>
      <c r="D259" s="273" t="s">
        <v>3388</v>
      </c>
      <c r="E259" s="272" t="s">
        <v>3387</v>
      </c>
      <c r="F259" s="270">
        <v>42800</v>
      </c>
      <c r="G259" s="271">
        <v>-42799</v>
      </c>
      <c r="H259" s="270">
        <v>1</v>
      </c>
    </row>
    <row r="260" spans="1:13">
      <c r="A260" s="273">
        <v>56</v>
      </c>
      <c r="B260" s="274">
        <v>100000150677</v>
      </c>
      <c r="C260" s="273">
        <v>0</v>
      </c>
      <c r="D260" s="273" t="s">
        <v>3388</v>
      </c>
      <c r="E260" s="272" t="s">
        <v>3387</v>
      </c>
      <c r="F260" s="270">
        <v>146590</v>
      </c>
      <c r="G260" s="271">
        <v>-146589</v>
      </c>
      <c r="H260" s="270">
        <v>1</v>
      </c>
    </row>
    <row r="261" spans="1:13">
      <c r="A261" s="273">
        <v>57</v>
      </c>
      <c r="B261" s="274">
        <v>100000288954</v>
      </c>
      <c r="C261" s="273">
        <v>0</v>
      </c>
      <c r="D261" s="273" t="s">
        <v>3386</v>
      </c>
      <c r="E261" s="272" t="s">
        <v>3385</v>
      </c>
      <c r="F261" s="270">
        <v>26250</v>
      </c>
      <c r="G261" s="271">
        <v>-26249</v>
      </c>
      <c r="H261" s="270">
        <v>1</v>
      </c>
    </row>
    <row r="262" spans="1:13">
      <c r="A262" s="273"/>
      <c r="B262" s="274">
        <v>100000288954</v>
      </c>
      <c r="C262" s="273">
        <v>1</v>
      </c>
      <c r="D262" s="273" t="s">
        <v>3386</v>
      </c>
      <c r="E262" s="272" t="s">
        <v>3385</v>
      </c>
      <c r="F262" s="270">
        <v>8750</v>
      </c>
      <c r="G262" s="271">
        <v>-8749</v>
      </c>
      <c r="H262" s="270">
        <v>1</v>
      </c>
    </row>
    <row r="263" spans="1:13">
      <c r="A263" s="465" t="s">
        <v>16</v>
      </c>
      <c r="B263" s="465"/>
      <c r="C263" s="465"/>
      <c r="D263" s="465"/>
      <c r="E263" s="465"/>
      <c r="F263" s="268">
        <f>SUM(F205:F262)</f>
        <v>1728674.6800000002</v>
      </c>
      <c r="G263" s="269">
        <f>SUM(G205:G262)</f>
        <v>-1728616.6800000002</v>
      </c>
      <c r="H263" s="268">
        <f>SUM(H205:H262)</f>
        <v>58</v>
      </c>
      <c r="J263" s="298"/>
      <c r="K263" s="298"/>
      <c r="M263" s="298">
        <f>J263-F265</f>
        <v>0</v>
      </c>
    </row>
    <row r="264" spans="1:13">
      <c r="A264" s="497" t="s">
        <v>12</v>
      </c>
      <c r="B264" s="497"/>
      <c r="C264" s="497"/>
      <c r="D264" s="497"/>
      <c r="E264" s="497"/>
      <c r="F264" s="265">
        <f>F201+F263</f>
        <v>6915242.6799999997</v>
      </c>
      <c r="G264" s="266">
        <f>G201+G263</f>
        <v>-3989499.8</v>
      </c>
      <c r="H264" s="265">
        <f>H201+H263</f>
        <v>2925742.8800000004</v>
      </c>
      <c r="I264" s="259" t="s">
        <v>1400</v>
      </c>
      <c r="J264" s="298"/>
      <c r="K264" s="298"/>
      <c r="L264" s="303"/>
      <c r="M264" s="298"/>
    </row>
    <row r="265" spans="1:13">
      <c r="A265" s="293"/>
      <c r="B265" s="293"/>
      <c r="C265" s="293"/>
      <c r="D265" s="293"/>
      <c r="E265" s="293"/>
      <c r="F265" s="309"/>
      <c r="G265" s="282"/>
      <c r="H265" s="290"/>
    </row>
    <row r="266" spans="1:13">
      <c r="B266" s="278" t="s">
        <v>4261</v>
      </c>
    </row>
    <row r="267" spans="1:13" s="275" customFormat="1">
      <c r="A267" s="361" t="s">
        <v>1</v>
      </c>
      <c r="B267" s="359" t="s">
        <v>2</v>
      </c>
      <c r="C267" s="361" t="s">
        <v>3</v>
      </c>
      <c r="D267" s="361" t="s">
        <v>4</v>
      </c>
      <c r="E267" s="361" t="s">
        <v>5</v>
      </c>
      <c r="F267" s="268" t="s">
        <v>6</v>
      </c>
      <c r="G267" s="269" t="s">
        <v>7</v>
      </c>
      <c r="H267" s="268" t="s">
        <v>49</v>
      </c>
    </row>
    <row r="268" spans="1:13" s="366" customFormat="1">
      <c r="A268" s="363">
        <v>1</v>
      </c>
      <c r="B268" s="364">
        <v>100000597387</v>
      </c>
      <c r="C268" s="363">
        <v>0</v>
      </c>
      <c r="D268" s="363" t="s">
        <v>1753</v>
      </c>
      <c r="E268" s="365" t="s">
        <v>3422</v>
      </c>
      <c r="F268" s="304">
        <v>5500</v>
      </c>
      <c r="G268" s="305">
        <v>-325.23</v>
      </c>
      <c r="H268" s="304">
        <v>5174.7700000000004</v>
      </c>
    </row>
    <row r="269" spans="1:13" s="366" customFormat="1">
      <c r="A269" s="465" t="s">
        <v>4261</v>
      </c>
      <c r="B269" s="465"/>
      <c r="C269" s="465"/>
      <c r="D269" s="465"/>
      <c r="E269" s="465"/>
      <c r="F269" s="268">
        <f>SUM(F268)</f>
        <v>5500</v>
      </c>
      <c r="G269" s="269">
        <f t="shared" ref="G269:H269" si="0">SUM(G268)</f>
        <v>-325.23</v>
      </c>
      <c r="H269" s="268">
        <f t="shared" si="0"/>
        <v>5174.7700000000004</v>
      </c>
    </row>
    <row r="270" spans="1:13" s="366" customFormat="1">
      <c r="A270" s="367"/>
      <c r="B270" s="368"/>
      <c r="C270" s="367"/>
      <c r="D270" s="367"/>
      <c r="E270" s="369"/>
      <c r="F270" s="370"/>
      <c r="G270" s="307"/>
      <c r="H270" s="370"/>
    </row>
    <row r="271" spans="1:13">
      <c r="B271" s="278" t="s">
        <v>17</v>
      </c>
    </row>
    <row r="272" spans="1:13" s="275" customFormat="1">
      <c r="A272" s="276" t="s">
        <v>1</v>
      </c>
      <c r="B272" s="277" t="s">
        <v>2</v>
      </c>
      <c r="C272" s="276" t="s">
        <v>3</v>
      </c>
      <c r="D272" s="276" t="s">
        <v>4</v>
      </c>
      <c r="E272" s="276" t="s">
        <v>5</v>
      </c>
      <c r="F272" s="268" t="s">
        <v>6</v>
      </c>
      <c r="G272" s="269" t="s">
        <v>7</v>
      </c>
      <c r="H272" s="268" t="s">
        <v>49</v>
      </c>
    </row>
    <row r="273" spans="1:8">
      <c r="A273" s="273">
        <v>1</v>
      </c>
      <c r="B273" s="274">
        <v>100000208804</v>
      </c>
      <c r="C273" s="273">
        <v>0</v>
      </c>
      <c r="D273" s="273" t="s">
        <v>121</v>
      </c>
      <c r="E273" s="272" t="s">
        <v>3384</v>
      </c>
      <c r="F273" s="270">
        <v>45500</v>
      </c>
      <c r="G273" s="271">
        <v>-36371.4</v>
      </c>
      <c r="H273" s="270">
        <v>9128.6</v>
      </c>
    </row>
    <row r="274" spans="1:8">
      <c r="A274" s="273">
        <v>2</v>
      </c>
      <c r="B274" s="274">
        <v>100000208805</v>
      </c>
      <c r="C274" s="273">
        <v>0</v>
      </c>
      <c r="D274" s="273" t="s">
        <v>121</v>
      </c>
      <c r="E274" s="272" t="s">
        <v>3383</v>
      </c>
      <c r="F274" s="270">
        <v>45500</v>
      </c>
      <c r="G274" s="271">
        <v>-36371.4</v>
      </c>
      <c r="H274" s="270">
        <v>9128.6</v>
      </c>
    </row>
    <row r="275" spans="1:8">
      <c r="A275" s="273">
        <v>3</v>
      </c>
      <c r="B275" s="274">
        <v>100000208806</v>
      </c>
      <c r="C275" s="273">
        <v>0</v>
      </c>
      <c r="D275" s="273" t="s">
        <v>121</v>
      </c>
      <c r="E275" s="272" t="s">
        <v>3382</v>
      </c>
      <c r="F275" s="270">
        <v>45500</v>
      </c>
      <c r="G275" s="271">
        <v>-36371.4</v>
      </c>
      <c r="H275" s="270">
        <v>9128.6</v>
      </c>
    </row>
    <row r="276" spans="1:8">
      <c r="A276" s="273">
        <v>4</v>
      </c>
      <c r="B276" s="274">
        <v>100000208807</v>
      </c>
      <c r="C276" s="273">
        <v>0</v>
      </c>
      <c r="D276" s="273" t="s">
        <v>121</v>
      </c>
      <c r="E276" s="272" t="s">
        <v>3381</v>
      </c>
      <c r="F276" s="270">
        <v>45500</v>
      </c>
      <c r="G276" s="271">
        <v>-36371.4</v>
      </c>
      <c r="H276" s="270">
        <v>9128.6</v>
      </c>
    </row>
    <row r="277" spans="1:8">
      <c r="A277" s="273">
        <v>5</v>
      </c>
      <c r="B277" s="274">
        <v>100000208808</v>
      </c>
      <c r="C277" s="273">
        <v>0</v>
      </c>
      <c r="D277" s="273" t="s">
        <v>121</v>
      </c>
      <c r="E277" s="272" t="s">
        <v>3380</v>
      </c>
      <c r="F277" s="270">
        <v>45500</v>
      </c>
      <c r="G277" s="271">
        <v>-36371.4</v>
      </c>
      <c r="H277" s="270">
        <v>9128.6</v>
      </c>
    </row>
    <row r="278" spans="1:8">
      <c r="A278" s="273">
        <v>6</v>
      </c>
      <c r="B278" s="274">
        <v>100000208809</v>
      </c>
      <c r="C278" s="273">
        <v>0</v>
      </c>
      <c r="D278" s="273" t="s">
        <v>121</v>
      </c>
      <c r="E278" s="272" t="s">
        <v>3379</v>
      </c>
      <c r="F278" s="270">
        <v>45500</v>
      </c>
      <c r="G278" s="271">
        <v>-36371.4</v>
      </c>
      <c r="H278" s="270">
        <v>9128.6</v>
      </c>
    </row>
    <row r="279" spans="1:8">
      <c r="A279" s="273">
        <v>7</v>
      </c>
      <c r="B279" s="274">
        <v>100000208810</v>
      </c>
      <c r="C279" s="273">
        <v>0</v>
      </c>
      <c r="D279" s="273" t="s">
        <v>121</v>
      </c>
      <c r="E279" s="272" t="s">
        <v>3378</v>
      </c>
      <c r="F279" s="270">
        <v>45500</v>
      </c>
      <c r="G279" s="271">
        <v>-36371.4</v>
      </c>
      <c r="H279" s="270">
        <v>9128.6</v>
      </c>
    </row>
    <row r="280" spans="1:8">
      <c r="A280" s="273">
        <v>8</v>
      </c>
      <c r="B280" s="274">
        <v>100000564405</v>
      </c>
      <c r="C280" s="273">
        <v>0</v>
      </c>
      <c r="D280" s="273" t="s">
        <v>1436</v>
      </c>
      <c r="E280" s="272" t="s">
        <v>3377</v>
      </c>
      <c r="F280" s="270">
        <v>892857.14</v>
      </c>
      <c r="G280" s="271">
        <v>-686572.38</v>
      </c>
      <c r="H280" s="270">
        <v>206284.76</v>
      </c>
    </row>
    <row r="281" spans="1:8">
      <c r="A281" s="273">
        <v>9</v>
      </c>
      <c r="B281" s="274">
        <v>100000564408</v>
      </c>
      <c r="C281" s="273">
        <v>0</v>
      </c>
      <c r="D281" s="273" t="s">
        <v>1436</v>
      </c>
      <c r="E281" s="272" t="s">
        <v>3376</v>
      </c>
      <c r="F281" s="270">
        <v>892857.14</v>
      </c>
      <c r="G281" s="271">
        <v>-686572.38</v>
      </c>
      <c r="H281" s="270">
        <v>206284.76</v>
      </c>
    </row>
    <row r="282" spans="1:8">
      <c r="A282" s="273">
        <v>10</v>
      </c>
      <c r="B282" s="274">
        <v>100000601965</v>
      </c>
      <c r="C282" s="273">
        <v>0</v>
      </c>
      <c r="D282" s="273" t="s">
        <v>1753</v>
      </c>
      <c r="E282" s="272" t="s">
        <v>3375</v>
      </c>
      <c r="F282" s="270">
        <v>815000</v>
      </c>
      <c r="G282" s="271">
        <v>-115663.01</v>
      </c>
      <c r="H282" s="270">
        <v>699336.99</v>
      </c>
    </row>
    <row r="283" spans="1:8">
      <c r="A283" s="273">
        <v>11</v>
      </c>
      <c r="B283" s="274">
        <v>100000601966</v>
      </c>
      <c r="C283" s="273">
        <v>0</v>
      </c>
      <c r="D283" s="273" t="s">
        <v>1753</v>
      </c>
      <c r="E283" s="272" t="s">
        <v>3374</v>
      </c>
      <c r="F283" s="270">
        <v>815000</v>
      </c>
      <c r="G283" s="271">
        <v>-115663.01</v>
      </c>
      <c r="H283" s="270">
        <v>699336.99</v>
      </c>
    </row>
    <row r="284" spans="1:8">
      <c r="A284" s="273">
        <v>12</v>
      </c>
      <c r="B284" s="274">
        <v>100000601967</v>
      </c>
      <c r="C284" s="273">
        <v>0</v>
      </c>
      <c r="D284" s="273" t="s">
        <v>1753</v>
      </c>
      <c r="E284" s="272" t="s">
        <v>3373</v>
      </c>
      <c r="F284" s="270">
        <v>815000</v>
      </c>
      <c r="G284" s="271">
        <v>-115663.01</v>
      </c>
      <c r="H284" s="270">
        <v>699336.99</v>
      </c>
    </row>
    <row r="285" spans="1:8">
      <c r="A285" s="273">
        <v>13</v>
      </c>
      <c r="B285" s="274">
        <v>100000601968</v>
      </c>
      <c r="C285" s="273">
        <v>0</v>
      </c>
      <c r="D285" s="273" t="s">
        <v>1753</v>
      </c>
      <c r="E285" s="272" t="s">
        <v>3372</v>
      </c>
      <c r="F285" s="270">
        <v>815000</v>
      </c>
      <c r="G285" s="271">
        <v>-115663.01</v>
      </c>
      <c r="H285" s="270">
        <v>699336.99</v>
      </c>
    </row>
    <row r="286" spans="1:8">
      <c r="A286" s="273">
        <v>14</v>
      </c>
      <c r="B286" s="274">
        <v>100000601969</v>
      </c>
      <c r="C286" s="273">
        <v>0</v>
      </c>
      <c r="D286" s="273" t="s">
        <v>1753</v>
      </c>
      <c r="E286" s="272" t="s">
        <v>3371</v>
      </c>
      <c r="F286" s="270">
        <v>815000</v>
      </c>
      <c r="G286" s="271">
        <v>-115663.01</v>
      </c>
      <c r="H286" s="270">
        <v>699336.99</v>
      </c>
    </row>
    <row r="287" spans="1:8">
      <c r="A287" s="273">
        <v>15</v>
      </c>
      <c r="B287" s="274">
        <v>100000673568</v>
      </c>
      <c r="C287" s="273">
        <v>0</v>
      </c>
      <c r="D287" s="273" t="s">
        <v>1808</v>
      </c>
      <c r="E287" s="272" t="s">
        <v>3370</v>
      </c>
      <c r="F287" s="270">
        <v>577788.24</v>
      </c>
      <c r="G287" s="271">
        <v>-69171.83</v>
      </c>
      <c r="H287" s="270">
        <v>508616.41</v>
      </c>
    </row>
    <row r="288" spans="1:8">
      <c r="A288" s="273"/>
      <c r="B288" s="274">
        <v>100000673568</v>
      </c>
      <c r="C288" s="273">
        <v>1</v>
      </c>
      <c r="D288" s="273" t="s">
        <v>1808</v>
      </c>
      <c r="E288" s="272" t="s">
        <v>3370</v>
      </c>
      <c r="F288" s="270">
        <v>123811.76</v>
      </c>
      <c r="G288" s="271">
        <v>-123810.76</v>
      </c>
      <c r="H288" s="270">
        <v>1</v>
      </c>
    </row>
    <row r="289" spans="1:8">
      <c r="A289" s="273">
        <v>16</v>
      </c>
      <c r="B289" s="274">
        <v>100000680694</v>
      </c>
      <c r="C289" s="273">
        <v>0</v>
      </c>
      <c r="D289" s="273" t="s">
        <v>1808</v>
      </c>
      <c r="E289" s="272" t="s">
        <v>3369</v>
      </c>
      <c r="F289" s="270">
        <v>577788.24</v>
      </c>
      <c r="G289" s="271">
        <v>-69171.83</v>
      </c>
      <c r="H289" s="270">
        <v>508616.41</v>
      </c>
    </row>
    <row r="290" spans="1:8">
      <c r="A290" s="273"/>
      <c r="B290" s="274">
        <v>100000680694</v>
      </c>
      <c r="C290" s="273">
        <v>1</v>
      </c>
      <c r="D290" s="273" t="s">
        <v>1808</v>
      </c>
      <c r="E290" s="272" t="s">
        <v>3369</v>
      </c>
      <c r="F290" s="270">
        <v>123811.76</v>
      </c>
      <c r="G290" s="271">
        <v>-123810.76</v>
      </c>
      <c r="H290" s="270">
        <v>1</v>
      </c>
    </row>
    <row r="291" spans="1:8">
      <c r="A291" s="456" t="s">
        <v>17</v>
      </c>
      <c r="B291" s="457"/>
      <c r="C291" s="457"/>
      <c r="D291" s="457"/>
      <c r="E291" s="458"/>
      <c r="F291" s="268">
        <f>SUM(F273:F290)</f>
        <v>7582414.2800000003</v>
      </c>
      <c r="G291" s="269">
        <f>SUM(G273:G290)</f>
        <v>-2592024.7899999996</v>
      </c>
      <c r="H291" s="268">
        <f>SUM(H273:H290)</f>
        <v>4990389.49</v>
      </c>
    </row>
    <row r="292" spans="1:8">
      <c r="A292" s="263"/>
      <c r="C292" s="263"/>
      <c r="D292" s="263"/>
      <c r="E292" s="263"/>
      <c r="F292" s="290"/>
      <c r="G292" s="289"/>
      <c r="H292" s="290"/>
    </row>
    <row r="293" spans="1:8">
      <c r="B293" s="278" t="s">
        <v>19</v>
      </c>
    </row>
    <row r="294" spans="1:8" s="275" customFormat="1">
      <c r="A294" s="276" t="s">
        <v>1</v>
      </c>
      <c r="B294" s="277" t="s">
        <v>2</v>
      </c>
      <c r="C294" s="276" t="s">
        <v>3</v>
      </c>
      <c r="D294" s="276" t="s">
        <v>4</v>
      </c>
      <c r="E294" s="276" t="s">
        <v>5</v>
      </c>
      <c r="F294" s="268" t="s">
        <v>6</v>
      </c>
      <c r="G294" s="269" t="s">
        <v>7</v>
      </c>
      <c r="H294" s="268" t="s">
        <v>49</v>
      </c>
    </row>
    <row r="295" spans="1:8">
      <c r="A295" s="273">
        <v>1</v>
      </c>
      <c r="B295" s="274">
        <v>100000009939</v>
      </c>
      <c r="C295" s="273">
        <v>0</v>
      </c>
      <c r="D295" s="273" t="s">
        <v>2560</v>
      </c>
      <c r="E295" s="272" t="s">
        <v>133</v>
      </c>
      <c r="F295" s="270">
        <v>539615</v>
      </c>
      <c r="G295" s="271">
        <v>-539614</v>
      </c>
      <c r="H295" s="270">
        <v>1</v>
      </c>
    </row>
    <row r="296" spans="1:8">
      <c r="A296" s="273">
        <v>2</v>
      </c>
      <c r="B296" s="274">
        <v>100000009940</v>
      </c>
      <c r="C296" s="273">
        <v>0</v>
      </c>
      <c r="D296" s="273" t="s">
        <v>3368</v>
      </c>
      <c r="E296" s="272" t="s">
        <v>3367</v>
      </c>
      <c r="F296" s="270">
        <v>803271</v>
      </c>
      <c r="G296" s="271">
        <v>-803270</v>
      </c>
      <c r="H296" s="270">
        <v>1</v>
      </c>
    </row>
    <row r="297" spans="1:8">
      <c r="A297" s="273">
        <v>3</v>
      </c>
      <c r="B297" s="274">
        <v>100000009941</v>
      </c>
      <c r="C297" s="273">
        <v>0</v>
      </c>
      <c r="D297" s="273" t="s">
        <v>2520</v>
      </c>
      <c r="E297" s="272" t="s">
        <v>120</v>
      </c>
      <c r="F297" s="270">
        <v>32915</v>
      </c>
      <c r="G297" s="271">
        <v>-32914</v>
      </c>
      <c r="H297" s="270">
        <v>1</v>
      </c>
    </row>
    <row r="298" spans="1:8">
      <c r="A298" s="273">
        <v>4</v>
      </c>
      <c r="B298" s="274">
        <v>100000112803</v>
      </c>
      <c r="C298" s="273">
        <v>0</v>
      </c>
      <c r="D298" s="273" t="s">
        <v>155</v>
      </c>
      <c r="E298" s="272" t="s">
        <v>3366</v>
      </c>
      <c r="F298" s="270">
        <v>36000</v>
      </c>
      <c r="G298" s="271">
        <v>-35999</v>
      </c>
      <c r="H298" s="270">
        <v>1</v>
      </c>
    </row>
    <row r="299" spans="1:8">
      <c r="A299" s="273">
        <v>5</v>
      </c>
      <c r="B299" s="274">
        <v>100000231607</v>
      </c>
      <c r="C299" s="273">
        <v>0</v>
      </c>
      <c r="D299" s="273" t="s">
        <v>132</v>
      </c>
      <c r="E299" s="272" t="s">
        <v>133</v>
      </c>
      <c r="F299" s="270">
        <v>720000</v>
      </c>
      <c r="G299" s="271">
        <v>-719999</v>
      </c>
      <c r="H299" s="270">
        <v>1</v>
      </c>
    </row>
    <row r="300" spans="1:8">
      <c r="A300" s="273">
        <v>6</v>
      </c>
      <c r="B300" s="274">
        <v>100000231632</v>
      </c>
      <c r="C300" s="273">
        <v>0</v>
      </c>
      <c r="D300" s="273" t="s">
        <v>132</v>
      </c>
      <c r="E300" s="272" t="s">
        <v>133</v>
      </c>
      <c r="F300" s="270">
        <v>799032.26</v>
      </c>
      <c r="G300" s="271">
        <v>-799031.26</v>
      </c>
      <c r="H300" s="270">
        <v>1</v>
      </c>
    </row>
    <row r="301" spans="1:8">
      <c r="A301" s="273">
        <v>7</v>
      </c>
      <c r="B301" s="274">
        <v>100000231633</v>
      </c>
      <c r="C301" s="273">
        <v>0</v>
      </c>
      <c r="D301" s="273" t="s">
        <v>132</v>
      </c>
      <c r="E301" s="272" t="s">
        <v>133</v>
      </c>
      <c r="F301" s="270">
        <v>799032.26</v>
      </c>
      <c r="G301" s="271">
        <v>-799031.26</v>
      </c>
      <c r="H301" s="270">
        <v>1</v>
      </c>
    </row>
    <row r="302" spans="1:8">
      <c r="A302" s="273">
        <v>8</v>
      </c>
      <c r="B302" s="274">
        <v>100000231634</v>
      </c>
      <c r="C302" s="273">
        <v>0</v>
      </c>
      <c r="D302" s="273" t="s">
        <v>132</v>
      </c>
      <c r="E302" s="272" t="s">
        <v>133</v>
      </c>
      <c r="F302" s="270">
        <v>799032.26</v>
      </c>
      <c r="G302" s="271">
        <v>-799031.26</v>
      </c>
      <c r="H302" s="270">
        <v>1</v>
      </c>
    </row>
    <row r="303" spans="1:8">
      <c r="A303" s="273">
        <v>9</v>
      </c>
      <c r="B303" s="274">
        <v>100000299277</v>
      </c>
      <c r="C303" s="273">
        <v>0</v>
      </c>
      <c r="D303" s="273" t="s">
        <v>32</v>
      </c>
      <c r="E303" s="272" t="s">
        <v>134</v>
      </c>
      <c r="F303" s="270">
        <v>895000</v>
      </c>
      <c r="G303" s="271">
        <v>-894999</v>
      </c>
      <c r="H303" s="270">
        <v>1</v>
      </c>
    </row>
    <row r="304" spans="1:8">
      <c r="A304" s="273">
        <v>10</v>
      </c>
      <c r="B304" s="274">
        <v>100000299364</v>
      </c>
      <c r="C304" s="273">
        <v>0</v>
      </c>
      <c r="D304" s="273" t="s">
        <v>32</v>
      </c>
      <c r="E304" s="272" t="s">
        <v>134</v>
      </c>
      <c r="F304" s="270">
        <v>720000</v>
      </c>
      <c r="G304" s="271">
        <v>-719999</v>
      </c>
      <c r="H304" s="270">
        <v>1</v>
      </c>
    </row>
    <row r="305" spans="1:13">
      <c r="A305" s="273">
        <v>11</v>
      </c>
      <c r="B305" s="274">
        <v>100000569812</v>
      </c>
      <c r="C305" s="273">
        <v>0</v>
      </c>
      <c r="D305" s="273" t="s">
        <v>1440</v>
      </c>
      <c r="E305" s="272" t="s">
        <v>3365</v>
      </c>
      <c r="F305" s="270">
        <v>661700</v>
      </c>
      <c r="G305" s="271">
        <v>-661699</v>
      </c>
      <c r="H305" s="270">
        <v>1</v>
      </c>
    </row>
    <row r="306" spans="1:13">
      <c r="A306" s="273">
        <v>12</v>
      </c>
      <c r="B306" s="274">
        <v>100000569835</v>
      </c>
      <c r="C306" s="273">
        <v>0</v>
      </c>
      <c r="D306" s="273" t="s">
        <v>1440</v>
      </c>
      <c r="E306" s="272" t="s">
        <v>3364</v>
      </c>
      <c r="F306" s="270">
        <v>604167</v>
      </c>
      <c r="G306" s="271">
        <v>-604166</v>
      </c>
      <c r="H306" s="270">
        <v>1</v>
      </c>
    </row>
    <row r="307" spans="1:13">
      <c r="A307" s="273">
        <v>13</v>
      </c>
      <c r="B307" s="274">
        <v>100000625840</v>
      </c>
      <c r="C307" s="273">
        <v>0</v>
      </c>
      <c r="D307" s="273" t="s">
        <v>1768</v>
      </c>
      <c r="E307" s="272" t="s">
        <v>3363</v>
      </c>
      <c r="F307" s="270">
        <v>701050</v>
      </c>
      <c r="G307" s="271">
        <v>-701049</v>
      </c>
      <c r="H307" s="270">
        <v>1</v>
      </c>
    </row>
    <row r="308" spans="1:13">
      <c r="A308" s="273">
        <v>14</v>
      </c>
      <c r="B308" s="274">
        <v>100000626029</v>
      </c>
      <c r="C308" s="273">
        <v>0</v>
      </c>
      <c r="D308" s="273" t="s">
        <v>1768</v>
      </c>
      <c r="E308" s="272" t="s">
        <v>3362</v>
      </c>
      <c r="F308" s="270">
        <v>701050</v>
      </c>
      <c r="G308" s="271">
        <v>-701049</v>
      </c>
      <c r="H308" s="270">
        <v>1</v>
      </c>
    </row>
    <row r="309" spans="1:13">
      <c r="A309" s="273">
        <v>15</v>
      </c>
      <c r="B309" s="274">
        <v>100000626039</v>
      </c>
      <c r="C309" s="273">
        <v>0</v>
      </c>
      <c r="D309" s="273" t="s">
        <v>1768</v>
      </c>
      <c r="E309" s="272" t="s">
        <v>3361</v>
      </c>
      <c r="F309" s="270">
        <v>701050</v>
      </c>
      <c r="G309" s="271">
        <v>-701049</v>
      </c>
      <c r="H309" s="270">
        <v>1</v>
      </c>
    </row>
    <row r="310" spans="1:13">
      <c r="A310" s="273">
        <v>16</v>
      </c>
      <c r="B310" s="274">
        <v>100000626050</v>
      </c>
      <c r="C310" s="273">
        <v>0</v>
      </c>
      <c r="D310" s="273" t="s">
        <v>1768</v>
      </c>
      <c r="E310" s="272" t="s">
        <v>3360</v>
      </c>
      <c r="F310" s="270">
        <v>865400</v>
      </c>
      <c r="G310" s="271">
        <v>-865399</v>
      </c>
      <c r="H310" s="270">
        <v>1</v>
      </c>
    </row>
    <row r="311" spans="1:13">
      <c r="A311" s="273">
        <v>17</v>
      </c>
      <c r="B311" s="274">
        <v>100000626059</v>
      </c>
      <c r="C311" s="273">
        <v>0</v>
      </c>
      <c r="D311" s="273" t="s">
        <v>1768</v>
      </c>
      <c r="E311" s="272" t="s">
        <v>3359</v>
      </c>
      <c r="F311" s="270">
        <v>865400</v>
      </c>
      <c r="G311" s="271">
        <v>-865399</v>
      </c>
      <c r="H311" s="270">
        <v>1</v>
      </c>
    </row>
    <row r="312" spans="1:13">
      <c r="A312" s="273">
        <v>18</v>
      </c>
      <c r="B312" s="274">
        <v>100000626066</v>
      </c>
      <c r="C312" s="273">
        <v>0</v>
      </c>
      <c r="D312" s="273" t="s">
        <v>1768</v>
      </c>
      <c r="E312" s="272" t="s">
        <v>3358</v>
      </c>
      <c r="F312" s="270">
        <v>865400</v>
      </c>
      <c r="G312" s="271">
        <v>-865399</v>
      </c>
      <c r="H312" s="270">
        <v>1</v>
      </c>
    </row>
    <row r="313" spans="1:13">
      <c r="A313" s="465" t="s">
        <v>19</v>
      </c>
      <c r="B313" s="465"/>
      <c r="C313" s="465"/>
      <c r="D313" s="465"/>
      <c r="E313" s="465"/>
      <c r="F313" s="268">
        <f>SUM(F295:F312)</f>
        <v>12109114.779999999</v>
      </c>
      <c r="G313" s="269">
        <f>SUM(G295:G312)</f>
        <v>-12109096.779999999</v>
      </c>
      <c r="H313" s="268">
        <f>SUM(H295:H312)</f>
        <v>18</v>
      </c>
      <c r="J313" s="298"/>
      <c r="K313" s="298"/>
      <c r="M313" s="298">
        <f>J313-F315</f>
        <v>0</v>
      </c>
    </row>
    <row r="314" spans="1:13">
      <c r="A314" s="497" t="s">
        <v>17</v>
      </c>
      <c r="B314" s="497"/>
      <c r="C314" s="497"/>
      <c r="D314" s="497"/>
      <c r="E314" s="497"/>
      <c r="F314" s="265">
        <f>F291+F313</f>
        <v>19691529.059999999</v>
      </c>
      <c r="G314" s="266">
        <f>G291+G313</f>
        <v>-14701121.569999998</v>
      </c>
      <c r="H314" s="265">
        <f>H291+H313</f>
        <v>4990407.49</v>
      </c>
      <c r="I314" s="259" t="s">
        <v>1400</v>
      </c>
    </row>
    <row r="315" spans="1:13">
      <c r="B315" s="262"/>
      <c r="E315" s="262"/>
      <c r="F315" s="309"/>
      <c r="G315" s="289"/>
      <c r="H315" s="290"/>
    </row>
    <row r="316" spans="1:13">
      <c r="A316" s="263"/>
      <c r="B316" s="278" t="s">
        <v>20</v>
      </c>
      <c r="C316" s="263"/>
      <c r="D316" s="263"/>
      <c r="E316" s="263"/>
      <c r="F316" s="290"/>
      <c r="G316" s="289"/>
    </row>
    <row r="317" spans="1:13" s="275" customFormat="1">
      <c r="A317" s="276" t="s">
        <v>1</v>
      </c>
      <c r="B317" s="277" t="s">
        <v>2</v>
      </c>
      <c r="C317" s="276" t="s">
        <v>3</v>
      </c>
      <c r="D317" s="276" t="s">
        <v>4</v>
      </c>
      <c r="E317" s="276" t="s">
        <v>5</v>
      </c>
      <c r="F317" s="268" t="s">
        <v>6</v>
      </c>
      <c r="G317" s="269" t="s">
        <v>7</v>
      </c>
      <c r="H317" s="268" t="s">
        <v>49</v>
      </c>
    </row>
    <row r="318" spans="1:13">
      <c r="A318" s="273">
        <v>1</v>
      </c>
      <c r="B318" s="274">
        <v>100000557563</v>
      </c>
      <c r="C318" s="273">
        <v>0</v>
      </c>
      <c r="D318" s="273" t="s">
        <v>1412</v>
      </c>
      <c r="E318" s="272" t="s">
        <v>1442</v>
      </c>
      <c r="F318" s="270">
        <v>294036</v>
      </c>
      <c r="G318" s="271">
        <v>-87957.32</v>
      </c>
      <c r="H318" s="270">
        <v>206078.68</v>
      </c>
    </row>
    <row r="319" spans="1:13">
      <c r="A319" s="273">
        <v>2</v>
      </c>
      <c r="B319" s="274">
        <v>100000557564</v>
      </c>
      <c r="C319" s="273">
        <v>0</v>
      </c>
      <c r="D319" s="273" t="s">
        <v>1412</v>
      </c>
      <c r="E319" s="272" t="s">
        <v>1443</v>
      </c>
      <c r="F319" s="270">
        <v>286717.2</v>
      </c>
      <c r="G319" s="271">
        <v>-85767.98</v>
      </c>
      <c r="H319" s="270">
        <v>200949.22</v>
      </c>
    </row>
    <row r="320" spans="1:13">
      <c r="A320" s="273">
        <v>3</v>
      </c>
      <c r="B320" s="274">
        <v>100000557566</v>
      </c>
      <c r="C320" s="273">
        <v>0</v>
      </c>
      <c r="D320" s="273" t="s">
        <v>1412</v>
      </c>
      <c r="E320" s="272" t="s">
        <v>1442</v>
      </c>
      <c r="F320" s="270">
        <v>392048</v>
      </c>
      <c r="G320" s="271">
        <v>-117276.42</v>
      </c>
      <c r="H320" s="270">
        <v>274771.58</v>
      </c>
    </row>
    <row r="321" spans="1:14">
      <c r="A321" s="273">
        <v>4</v>
      </c>
      <c r="B321" s="274">
        <v>100000557567</v>
      </c>
      <c r="C321" s="273">
        <v>0</v>
      </c>
      <c r="D321" s="273" t="s">
        <v>1412</v>
      </c>
      <c r="E321" s="272" t="s">
        <v>1443</v>
      </c>
      <c r="F321" s="270">
        <v>215037.9</v>
      </c>
      <c r="G321" s="271">
        <v>-64325.99</v>
      </c>
      <c r="H321" s="270">
        <v>150711.91</v>
      </c>
    </row>
    <row r="322" spans="1:14">
      <c r="A322" s="273">
        <v>5</v>
      </c>
      <c r="B322" s="274">
        <v>100000710266</v>
      </c>
      <c r="C322" s="273">
        <v>0</v>
      </c>
      <c r="D322" s="273" t="s">
        <v>1811</v>
      </c>
      <c r="E322" s="272" t="s">
        <v>3357</v>
      </c>
      <c r="F322" s="270">
        <v>25000</v>
      </c>
      <c r="G322" s="271">
        <v>-2808.22</v>
      </c>
      <c r="H322" s="270">
        <v>22191.78</v>
      </c>
    </row>
    <row r="323" spans="1:14">
      <c r="A323" s="273">
        <v>6</v>
      </c>
      <c r="B323" s="274">
        <v>100000710267</v>
      </c>
      <c r="C323" s="273">
        <v>0</v>
      </c>
      <c r="D323" s="273" t="s">
        <v>1811</v>
      </c>
      <c r="E323" s="272" t="s">
        <v>3356</v>
      </c>
      <c r="F323" s="270">
        <v>19920</v>
      </c>
      <c r="G323" s="271">
        <v>-2237.59</v>
      </c>
      <c r="H323" s="270">
        <v>17682.41</v>
      </c>
    </row>
    <row r="324" spans="1:14">
      <c r="A324" s="456" t="s">
        <v>20</v>
      </c>
      <c r="B324" s="457"/>
      <c r="C324" s="457"/>
      <c r="D324" s="457"/>
      <c r="E324" s="458"/>
      <c r="F324" s="268">
        <f>SUM(F318:F323)</f>
        <v>1232759.0999999999</v>
      </c>
      <c r="G324" s="269">
        <f>SUM(G318:G323)</f>
        <v>-360373.51999999996</v>
      </c>
      <c r="H324" s="268">
        <f>SUM(H318:H323)</f>
        <v>872385.58000000007</v>
      </c>
    </row>
    <row r="325" spans="1:14">
      <c r="A325" s="280"/>
      <c r="B325" s="280"/>
      <c r="C325" s="280"/>
      <c r="D325" s="280"/>
      <c r="E325" s="280"/>
      <c r="F325" s="281"/>
      <c r="G325" s="282"/>
      <c r="H325" s="281"/>
    </row>
    <row r="326" spans="1:14">
      <c r="A326" s="280"/>
      <c r="B326" s="278" t="s">
        <v>24</v>
      </c>
      <c r="C326" s="280"/>
      <c r="D326" s="280"/>
      <c r="E326" s="280"/>
      <c r="F326" s="281"/>
      <c r="G326" s="282"/>
      <c r="H326" s="281"/>
    </row>
    <row r="327" spans="1:14" s="275" customFormat="1">
      <c r="A327" s="276" t="s">
        <v>1</v>
      </c>
      <c r="B327" s="277" t="s">
        <v>2</v>
      </c>
      <c r="C327" s="276" t="s">
        <v>3</v>
      </c>
      <c r="D327" s="276" t="s">
        <v>4</v>
      </c>
      <c r="E327" s="276" t="s">
        <v>5</v>
      </c>
      <c r="F327" s="268" t="s">
        <v>6</v>
      </c>
      <c r="G327" s="269" t="s">
        <v>7</v>
      </c>
      <c r="H327" s="268" t="s">
        <v>49</v>
      </c>
    </row>
    <row r="328" spans="1:14">
      <c r="A328" s="273">
        <v>1</v>
      </c>
      <c r="B328" s="274">
        <v>100000009942</v>
      </c>
      <c r="C328" s="273">
        <v>0</v>
      </c>
      <c r="D328" s="273" t="s">
        <v>3355</v>
      </c>
      <c r="E328" s="272" t="s">
        <v>3354</v>
      </c>
      <c r="F328" s="270">
        <v>36000</v>
      </c>
      <c r="G328" s="271">
        <v>-35999</v>
      </c>
      <c r="H328" s="270">
        <v>1</v>
      </c>
    </row>
    <row r="329" spans="1:14">
      <c r="A329" s="273">
        <v>2</v>
      </c>
      <c r="B329" s="274">
        <v>100000009943</v>
      </c>
      <c r="C329" s="273">
        <v>0</v>
      </c>
      <c r="D329" s="273" t="s">
        <v>3353</v>
      </c>
      <c r="E329" s="272" t="s">
        <v>3352</v>
      </c>
      <c r="F329" s="270">
        <v>40800</v>
      </c>
      <c r="G329" s="271">
        <v>-40799</v>
      </c>
      <c r="H329" s="270">
        <v>1</v>
      </c>
    </row>
    <row r="330" spans="1:14">
      <c r="A330" s="273">
        <v>3</v>
      </c>
      <c r="B330" s="274">
        <v>100000009944</v>
      </c>
      <c r="C330" s="273">
        <v>0</v>
      </c>
      <c r="D330" s="273" t="s">
        <v>3261</v>
      </c>
      <c r="E330" s="272" t="s">
        <v>3351</v>
      </c>
      <c r="F330" s="270">
        <v>53500</v>
      </c>
      <c r="G330" s="271">
        <v>-53499</v>
      </c>
      <c r="H330" s="270">
        <v>1</v>
      </c>
    </row>
    <row r="331" spans="1:14">
      <c r="A331" s="273">
        <v>4</v>
      </c>
      <c r="B331" s="274">
        <v>100000009945</v>
      </c>
      <c r="C331" s="273">
        <v>0</v>
      </c>
      <c r="D331" s="273" t="s">
        <v>3261</v>
      </c>
      <c r="E331" s="272" t="s">
        <v>3350</v>
      </c>
      <c r="F331" s="270">
        <v>5671</v>
      </c>
      <c r="G331" s="271">
        <v>-5670</v>
      </c>
      <c r="H331" s="270">
        <v>1</v>
      </c>
    </row>
    <row r="332" spans="1:14">
      <c r="A332" s="273">
        <v>5</v>
      </c>
      <c r="B332" s="274">
        <v>100000009955</v>
      </c>
      <c r="C332" s="273">
        <v>0</v>
      </c>
      <c r="D332" s="273" t="s">
        <v>2349</v>
      </c>
      <c r="E332" s="272" t="s">
        <v>138</v>
      </c>
      <c r="F332" s="270">
        <v>11205.61</v>
      </c>
      <c r="G332" s="271">
        <v>-11204.61</v>
      </c>
      <c r="H332" s="270">
        <v>1</v>
      </c>
    </row>
    <row r="333" spans="1:14">
      <c r="A333" s="273">
        <v>6</v>
      </c>
      <c r="B333" s="274">
        <v>100000009956</v>
      </c>
      <c r="C333" s="273">
        <v>0</v>
      </c>
      <c r="D333" s="273" t="s">
        <v>3261</v>
      </c>
      <c r="E333" s="272" t="s">
        <v>3349</v>
      </c>
      <c r="F333" s="270">
        <v>26750</v>
      </c>
      <c r="G333" s="271">
        <v>-26749</v>
      </c>
      <c r="H333" s="270">
        <v>1</v>
      </c>
    </row>
    <row r="334" spans="1:14">
      <c r="A334" s="459" t="s">
        <v>24</v>
      </c>
      <c r="B334" s="459"/>
      <c r="C334" s="459"/>
      <c r="D334" s="459"/>
      <c r="E334" s="459"/>
      <c r="F334" s="268">
        <f>SUM(F328:F333)</f>
        <v>173926.61</v>
      </c>
      <c r="G334" s="269">
        <f>SUM(G328:G333)</f>
        <v>-173920.61</v>
      </c>
      <c r="H334" s="268">
        <f>SUM(H328:H333)</f>
        <v>6</v>
      </c>
      <c r="J334" s="298"/>
      <c r="K334" s="298"/>
      <c r="M334" s="298">
        <f>J334-F336</f>
        <v>0</v>
      </c>
      <c r="N334" s="308"/>
    </row>
    <row r="335" spans="1:14">
      <c r="A335" s="460" t="s">
        <v>3348</v>
      </c>
      <c r="B335" s="460"/>
      <c r="C335" s="460"/>
      <c r="D335" s="460"/>
      <c r="E335" s="460"/>
      <c r="F335" s="265">
        <f>F324+F334</f>
        <v>1406685.71</v>
      </c>
      <c r="G335" s="266">
        <f>G324+G334</f>
        <v>-534294.12999999989</v>
      </c>
      <c r="H335" s="265">
        <f>H324+H334</f>
        <v>872391.58000000007</v>
      </c>
      <c r="I335" s="259" t="s">
        <v>1400</v>
      </c>
      <c r="L335" s="306"/>
    </row>
    <row r="336" spans="1:14">
      <c r="A336" s="280"/>
      <c r="B336" s="280"/>
      <c r="C336" s="280"/>
      <c r="D336" s="280"/>
      <c r="E336" s="280"/>
      <c r="F336" s="306"/>
      <c r="G336" s="307"/>
      <c r="H336" s="290"/>
      <c r="L336" s="306"/>
    </row>
    <row r="337" spans="1:8">
      <c r="B337" s="278" t="s">
        <v>26</v>
      </c>
    </row>
    <row r="338" spans="1:8" s="275" customFormat="1">
      <c r="A338" s="276" t="s">
        <v>1</v>
      </c>
      <c r="B338" s="277" t="s">
        <v>2</v>
      </c>
      <c r="C338" s="276" t="s">
        <v>3</v>
      </c>
      <c r="D338" s="276" t="s">
        <v>4</v>
      </c>
      <c r="E338" s="276" t="s">
        <v>5</v>
      </c>
      <c r="F338" s="268" t="s">
        <v>6</v>
      </c>
      <c r="G338" s="269" t="s">
        <v>7</v>
      </c>
      <c r="H338" s="268" t="s">
        <v>49</v>
      </c>
    </row>
    <row r="339" spans="1:8">
      <c r="A339" s="273">
        <v>1</v>
      </c>
      <c r="B339" s="274">
        <v>100000214645</v>
      </c>
      <c r="C339" s="273">
        <v>0</v>
      </c>
      <c r="D339" s="273" t="s">
        <v>3347</v>
      </c>
      <c r="E339" s="272" t="s">
        <v>3346</v>
      </c>
      <c r="F339" s="270">
        <v>25000</v>
      </c>
      <c r="G339" s="271">
        <v>-15157.53</v>
      </c>
      <c r="H339" s="270">
        <v>9842.4699999999993</v>
      </c>
    </row>
    <row r="340" spans="1:8">
      <c r="A340" s="273">
        <v>2</v>
      </c>
      <c r="B340" s="274">
        <v>100000299448</v>
      </c>
      <c r="C340" s="273">
        <v>0</v>
      </c>
      <c r="D340" s="273" t="s">
        <v>32</v>
      </c>
      <c r="E340" s="272" t="s">
        <v>150</v>
      </c>
      <c r="F340" s="270">
        <v>23968</v>
      </c>
      <c r="G340" s="271">
        <v>-22782.6</v>
      </c>
      <c r="H340" s="270">
        <v>1185.4000000000001</v>
      </c>
    </row>
    <row r="341" spans="1:8">
      <c r="A341" s="273">
        <v>3</v>
      </c>
      <c r="B341" s="274">
        <v>100000299449</v>
      </c>
      <c r="C341" s="273">
        <v>0</v>
      </c>
      <c r="D341" s="273" t="s">
        <v>32</v>
      </c>
      <c r="E341" s="272" t="s">
        <v>150</v>
      </c>
      <c r="F341" s="270">
        <v>23968</v>
      </c>
      <c r="G341" s="271">
        <v>-22782.6</v>
      </c>
      <c r="H341" s="270">
        <v>1185.4000000000001</v>
      </c>
    </row>
    <row r="342" spans="1:8">
      <c r="A342" s="273">
        <v>4</v>
      </c>
      <c r="B342" s="274">
        <v>100000299450</v>
      </c>
      <c r="C342" s="273">
        <v>0</v>
      </c>
      <c r="D342" s="273" t="s">
        <v>32</v>
      </c>
      <c r="E342" s="272" t="s">
        <v>150</v>
      </c>
      <c r="F342" s="270">
        <v>23968</v>
      </c>
      <c r="G342" s="271">
        <v>-22782.6</v>
      </c>
      <c r="H342" s="270">
        <v>1185.4000000000001</v>
      </c>
    </row>
    <row r="343" spans="1:8">
      <c r="A343" s="273">
        <v>5</v>
      </c>
      <c r="B343" s="274">
        <v>100000299451</v>
      </c>
      <c r="C343" s="273">
        <v>0</v>
      </c>
      <c r="D343" s="273" t="s">
        <v>32</v>
      </c>
      <c r="E343" s="272" t="s">
        <v>150</v>
      </c>
      <c r="F343" s="270">
        <v>23968</v>
      </c>
      <c r="G343" s="271">
        <v>-22782.6</v>
      </c>
      <c r="H343" s="270">
        <v>1185.4000000000001</v>
      </c>
    </row>
    <row r="344" spans="1:8">
      <c r="A344" s="273">
        <v>6</v>
      </c>
      <c r="B344" s="274">
        <v>100000299452</v>
      </c>
      <c r="C344" s="273">
        <v>0</v>
      </c>
      <c r="D344" s="273" t="s">
        <v>32</v>
      </c>
      <c r="E344" s="272" t="s">
        <v>150</v>
      </c>
      <c r="F344" s="270">
        <v>23968</v>
      </c>
      <c r="G344" s="271">
        <v>-22782.6</v>
      </c>
      <c r="H344" s="270">
        <v>1185.4000000000001</v>
      </c>
    </row>
    <row r="345" spans="1:8">
      <c r="A345" s="273">
        <v>7</v>
      </c>
      <c r="B345" s="274">
        <v>100000299453</v>
      </c>
      <c r="C345" s="273">
        <v>0</v>
      </c>
      <c r="D345" s="273" t="s">
        <v>32</v>
      </c>
      <c r="E345" s="272" t="s">
        <v>150</v>
      </c>
      <c r="F345" s="270">
        <v>23968</v>
      </c>
      <c r="G345" s="271">
        <v>-22782.6</v>
      </c>
      <c r="H345" s="270">
        <v>1185.4000000000001</v>
      </c>
    </row>
    <row r="346" spans="1:8">
      <c r="A346" s="273">
        <v>8</v>
      </c>
      <c r="B346" s="274">
        <v>100000299454</v>
      </c>
      <c r="C346" s="273">
        <v>0</v>
      </c>
      <c r="D346" s="273" t="s">
        <v>32</v>
      </c>
      <c r="E346" s="272" t="s">
        <v>150</v>
      </c>
      <c r="F346" s="270">
        <v>23968</v>
      </c>
      <c r="G346" s="271">
        <v>-22782.6</v>
      </c>
      <c r="H346" s="270">
        <v>1185.4000000000001</v>
      </c>
    </row>
    <row r="347" spans="1:8">
      <c r="A347" s="273">
        <v>9</v>
      </c>
      <c r="B347" s="274">
        <v>100000299455</v>
      </c>
      <c r="C347" s="273">
        <v>0</v>
      </c>
      <c r="D347" s="273" t="s">
        <v>32</v>
      </c>
      <c r="E347" s="272" t="s">
        <v>150</v>
      </c>
      <c r="F347" s="270">
        <v>23968</v>
      </c>
      <c r="G347" s="271">
        <v>-22782.6</v>
      </c>
      <c r="H347" s="270">
        <v>1185.4000000000001</v>
      </c>
    </row>
    <row r="348" spans="1:8">
      <c r="A348" s="273">
        <v>10</v>
      </c>
      <c r="B348" s="274">
        <v>100000428637</v>
      </c>
      <c r="C348" s="273">
        <v>0</v>
      </c>
      <c r="D348" s="273" t="s">
        <v>3345</v>
      </c>
      <c r="E348" s="272" t="s">
        <v>3344</v>
      </c>
      <c r="F348" s="270">
        <v>14000</v>
      </c>
      <c r="G348" s="271">
        <v>-7272.33</v>
      </c>
      <c r="H348" s="270">
        <v>6727.67</v>
      </c>
    </row>
    <row r="349" spans="1:8">
      <c r="A349" s="273">
        <v>11</v>
      </c>
      <c r="B349" s="274">
        <v>100000430228</v>
      </c>
      <c r="C349" s="273">
        <v>0</v>
      </c>
      <c r="D349" s="273" t="s">
        <v>3226</v>
      </c>
      <c r="E349" s="272" t="s">
        <v>3343</v>
      </c>
      <c r="F349" s="270">
        <v>19600</v>
      </c>
      <c r="G349" s="271">
        <v>-9955.73</v>
      </c>
      <c r="H349" s="270">
        <v>9644.27</v>
      </c>
    </row>
    <row r="350" spans="1:8">
      <c r="A350" s="273">
        <v>12</v>
      </c>
      <c r="B350" s="274">
        <v>100000430244</v>
      </c>
      <c r="C350" s="273">
        <v>0</v>
      </c>
      <c r="D350" s="273" t="s">
        <v>3342</v>
      </c>
      <c r="E350" s="272" t="s">
        <v>3341</v>
      </c>
      <c r="F350" s="270">
        <v>19600</v>
      </c>
      <c r="G350" s="271">
        <v>-9944.99</v>
      </c>
      <c r="H350" s="270">
        <v>9655.01</v>
      </c>
    </row>
    <row r="351" spans="1:8">
      <c r="A351" s="273">
        <v>13</v>
      </c>
      <c r="B351" s="274">
        <v>100000430249</v>
      </c>
      <c r="C351" s="273">
        <v>0</v>
      </c>
      <c r="D351" s="273" t="s">
        <v>2413</v>
      </c>
      <c r="E351" s="272" t="s">
        <v>3340</v>
      </c>
      <c r="F351" s="270">
        <v>19600</v>
      </c>
      <c r="G351" s="271">
        <v>-9934.25</v>
      </c>
      <c r="H351" s="270">
        <v>9665.75</v>
      </c>
    </row>
    <row r="352" spans="1:8">
      <c r="A352" s="273">
        <v>14</v>
      </c>
      <c r="B352" s="274">
        <v>100000462386</v>
      </c>
      <c r="C352" s="273">
        <v>0</v>
      </c>
      <c r="D352" s="273" t="s">
        <v>3222</v>
      </c>
      <c r="E352" s="272" t="s">
        <v>3339</v>
      </c>
      <c r="F352" s="270">
        <v>27500</v>
      </c>
      <c r="G352" s="271">
        <v>-11858.9</v>
      </c>
      <c r="H352" s="270">
        <v>15641.1</v>
      </c>
    </row>
    <row r="353" spans="1:8">
      <c r="A353" s="273">
        <v>15</v>
      </c>
      <c r="B353" s="274">
        <v>100000557565</v>
      </c>
      <c r="C353" s="273">
        <v>0</v>
      </c>
      <c r="D353" s="273" t="s">
        <v>1412</v>
      </c>
      <c r="E353" s="272" t="s">
        <v>1446</v>
      </c>
      <c r="F353" s="270">
        <v>203728</v>
      </c>
      <c r="G353" s="271">
        <v>-60942.76</v>
      </c>
      <c r="H353" s="270">
        <v>142785.24</v>
      </c>
    </row>
    <row r="354" spans="1:8">
      <c r="A354" s="273">
        <v>16</v>
      </c>
      <c r="B354" s="274">
        <v>100000557568</v>
      </c>
      <c r="C354" s="273">
        <v>0</v>
      </c>
      <c r="D354" s="273" t="s">
        <v>1412</v>
      </c>
      <c r="E354" s="272" t="s">
        <v>1446</v>
      </c>
      <c r="F354" s="270">
        <v>203728</v>
      </c>
      <c r="G354" s="271">
        <v>-60942.76</v>
      </c>
      <c r="H354" s="270">
        <v>142785.24</v>
      </c>
    </row>
    <row r="355" spans="1:8">
      <c r="A355" s="273">
        <v>17</v>
      </c>
      <c r="B355" s="274">
        <v>100000598120</v>
      </c>
      <c r="C355" s="273">
        <v>0</v>
      </c>
      <c r="D355" s="273" t="s">
        <v>3338</v>
      </c>
      <c r="E355" s="272" t="s">
        <v>3337</v>
      </c>
      <c r="F355" s="270">
        <v>20600</v>
      </c>
      <c r="G355" s="271">
        <v>-1399.67</v>
      </c>
      <c r="H355" s="270">
        <v>19200.330000000002</v>
      </c>
    </row>
    <row r="356" spans="1:8">
      <c r="A356" s="273">
        <v>18</v>
      </c>
      <c r="B356" s="274">
        <v>100000648059</v>
      </c>
      <c r="C356" s="273">
        <v>0</v>
      </c>
      <c r="D356" s="273" t="s">
        <v>3272</v>
      </c>
      <c r="E356" s="272" t="s">
        <v>3336</v>
      </c>
      <c r="F356" s="270">
        <v>24300</v>
      </c>
      <c r="G356" s="271">
        <v>-4083.29</v>
      </c>
      <c r="H356" s="270">
        <v>20216.71</v>
      </c>
    </row>
    <row r="357" spans="1:8">
      <c r="A357" s="273">
        <v>19</v>
      </c>
      <c r="B357" s="274">
        <v>100000648060</v>
      </c>
      <c r="C357" s="273">
        <v>0</v>
      </c>
      <c r="D357" s="273" t="s">
        <v>3272</v>
      </c>
      <c r="E357" s="272" t="s">
        <v>3335</v>
      </c>
      <c r="F357" s="270">
        <v>300000</v>
      </c>
      <c r="G357" s="271">
        <v>-30246.58</v>
      </c>
      <c r="H357" s="270">
        <v>269753.42</v>
      </c>
    </row>
    <row r="358" spans="1:8">
      <c r="A358" s="273">
        <v>20</v>
      </c>
      <c r="B358" s="274">
        <v>100000648258</v>
      </c>
      <c r="C358" s="273">
        <v>0</v>
      </c>
      <c r="D358" s="273" t="s">
        <v>3272</v>
      </c>
      <c r="E358" s="272" t="s">
        <v>3334</v>
      </c>
      <c r="F358" s="270">
        <v>40000</v>
      </c>
      <c r="G358" s="271">
        <v>-4032.88</v>
      </c>
      <c r="H358" s="270">
        <v>35967.120000000003</v>
      </c>
    </row>
    <row r="359" spans="1:8">
      <c r="A359" s="273">
        <v>21</v>
      </c>
      <c r="B359" s="274">
        <v>100000669443</v>
      </c>
      <c r="C359" s="273">
        <v>0</v>
      </c>
      <c r="D359" s="273" t="s">
        <v>1808</v>
      </c>
      <c r="E359" s="272" t="s">
        <v>2020</v>
      </c>
      <c r="F359" s="270">
        <v>35845</v>
      </c>
      <c r="G359" s="271">
        <v>-13824.78</v>
      </c>
      <c r="H359" s="270">
        <v>22020.22</v>
      </c>
    </row>
    <row r="360" spans="1:8">
      <c r="A360" s="273">
        <v>22</v>
      </c>
      <c r="B360" s="274">
        <v>100000698734</v>
      </c>
      <c r="C360" s="273">
        <v>0</v>
      </c>
      <c r="D360" s="273" t="s">
        <v>1809</v>
      </c>
      <c r="E360" s="272" t="s">
        <v>1800</v>
      </c>
      <c r="F360" s="270">
        <v>250100</v>
      </c>
      <c r="G360" s="271">
        <v>-17404.22</v>
      </c>
      <c r="H360" s="270">
        <v>232695.78</v>
      </c>
    </row>
    <row r="361" spans="1:8">
      <c r="A361" s="273">
        <v>23</v>
      </c>
      <c r="B361" s="274">
        <v>100000698735</v>
      </c>
      <c r="C361" s="273">
        <v>0</v>
      </c>
      <c r="D361" s="273" t="s">
        <v>1809</v>
      </c>
      <c r="E361" s="272" t="s">
        <v>1800</v>
      </c>
      <c r="F361" s="270">
        <v>250100</v>
      </c>
      <c r="G361" s="271">
        <v>-17404.21</v>
      </c>
      <c r="H361" s="270">
        <v>232695.79</v>
      </c>
    </row>
    <row r="362" spans="1:8">
      <c r="A362" s="273">
        <v>24</v>
      </c>
      <c r="B362" s="274">
        <v>100000698736</v>
      </c>
      <c r="C362" s="273">
        <v>0</v>
      </c>
      <c r="D362" s="273" t="s">
        <v>1809</v>
      </c>
      <c r="E362" s="272" t="s">
        <v>1800</v>
      </c>
      <c r="F362" s="270">
        <v>250100</v>
      </c>
      <c r="G362" s="271">
        <v>-17404.21</v>
      </c>
      <c r="H362" s="270">
        <v>232695.79</v>
      </c>
    </row>
    <row r="363" spans="1:8">
      <c r="A363" s="273">
        <v>25</v>
      </c>
      <c r="B363" s="274">
        <v>100000698737</v>
      </c>
      <c r="C363" s="273">
        <v>0</v>
      </c>
      <c r="D363" s="273" t="s">
        <v>1809</v>
      </c>
      <c r="E363" s="272" t="s">
        <v>1800</v>
      </c>
      <c r="F363" s="270">
        <v>250100</v>
      </c>
      <c r="G363" s="271">
        <v>-17404.22</v>
      </c>
      <c r="H363" s="270">
        <v>232695.78</v>
      </c>
    </row>
    <row r="364" spans="1:8">
      <c r="A364" s="273">
        <v>26</v>
      </c>
      <c r="B364" s="274">
        <v>100000698738</v>
      </c>
      <c r="C364" s="273">
        <v>0</v>
      </c>
      <c r="D364" s="273" t="s">
        <v>1809</v>
      </c>
      <c r="E364" s="272" t="s">
        <v>1800</v>
      </c>
      <c r="F364" s="270">
        <v>250100</v>
      </c>
      <c r="G364" s="271">
        <v>-17404.21</v>
      </c>
      <c r="H364" s="270">
        <v>232695.79</v>
      </c>
    </row>
    <row r="365" spans="1:8">
      <c r="A365" s="273">
        <v>27</v>
      </c>
      <c r="B365" s="274">
        <v>100000698739</v>
      </c>
      <c r="C365" s="273">
        <v>0</v>
      </c>
      <c r="D365" s="273" t="s">
        <v>1809</v>
      </c>
      <c r="E365" s="272" t="s">
        <v>1800</v>
      </c>
      <c r="F365" s="270">
        <v>250100</v>
      </c>
      <c r="G365" s="271">
        <v>-17404.22</v>
      </c>
      <c r="H365" s="270">
        <v>232695.78</v>
      </c>
    </row>
    <row r="366" spans="1:8">
      <c r="A366" s="273">
        <v>28</v>
      </c>
      <c r="B366" s="274">
        <v>100000698740</v>
      </c>
      <c r="C366" s="273">
        <v>0</v>
      </c>
      <c r="D366" s="273" t="s">
        <v>1809</v>
      </c>
      <c r="E366" s="272" t="s">
        <v>1800</v>
      </c>
      <c r="F366" s="270">
        <v>250100</v>
      </c>
      <c r="G366" s="271">
        <v>-17404.22</v>
      </c>
      <c r="H366" s="270">
        <v>232695.78</v>
      </c>
    </row>
    <row r="367" spans="1:8">
      <c r="A367" s="273">
        <v>29</v>
      </c>
      <c r="B367" s="274">
        <v>100000699337</v>
      </c>
      <c r="C367" s="273">
        <v>0</v>
      </c>
      <c r="D367" s="273" t="s">
        <v>1809</v>
      </c>
      <c r="E367" s="272" t="s">
        <v>150</v>
      </c>
      <c r="F367" s="270">
        <v>45791.55</v>
      </c>
      <c r="G367" s="271">
        <v>-5131.33</v>
      </c>
      <c r="H367" s="270">
        <v>40660.22</v>
      </c>
    </row>
    <row r="368" spans="1:8">
      <c r="A368" s="273"/>
      <c r="B368" s="274">
        <v>100000699337</v>
      </c>
      <c r="C368" s="273">
        <v>1</v>
      </c>
      <c r="D368" s="273" t="s">
        <v>1809</v>
      </c>
      <c r="E368" s="272" t="s">
        <v>150</v>
      </c>
      <c r="F368" s="270">
        <v>55967.45</v>
      </c>
      <c r="G368" s="271">
        <v>-55966.45</v>
      </c>
      <c r="H368" s="270">
        <v>1</v>
      </c>
    </row>
    <row r="369" spans="1:8">
      <c r="A369" s="273">
        <v>30</v>
      </c>
      <c r="B369" s="274">
        <v>100000699338</v>
      </c>
      <c r="C369" s="273">
        <v>0</v>
      </c>
      <c r="D369" s="273" t="s">
        <v>1809</v>
      </c>
      <c r="E369" s="272" t="s">
        <v>150</v>
      </c>
      <c r="F369" s="270">
        <v>45791.55</v>
      </c>
      <c r="G369" s="271">
        <v>-5131.33</v>
      </c>
      <c r="H369" s="270">
        <v>40660.22</v>
      </c>
    </row>
    <row r="370" spans="1:8">
      <c r="A370" s="273"/>
      <c r="B370" s="274">
        <v>100000699338</v>
      </c>
      <c r="C370" s="273">
        <v>1</v>
      </c>
      <c r="D370" s="273" t="s">
        <v>1809</v>
      </c>
      <c r="E370" s="272" t="s">
        <v>150</v>
      </c>
      <c r="F370" s="270">
        <v>55967.45</v>
      </c>
      <c r="G370" s="271">
        <v>-55966.45</v>
      </c>
      <c r="H370" s="270">
        <v>1</v>
      </c>
    </row>
    <row r="371" spans="1:8">
      <c r="A371" s="273">
        <v>31</v>
      </c>
      <c r="B371" s="274">
        <v>100000699339</v>
      </c>
      <c r="C371" s="273">
        <v>0</v>
      </c>
      <c r="D371" s="273" t="s">
        <v>1809</v>
      </c>
      <c r="E371" s="272" t="s">
        <v>150</v>
      </c>
      <c r="F371" s="270">
        <v>45791.55</v>
      </c>
      <c r="G371" s="271">
        <v>-5131.33</v>
      </c>
      <c r="H371" s="270">
        <v>40660.22</v>
      </c>
    </row>
    <row r="372" spans="1:8">
      <c r="A372" s="273"/>
      <c r="B372" s="274">
        <v>100000699339</v>
      </c>
      <c r="C372" s="273">
        <v>1</v>
      </c>
      <c r="D372" s="273" t="s">
        <v>1809</v>
      </c>
      <c r="E372" s="272" t="s">
        <v>150</v>
      </c>
      <c r="F372" s="270">
        <v>55967.45</v>
      </c>
      <c r="G372" s="271">
        <v>-55966.45</v>
      </c>
      <c r="H372" s="270">
        <v>1</v>
      </c>
    </row>
    <row r="373" spans="1:8">
      <c r="A373" s="273">
        <v>32</v>
      </c>
      <c r="B373" s="274">
        <v>100000699340</v>
      </c>
      <c r="C373" s="273">
        <v>0</v>
      </c>
      <c r="D373" s="273" t="s">
        <v>1809</v>
      </c>
      <c r="E373" s="272" t="s">
        <v>150</v>
      </c>
      <c r="F373" s="270">
        <v>45791.55</v>
      </c>
      <c r="G373" s="271">
        <v>-5131.33</v>
      </c>
      <c r="H373" s="270">
        <v>40660.22</v>
      </c>
    </row>
    <row r="374" spans="1:8">
      <c r="A374" s="273"/>
      <c r="B374" s="274">
        <v>100000699340</v>
      </c>
      <c r="C374" s="273">
        <v>1</v>
      </c>
      <c r="D374" s="273" t="s">
        <v>1809</v>
      </c>
      <c r="E374" s="272" t="s">
        <v>150</v>
      </c>
      <c r="F374" s="270">
        <v>55967.45</v>
      </c>
      <c r="G374" s="271">
        <v>-55966.45</v>
      </c>
      <c r="H374" s="270">
        <v>1</v>
      </c>
    </row>
    <row r="375" spans="1:8">
      <c r="A375" s="273">
        <v>33</v>
      </c>
      <c r="B375" s="274">
        <v>100000699341</v>
      </c>
      <c r="C375" s="273">
        <v>0</v>
      </c>
      <c r="D375" s="273" t="s">
        <v>1809</v>
      </c>
      <c r="E375" s="272" t="s">
        <v>150</v>
      </c>
      <c r="F375" s="270">
        <v>45791.55</v>
      </c>
      <c r="G375" s="271">
        <v>-5131.33</v>
      </c>
      <c r="H375" s="270">
        <v>40660.22</v>
      </c>
    </row>
    <row r="376" spans="1:8">
      <c r="A376" s="273"/>
      <c r="B376" s="274">
        <v>100000699341</v>
      </c>
      <c r="C376" s="273">
        <v>1</v>
      </c>
      <c r="D376" s="273" t="s">
        <v>1809</v>
      </c>
      <c r="E376" s="272" t="s">
        <v>150</v>
      </c>
      <c r="F376" s="270">
        <v>55967.45</v>
      </c>
      <c r="G376" s="271">
        <v>-55966.45</v>
      </c>
      <c r="H376" s="270">
        <v>1</v>
      </c>
    </row>
    <row r="377" spans="1:8">
      <c r="A377" s="273">
        <v>34</v>
      </c>
      <c r="B377" s="274">
        <v>100000699342</v>
      </c>
      <c r="C377" s="273">
        <v>0</v>
      </c>
      <c r="D377" s="273" t="s">
        <v>1809</v>
      </c>
      <c r="E377" s="272" t="s">
        <v>150</v>
      </c>
      <c r="F377" s="270">
        <v>45791.55</v>
      </c>
      <c r="G377" s="271">
        <v>-5131.33</v>
      </c>
      <c r="H377" s="270">
        <v>40660.22</v>
      </c>
    </row>
    <row r="378" spans="1:8">
      <c r="A378" s="273"/>
      <c r="B378" s="274">
        <v>100000699342</v>
      </c>
      <c r="C378" s="273">
        <v>1</v>
      </c>
      <c r="D378" s="273" t="s">
        <v>1809</v>
      </c>
      <c r="E378" s="272" t="s">
        <v>150</v>
      </c>
      <c r="F378" s="270">
        <v>55967.45</v>
      </c>
      <c r="G378" s="271">
        <v>-55966.45</v>
      </c>
      <c r="H378" s="270">
        <v>1</v>
      </c>
    </row>
    <row r="379" spans="1:8">
      <c r="A379" s="273">
        <v>35</v>
      </c>
      <c r="B379" s="274">
        <v>100000699343</v>
      </c>
      <c r="C379" s="273">
        <v>0</v>
      </c>
      <c r="D379" s="273" t="s">
        <v>1809</v>
      </c>
      <c r="E379" s="272" t="s">
        <v>150</v>
      </c>
      <c r="F379" s="270">
        <v>45791.55</v>
      </c>
      <c r="G379" s="271">
        <v>-5131.33</v>
      </c>
      <c r="H379" s="270">
        <v>40660.22</v>
      </c>
    </row>
    <row r="380" spans="1:8">
      <c r="A380" s="273"/>
      <c r="B380" s="274">
        <v>100000699343</v>
      </c>
      <c r="C380" s="273">
        <v>1</v>
      </c>
      <c r="D380" s="273" t="s">
        <v>1809</v>
      </c>
      <c r="E380" s="272" t="s">
        <v>150</v>
      </c>
      <c r="F380" s="270">
        <v>55967.45</v>
      </c>
      <c r="G380" s="271">
        <v>-55966.45</v>
      </c>
      <c r="H380" s="270">
        <v>1</v>
      </c>
    </row>
    <row r="381" spans="1:8">
      <c r="A381" s="273">
        <v>36</v>
      </c>
      <c r="B381" s="274">
        <v>100000699344</v>
      </c>
      <c r="C381" s="273">
        <v>0</v>
      </c>
      <c r="D381" s="273" t="s">
        <v>1809</v>
      </c>
      <c r="E381" s="272" t="s">
        <v>150</v>
      </c>
      <c r="F381" s="270">
        <v>45791.55</v>
      </c>
      <c r="G381" s="271">
        <v>-5131.33</v>
      </c>
      <c r="H381" s="270">
        <v>40660.22</v>
      </c>
    </row>
    <row r="382" spans="1:8">
      <c r="A382" s="273"/>
      <c r="B382" s="274">
        <v>100000699344</v>
      </c>
      <c r="C382" s="273">
        <v>1</v>
      </c>
      <c r="D382" s="273" t="s">
        <v>1809</v>
      </c>
      <c r="E382" s="272" t="s">
        <v>150</v>
      </c>
      <c r="F382" s="270">
        <v>55967.45</v>
      </c>
      <c r="G382" s="271">
        <v>-55966.45</v>
      </c>
      <c r="H382" s="270">
        <v>1</v>
      </c>
    </row>
    <row r="383" spans="1:8">
      <c r="A383" s="273">
        <v>37</v>
      </c>
      <c r="B383" s="274">
        <v>100000699345</v>
      </c>
      <c r="C383" s="273">
        <v>0</v>
      </c>
      <c r="D383" s="273" t="s">
        <v>1809</v>
      </c>
      <c r="E383" s="272" t="s">
        <v>150</v>
      </c>
      <c r="F383" s="270">
        <v>45792</v>
      </c>
      <c r="G383" s="271">
        <v>-5131.38</v>
      </c>
      <c r="H383" s="270">
        <v>40660.620000000003</v>
      </c>
    </row>
    <row r="384" spans="1:8">
      <c r="A384" s="273"/>
      <c r="B384" s="274">
        <v>100000699345</v>
      </c>
      <c r="C384" s="273">
        <v>1</v>
      </c>
      <c r="D384" s="273" t="s">
        <v>1809</v>
      </c>
      <c r="E384" s="272" t="s">
        <v>150</v>
      </c>
      <c r="F384" s="270">
        <v>55968</v>
      </c>
      <c r="G384" s="271">
        <v>-55967</v>
      </c>
      <c r="H384" s="270">
        <v>1</v>
      </c>
    </row>
    <row r="385" spans="1:8">
      <c r="A385" s="273">
        <v>38</v>
      </c>
      <c r="B385" s="274">
        <v>100000703587</v>
      </c>
      <c r="C385" s="273">
        <v>0</v>
      </c>
      <c r="D385" s="273" t="s">
        <v>1809</v>
      </c>
      <c r="E385" s="272" t="s">
        <v>1799</v>
      </c>
      <c r="F385" s="270">
        <v>296290.63</v>
      </c>
      <c r="G385" s="271">
        <v>-20618.580000000002</v>
      </c>
      <c r="H385" s="270">
        <v>275672.05</v>
      </c>
    </row>
    <row r="386" spans="1:8">
      <c r="A386" s="273">
        <v>39</v>
      </c>
      <c r="B386" s="274">
        <v>100000703588</v>
      </c>
      <c r="C386" s="273">
        <v>0</v>
      </c>
      <c r="D386" s="273" t="s">
        <v>1809</v>
      </c>
      <c r="E386" s="272" t="s">
        <v>1799</v>
      </c>
      <c r="F386" s="270">
        <v>296290.63</v>
      </c>
      <c r="G386" s="271">
        <v>-20618.59</v>
      </c>
      <c r="H386" s="270">
        <v>275672.03999999998</v>
      </c>
    </row>
    <row r="387" spans="1:8">
      <c r="A387" s="273">
        <v>40</v>
      </c>
      <c r="B387" s="274">
        <v>100000703589</v>
      </c>
      <c r="C387" s="273">
        <v>0</v>
      </c>
      <c r="D387" s="273" t="s">
        <v>1809</v>
      </c>
      <c r="E387" s="272" t="s">
        <v>1799</v>
      </c>
      <c r="F387" s="270">
        <v>296290.63</v>
      </c>
      <c r="G387" s="271">
        <v>-20618.580000000002</v>
      </c>
      <c r="H387" s="270">
        <v>275672.05</v>
      </c>
    </row>
    <row r="388" spans="1:8">
      <c r="A388" s="273">
        <v>41</v>
      </c>
      <c r="B388" s="274">
        <v>100000703590</v>
      </c>
      <c r="C388" s="273">
        <v>0</v>
      </c>
      <c r="D388" s="273" t="s">
        <v>1809</v>
      </c>
      <c r="E388" s="272" t="s">
        <v>1799</v>
      </c>
      <c r="F388" s="270">
        <v>296290.63</v>
      </c>
      <c r="G388" s="271">
        <v>-20618.59</v>
      </c>
      <c r="H388" s="270">
        <v>275672.03999999998</v>
      </c>
    </row>
    <row r="389" spans="1:8">
      <c r="A389" s="273">
        <v>42</v>
      </c>
      <c r="B389" s="274">
        <v>100000703591</v>
      </c>
      <c r="C389" s="273">
        <v>0</v>
      </c>
      <c r="D389" s="273" t="s">
        <v>1809</v>
      </c>
      <c r="E389" s="272" t="s">
        <v>1799</v>
      </c>
      <c r="F389" s="270">
        <v>296290.63</v>
      </c>
      <c r="G389" s="271">
        <v>-20618.580000000002</v>
      </c>
      <c r="H389" s="270">
        <v>275672.05</v>
      </c>
    </row>
    <row r="390" spans="1:8">
      <c r="A390" s="273">
        <v>43</v>
      </c>
      <c r="B390" s="274">
        <v>100000703592</v>
      </c>
      <c r="C390" s="273">
        <v>0</v>
      </c>
      <c r="D390" s="273" t="s">
        <v>1809</v>
      </c>
      <c r="E390" s="272" t="s">
        <v>1799</v>
      </c>
      <c r="F390" s="270">
        <v>296290.63</v>
      </c>
      <c r="G390" s="271">
        <v>-20618.59</v>
      </c>
      <c r="H390" s="270">
        <v>275672.03999999998</v>
      </c>
    </row>
    <row r="391" spans="1:8">
      <c r="A391" s="273">
        <v>44</v>
      </c>
      <c r="B391" s="274">
        <v>100000703593</v>
      </c>
      <c r="C391" s="273">
        <v>0</v>
      </c>
      <c r="D391" s="273" t="s">
        <v>1809</v>
      </c>
      <c r="E391" s="272" t="s">
        <v>1799</v>
      </c>
      <c r="F391" s="270">
        <v>296290.63</v>
      </c>
      <c r="G391" s="271">
        <v>-20618.580000000002</v>
      </c>
      <c r="H391" s="270">
        <v>275672.05</v>
      </c>
    </row>
    <row r="392" spans="1:8">
      <c r="A392" s="273">
        <v>45</v>
      </c>
      <c r="B392" s="274">
        <v>100000706423</v>
      </c>
      <c r="C392" s="273">
        <v>0</v>
      </c>
      <c r="D392" s="273" t="s">
        <v>1811</v>
      </c>
      <c r="E392" s="272" t="s">
        <v>1810</v>
      </c>
      <c r="F392" s="270">
        <v>41682.76</v>
      </c>
      <c r="G392" s="271">
        <v>-3672.34</v>
      </c>
      <c r="H392" s="270">
        <v>38010.42</v>
      </c>
    </row>
    <row r="393" spans="1:8">
      <c r="A393" s="273"/>
      <c r="B393" s="274">
        <v>100000706423</v>
      </c>
      <c r="C393" s="273">
        <v>1</v>
      </c>
      <c r="D393" s="273" t="s">
        <v>1811</v>
      </c>
      <c r="E393" s="272" t="s">
        <v>1810</v>
      </c>
      <c r="F393" s="270">
        <v>29773.4</v>
      </c>
      <c r="G393" s="271">
        <v>-29772.400000000001</v>
      </c>
      <c r="H393" s="270">
        <v>1</v>
      </c>
    </row>
    <row r="394" spans="1:8">
      <c r="A394" s="273">
        <v>46</v>
      </c>
      <c r="B394" s="274">
        <v>100000706424</v>
      </c>
      <c r="C394" s="273">
        <v>0</v>
      </c>
      <c r="D394" s="273" t="s">
        <v>1811</v>
      </c>
      <c r="E394" s="272" t="s">
        <v>1810</v>
      </c>
      <c r="F394" s="270">
        <v>41682.76</v>
      </c>
      <c r="G394" s="271">
        <v>-3672.34</v>
      </c>
      <c r="H394" s="270">
        <v>38010.42</v>
      </c>
    </row>
    <row r="395" spans="1:8">
      <c r="A395" s="360"/>
      <c r="B395" s="274">
        <v>100000706424</v>
      </c>
      <c r="C395" s="273">
        <v>1</v>
      </c>
      <c r="D395" s="273" t="s">
        <v>1811</v>
      </c>
      <c r="E395" s="272" t="s">
        <v>1810</v>
      </c>
      <c r="F395" s="270">
        <v>29773.4</v>
      </c>
      <c r="G395" s="271">
        <v>-29772.400000000001</v>
      </c>
      <c r="H395" s="270">
        <v>1</v>
      </c>
    </row>
    <row r="396" spans="1:8">
      <c r="A396" s="360">
        <v>47</v>
      </c>
      <c r="B396" s="274">
        <v>100000706425</v>
      </c>
      <c r="C396" s="273">
        <v>0</v>
      </c>
      <c r="D396" s="273" t="s">
        <v>1811</v>
      </c>
      <c r="E396" s="272" t="s">
        <v>1810</v>
      </c>
      <c r="F396" s="270">
        <v>41682.76</v>
      </c>
      <c r="G396" s="271">
        <v>-3672.34</v>
      </c>
      <c r="H396" s="270">
        <v>38010.42</v>
      </c>
    </row>
    <row r="397" spans="1:8">
      <c r="A397" s="360"/>
      <c r="B397" s="274">
        <v>100000706425</v>
      </c>
      <c r="C397" s="273">
        <v>1</v>
      </c>
      <c r="D397" s="273" t="s">
        <v>1811</v>
      </c>
      <c r="E397" s="272" t="s">
        <v>1810</v>
      </c>
      <c r="F397" s="270">
        <v>29773.4</v>
      </c>
      <c r="G397" s="271">
        <v>-29772.400000000001</v>
      </c>
      <c r="H397" s="270">
        <v>1</v>
      </c>
    </row>
    <row r="398" spans="1:8">
      <c r="A398" s="360">
        <v>48</v>
      </c>
      <c r="B398" s="274">
        <v>100000706426</v>
      </c>
      <c r="C398" s="273">
        <v>0</v>
      </c>
      <c r="D398" s="273" t="s">
        <v>1811</v>
      </c>
      <c r="E398" s="272" t="s">
        <v>1810</v>
      </c>
      <c r="F398" s="270">
        <v>41682.76</v>
      </c>
      <c r="G398" s="271">
        <v>-3672.34</v>
      </c>
      <c r="H398" s="270">
        <v>38010.42</v>
      </c>
    </row>
    <row r="399" spans="1:8">
      <c r="A399" s="360"/>
      <c r="B399" s="274">
        <v>100000706426</v>
      </c>
      <c r="C399" s="273">
        <v>1</v>
      </c>
      <c r="D399" s="273" t="s">
        <v>1811</v>
      </c>
      <c r="E399" s="272" t="s">
        <v>1810</v>
      </c>
      <c r="F399" s="270">
        <v>29773.4</v>
      </c>
      <c r="G399" s="271">
        <v>-29772.400000000001</v>
      </c>
      <c r="H399" s="270">
        <v>1</v>
      </c>
    </row>
    <row r="400" spans="1:8">
      <c r="A400" s="360">
        <v>49</v>
      </c>
      <c r="B400" s="274">
        <v>100000706427</v>
      </c>
      <c r="C400" s="273">
        <v>0</v>
      </c>
      <c r="D400" s="273" t="s">
        <v>1811</v>
      </c>
      <c r="E400" s="272" t="s">
        <v>1810</v>
      </c>
      <c r="F400" s="270">
        <v>41682.76</v>
      </c>
      <c r="G400" s="271">
        <v>-3672.34</v>
      </c>
      <c r="H400" s="270">
        <v>38010.42</v>
      </c>
    </row>
    <row r="401" spans="1:8">
      <c r="A401" s="360"/>
      <c r="B401" s="274">
        <v>100000706427</v>
      </c>
      <c r="C401" s="273">
        <v>1</v>
      </c>
      <c r="D401" s="273" t="s">
        <v>1811</v>
      </c>
      <c r="E401" s="272" t="s">
        <v>1810</v>
      </c>
      <c r="F401" s="270">
        <v>29773.4</v>
      </c>
      <c r="G401" s="271">
        <v>-29772.400000000001</v>
      </c>
      <c r="H401" s="270">
        <v>1</v>
      </c>
    </row>
    <row r="402" spans="1:8">
      <c r="A402" s="360">
        <v>50</v>
      </c>
      <c r="B402" s="274">
        <v>100000706428</v>
      </c>
      <c r="C402" s="273">
        <v>0</v>
      </c>
      <c r="D402" s="273" t="s">
        <v>1811</v>
      </c>
      <c r="E402" s="272" t="s">
        <v>1810</v>
      </c>
      <c r="F402" s="270">
        <v>41682.76</v>
      </c>
      <c r="G402" s="271">
        <v>-3672.34</v>
      </c>
      <c r="H402" s="270">
        <v>38010.42</v>
      </c>
    </row>
    <row r="403" spans="1:8">
      <c r="A403" s="360"/>
      <c r="B403" s="274">
        <v>100000706428</v>
      </c>
      <c r="C403" s="273">
        <v>1</v>
      </c>
      <c r="D403" s="273" t="s">
        <v>1811</v>
      </c>
      <c r="E403" s="272" t="s">
        <v>1810</v>
      </c>
      <c r="F403" s="270">
        <v>29773.4</v>
      </c>
      <c r="G403" s="271">
        <v>-29772.400000000001</v>
      </c>
      <c r="H403" s="270">
        <v>1</v>
      </c>
    </row>
    <row r="404" spans="1:8">
      <c r="A404" s="360">
        <v>51</v>
      </c>
      <c r="B404" s="274">
        <v>100000706429</v>
      </c>
      <c r="C404" s="273">
        <v>0</v>
      </c>
      <c r="D404" s="273" t="s">
        <v>1811</v>
      </c>
      <c r="E404" s="272" t="s">
        <v>1810</v>
      </c>
      <c r="F404" s="270">
        <v>41682.76</v>
      </c>
      <c r="G404" s="271">
        <v>-3672.35</v>
      </c>
      <c r="H404" s="270">
        <v>38010.410000000003</v>
      </c>
    </row>
    <row r="405" spans="1:8">
      <c r="A405" s="360"/>
      <c r="B405" s="274">
        <v>100000706429</v>
      </c>
      <c r="C405" s="273">
        <v>1</v>
      </c>
      <c r="D405" s="273" t="s">
        <v>1811</v>
      </c>
      <c r="E405" s="272" t="s">
        <v>1810</v>
      </c>
      <c r="F405" s="270">
        <v>29773.4</v>
      </c>
      <c r="G405" s="271">
        <v>-29772.400000000001</v>
      </c>
      <c r="H405" s="270">
        <v>1</v>
      </c>
    </row>
    <row r="406" spans="1:8">
      <c r="A406" s="360">
        <v>52</v>
      </c>
      <c r="B406" s="274">
        <v>100000706430</v>
      </c>
      <c r="C406" s="273">
        <v>0</v>
      </c>
      <c r="D406" s="273" t="s">
        <v>1811</v>
      </c>
      <c r="E406" s="272" t="s">
        <v>1810</v>
      </c>
      <c r="F406" s="270">
        <v>41682.76</v>
      </c>
      <c r="G406" s="271">
        <v>-3672.34</v>
      </c>
      <c r="H406" s="270">
        <v>38010.42</v>
      </c>
    </row>
    <row r="407" spans="1:8">
      <c r="A407" s="360"/>
      <c r="B407" s="274">
        <v>100000706430</v>
      </c>
      <c r="C407" s="273">
        <v>1</v>
      </c>
      <c r="D407" s="273" t="s">
        <v>1811</v>
      </c>
      <c r="E407" s="272" t="s">
        <v>1810</v>
      </c>
      <c r="F407" s="270">
        <v>29773.4</v>
      </c>
      <c r="G407" s="271">
        <v>-29772.400000000001</v>
      </c>
      <c r="H407" s="270">
        <v>1</v>
      </c>
    </row>
    <row r="408" spans="1:8">
      <c r="A408" s="360">
        <v>53</v>
      </c>
      <c r="B408" s="274">
        <v>100000706480</v>
      </c>
      <c r="C408" s="273">
        <v>0</v>
      </c>
      <c r="D408" s="273" t="s">
        <v>1811</v>
      </c>
      <c r="E408" s="272" t="s">
        <v>2021</v>
      </c>
      <c r="F408" s="270">
        <v>87500</v>
      </c>
      <c r="G408" s="271">
        <v>-7708.94</v>
      </c>
      <c r="H408" s="270">
        <v>79791.06</v>
      </c>
    </row>
    <row r="409" spans="1:8">
      <c r="A409" s="360"/>
      <c r="B409" s="274">
        <v>100000706480</v>
      </c>
      <c r="C409" s="273">
        <v>1</v>
      </c>
      <c r="D409" s="273" t="s">
        <v>1811</v>
      </c>
      <c r="E409" s="272" t="s">
        <v>2021</v>
      </c>
      <c r="F409" s="270">
        <v>62500</v>
      </c>
      <c r="G409" s="271">
        <v>-62499</v>
      </c>
      <c r="H409" s="270">
        <v>1</v>
      </c>
    </row>
    <row r="410" spans="1:8">
      <c r="A410" s="360">
        <v>54</v>
      </c>
      <c r="B410" s="274">
        <v>100000706481</v>
      </c>
      <c r="C410" s="273">
        <v>0</v>
      </c>
      <c r="D410" s="273" t="s">
        <v>1811</v>
      </c>
      <c r="E410" s="272" t="s">
        <v>2021</v>
      </c>
      <c r="F410" s="270">
        <v>87500</v>
      </c>
      <c r="G410" s="271">
        <v>-7708.94</v>
      </c>
      <c r="H410" s="270">
        <v>79791.06</v>
      </c>
    </row>
    <row r="411" spans="1:8">
      <c r="A411" s="360"/>
      <c r="B411" s="274">
        <v>100000706481</v>
      </c>
      <c r="C411" s="273">
        <v>1</v>
      </c>
      <c r="D411" s="273" t="s">
        <v>1811</v>
      </c>
      <c r="E411" s="272" t="s">
        <v>2021</v>
      </c>
      <c r="F411" s="270">
        <v>62500</v>
      </c>
      <c r="G411" s="271">
        <v>-62499</v>
      </c>
      <c r="H411" s="270">
        <v>1</v>
      </c>
    </row>
    <row r="412" spans="1:8">
      <c r="A412" s="360">
        <v>55</v>
      </c>
      <c r="B412" s="274">
        <v>100000706482</v>
      </c>
      <c r="C412" s="273">
        <v>0</v>
      </c>
      <c r="D412" s="273" t="s">
        <v>1811</v>
      </c>
      <c r="E412" s="272" t="s">
        <v>2021</v>
      </c>
      <c r="F412" s="270">
        <v>87500</v>
      </c>
      <c r="G412" s="271">
        <v>-7708.94</v>
      </c>
      <c r="H412" s="270">
        <v>79791.06</v>
      </c>
    </row>
    <row r="413" spans="1:8">
      <c r="A413" s="360"/>
      <c r="B413" s="274">
        <v>100000706482</v>
      </c>
      <c r="C413" s="273">
        <v>1</v>
      </c>
      <c r="D413" s="273" t="s">
        <v>1811</v>
      </c>
      <c r="E413" s="272" t="s">
        <v>2021</v>
      </c>
      <c r="F413" s="270">
        <v>62500</v>
      </c>
      <c r="G413" s="271">
        <v>-62499</v>
      </c>
      <c r="H413" s="270">
        <v>1</v>
      </c>
    </row>
    <row r="414" spans="1:8">
      <c r="A414" s="360">
        <v>56</v>
      </c>
      <c r="B414" s="274">
        <v>100000706483</v>
      </c>
      <c r="C414" s="273">
        <v>0</v>
      </c>
      <c r="D414" s="273" t="s">
        <v>1811</v>
      </c>
      <c r="E414" s="272" t="s">
        <v>2021</v>
      </c>
      <c r="F414" s="270">
        <v>87500</v>
      </c>
      <c r="G414" s="271">
        <v>-7708.94</v>
      </c>
      <c r="H414" s="270">
        <v>79791.06</v>
      </c>
    </row>
    <row r="415" spans="1:8">
      <c r="A415" s="360"/>
      <c r="B415" s="274">
        <v>100000706483</v>
      </c>
      <c r="C415" s="273">
        <v>1</v>
      </c>
      <c r="D415" s="273" t="s">
        <v>1811</v>
      </c>
      <c r="E415" s="272" t="s">
        <v>2021</v>
      </c>
      <c r="F415" s="270">
        <v>62500</v>
      </c>
      <c r="G415" s="271">
        <v>-62499</v>
      </c>
      <c r="H415" s="270">
        <v>1</v>
      </c>
    </row>
    <row r="416" spans="1:8">
      <c r="A416" s="360">
        <v>57</v>
      </c>
      <c r="B416" s="274">
        <v>100000706484</v>
      </c>
      <c r="C416" s="273">
        <v>0</v>
      </c>
      <c r="D416" s="273" t="s">
        <v>1811</v>
      </c>
      <c r="E416" s="272" t="s">
        <v>2021</v>
      </c>
      <c r="F416" s="270">
        <v>87500</v>
      </c>
      <c r="G416" s="271">
        <v>-7708.94</v>
      </c>
      <c r="H416" s="270">
        <v>79791.06</v>
      </c>
    </row>
    <row r="417" spans="1:8">
      <c r="A417" s="360"/>
      <c r="B417" s="274">
        <v>100000706484</v>
      </c>
      <c r="C417" s="273">
        <v>1</v>
      </c>
      <c r="D417" s="273" t="s">
        <v>1811</v>
      </c>
      <c r="E417" s="272" t="s">
        <v>2021</v>
      </c>
      <c r="F417" s="270">
        <v>62500</v>
      </c>
      <c r="G417" s="271">
        <v>-62499</v>
      </c>
      <c r="H417" s="270">
        <v>1</v>
      </c>
    </row>
    <row r="418" spans="1:8">
      <c r="A418" s="360">
        <v>58</v>
      </c>
      <c r="B418" s="274">
        <v>100000706485</v>
      </c>
      <c r="C418" s="273">
        <v>0</v>
      </c>
      <c r="D418" s="273" t="s">
        <v>1811</v>
      </c>
      <c r="E418" s="272" t="s">
        <v>2021</v>
      </c>
      <c r="F418" s="270">
        <v>87500</v>
      </c>
      <c r="G418" s="271">
        <v>-7708.94</v>
      </c>
      <c r="H418" s="270">
        <v>79791.06</v>
      </c>
    </row>
    <row r="419" spans="1:8">
      <c r="A419" s="360"/>
      <c r="B419" s="274">
        <v>100000706485</v>
      </c>
      <c r="C419" s="273">
        <v>1</v>
      </c>
      <c r="D419" s="273" t="s">
        <v>1811</v>
      </c>
      <c r="E419" s="272" t="s">
        <v>2021</v>
      </c>
      <c r="F419" s="270">
        <v>62500</v>
      </c>
      <c r="G419" s="271">
        <v>-62499</v>
      </c>
      <c r="H419" s="270">
        <v>1</v>
      </c>
    </row>
    <row r="420" spans="1:8">
      <c r="A420" s="360">
        <v>59</v>
      </c>
      <c r="B420" s="274">
        <v>100000706486</v>
      </c>
      <c r="C420" s="273">
        <v>0</v>
      </c>
      <c r="D420" s="273" t="s">
        <v>1811</v>
      </c>
      <c r="E420" s="272" t="s">
        <v>2021</v>
      </c>
      <c r="F420" s="270">
        <v>87500</v>
      </c>
      <c r="G420" s="271">
        <v>-7708.94</v>
      </c>
      <c r="H420" s="270">
        <v>79791.06</v>
      </c>
    </row>
    <row r="421" spans="1:8">
      <c r="A421" s="360"/>
      <c r="B421" s="274">
        <v>100000706486</v>
      </c>
      <c r="C421" s="273">
        <v>1</v>
      </c>
      <c r="D421" s="273" t="s">
        <v>1811</v>
      </c>
      <c r="E421" s="272" t="s">
        <v>2021</v>
      </c>
      <c r="F421" s="270">
        <v>62500</v>
      </c>
      <c r="G421" s="271">
        <v>-62499</v>
      </c>
      <c r="H421" s="270">
        <v>1</v>
      </c>
    </row>
    <row r="422" spans="1:8">
      <c r="A422" s="360">
        <v>60</v>
      </c>
      <c r="B422" s="274">
        <v>100000706487</v>
      </c>
      <c r="C422" s="273">
        <v>0</v>
      </c>
      <c r="D422" s="273" t="s">
        <v>1811</v>
      </c>
      <c r="E422" s="272" t="s">
        <v>2021</v>
      </c>
      <c r="F422" s="270">
        <v>87500</v>
      </c>
      <c r="G422" s="271">
        <v>-7708.93</v>
      </c>
      <c r="H422" s="270">
        <v>79791.070000000007</v>
      </c>
    </row>
    <row r="423" spans="1:8">
      <c r="A423" s="360"/>
      <c r="B423" s="274">
        <v>100000706487</v>
      </c>
      <c r="C423" s="273">
        <v>1</v>
      </c>
      <c r="D423" s="273" t="s">
        <v>1811</v>
      </c>
      <c r="E423" s="272" t="s">
        <v>2021</v>
      </c>
      <c r="F423" s="270">
        <v>62500</v>
      </c>
      <c r="G423" s="271">
        <v>-62499</v>
      </c>
      <c r="H423" s="270">
        <v>1</v>
      </c>
    </row>
    <row r="424" spans="1:8">
      <c r="A424" s="360">
        <v>61</v>
      </c>
      <c r="B424" s="274">
        <v>100000710269</v>
      </c>
      <c r="C424" s="273">
        <v>0</v>
      </c>
      <c r="D424" s="273" t="s">
        <v>1811</v>
      </c>
      <c r="E424" s="272" t="s">
        <v>3333</v>
      </c>
      <c r="F424" s="270">
        <v>13700</v>
      </c>
      <c r="G424" s="271">
        <v>-1538.91</v>
      </c>
      <c r="H424" s="270">
        <v>12161.09</v>
      </c>
    </row>
    <row r="425" spans="1:8">
      <c r="A425" s="360">
        <v>62</v>
      </c>
      <c r="B425" s="274">
        <v>100000714459</v>
      </c>
      <c r="C425" s="273">
        <v>0</v>
      </c>
      <c r="D425" s="273" t="s">
        <v>1783</v>
      </c>
      <c r="E425" s="272" t="s">
        <v>1813</v>
      </c>
      <c r="F425" s="270">
        <v>5706.67</v>
      </c>
      <c r="G425" s="271">
        <v>-175.95</v>
      </c>
      <c r="H425" s="270">
        <v>5530.72</v>
      </c>
    </row>
    <row r="426" spans="1:8">
      <c r="A426" s="360"/>
      <c r="B426" s="274">
        <v>100000714459</v>
      </c>
      <c r="C426" s="273">
        <v>1</v>
      </c>
      <c r="D426" s="273" t="s">
        <v>1783</v>
      </c>
      <c r="E426" s="272" t="s">
        <v>1813</v>
      </c>
      <c r="F426" s="270">
        <v>4993.33</v>
      </c>
      <c r="G426" s="271">
        <v>-4992.33</v>
      </c>
      <c r="H426" s="270">
        <v>1</v>
      </c>
    </row>
    <row r="427" spans="1:8">
      <c r="A427" s="456" t="s">
        <v>26</v>
      </c>
      <c r="B427" s="457"/>
      <c r="C427" s="457"/>
      <c r="D427" s="457"/>
      <c r="E427" s="458"/>
      <c r="F427" s="268">
        <f>SUM(F339:F426)</f>
        <v>7681860.6900000004</v>
      </c>
      <c r="G427" s="269">
        <f>SUM(G339:G426)</f>
        <v>-2073826.0999999994</v>
      </c>
      <c r="H427" s="268">
        <f>SUM(H339:H426)</f>
        <v>5608034.5899999971</v>
      </c>
    </row>
    <row r="428" spans="1:8">
      <c r="A428" s="263"/>
      <c r="C428" s="263"/>
      <c r="D428" s="263"/>
      <c r="E428" s="263"/>
      <c r="F428" s="290"/>
      <c r="G428" s="289"/>
      <c r="H428" s="290"/>
    </row>
    <row r="429" spans="1:8">
      <c r="B429" s="278" t="s">
        <v>28</v>
      </c>
    </row>
    <row r="430" spans="1:8" s="275" customFormat="1">
      <c r="A430" s="276" t="s">
        <v>1</v>
      </c>
      <c r="B430" s="277" t="s">
        <v>2</v>
      </c>
      <c r="C430" s="276" t="s">
        <v>3</v>
      </c>
      <c r="D430" s="276" t="s">
        <v>4</v>
      </c>
      <c r="E430" s="276" t="s">
        <v>5</v>
      </c>
      <c r="F430" s="268" t="s">
        <v>6</v>
      </c>
      <c r="G430" s="269" t="s">
        <v>7</v>
      </c>
      <c r="H430" s="268" t="s">
        <v>49</v>
      </c>
    </row>
    <row r="431" spans="1:8">
      <c r="A431" s="273">
        <v>1</v>
      </c>
      <c r="B431" s="274">
        <v>100000009946</v>
      </c>
      <c r="C431" s="273">
        <v>0</v>
      </c>
      <c r="D431" s="273" t="s">
        <v>3332</v>
      </c>
      <c r="E431" s="272" t="s">
        <v>2517</v>
      </c>
      <c r="F431" s="270">
        <v>19992.95</v>
      </c>
      <c r="G431" s="271">
        <v>-19991.95</v>
      </c>
      <c r="H431" s="270">
        <v>1</v>
      </c>
    </row>
    <row r="432" spans="1:8">
      <c r="A432" s="273">
        <v>2</v>
      </c>
      <c r="B432" s="274">
        <v>100000132797</v>
      </c>
      <c r="C432" s="273">
        <v>0</v>
      </c>
      <c r="D432" s="273" t="s">
        <v>162</v>
      </c>
      <c r="E432" s="272" t="s">
        <v>352</v>
      </c>
      <c r="F432" s="270">
        <v>124608</v>
      </c>
      <c r="G432" s="271">
        <v>-124607</v>
      </c>
      <c r="H432" s="270">
        <v>1</v>
      </c>
    </row>
    <row r="433" spans="1:13">
      <c r="A433" s="273">
        <v>3</v>
      </c>
      <c r="B433" s="274">
        <v>100000132803</v>
      </c>
      <c r="C433" s="273">
        <v>0</v>
      </c>
      <c r="D433" s="273" t="s">
        <v>162</v>
      </c>
      <c r="E433" s="272" t="s">
        <v>352</v>
      </c>
      <c r="F433" s="270">
        <v>124608</v>
      </c>
      <c r="G433" s="271">
        <v>-124607</v>
      </c>
      <c r="H433" s="270">
        <v>1</v>
      </c>
    </row>
    <row r="434" spans="1:13">
      <c r="A434" s="273">
        <v>4</v>
      </c>
      <c r="B434" s="274">
        <v>100000159819</v>
      </c>
      <c r="C434" s="273">
        <v>0</v>
      </c>
      <c r="D434" s="273" t="s">
        <v>2727</v>
      </c>
      <c r="E434" s="272" t="s">
        <v>147</v>
      </c>
      <c r="F434" s="270">
        <v>20800</v>
      </c>
      <c r="G434" s="271">
        <v>-20799</v>
      </c>
      <c r="H434" s="270">
        <v>1</v>
      </c>
    </row>
    <row r="435" spans="1:13">
      <c r="A435" s="273">
        <v>5</v>
      </c>
      <c r="B435" s="274">
        <v>100000160044</v>
      </c>
      <c r="C435" s="273">
        <v>0</v>
      </c>
      <c r="D435" s="273" t="s">
        <v>2727</v>
      </c>
      <c r="E435" s="272" t="s">
        <v>147</v>
      </c>
      <c r="F435" s="270">
        <v>20800</v>
      </c>
      <c r="G435" s="271">
        <v>-20799</v>
      </c>
      <c r="H435" s="270">
        <v>1</v>
      </c>
    </row>
    <row r="436" spans="1:13">
      <c r="A436" s="273">
        <v>6</v>
      </c>
      <c r="B436" s="274">
        <v>100000160294</v>
      </c>
      <c r="C436" s="273">
        <v>0</v>
      </c>
      <c r="D436" s="273" t="s">
        <v>146</v>
      </c>
      <c r="E436" s="272" t="s">
        <v>147</v>
      </c>
      <c r="F436" s="270">
        <v>20800</v>
      </c>
      <c r="G436" s="271">
        <v>-20799</v>
      </c>
      <c r="H436" s="270">
        <v>1</v>
      </c>
    </row>
    <row r="437" spans="1:13">
      <c r="A437" s="273">
        <v>7</v>
      </c>
      <c r="B437" s="274">
        <v>100000160535</v>
      </c>
      <c r="C437" s="273">
        <v>0</v>
      </c>
      <c r="D437" s="273" t="s">
        <v>146</v>
      </c>
      <c r="E437" s="272" t="s">
        <v>148</v>
      </c>
      <c r="F437" s="270">
        <v>18382.599999999999</v>
      </c>
      <c r="G437" s="271">
        <v>-18381.599999999999</v>
      </c>
      <c r="H437" s="270">
        <v>1</v>
      </c>
    </row>
    <row r="438" spans="1:13">
      <c r="A438" s="273">
        <v>8</v>
      </c>
      <c r="B438" s="274">
        <v>100000160536</v>
      </c>
      <c r="C438" s="273">
        <v>0</v>
      </c>
      <c r="D438" s="273" t="s">
        <v>146</v>
      </c>
      <c r="E438" s="272" t="s">
        <v>148</v>
      </c>
      <c r="F438" s="270">
        <v>18382.599999999999</v>
      </c>
      <c r="G438" s="271">
        <v>-18381.599999999999</v>
      </c>
      <c r="H438" s="270">
        <v>1</v>
      </c>
    </row>
    <row r="439" spans="1:13">
      <c r="A439" s="273">
        <v>9</v>
      </c>
      <c r="B439" s="274">
        <v>100000160537</v>
      </c>
      <c r="C439" s="273">
        <v>0</v>
      </c>
      <c r="D439" s="273" t="s">
        <v>146</v>
      </c>
      <c r="E439" s="272" t="s">
        <v>148</v>
      </c>
      <c r="F439" s="270">
        <v>18382.599999999999</v>
      </c>
      <c r="G439" s="271">
        <v>-18381.599999999999</v>
      </c>
      <c r="H439" s="270">
        <v>1</v>
      </c>
    </row>
    <row r="440" spans="1:13">
      <c r="A440" s="273">
        <v>10</v>
      </c>
      <c r="B440" s="274">
        <v>100000160538</v>
      </c>
      <c r="C440" s="273">
        <v>0</v>
      </c>
      <c r="D440" s="273" t="s">
        <v>146</v>
      </c>
      <c r="E440" s="272" t="s">
        <v>148</v>
      </c>
      <c r="F440" s="270">
        <v>18382.599999999999</v>
      </c>
      <c r="G440" s="271">
        <v>-18381.599999999999</v>
      </c>
      <c r="H440" s="270">
        <v>1</v>
      </c>
    </row>
    <row r="441" spans="1:13">
      <c r="A441" s="273">
        <v>11</v>
      </c>
      <c r="B441" s="274">
        <v>100000160539</v>
      </c>
      <c r="C441" s="273">
        <v>0</v>
      </c>
      <c r="D441" s="273" t="s">
        <v>146</v>
      </c>
      <c r="E441" s="272" t="s">
        <v>148</v>
      </c>
      <c r="F441" s="270">
        <v>18382.599999999999</v>
      </c>
      <c r="G441" s="271">
        <v>-18381.599999999999</v>
      </c>
      <c r="H441" s="270">
        <v>1</v>
      </c>
    </row>
    <row r="442" spans="1:13">
      <c r="A442" s="273">
        <v>12</v>
      </c>
      <c r="B442" s="274">
        <v>100000213671</v>
      </c>
      <c r="C442" s="273">
        <v>0</v>
      </c>
      <c r="D442" s="273" t="s">
        <v>37</v>
      </c>
      <c r="E442" s="272" t="s">
        <v>3331</v>
      </c>
      <c r="F442" s="270">
        <v>17000</v>
      </c>
      <c r="G442" s="271">
        <v>-16999</v>
      </c>
      <c r="H442" s="270">
        <v>1</v>
      </c>
    </row>
    <row r="443" spans="1:13">
      <c r="A443" s="273">
        <v>13</v>
      </c>
      <c r="B443" s="274">
        <v>100000214642</v>
      </c>
      <c r="C443" s="273">
        <v>0</v>
      </c>
      <c r="D443" s="273" t="s">
        <v>2507</v>
      </c>
      <c r="E443" s="272" t="s">
        <v>3330</v>
      </c>
      <c r="F443" s="270">
        <v>18900</v>
      </c>
      <c r="G443" s="271">
        <v>-18899</v>
      </c>
      <c r="H443" s="270">
        <v>1</v>
      </c>
    </row>
    <row r="444" spans="1:13">
      <c r="A444" s="273">
        <v>14</v>
      </c>
      <c r="B444" s="274">
        <v>100000214647</v>
      </c>
      <c r="C444" s="273">
        <v>0</v>
      </c>
      <c r="D444" s="273" t="s">
        <v>3234</v>
      </c>
      <c r="E444" s="272" t="s">
        <v>3329</v>
      </c>
      <c r="F444" s="270">
        <v>14000</v>
      </c>
      <c r="G444" s="271">
        <v>-13999</v>
      </c>
      <c r="H444" s="270">
        <v>1</v>
      </c>
    </row>
    <row r="445" spans="1:13">
      <c r="A445" s="273">
        <v>15</v>
      </c>
      <c r="B445" s="274">
        <v>100000229960</v>
      </c>
      <c r="C445" s="273">
        <v>0</v>
      </c>
      <c r="D445" s="273" t="s">
        <v>3232</v>
      </c>
      <c r="E445" s="272" t="s">
        <v>3328</v>
      </c>
      <c r="F445" s="270">
        <v>18000</v>
      </c>
      <c r="G445" s="271">
        <v>-17999</v>
      </c>
      <c r="H445" s="270">
        <v>1</v>
      </c>
    </row>
    <row r="446" spans="1:13">
      <c r="A446" s="465" t="s">
        <v>28</v>
      </c>
      <c r="B446" s="465"/>
      <c r="C446" s="465"/>
      <c r="D446" s="465"/>
      <c r="E446" s="465"/>
      <c r="F446" s="268">
        <f>SUM(F431:F445)</f>
        <v>491421.9499999999</v>
      </c>
      <c r="G446" s="269">
        <f>SUM(G431:G445)</f>
        <v>-491406.9499999999</v>
      </c>
      <c r="H446" s="268">
        <f>SUM(H431:H445)</f>
        <v>15</v>
      </c>
      <c r="J446" s="298"/>
      <c r="K446" s="298"/>
      <c r="M446" s="298">
        <f>J446-F448</f>
        <v>0</v>
      </c>
    </row>
    <row r="447" spans="1:13">
      <c r="A447" s="497" t="s">
        <v>26</v>
      </c>
      <c r="B447" s="497"/>
      <c r="C447" s="497"/>
      <c r="D447" s="497"/>
      <c r="E447" s="497"/>
      <c r="F447" s="265">
        <f>F427+F446</f>
        <v>8173282.6400000006</v>
      </c>
      <c r="G447" s="266">
        <f>G427+G446</f>
        <v>-2565233.0499999993</v>
      </c>
      <c r="H447" s="265">
        <f>H427+H446</f>
        <v>5608049.5899999971</v>
      </c>
      <c r="I447" s="259" t="s">
        <v>1400</v>
      </c>
      <c r="L447" s="260"/>
    </row>
    <row r="448" spans="1:13">
      <c r="B448" s="262"/>
      <c r="E448" s="262"/>
      <c r="G448" s="289"/>
      <c r="H448" s="290"/>
      <c r="L448" s="260"/>
    </row>
    <row r="449" spans="1:8">
      <c r="B449" s="278" t="s">
        <v>31</v>
      </c>
    </row>
    <row r="450" spans="1:8" s="275" customFormat="1">
      <c r="A450" s="276" t="s">
        <v>1</v>
      </c>
      <c r="B450" s="277" t="s">
        <v>2</v>
      </c>
      <c r="C450" s="276" t="s">
        <v>3</v>
      </c>
      <c r="D450" s="276" t="s">
        <v>4</v>
      </c>
      <c r="E450" s="276" t="s">
        <v>5</v>
      </c>
      <c r="F450" s="268" t="s">
        <v>6</v>
      </c>
      <c r="G450" s="269" t="s">
        <v>7</v>
      </c>
      <c r="H450" s="268" t="s">
        <v>49</v>
      </c>
    </row>
    <row r="451" spans="1:8">
      <c r="A451" s="273">
        <v>1</v>
      </c>
      <c r="B451" s="274">
        <v>100000361884</v>
      </c>
      <c r="C451" s="273">
        <v>0</v>
      </c>
      <c r="D451" s="273" t="s">
        <v>2503</v>
      </c>
      <c r="E451" s="272" t="s">
        <v>187</v>
      </c>
      <c r="F451" s="270">
        <v>30000</v>
      </c>
      <c r="G451" s="271">
        <v>-22701.37</v>
      </c>
      <c r="H451" s="270">
        <v>7298.63</v>
      </c>
    </row>
    <row r="452" spans="1:8">
      <c r="A452" s="273">
        <v>2</v>
      </c>
      <c r="B452" s="274">
        <v>100000361885</v>
      </c>
      <c r="C452" s="273">
        <v>0</v>
      </c>
      <c r="D452" s="273" t="s">
        <v>2503</v>
      </c>
      <c r="E452" s="272" t="s">
        <v>187</v>
      </c>
      <c r="F452" s="270">
        <v>30000</v>
      </c>
      <c r="G452" s="271">
        <v>-22701.37</v>
      </c>
      <c r="H452" s="270">
        <v>7298.63</v>
      </c>
    </row>
    <row r="453" spans="1:8">
      <c r="A453" s="273">
        <v>3</v>
      </c>
      <c r="B453" s="274">
        <v>100000361886</v>
      </c>
      <c r="C453" s="273">
        <v>0</v>
      </c>
      <c r="D453" s="273" t="s">
        <v>2503</v>
      </c>
      <c r="E453" s="272" t="s">
        <v>187</v>
      </c>
      <c r="F453" s="270">
        <v>30000</v>
      </c>
      <c r="G453" s="271">
        <v>-22701.37</v>
      </c>
      <c r="H453" s="270">
        <v>7298.63</v>
      </c>
    </row>
    <row r="454" spans="1:8">
      <c r="A454" s="273">
        <v>4</v>
      </c>
      <c r="B454" s="274">
        <v>100000361887</v>
      </c>
      <c r="C454" s="273">
        <v>0</v>
      </c>
      <c r="D454" s="273" t="s">
        <v>2503</v>
      </c>
      <c r="E454" s="272" t="s">
        <v>187</v>
      </c>
      <c r="F454" s="270">
        <v>30000</v>
      </c>
      <c r="G454" s="271">
        <v>-22701.37</v>
      </c>
      <c r="H454" s="270">
        <v>7298.63</v>
      </c>
    </row>
    <row r="455" spans="1:8">
      <c r="A455" s="273">
        <v>5</v>
      </c>
      <c r="B455" s="274">
        <v>100000361888</v>
      </c>
      <c r="C455" s="273">
        <v>0</v>
      </c>
      <c r="D455" s="273" t="s">
        <v>2503</v>
      </c>
      <c r="E455" s="272" t="s">
        <v>187</v>
      </c>
      <c r="F455" s="270">
        <v>30000</v>
      </c>
      <c r="G455" s="271">
        <v>-22701.37</v>
      </c>
      <c r="H455" s="270">
        <v>7298.63</v>
      </c>
    </row>
    <row r="456" spans="1:8">
      <c r="A456" s="273">
        <v>6</v>
      </c>
      <c r="B456" s="274">
        <v>100000361889</v>
      </c>
      <c r="C456" s="273">
        <v>0</v>
      </c>
      <c r="D456" s="273" t="s">
        <v>2503</v>
      </c>
      <c r="E456" s="272" t="s">
        <v>187</v>
      </c>
      <c r="F456" s="270">
        <v>30000</v>
      </c>
      <c r="G456" s="271">
        <v>-22701.37</v>
      </c>
      <c r="H456" s="270">
        <v>7298.63</v>
      </c>
    </row>
    <row r="457" spans="1:8">
      <c r="A457" s="273">
        <v>7</v>
      </c>
      <c r="B457" s="274">
        <v>100000361890</v>
      </c>
      <c r="C457" s="273">
        <v>0</v>
      </c>
      <c r="D457" s="273" t="s">
        <v>2503</v>
      </c>
      <c r="E457" s="272" t="s">
        <v>187</v>
      </c>
      <c r="F457" s="270">
        <v>30000</v>
      </c>
      <c r="G457" s="271">
        <v>-22701.37</v>
      </c>
      <c r="H457" s="270">
        <v>7298.63</v>
      </c>
    </row>
    <row r="458" spans="1:8">
      <c r="A458" s="273">
        <v>8</v>
      </c>
      <c r="B458" s="274">
        <v>100000361891</v>
      </c>
      <c r="C458" s="273">
        <v>0</v>
      </c>
      <c r="D458" s="273" t="s">
        <v>2503</v>
      </c>
      <c r="E458" s="272" t="s">
        <v>187</v>
      </c>
      <c r="F458" s="270">
        <v>30000</v>
      </c>
      <c r="G458" s="271">
        <v>-22701.37</v>
      </c>
      <c r="H458" s="270">
        <v>7298.63</v>
      </c>
    </row>
    <row r="459" spans="1:8">
      <c r="A459" s="273">
        <v>9</v>
      </c>
      <c r="B459" s="274">
        <v>100000361892</v>
      </c>
      <c r="C459" s="273">
        <v>0</v>
      </c>
      <c r="D459" s="273" t="s">
        <v>3327</v>
      </c>
      <c r="E459" s="272" t="s">
        <v>188</v>
      </c>
      <c r="F459" s="270">
        <v>24610</v>
      </c>
      <c r="G459" s="271">
        <v>-18541.78</v>
      </c>
      <c r="H459" s="270">
        <v>6068.22</v>
      </c>
    </row>
    <row r="460" spans="1:8">
      <c r="A460" s="273">
        <v>10</v>
      </c>
      <c r="B460" s="274">
        <v>100000361893</v>
      </c>
      <c r="C460" s="273">
        <v>0</v>
      </c>
      <c r="D460" s="273" t="s">
        <v>3327</v>
      </c>
      <c r="E460" s="272" t="s">
        <v>188</v>
      </c>
      <c r="F460" s="270">
        <v>24610</v>
      </c>
      <c r="G460" s="271">
        <v>-18541.78</v>
      </c>
      <c r="H460" s="270">
        <v>6068.22</v>
      </c>
    </row>
    <row r="461" spans="1:8">
      <c r="A461" s="273">
        <v>11</v>
      </c>
      <c r="B461" s="274">
        <v>100000361894</v>
      </c>
      <c r="C461" s="273">
        <v>0</v>
      </c>
      <c r="D461" s="273" t="s">
        <v>3327</v>
      </c>
      <c r="E461" s="272" t="s">
        <v>188</v>
      </c>
      <c r="F461" s="270">
        <v>24610</v>
      </c>
      <c r="G461" s="271">
        <v>-18541.78</v>
      </c>
      <c r="H461" s="270">
        <v>6068.22</v>
      </c>
    </row>
    <row r="462" spans="1:8">
      <c r="A462" s="273">
        <v>12</v>
      </c>
      <c r="B462" s="274">
        <v>100000361895</v>
      </c>
      <c r="C462" s="273">
        <v>0</v>
      </c>
      <c r="D462" s="273" t="s">
        <v>3327</v>
      </c>
      <c r="E462" s="272" t="s">
        <v>188</v>
      </c>
      <c r="F462" s="270">
        <v>24610</v>
      </c>
      <c r="G462" s="271">
        <v>-18541.78</v>
      </c>
      <c r="H462" s="270">
        <v>6068.22</v>
      </c>
    </row>
    <row r="463" spans="1:8">
      <c r="A463" s="273">
        <v>13</v>
      </c>
      <c r="B463" s="274">
        <v>100000361896</v>
      </c>
      <c r="C463" s="273">
        <v>0</v>
      </c>
      <c r="D463" s="273" t="s">
        <v>3327</v>
      </c>
      <c r="E463" s="272" t="s">
        <v>188</v>
      </c>
      <c r="F463" s="270">
        <v>24610</v>
      </c>
      <c r="G463" s="271">
        <v>-18541.78</v>
      </c>
      <c r="H463" s="270">
        <v>6068.22</v>
      </c>
    </row>
    <row r="464" spans="1:8">
      <c r="A464" s="273">
        <v>14</v>
      </c>
      <c r="B464" s="274">
        <v>100000361897</v>
      </c>
      <c r="C464" s="273">
        <v>0</v>
      </c>
      <c r="D464" s="273" t="s">
        <v>3327</v>
      </c>
      <c r="E464" s="272" t="s">
        <v>188</v>
      </c>
      <c r="F464" s="270">
        <v>24610</v>
      </c>
      <c r="G464" s="271">
        <v>-18541.78</v>
      </c>
      <c r="H464" s="270">
        <v>6068.22</v>
      </c>
    </row>
    <row r="465" spans="1:8">
      <c r="A465" s="273">
        <v>15</v>
      </c>
      <c r="B465" s="274">
        <v>100000361898</v>
      </c>
      <c r="C465" s="273">
        <v>0</v>
      </c>
      <c r="D465" s="273" t="s">
        <v>3327</v>
      </c>
      <c r="E465" s="272" t="s">
        <v>188</v>
      </c>
      <c r="F465" s="270">
        <v>24610</v>
      </c>
      <c r="G465" s="271">
        <v>-18541.78</v>
      </c>
      <c r="H465" s="270">
        <v>6068.22</v>
      </c>
    </row>
    <row r="466" spans="1:8">
      <c r="A466" s="273">
        <v>16</v>
      </c>
      <c r="B466" s="274">
        <v>100000361899</v>
      </c>
      <c r="C466" s="273">
        <v>0</v>
      </c>
      <c r="D466" s="273" t="s">
        <v>3327</v>
      </c>
      <c r="E466" s="272" t="s">
        <v>188</v>
      </c>
      <c r="F466" s="270">
        <v>24610</v>
      </c>
      <c r="G466" s="271">
        <v>-18541.78</v>
      </c>
      <c r="H466" s="270">
        <v>6068.22</v>
      </c>
    </row>
    <row r="467" spans="1:8">
      <c r="A467" s="273">
        <v>17</v>
      </c>
      <c r="B467" s="274">
        <v>100000369164</v>
      </c>
      <c r="C467" s="273">
        <v>0</v>
      </c>
      <c r="D467" s="273" t="s">
        <v>2883</v>
      </c>
      <c r="E467" s="272" t="s">
        <v>3326</v>
      </c>
      <c r="F467" s="270">
        <v>60000</v>
      </c>
      <c r="G467" s="271">
        <v>-42673.97</v>
      </c>
      <c r="H467" s="270">
        <v>17326.03</v>
      </c>
    </row>
    <row r="468" spans="1:8">
      <c r="A468" s="273">
        <v>18</v>
      </c>
      <c r="B468" s="274">
        <v>100000369165</v>
      </c>
      <c r="C468" s="273">
        <v>0</v>
      </c>
      <c r="D468" s="273" t="s">
        <v>2883</v>
      </c>
      <c r="E468" s="272" t="s">
        <v>3326</v>
      </c>
      <c r="F468" s="270">
        <v>60000</v>
      </c>
      <c r="G468" s="271">
        <v>-42673.97</v>
      </c>
      <c r="H468" s="270">
        <v>17326.03</v>
      </c>
    </row>
    <row r="469" spans="1:8">
      <c r="A469" s="273">
        <v>19</v>
      </c>
      <c r="B469" s="274">
        <v>100000433227</v>
      </c>
      <c r="C469" s="273">
        <v>0</v>
      </c>
      <c r="D469" s="273" t="s">
        <v>3325</v>
      </c>
      <c r="E469" s="272" t="s">
        <v>3324</v>
      </c>
      <c r="F469" s="270">
        <v>12840</v>
      </c>
      <c r="G469" s="271">
        <v>-6247.63</v>
      </c>
      <c r="H469" s="270">
        <v>6592.37</v>
      </c>
    </row>
    <row r="470" spans="1:8">
      <c r="A470" s="273">
        <v>20</v>
      </c>
      <c r="B470" s="274">
        <v>100000433228</v>
      </c>
      <c r="C470" s="273">
        <v>0</v>
      </c>
      <c r="D470" s="273" t="s">
        <v>3325</v>
      </c>
      <c r="E470" s="272" t="s">
        <v>3324</v>
      </c>
      <c r="F470" s="270">
        <v>12840</v>
      </c>
      <c r="G470" s="271">
        <v>-6247.63</v>
      </c>
      <c r="H470" s="270">
        <v>6592.37</v>
      </c>
    </row>
    <row r="471" spans="1:8">
      <c r="A471" s="273">
        <v>21</v>
      </c>
      <c r="B471" s="274">
        <v>100000433229</v>
      </c>
      <c r="C471" s="273">
        <v>0</v>
      </c>
      <c r="D471" s="273" t="s">
        <v>3325</v>
      </c>
      <c r="E471" s="272" t="s">
        <v>3324</v>
      </c>
      <c r="F471" s="270">
        <v>12840</v>
      </c>
      <c r="G471" s="271">
        <v>-6247.63</v>
      </c>
      <c r="H471" s="270">
        <v>6592.37</v>
      </c>
    </row>
    <row r="472" spans="1:8">
      <c r="A472" s="273">
        <v>22</v>
      </c>
      <c r="B472" s="274">
        <v>100000433230</v>
      </c>
      <c r="C472" s="273">
        <v>0</v>
      </c>
      <c r="D472" s="273" t="s">
        <v>3325</v>
      </c>
      <c r="E472" s="272" t="s">
        <v>3324</v>
      </c>
      <c r="F472" s="270">
        <v>12840</v>
      </c>
      <c r="G472" s="271">
        <v>-6247.63</v>
      </c>
      <c r="H472" s="270">
        <v>6592.37</v>
      </c>
    </row>
    <row r="473" spans="1:8">
      <c r="A473" s="273">
        <v>23</v>
      </c>
      <c r="B473" s="274">
        <v>100000433231</v>
      </c>
      <c r="C473" s="273">
        <v>0</v>
      </c>
      <c r="D473" s="273" t="s">
        <v>3325</v>
      </c>
      <c r="E473" s="272" t="s">
        <v>3324</v>
      </c>
      <c r="F473" s="270">
        <v>12840</v>
      </c>
      <c r="G473" s="271">
        <v>-6247.63</v>
      </c>
      <c r="H473" s="270">
        <v>6592.37</v>
      </c>
    </row>
    <row r="474" spans="1:8">
      <c r="A474" s="273">
        <v>24</v>
      </c>
      <c r="B474" s="274">
        <v>100000647667</v>
      </c>
      <c r="C474" s="273">
        <v>0</v>
      </c>
      <c r="D474" s="273" t="s">
        <v>1863</v>
      </c>
      <c r="E474" s="272" t="s">
        <v>1864</v>
      </c>
      <c r="F474" s="270">
        <v>3490000</v>
      </c>
      <c r="G474" s="271">
        <v>-390115.07</v>
      </c>
      <c r="H474" s="270">
        <v>3099884.93</v>
      </c>
    </row>
    <row r="475" spans="1:8">
      <c r="A475" s="273">
        <v>25</v>
      </c>
      <c r="B475" s="274">
        <v>100000647668</v>
      </c>
      <c r="C475" s="273">
        <v>0</v>
      </c>
      <c r="D475" s="273" t="s">
        <v>1863</v>
      </c>
      <c r="E475" s="272" t="s">
        <v>1865</v>
      </c>
      <c r="F475" s="270">
        <v>70000</v>
      </c>
      <c r="G475" s="271">
        <v>-7824.66</v>
      </c>
      <c r="H475" s="270">
        <v>62175.34</v>
      </c>
    </row>
    <row r="476" spans="1:8">
      <c r="A476" s="273">
        <v>26</v>
      </c>
      <c r="B476" s="274">
        <v>100000647669</v>
      </c>
      <c r="C476" s="273">
        <v>0</v>
      </c>
      <c r="D476" s="273" t="s">
        <v>1863</v>
      </c>
      <c r="E476" s="272" t="s">
        <v>174</v>
      </c>
      <c r="F476" s="270">
        <v>60000</v>
      </c>
      <c r="G476" s="271">
        <v>-6706.85</v>
      </c>
      <c r="H476" s="270">
        <v>53293.15</v>
      </c>
    </row>
    <row r="477" spans="1:8">
      <c r="A477" s="273">
        <v>27</v>
      </c>
      <c r="B477" s="274">
        <v>100000647670</v>
      </c>
      <c r="C477" s="273">
        <v>0</v>
      </c>
      <c r="D477" s="273" t="s">
        <v>1863</v>
      </c>
      <c r="E477" s="272" t="s">
        <v>359</v>
      </c>
      <c r="F477" s="270">
        <v>35000</v>
      </c>
      <c r="G477" s="271">
        <v>-3912.33</v>
      </c>
      <c r="H477" s="270">
        <v>31087.67</v>
      </c>
    </row>
    <row r="478" spans="1:8">
      <c r="A478" s="273">
        <v>28</v>
      </c>
      <c r="B478" s="274">
        <v>100000647671</v>
      </c>
      <c r="C478" s="273">
        <v>0</v>
      </c>
      <c r="D478" s="273" t="s">
        <v>1863</v>
      </c>
      <c r="E478" s="272" t="s">
        <v>1866</v>
      </c>
      <c r="F478" s="270">
        <v>12000</v>
      </c>
      <c r="G478" s="271">
        <v>-1341.37</v>
      </c>
      <c r="H478" s="270">
        <v>10658.63</v>
      </c>
    </row>
    <row r="479" spans="1:8">
      <c r="A479" s="273">
        <v>29</v>
      </c>
      <c r="B479" s="274">
        <v>100000647793</v>
      </c>
      <c r="C479" s="273">
        <v>0</v>
      </c>
      <c r="D479" s="273" t="s">
        <v>3272</v>
      </c>
      <c r="E479" s="272" t="s">
        <v>3323</v>
      </c>
      <c r="F479" s="270">
        <v>35000</v>
      </c>
      <c r="G479" s="271">
        <v>-3528.77</v>
      </c>
      <c r="H479" s="270">
        <v>31471.23</v>
      </c>
    </row>
    <row r="480" spans="1:8">
      <c r="A480" s="273">
        <v>30</v>
      </c>
      <c r="B480" s="274">
        <v>100000647794</v>
      </c>
      <c r="C480" s="273">
        <v>0</v>
      </c>
      <c r="D480" s="273" t="s">
        <v>3272</v>
      </c>
      <c r="E480" s="272" t="s">
        <v>3323</v>
      </c>
      <c r="F480" s="270">
        <v>35000</v>
      </c>
      <c r="G480" s="271">
        <v>-3528.77</v>
      </c>
      <c r="H480" s="270">
        <v>31471.23</v>
      </c>
    </row>
    <row r="481" spans="1:8">
      <c r="A481" s="273">
        <v>31</v>
      </c>
      <c r="B481" s="274">
        <v>100000647795</v>
      </c>
      <c r="C481" s="273">
        <v>0</v>
      </c>
      <c r="D481" s="273" t="s">
        <v>3272</v>
      </c>
      <c r="E481" s="272" t="s">
        <v>3323</v>
      </c>
      <c r="F481" s="270">
        <v>35000</v>
      </c>
      <c r="G481" s="271">
        <v>-3528.77</v>
      </c>
      <c r="H481" s="270">
        <v>31471.23</v>
      </c>
    </row>
    <row r="482" spans="1:8">
      <c r="A482" s="273">
        <v>32</v>
      </c>
      <c r="B482" s="274">
        <v>100000647796</v>
      </c>
      <c r="C482" s="273">
        <v>0</v>
      </c>
      <c r="D482" s="273" t="s">
        <v>3272</v>
      </c>
      <c r="E482" s="272" t="s">
        <v>2432</v>
      </c>
      <c r="F482" s="270">
        <v>10000</v>
      </c>
      <c r="G482" s="271">
        <v>-1008.22</v>
      </c>
      <c r="H482" s="270">
        <v>8991.7800000000007</v>
      </c>
    </row>
    <row r="483" spans="1:8">
      <c r="A483" s="273">
        <v>33</v>
      </c>
      <c r="B483" s="274">
        <v>100000647797</v>
      </c>
      <c r="C483" s="273">
        <v>0</v>
      </c>
      <c r="D483" s="273" t="s">
        <v>3272</v>
      </c>
      <c r="E483" s="272" t="s">
        <v>3322</v>
      </c>
      <c r="F483" s="270">
        <v>10000</v>
      </c>
      <c r="G483" s="271">
        <v>-1008.22</v>
      </c>
      <c r="H483" s="270">
        <v>8991.7800000000007</v>
      </c>
    </row>
    <row r="484" spans="1:8">
      <c r="A484" s="273">
        <v>34</v>
      </c>
      <c r="B484" s="274">
        <v>100000647798</v>
      </c>
      <c r="C484" s="273">
        <v>0</v>
      </c>
      <c r="D484" s="273" t="s">
        <v>3272</v>
      </c>
      <c r="E484" s="272" t="s">
        <v>3321</v>
      </c>
      <c r="F484" s="270">
        <v>163710</v>
      </c>
      <c r="G484" s="271">
        <v>-16505.560000000001</v>
      </c>
      <c r="H484" s="270">
        <v>147204.44</v>
      </c>
    </row>
    <row r="485" spans="1:8">
      <c r="A485" s="273">
        <v>35</v>
      </c>
      <c r="B485" s="274">
        <v>100000647799</v>
      </c>
      <c r="C485" s="273">
        <v>0</v>
      </c>
      <c r="D485" s="273" t="s">
        <v>3272</v>
      </c>
      <c r="E485" s="272" t="s">
        <v>3320</v>
      </c>
      <c r="F485" s="270">
        <v>33170</v>
      </c>
      <c r="G485" s="271">
        <v>-3344.26</v>
      </c>
      <c r="H485" s="270">
        <v>29825.74</v>
      </c>
    </row>
    <row r="486" spans="1:8">
      <c r="A486" s="273">
        <v>36</v>
      </c>
      <c r="B486" s="274">
        <v>100000648063</v>
      </c>
      <c r="C486" s="273">
        <v>0</v>
      </c>
      <c r="D486" s="273" t="s">
        <v>3272</v>
      </c>
      <c r="E486" s="272" t="s">
        <v>1188</v>
      </c>
      <c r="F486" s="270">
        <v>150000</v>
      </c>
      <c r="G486" s="271">
        <v>-15123.29</v>
      </c>
      <c r="H486" s="270">
        <v>134876.71</v>
      </c>
    </row>
    <row r="487" spans="1:8">
      <c r="A487" s="273">
        <v>37</v>
      </c>
      <c r="B487" s="274">
        <v>100000669342</v>
      </c>
      <c r="C487" s="273">
        <v>0</v>
      </c>
      <c r="D487" s="273" t="s">
        <v>1808</v>
      </c>
      <c r="E487" s="272" t="s">
        <v>2711</v>
      </c>
      <c r="F487" s="270">
        <v>5176666.67</v>
      </c>
      <c r="G487" s="271">
        <v>-1361320.72</v>
      </c>
      <c r="H487" s="270">
        <v>3815345.95</v>
      </c>
    </row>
    <row r="488" spans="1:8">
      <c r="A488" s="273">
        <v>38</v>
      </c>
      <c r="B488" s="274">
        <v>100000699313</v>
      </c>
      <c r="C488" s="273">
        <v>0</v>
      </c>
      <c r="D488" s="273" t="s">
        <v>1809</v>
      </c>
      <c r="E488" s="272" t="s">
        <v>1873</v>
      </c>
      <c r="F488" s="270">
        <v>425140.65</v>
      </c>
      <c r="G488" s="271">
        <v>-47640.61</v>
      </c>
      <c r="H488" s="270">
        <v>377500.04</v>
      </c>
    </row>
    <row r="489" spans="1:8">
      <c r="A489" s="273"/>
      <c r="B489" s="274">
        <v>100000699313</v>
      </c>
      <c r="C489" s="273">
        <v>1</v>
      </c>
      <c r="D489" s="273" t="s">
        <v>1809</v>
      </c>
      <c r="E489" s="272" t="s">
        <v>1873</v>
      </c>
      <c r="F489" s="270">
        <v>519616.35</v>
      </c>
      <c r="G489" s="271">
        <v>-519615.35</v>
      </c>
      <c r="H489" s="270">
        <v>1</v>
      </c>
    </row>
    <row r="490" spans="1:8">
      <c r="A490" s="273">
        <v>39</v>
      </c>
      <c r="B490" s="274">
        <v>100000699314</v>
      </c>
      <c r="C490" s="273">
        <v>0</v>
      </c>
      <c r="D490" s="273" t="s">
        <v>1809</v>
      </c>
      <c r="E490" s="272" t="s">
        <v>1873</v>
      </c>
      <c r="F490" s="270">
        <v>425140.65</v>
      </c>
      <c r="G490" s="271">
        <v>-47640.61</v>
      </c>
      <c r="H490" s="270">
        <v>377500.04</v>
      </c>
    </row>
    <row r="491" spans="1:8">
      <c r="A491" s="273"/>
      <c r="B491" s="274">
        <v>100000699314</v>
      </c>
      <c r="C491" s="273">
        <v>1</v>
      </c>
      <c r="D491" s="273" t="s">
        <v>1809</v>
      </c>
      <c r="E491" s="272" t="s">
        <v>1873</v>
      </c>
      <c r="F491" s="270">
        <v>519616.35</v>
      </c>
      <c r="G491" s="271">
        <v>-519615.35</v>
      </c>
      <c r="H491" s="270">
        <v>1</v>
      </c>
    </row>
    <row r="492" spans="1:8">
      <c r="A492" s="273">
        <v>40</v>
      </c>
      <c r="B492" s="274">
        <v>100000699315</v>
      </c>
      <c r="C492" s="273">
        <v>0</v>
      </c>
      <c r="D492" s="273" t="s">
        <v>1809</v>
      </c>
      <c r="E492" s="272" t="s">
        <v>1873</v>
      </c>
      <c r="F492" s="270">
        <v>425140.65</v>
      </c>
      <c r="G492" s="271">
        <v>-47640.61</v>
      </c>
      <c r="H492" s="270">
        <v>377500.04</v>
      </c>
    </row>
    <row r="493" spans="1:8">
      <c r="A493" s="273"/>
      <c r="B493" s="274">
        <v>100000699315</v>
      </c>
      <c r="C493" s="273">
        <v>1</v>
      </c>
      <c r="D493" s="273" t="s">
        <v>1809</v>
      </c>
      <c r="E493" s="272" t="s">
        <v>1873</v>
      </c>
      <c r="F493" s="270">
        <v>519616.35</v>
      </c>
      <c r="G493" s="271">
        <v>-519615.35</v>
      </c>
      <c r="H493" s="270">
        <v>1</v>
      </c>
    </row>
    <row r="494" spans="1:8">
      <c r="A494" s="273">
        <v>41</v>
      </c>
      <c r="B494" s="274">
        <v>100000699316</v>
      </c>
      <c r="C494" s="273">
        <v>0</v>
      </c>
      <c r="D494" s="273" t="s">
        <v>1809</v>
      </c>
      <c r="E494" s="272" t="s">
        <v>1873</v>
      </c>
      <c r="F494" s="270">
        <v>425140.65</v>
      </c>
      <c r="G494" s="271">
        <v>-47640.61</v>
      </c>
      <c r="H494" s="270">
        <v>377500.04</v>
      </c>
    </row>
    <row r="495" spans="1:8">
      <c r="A495" s="273"/>
      <c r="B495" s="274">
        <v>100000699316</v>
      </c>
      <c r="C495" s="273">
        <v>1</v>
      </c>
      <c r="D495" s="273" t="s">
        <v>1809</v>
      </c>
      <c r="E495" s="272" t="s">
        <v>1873</v>
      </c>
      <c r="F495" s="270">
        <v>519616.35</v>
      </c>
      <c r="G495" s="271">
        <v>-519615.35</v>
      </c>
      <c r="H495" s="270">
        <v>1</v>
      </c>
    </row>
    <row r="496" spans="1:8">
      <c r="A496" s="273">
        <v>42</v>
      </c>
      <c r="B496" s="274">
        <v>100000699317</v>
      </c>
      <c r="C496" s="273">
        <v>0</v>
      </c>
      <c r="D496" s="273" t="s">
        <v>1809</v>
      </c>
      <c r="E496" s="272" t="s">
        <v>1873</v>
      </c>
      <c r="F496" s="270">
        <v>425140.65</v>
      </c>
      <c r="G496" s="271">
        <v>-47640.61</v>
      </c>
      <c r="H496" s="270">
        <v>377500.04</v>
      </c>
    </row>
    <row r="497" spans="1:8">
      <c r="A497" s="273"/>
      <c r="B497" s="274">
        <v>100000699317</v>
      </c>
      <c r="C497" s="273">
        <v>1</v>
      </c>
      <c r="D497" s="273" t="s">
        <v>1809</v>
      </c>
      <c r="E497" s="272" t="s">
        <v>1873</v>
      </c>
      <c r="F497" s="270">
        <v>519616.35</v>
      </c>
      <c r="G497" s="271">
        <v>-519615.35</v>
      </c>
      <c r="H497" s="270">
        <v>1</v>
      </c>
    </row>
    <row r="498" spans="1:8">
      <c r="A498" s="273">
        <v>43</v>
      </c>
      <c r="B498" s="274">
        <v>100000699318</v>
      </c>
      <c r="C498" s="273">
        <v>0</v>
      </c>
      <c r="D498" s="273" t="s">
        <v>1809</v>
      </c>
      <c r="E498" s="272" t="s">
        <v>1873</v>
      </c>
      <c r="F498" s="270">
        <v>425140.65</v>
      </c>
      <c r="G498" s="271">
        <v>-47640.61</v>
      </c>
      <c r="H498" s="270">
        <v>377500.04</v>
      </c>
    </row>
    <row r="499" spans="1:8">
      <c r="A499" s="273"/>
      <c r="B499" s="274">
        <v>100000699318</v>
      </c>
      <c r="C499" s="273">
        <v>1</v>
      </c>
      <c r="D499" s="273" t="s">
        <v>1809</v>
      </c>
      <c r="E499" s="272" t="s">
        <v>1873</v>
      </c>
      <c r="F499" s="270">
        <v>519616.35</v>
      </c>
      <c r="G499" s="271">
        <v>-519615.35</v>
      </c>
      <c r="H499" s="270">
        <v>1</v>
      </c>
    </row>
    <row r="500" spans="1:8">
      <c r="A500" s="273">
        <v>44</v>
      </c>
      <c r="B500" s="274">
        <v>100000699319</v>
      </c>
      <c r="C500" s="273">
        <v>0</v>
      </c>
      <c r="D500" s="273" t="s">
        <v>1809</v>
      </c>
      <c r="E500" s="272" t="s">
        <v>1873</v>
      </c>
      <c r="F500" s="270">
        <v>425140.65</v>
      </c>
      <c r="G500" s="271">
        <v>-47640.61</v>
      </c>
      <c r="H500" s="270">
        <v>377500.04</v>
      </c>
    </row>
    <row r="501" spans="1:8">
      <c r="A501" s="273"/>
      <c r="B501" s="274">
        <v>100000699319</v>
      </c>
      <c r="C501" s="273">
        <v>1</v>
      </c>
      <c r="D501" s="273" t="s">
        <v>1809</v>
      </c>
      <c r="E501" s="272" t="s">
        <v>1873</v>
      </c>
      <c r="F501" s="270">
        <v>519616.35</v>
      </c>
      <c r="G501" s="271">
        <v>-519615.35</v>
      </c>
      <c r="H501" s="270">
        <v>1</v>
      </c>
    </row>
    <row r="502" spans="1:8">
      <c r="A502" s="273">
        <v>45</v>
      </c>
      <c r="B502" s="274">
        <v>100000699320</v>
      </c>
      <c r="C502" s="273">
        <v>0</v>
      </c>
      <c r="D502" s="273" t="s">
        <v>1809</v>
      </c>
      <c r="E502" s="272" t="s">
        <v>1873</v>
      </c>
      <c r="F502" s="270">
        <v>425140.65</v>
      </c>
      <c r="G502" s="271">
        <v>-47640.61</v>
      </c>
      <c r="H502" s="270">
        <v>377500.04</v>
      </c>
    </row>
    <row r="503" spans="1:8">
      <c r="A503" s="273"/>
      <c r="B503" s="274">
        <v>100000699320</v>
      </c>
      <c r="C503" s="273">
        <v>1</v>
      </c>
      <c r="D503" s="273" t="s">
        <v>1809</v>
      </c>
      <c r="E503" s="272" t="s">
        <v>1873</v>
      </c>
      <c r="F503" s="270">
        <v>519616.35</v>
      </c>
      <c r="G503" s="271">
        <v>-519615.35</v>
      </c>
      <c r="H503" s="270">
        <v>1</v>
      </c>
    </row>
    <row r="504" spans="1:8">
      <c r="A504" s="273">
        <v>46</v>
      </c>
      <c r="B504" s="274">
        <v>100000699321</v>
      </c>
      <c r="C504" s="273">
        <v>0</v>
      </c>
      <c r="D504" s="273" t="s">
        <v>1809</v>
      </c>
      <c r="E504" s="272" t="s">
        <v>1874</v>
      </c>
      <c r="F504" s="270">
        <v>249640.65</v>
      </c>
      <c r="G504" s="271">
        <v>-27974.35</v>
      </c>
      <c r="H504" s="270">
        <v>221666.3</v>
      </c>
    </row>
    <row r="505" spans="1:8">
      <c r="A505" s="273"/>
      <c r="B505" s="274">
        <v>100000699321</v>
      </c>
      <c r="C505" s="273">
        <v>1</v>
      </c>
      <c r="D505" s="273" t="s">
        <v>1809</v>
      </c>
      <c r="E505" s="272" t="s">
        <v>1874</v>
      </c>
      <c r="F505" s="270">
        <v>305116.34999999998</v>
      </c>
      <c r="G505" s="271">
        <v>-305115.34999999998</v>
      </c>
      <c r="H505" s="270">
        <v>1</v>
      </c>
    </row>
    <row r="506" spans="1:8">
      <c r="A506" s="273">
        <v>47</v>
      </c>
      <c r="B506" s="274">
        <v>100000699322</v>
      </c>
      <c r="C506" s="273">
        <v>0</v>
      </c>
      <c r="D506" s="273" t="s">
        <v>1809</v>
      </c>
      <c r="E506" s="272" t="s">
        <v>1874</v>
      </c>
      <c r="F506" s="270">
        <v>249640.65</v>
      </c>
      <c r="G506" s="271">
        <v>-27974.35</v>
      </c>
      <c r="H506" s="270">
        <v>221666.3</v>
      </c>
    </row>
    <row r="507" spans="1:8">
      <c r="A507" s="273"/>
      <c r="B507" s="274">
        <v>100000699322</v>
      </c>
      <c r="C507" s="273">
        <v>1</v>
      </c>
      <c r="D507" s="273" t="s">
        <v>1809</v>
      </c>
      <c r="E507" s="272" t="s">
        <v>1874</v>
      </c>
      <c r="F507" s="270">
        <v>305116.34999999998</v>
      </c>
      <c r="G507" s="271">
        <v>-305115.34999999998</v>
      </c>
      <c r="H507" s="270">
        <v>1</v>
      </c>
    </row>
    <row r="508" spans="1:8">
      <c r="A508" s="273">
        <v>48</v>
      </c>
      <c r="B508" s="274">
        <v>100000699323</v>
      </c>
      <c r="C508" s="273">
        <v>0</v>
      </c>
      <c r="D508" s="273" t="s">
        <v>1809</v>
      </c>
      <c r="E508" s="272" t="s">
        <v>1874</v>
      </c>
      <c r="F508" s="270">
        <v>249640.65</v>
      </c>
      <c r="G508" s="271">
        <v>-27974.35</v>
      </c>
      <c r="H508" s="270">
        <v>221666.3</v>
      </c>
    </row>
    <row r="509" spans="1:8">
      <c r="A509" s="273"/>
      <c r="B509" s="274">
        <v>100000699323</v>
      </c>
      <c r="C509" s="273">
        <v>1</v>
      </c>
      <c r="D509" s="273" t="s">
        <v>1809</v>
      </c>
      <c r="E509" s="272" t="s">
        <v>1874</v>
      </c>
      <c r="F509" s="270">
        <v>305116.34999999998</v>
      </c>
      <c r="G509" s="271">
        <v>-305115.34999999998</v>
      </c>
      <c r="H509" s="270">
        <v>1</v>
      </c>
    </row>
    <row r="510" spans="1:8">
      <c r="A510" s="273">
        <v>49</v>
      </c>
      <c r="B510" s="274">
        <v>100000699324</v>
      </c>
      <c r="C510" s="273">
        <v>0</v>
      </c>
      <c r="D510" s="273" t="s">
        <v>1809</v>
      </c>
      <c r="E510" s="272" t="s">
        <v>1874</v>
      </c>
      <c r="F510" s="270">
        <v>249640.65</v>
      </c>
      <c r="G510" s="271">
        <v>-27974.35</v>
      </c>
      <c r="H510" s="270">
        <v>221666.3</v>
      </c>
    </row>
    <row r="511" spans="1:8">
      <c r="A511" s="273"/>
      <c r="B511" s="274">
        <v>100000699324</v>
      </c>
      <c r="C511" s="273">
        <v>1</v>
      </c>
      <c r="D511" s="273" t="s">
        <v>1809</v>
      </c>
      <c r="E511" s="272" t="s">
        <v>1874</v>
      </c>
      <c r="F511" s="270">
        <v>305116.34999999998</v>
      </c>
      <c r="G511" s="271">
        <v>-305115.34999999998</v>
      </c>
      <c r="H511" s="270">
        <v>1</v>
      </c>
    </row>
    <row r="512" spans="1:8">
      <c r="A512" s="273">
        <v>50</v>
      </c>
      <c r="B512" s="274">
        <v>100000699325</v>
      </c>
      <c r="C512" s="273">
        <v>0</v>
      </c>
      <c r="D512" s="273" t="s">
        <v>1809</v>
      </c>
      <c r="E512" s="272" t="s">
        <v>1874</v>
      </c>
      <c r="F512" s="270">
        <v>249640.65</v>
      </c>
      <c r="G512" s="271">
        <v>-27974.35</v>
      </c>
      <c r="H512" s="270">
        <v>221666.3</v>
      </c>
    </row>
    <row r="513" spans="1:8">
      <c r="A513" s="273"/>
      <c r="B513" s="274">
        <v>100000699325</v>
      </c>
      <c r="C513" s="273">
        <v>1</v>
      </c>
      <c r="D513" s="273" t="s">
        <v>1809</v>
      </c>
      <c r="E513" s="272" t="s">
        <v>1874</v>
      </c>
      <c r="F513" s="270">
        <v>305116.34999999998</v>
      </c>
      <c r="G513" s="271">
        <v>-305115.34999999998</v>
      </c>
      <c r="H513" s="270">
        <v>1</v>
      </c>
    </row>
    <row r="514" spans="1:8">
      <c r="A514" s="273">
        <v>51</v>
      </c>
      <c r="B514" s="274">
        <v>100000699326</v>
      </c>
      <c r="C514" s="273">
        <v>0</v>
      </c>
      <c r="D514" s="273" t="s">
        <v>1809</v>
      </c>
      <c r="E514" s="272" t="s">
        <v>1874</v>
      </c>
      <c r="F514" s="270">
        <v>249640.65</v>
      </c>
      <c r="G514" s="271">
        <v>-27974.35</v>
      </c>
      <c r="H514" s="270">
        <v>221666.3</v>
      </c>
    </row>
    <row r="515" spans="1:8">
      <c r="A515" s="273"/>
      <c r="B515" s="274">
        <v>100000699326</v>
      </c>
      <c r="C515" s="273">
        <v>1</v>
      </c>
      <c r="D515" s="273" t="s">
        <v>1809</v>
      </c>
      <c r="E515" s="272" t="s">
        <v>1874</v>
      </c>
      <c r="F515" s="270">
        <v>305116.34999999998</v>
      </c>
      <c r="G515" s="271">
        <v>-305115.34999999998</v>
      </c>
      <c r="H515" s="270">
        <v>1</v>
      </c>
    </row>
    <row r="516" spans="1:8">
      <c r="A516" s="273">
        <v>52</v>
      </c>
      <c r="B516" s="274">
        <v>100000699327</v>
      </c>
      <c r="C516" s="273">
        <v>0</v>
      </c>
      <c r="D516" s="273" t="s">
        <v>1809</v>
      </c>
      <c r="E516" s="272" t="s">
        <v>1874</v>
      </c>
      <c r="F516" s="270">
        <v>249640.65</v>
      </c>
      <c r="G516" s="271">
        <v>-27974.35</v>
      </c>
      <c r="H516" s="270">
        <v>221666.3</v>
      </c>
    </row>
    <row r="517" spans="1:8">
      <c r="A517" s="273"/>
      <c r="B517" s="274">
        <v>100000699327</v>
      </c>
      <c r="C517" s="273">
        <v>1</v>
      </c>
      <c r="D517" s="273" t="s">
        <v>1809</v>
      </c>
      <c r="E517" s="272" t="s">
        <v>1874</v>
      </c>
      <c r="F517" s="270">
        <v>305116.34999999998</v>
      </c>
      <c r="G517" s="271">
        <v>-305115.34999999998</v>
      </c>
      <c r="H517" s="270">
        <v>1</v>
      </c>
    </row>
    <row r="518" spans="1:8">
      <c r="A518" s="273">
        <v>53</v>
      </c>
      <c r="B518" s="274">
        <v>100000699328</v>
      </c>
      <c r="C518" s="273">
        <v>0</v>
      </c>
      <c r="D518" s="273" t="s">
        <v>1809</v>
      </c>
      <c r="E518" s="272" t="s">
        <v>1874</v>
      </c>
      <c r="F518" s="270">
        <v>249640.65</v>
      </c>
      <c r="G518" s="271">
        <v>-27974.35</v>
      </c>
      <c r="H518" s="270">
        <v>221666.3</v>
      </c>
    </row>
    <row r="519" spans="1:8">
      <c r="A519" s="273"/>
      <c r="B519" s="274">
        <v>100000699328</v>
      </c>
      <c r="C519" s="273">
        <v>1</v>
      </c>
      <c r="D519" s="273" t="s">
        <v>1809</v>
      </c>
      <c r="E519" s="272" t="s">
        <v>1874</v>
      </c>
      <c r="F519" s="270">
        <v>305116.34999999998</v>
      </c>
      <c r="G519" s="271">
        <v>-305115.34999999998</v>
      </c>
      <c r="H519" s="270">
        <v>1</v>
      </c>
    </row>
    <row r="520" spans="1:8">
      <c r="A520" s="273">
        <v>54</v>
      </c>
      <c r="B520" s="274">
        <v>100000699329</v>
      </c>
      <c r="C520" s="273">
        <v>0</v>
      </c>
      <c r="D520" s="273" t="s">
        <v>1809</v>
      </c>
      <c r="E520" s="272" t="s">
        <v>1875</v>
      </c>
      <c r="F520" s="270">
        <v>24640.65</v>
      </c>
      <c r="G520" s="271">
        <v>-2761.19</v>
      </c>
      <c r="H520" s="270">
        <v>21879.46</v>
      </c>
    </row>
    <row r="521" spans="1:8">
      <c r="A521" s="273"/>
      <c r="B521" s="274">
        <v>100000699329</v>
      </c>
      <c r="C521" s="273">
        <v>1</v>
      </c>
      <c r="D521" s="273" t="s">
        <v>1809</v>
      </c>
      <c r="E521" s="272" t="s">
        <v>1875</v>
      </c>
      <c r="F521" s="270">
        <v>30116.35</v>
      </c>
      <c r="G521" s="271">
        <v>-30115.35</v>
      </c>
      <c r="H521" s="270">
        <v>1</v>
      </c>
    </row>
    <row r="522" spans="1:8">
      <c r="A522" s="273">
        <v>55</v>
      </c>
      <c r="B522" s="274">
        <v>100000699330</v>
      </c>
      <c r="C522" s="273">
        <v>0</v>
      </c>
      <c r="D522" s="273" t="s">
        <v>1809</v>
      </c>
      <c r="E522" s="272" t="s">
        <v>1875</v>
      </c>
      <c r="F522" s="270">
        <v>24640.65</v>
      </c>
      <c r="G522" s="271">
        <v>-2761.19</v>
      </c>
      <c r="H522" s="270">
        <v>21879.46</v>
      </c>
    </row>
    <row r="523" spans="1:8">
      <c r="A523" s="273"/>
      <c r="B523" s="274">
        <v>100000699330</v>
      </c>
      <c r="C523" s="273">
        <v>1</v>
      </c>
      <c r="D523" s="273" t="s">
        <v>1809</v>
      </c>
      <c r="E523" s="272" t="s">
        <v>1875</v>
      </c>
      <c r="F523" s="270">
        <v>30116.35</v>
      </c>
      <c r="G523" s="271">
        <v>-30115.35</v>
      </c>
      <c r="H523" s="270">
        <v>1</v>
      </c>
    </row>
    <row r="524" spans="1:8">
      <c r="A524" s="273">
        <v>56</v>
      </c>
      <c r="B524" s="274">
        <v>100000699331</v>
      </c>
      <c r="C524" s="273">
        <v>0</v>
      </c>
      <c r="D524" s="273" t="s">
        <v>1809</v>
      </c>
      <c r="E524" s="272" t="s">
        <v>1875</v>
      </c>
      <c r="F524" s="270">
        <v>24640.65</v>
      </c>
      <c r="G524" s="271">
        <v>-2761.19</v>
      </c>
      <c r="H524" s="270">
        <v>21879.46</v>
      </c>
    </row>
    <row r="525" spans="1:8">
      <c r="A525" s="273"/>
      <c r="B525" s="274">
        <v>100000699331</v>
      </c>
      <c r="C525" s="273">
        <v>1</v>
      </c>
      <c r="D525" s="273" t="s">
        <v>1809</v>
      </c>
      <c r="E525" s="272" t="s">
        <v>1875</v>
      </c>
      <c r="F525" s="270">
        <v>30116.35</v>
      </c>
      <c r="G525" s="271">
        <v>-30115.35</v>
      </c>
      <c r="H525" s="270">
        <v>1</v>
      </c>
    </row>
    <row r="526" spans="1:8">
      <c r="A526" s="273">
        <v>57</v>
      </c>
      <c r="B526" s="274">
        <v>100000699332</v>
      </c>
      <c r="C526" s="273">
        <v>0</v>
      </c>
      <c r="D526" s="273" t="s">
        <v>1809</v>
      </c>
      <c r="E526" s="272" t="s">
        <v>1875</v>
      </c>
      <c r="F526" s="270">
        <v>24640.65</v>
      </c>
      <c r="G526" s="271">
        <v>-2761.19</v>
      </c>
      <c r="H526" s="270">
        <v>21879.46</v>
      </c>
    </row>
    <row r="527" spans="1:8">
      <c r="A527" s="273"/>
      <c r="B527" s="274">
        <v>100000699332</v>
      </c>
      <c r="C527" s="273">
        <v>1</v>
      </c>
      <c r="D527" s="273" t="s">
        <v>1809</v>
      </c>
      <c r="E527" s="272" t="s">
        <v>1875</v>
      </c>
      <c r="F527" s="270">
        <v>30116.35</v>
      </c>
      <c r="G527" s="271">
        <v>-30115.35</v>
      </c>
      <c r="H527" s="270">
        <v>1</v>
      </c>
    </row>
    <row r="528" spans="1:8">
      <c r="A528" s="273">
        <v>58</v>
      </c>
      <c r="B528" s="274">
        <v>100000699333</v>
      </c>
      <c r="C528" s="273">
        <v>0</v>
      </c>
      <c r="D528" s="273" t="s">
        <v>1809</v>
      </c>
      <c r="E528" s="272" t="s">
        <v>1875</v>
      </c>
      <c r="F528" s="270">
        <v>24640.65</v>
      </c>
      <c r="G528" s="271">
        <v>-2761.19</v>
      </c>
      <c r="H528" s="270">
        <v>21879.46</v>
      </c>
    </row>
    <row r="529" spans="1:8">
      <c r="A529" s="273"/>
      <c r="B529" s="274">
        <v>100000699333</v>
      </c>
      <c r="C529" s="273">
        <v>1</v>
      </c>
      <c r="D529" s="273" t="s">
        <v>1809</v>
      </c>
      <c r="E529" s="272" t="s">
        <v>1875</v>
      </c>
      <c r="F529" s="270">
        <v>30116.35</v>
      </c>
      <c r="G529" s="271">
        <v>-30115.35</v>
      </c>
      <c r="H529" s="270">
        <v>1</v>
      </c>
    </row>
    <row r="530" spans="1:8">
      <c r="A530" s="273">
        <v>59</v>
      </c>
      <c r="B530" s="274">
        <v>100000699334</v>
      </c>
      <c r="C530" s="273">
        <v>0</v>
      </c>
      <c r="D530" s="273" t="s">
        <v>1809</v>
      </c>
      <c r="E530" s="272" t="s">
        <v>1875</v>
      </c>
      <c r="F530" s="270">
        <v>24640.65</v>
      </c>
      <c r="G530" s="271">
        <v>-2761.19</v>
      </c>
      <c r="H530" s="270">
        <v>21879.46</v>
      </c>
    </row>
    <row r="531" spans="1:8">
      <c r="A531" s="273"/>
      <c r="B531" s="274">
        <v>100000699334</v>
      </c>
      <c r="C531" s="273">
        <v>1</v>
      </c>
      <c r="D531" s="273" t="s">
        <v>1809</v>
      </c>
      <c r="E531" s="272" t="s">
        <v>1875</v>
      </c>
      <c r="F531" s="270">
        <v>30116.35</v>
      </c>
      <c r="G531" s="271">
        <v>-30115.35</v>
      </c>
      <c r="H531" s="270">
        <v>1</v>
      </c>
    </row>
    <row r="532" spans="1:8">
      <c r="A532" s="273">
        <v>60</v>
      </c>
      <c r="B532" s="274">
        <v>100000699335</v>
      </c>
      <c r="C532" s="273">
        <v>0</v>
      </c>
      <c r="D532" s="273" t="s">
        <v>1809</v>
      </c>
      <c r="E532" s="272" t="s">
        <v>1875</v>
      </c>
      <c r="F532" s="270">
        <v>24640.65</v>
      </c>
      <c r="G532" s="271">
        <v>-2761.19</v>
      </c>
      <c r="H532" s="270">
        <v>21879.46</v>
      </c>
    </row>
    <row r="533" spans="1:8">
      <c r="A533" s="273"/>
      <c r="B533" s="274">
        <v>100000699335</v>
      </c>
      <c r="C533" s="273">
        <v>1</v>
      </c>
      <c r="D533" s="273" t="s">
        <v>1809</v>
      </c>
      <c r="E533" s="272" t="s">
        <v>1875</v>
      </c>
      <c r="F533" s="270">
        <v>30116.35</v>
      </c>
      <c r="G533" s="271">
        <v>-30115.35</v>
      </c>
      <c r="H533" s="270">
        <v>1</v>
      </c>
    </row>
    <row r="534" spans="1:8">
      <c r="A534" s="273">
        <v>61</v>
      </c>
      <c r="B534" s="274">
        <v>100000699336</v>
      </c>
      <c r="C534" s="273">
        <v>0</v>
      </c>
      <c r="D534" s="273" t="s">
        <v>1809</v>
      </c>
      <c r="E534" s="272" t="s">
        <v>1875</v>
      </c>
      <c r="F534" s="270">
        <v>24640.65</v>
      </c>
      <c r="G534" s="271">
        <v>-2761.19</v>
      </c>
      <c r="H534" s="270">
        <v>21879.46</v>
      </c>
    </row>
    <row r="535" spans="1:8">
      <c r="A535" s="273"/>
      <c r="B535" s="274">
        <v>100000699336</v>
      </c>
      <c r="C535" s="273">
        <v>1</v>
      </c>
      <c r="D535" s="273" t="s">
        <v>1809</v>
      </c>
      <c r="E535" s="272" t="s">
        <v>1875</v>
      </c>
      <c r="F535" s="270">
        <v>30116.35</v>
      </c>
      <c r="G535" s="271">
        <v>-30115.35</v>
      </c>
      <c r="H535" s="270">
        <v>1</v>
      </c>
    </row>
    <row r="536" spans="1:8">
      <c r="A536" s="273">
        <v>62</v>
      </c>
      <c r="B536" s="274">
        <v>100000706390</v>
      </c>
      <c r="C536" s="273">
        <v>0</v>
      </c>
      <c r="D536" s="273" t="s">
        <v>1811</v>
      </c>
      <c r="E536" s="272" t="s">
        <v>1880</v>
      </c>
      <c r="F536" s="304">
        <v>3683.33</v>
      </c>
      <c r="G536" s="305">
        <v>-217.3</v>
      </c>
      <c r="H536" s="304">
        <v>3466.03</v>
      </c>
    </row>
    <row r="537" spans="1:8">
      <c r="A537" s="273"/>
      <c r="B537" s="274">
        <v>100000706390</v>
      </c>
      <c r="C537" s="273">
        <v>1</v>
      </c>
      <c r="D537" s="273" t="s">
        <v>1811</v>
      </c>
      <c r="E537" s="272" t="s">
        <v>1880</v>
      </c>
      <c r="F537" s="304">
        <v>2816.67</v>
      </c>
      <c r="G537" s="305">
        <v>-2815.67</v>
      </c>
      <c r="H537" s="304">
        <v>1</v>
      </c>
    </row>
    <row r="538" spans="1:8">
      <c r="A538" s="273">
        <v>63</v>
      </c>
      <c r="B538" s="274">
        <v>100000706391</v>
      </c>
      <c r="C538" s="273">
        <v>0</v>
      </c>
      <c r="D538" s="273" t="s">
        <v>1811</v>
      </c>
      <c r="E538" s="272" t="s">
        <v>1880</v>
      </c>
      <c r="F538" s="304">
        <v>3683.33</v>
      </c>
      <c r="G538" s="305">
        <v>-217.3</v>
      </c>
      <c r="H538" s="304">
        <v>3466.03</v>
      </c>
    </row>
    <row r="539" spans="1:8">
      <c r="A539" s="273"/>
      <c r="B539" s="274">
        <v>100000706391</v>
      </c>
      <c r="C539" s="273">
        <v>1</v>
      </c>
      <c r="D539" s="273" t="s">
        <v>1811</v>
      </c>
      <c r="E539" s="272" t="s">
        <v>1880</v>
      </c>
      <c r="F539" s="304">
        <v>2816.67</v>
      </c>
      <c r="G539" s="305">
        <v>-2815.67</v>
      </c>
      <c r="H539" s="304">
        <v>1</v>
      </c>
    </row>
    <row r="540" spans="1:8">
      <c r="A540" s="273">
        <v>64</v>
      </c>
      <c r="B540" s="274">
        <v>100000706392</v>
      </c>
      <c r="C540" s="273">
        <v>0</v>
      </c>
      <c r="D540" s="273" t="s">
        <v>1811</v>
      </c>
      <c r="E540" s="272" t="s">
        <v>1880</v>
      </c>
      <c r="F540" s="304">
        <v>3683.33</v>
      </c>
      <c r="G540" s="305">
        <v>-217.3</v>
      </c>
      <c r="H540" s="304">
        <v>3466.03</v>
      </c>
    </row>
    <row r="541" spans="1:8">
      <c r="A541" s="273"/>
      <c r="B541" s="274">
        <v>100000706392</v>
      </c>
      <c r="C541" s="273">
        <v>1</v>
      </c>
      <c r="D541" s="273" t="s">
        <v>1811</v>
      </c>
      <c r="E541" s="272" t="s">
        <v>1880</v>
      </c>
      <c r="F541" s="304">
        <v>2816.67</v>
      </c>
      <c r="G541" s="305">
        <v>-2815.67</v>
      </c>
      <c r="H541" s="304">
        <v>1</v>
      </c>
    </row>
    <row r="542" spans="1:8">
      <c r="A542" s="273">
        <v>65</v>
      </c>
      <c r="B542" s="274">
        <v>100000706393</v>
      </c>
      <c r="C542" s="273">
        <v>0</v>
      </c>
      <c r="D542" s="273" t="s">
        <v>1811</v>
      </c>
      <c r="E542" s="272" t="s">
        <v>1880</v>
      </c>
      <c r="F542" s="304">
        <v>3683.33</v>
      </c>
      <c r="G542" s="305">
        <v>-217.3</v>
      </c>
      <c r="H542" s="304">
        <v>3466.03</v>
      </c>
    </row>
    <row r="543" spans="1:8">
      <c r="A543" s="273"/>
      <c r="B543" s="274">
        <v>100000706393</v>
      </c>
      <c r="C543" s="273">
        <v>1</v>
      </c>
      <c r="D543" s="273" t="s">
        <v>1811</v>
      </c>
      <c r="E543" s="272" t="s">
        <v>1880</v>
      </c>
      <c r="F543" s="304">
        <v>2816.67</v>
      </c>
      <c r="G543" s="305">
        <v>-2815.67</v>
      </c>
      <c r="H543" s="304">
        <v>1</v>
      </c>
    </row>
    <row r="544" spans="1:8">
      <c r="A544" s="273">
        <v>66</v>
      </c>
      <c r="B544" s="274">
        <v>100000706394</v>
      </c>
      <c r="C544" s="273">
        <v>0</v>
      </c>
      <c r="D544" s="273" t="s">
        <v>1811</v>
      </c>
      <c r="E544" s="272" t="s">
        <v>1880</v>
      </c>
      <c r="F544" s="304">
        <v>3683.33</v>
      </c>
      <c r="G544" s="305">
        <v>-217.3</v>
      </c>
      <c r="H544" s="304">
        <v>3466.03</v>
      </c>
    </row>
    <row r="545" spans="1:8">
      <c r="A545" s="273"/>
      <c r="B545" s="274">
        <v>100000706394</v>
      </c>
      <c r="C545" s="273">
        <v>1</v>
      </c>
      <c r="D545" s="273" t="s">
        <v>1811</v>
      </c>
      <c r="E545" s="272" t="s">
        <v>1880</v>
      </c>
      <c r="F545" s="304">
        <v>2816.67</v>
      </c>
      <c r="G545" s="305">
        <v>-2815.67</v>
      </c>
      <c r="H545" s="304">
        <v>1</v>
      </c>
    </row>
    <row r="546" spans="1:8">
      <c r="A546" s="273">
        <v>67</v>
      </c>
      <c r="B546" s="274">
        <v>100000706395</v>
      </c>
      <c r="C546" s="273">
        <v>0</v>
      </c>
      <c r="D546" s="273" t="s">
        <v>1811</v>
      </c>
      <c r="E546" s="272" t="s">
        <v>1880</v>
      </c>
      <c r="F546" s="304">
        <v>3683.33</v>
      </c>
      <c r="G546" s="305">
        <v>-217.3</v>
      </c>
      <c r="H546" s="304">
        <v>3466.03</v>
      </c>
    </row>
    <row r="547" spans="1:8">
      <c r="A547" s="273"/>
      <c r="B547" s="274">
        <v>100000706395</v>
      </c>
      <c r="C547" s="273">
        <v>1</v>
      </c>
      <c r="D547" s="273" t="s">
        <v>1811</v>
      </c>
      <c r="E547" s="272" t="s">
        <v>1880</v>
      </c>
      <c r="F547" s="304">
        <v>2816.67</v>
      </c>
      <c r="G547" s="305">
        <v>-2815.67</v>
      </c>
      <c r="H547" s="304">
        <v>1</v>
      </c>
    </row>
    <row r="548" spans="1:8">
      <c r="A548" s="273">
        <v>68</v>
      </c>
      <c r="B548" s="274">
        <v>100000706396</v>
      </c>
      <c r="C548" s="273">
        <v>0</v>
      </c>
      <c r="D548" s="273" t="s">
        <v>1811</v>
      </c>
      <c r="E548" s="272" t="s">
        <v>1880</v>
      </c>
      <c r="F548" s="304">
        <v>3683.33</v>
      </c>
      <c r="G548" s="305">
        <v>-217.3</v>
      </c>
      <c r="H548" s="304">
        <v>3466.03</v>
      </c>
    </row>
    <row r="549" spans="1:8">
      <c r="A549" s="273"/>
      <c r="B549" s="274">
        <v>100000706396</v>
      </c>
      <c r="C549" s="273">
        <v>1</v>
      </c>
      <c r="D549" s="273" t="s">
        <v>1811</v>
      </c>
      <c r="E549" s="272" t="s">
        <v>1880</v>
      </c>
      <c r="F549" s="304">
        <v>2816.67</v>
      </c>
      <c r="G549" s="305">
        <v>-2815.67</v>
      </c>
      <c r="H549" s="304">
        <v>1</v>
      </c>
    </row>
    <row r="550" spans="1:8">
      <c r="A550" s="273">
        <v>69</v>
      </c>
      <c r="B550" s="274">
        <v>100000706397</v>
      </c>
      <c r="C550" s="273">
        <v>0</v>
      </c>
      <c r="D550" s="273" t="s">
        <v>1811</v>
      </c>
      <c r="E550" s="272" t="s">
        <v>1880</v>
      </c>
      <c r="F550" s="304">
        <v>3683.33</v>
      </c>
      <c r="G550" s="305">
        <v>-217.3</v>
      </c>
      <c r="H550" s="304">
        <v>3466.03</v>
      </c>
    </row>
    <row r="551" spans="1:8">
      <c r="A551" s="273"/>
      <c r="B551" s="274">
        <v>100000706397</v>
      </c>
      <c r="C551" s="273">
        <v>1</v>
      </c>
      <c r="D551" s="273" t="s">
        <v>1811</v>
      </c>
      <c r="E551" s="272" t="s">
        <v>1880</v>
      </c>
      <c r="F551" s="304">
        <v>2816.67</v>
      </c>
      <c r="G551" s="305">
        <v>-2815.67</v>
      </c>
      <c r="H551" s="304">
        <v>1</v>
      </c>
    </row>
    <row r="552" spans="1:8">
      <c r="A552" s="273">
        <v>70</v>
      </c>
      <c r="B552" s="274">
        <v>100000706463</v>
      </c>
      <c r="C552" s="273">
        <v>0</v>
      </c>
      <c r="D552" s="273" t="s">
        <v>1811</v>
      </c>
      <c r="E552" s="272" t="s">
        <v>1878</v>
      </c>
      <c r="F552" s="270">
        <v>14000</v>
      </c>
      <c r="G552" s="271">
        <v>-1233.43</v>
      </c>
      <c r="H552" s="270">
        <v>12766.57</v>
      </c>
    </row>
    <row r="553" spans="1:8">
      <c r="A553" s="273"/>
      <c r="B553" s="274">
        <v>100000706463</v>
      </c>
      <c r="C553" s="273">
        <v>1</v>
      </c>
      <c r="D553" s="273" t="s">
        <v>1811</v>
      </c>
      <c r="E553" s="272" t="s">
        <v>1878</v>
      </c>
      <c r="F553" s="270">
        <v>10000</v>
      </c>
      <c r="G553" s="271">
        <v>-9999</v>
      </c>
      <c r="H553" s="270">
        <v>1</v>
      </c>
    </row>
    <row r="554" spans="1:8">
      <c r="A554" s="273">
        <v>71</v>
      </c>
      <c r="B554" s="274">
        <v>100000706464</v>
      </c>
      <c r="C554" s="273">
        <v>0</v>
      </c>
      <c r="D554" s="273" t="s">
        <v>1811</v>
      </c>
      <c r="E554" s="272" t="s">
        <v>1878</v>
      </c>
      <c r="F554" s="270">
        <v>14000</v>
      </c>
      <c r="G554" s="271">
        <v>-1233.43</v>
      </c>
      <c r="H554" s="270">
        <v>12766.57</v>
      </c>
    </row>
    <row r="555" spans="1:8">
      <c r="A555" s="273"/>
      <c r="B555" s="274">
        <v>100000706464</v>
      </c>
      <c r="C555" s="273">
        <v>1</v>
      </c>
      <c r="D555" s="273" t="s">
        <v>1811</v>
      </c>
      <c r="E555" s="272" t="s">
        <v>1878</v>
      </c>
      <c r="F555" s="270">
        <v>10000</v>
      </c>
      <c r="G555" s="271">
        <v>-9999</v>
      </c>
      <c r="H555" s="270">
        <v>1</v>
      </c>
    </row>
    <row r="556" spans="1:8">
      <c r="A556" s="273">
        <v>72</v>
      </c>
      <c r="B556" s="274">
        <v>100000706465</v>
      </c>
      <c r="C556" s="273">
        <v>0</v>
      </c>
      <c r="D556" s="273" t="s">
        <v>1811</v>
      </c>
      <c r="E556" s="272" t="s">
        <v>1878</v>
      </c>
      <c r="F556" s="270">
        <v>14000</v>
      </c>
      <c r="G556" s="271">
        <v>-1233.43</v>
      </c>
      <c r="H556" s="270">
        <v>12766.57</v>
      </c>
    </row>
    <row r="557" spans="1:8">
      <c r="A557" s="273"/>
      <c r="B557" s="274">
        <v>100000706465</v>
      </c>
      <c r="C557" s="273">
        <v>1</v>
      </c>
      <c r="D557" s="273" t="s">
        <v>1811</v>
      </c>
      <c r="E557" s="272" t="s">
        <v>1878</v>
      </c>
      <c r="F557" s="270">
        <v>10000</v>
      </c>
      <c r="G557" s="271">
        <v>-9999</v>
      </c>
      <c r="H557" s="270">
        <v>1</v>
      </c>
    </row>
    <row r="558" spans="1:8">
      <c r="A558" s="273">
        <v>73</v>
      </c>
      <c r="B558" s="274">
        <v>100000706466</v>
      </c>
      <c r="C558" s="273">
        <v>0</v>
      </c>
      <c r="D558" s="273" t="s">
        <v>1811</v>
      </c>
      <c r="E558" s="272" t="s">
        <v>1878</v>
      </c>
      <c r="F558" s="270">
        <v>14000</v>
      </c>
      <c r="G558" s="271">
        <v>-1233.43</v>
      </c>
      <c r="H558" s="270">
        <v>12766.57</v>
      </c>
    </row>
    <row r="559" spans="1:8">
      <c r="A559" s="273"/>
      <c r="B559" s="274">
        <v>100000706466</v>
      </c>
      <c r="C559" s="273">
        <v>1</v>
      </c>
      <c r="D559" s="273" t="s">
        <v>1811</v>
      </c>
      <c r="E559" s="272" t="s">
        <v>1878</v>
      </c>
      <c r="F559" s="270">
        <v>10000</v>
      </c>
      <c r="G559" s="271">
        <v>-9999</v>
      </c>
      <c r="H559" s="270">
        <v>1</v>
      </c>
    </row>
    <row r="560" spans="1:8">
      <c r="A560" s="273">
        <v>74</v>
      </c>
      <c r="B560" s="274">
        <v>100000706476</v>
      </c>
      <c r="C560" s="273">
        <v>0</v>
      </c>
      <c r="D560" s="273" t="s">
        <v>1811</v>
      </c>
      <c r="E560" s="272" t="s">
        <v>1878</v>
      </c>
      <c r="F560" s="270">
        <v>14000</v>
      </c>
      <c r="G560" s="271">
        <v>-1233.43</v>
      </c>
      <c r="H560" s="270">
        <v>12766.57</v>
      </c>
    </row>
    <row r="561" spans="1:8">
      <c r="A561" s="273"/>
      <c r="B561" s="274">
        <v>100000706476</v>
      </c>
      <c r="C561" s="273">
        <v>1</v>
      </c>
      <c r="D561" s="273" t="s">
        <v>1811</v>
      </c>
      <c r="E561" s="272" t="s">
        <v>1878</v>
      </c>
      <c r="F561" s="270">
        <v>10000</v>
      </c>
      <c r="G561" s="271">
        <v>-9999</v>
      </c>
      <c r="H561" s="270">
        <v>1</v>
      </c>
    </row>
    <row r="562" spans="1:8">
      <c r="A562" s="273">
        <v>75</v>
      </c>
      <c r="B562" s="274">
        <v>100000706477</v>
      </c>
      <c r="C562" s="273">
        <v>0</v>
      </c>
      <c r="D562" s="273" t="s">
        <v>1811</v>
      </c>
      <c r="E562" s="272" t="s">
        <v>1878</v>
      </c>
      <c r="F562" s="270">
        <v>14000</v>
      </c>
      <c r="G562" s="271">
        <v>-1233.43</v>
      </c>
      <c r="H562" s="270">
        <v>12766.57</v>
      </c>
    </row>
    <row r="563" spans="1:8">
      <c r="A563" s="273"/>
      <c r="B563" s="274">
        <v>100000706477</v>
      </c>
      <c r="C563" s="273">
        <v>1</v>
      </c>
      <c r="D563" s="273" t="s">
        <v>1811</v>
      </c>
      <c r="E563" s="272" t="s">
        <v>1878</v>
      </c>
      <c r="F563" s="270">
        <v>10000</v>
      </c>
      <c r="G563" s="271">
        <v>-9999</v>
      </c>
      <c r="H563" s="270">
        <v>1</v>
      </c>
    </row>
    <row r="564" spans="1:8">
      <c r="A564" s="273">
        <v>76</v>
      </c>
      <c r="B564" s="274">
        <v>100000706478</v>
      </c>
      <c r="C564" s="273">
        <v>0</v>
      </c>
      <c r="D564" s="273" t="s">
        <v>1811</v>
      </c>
      <c r="E564" s="272" t="s">
        <v>1878</v>
      </c>
      <c r="F564" s="270">
        <v>14000</v>
      </c>
      <c r="G564" s="271">
        <v>-1233.44</v>
      </c>
      <c r="H564" s="270">
        <v>12766.56</v>
      </c>
    </row>
    <row r="565" spans="1:8">
      <c r="A565" s="273"/>
      <c r="B565" s="274">
        <v>100000706478</v>
      </c>
      <c r="C565" s="273">
        <v>1</v>
      </c>
      <c r="D565" s="273" t="s">
        <v>1811</v>
      </c>
      <c r="E565" s="272" t="s">
        <v>1878</v>
      </c>
      <c r="F565" s="270">
        <v>10000</v>
      </c>
      <c r="G565" s="271">
        <v>-9999</v>
      </c>
      <c r="H565" s="270">
        <v>1</v>
      </c>
    </row>
    <row r="566" spans="1:8">
      <c r="A566" s="273">
        <v>77</v>
      </c>
      <c r="B566" s="274">
        <v>100000706479</v>
      </c>
      <c r="C566" s="273">
        <v>0</v>
      </c>
      <c r="D566" s="273" t="s">
        <v>1811</v>
      </c>
      <c r="E566" s="272" t="s">
        <v>1878</v>
      </c>
      <c r="F566" s="270">
        <v>14000</v>
      </c>
      <c r="G566" s="271">
        <v>-1233.43</v>
      </c>
      <c r="H566" s="270">
        <v>12766.57</v>
      </c>
    </row>
    <row r="567" spans="1:8">
      <c r="A567" s="273"/>
      <c r="B567" s="274">
        <v>100000706479</v>
      </c>
      <c r="C567" s="273">
        <v>1</v>
      </c>
      <c r="D567" s="273" t="s">
        <v>1811</v>
      </c>
      <c r="E567" s="272" t="s">
        <v>1878</v>
      </c>
      <c r="F567" s="270">
        <v>10000</v>
      </c>
      <c r="G567" s="271">
        <v>-9999</v>
      </c>
      <c r="H567" s="270">
        <v>1</v>
      </c>
    </row>
    <row r="568" spans="1:8">
      <c r="A568" s="273">
        <v>78</v>
      </c>
      <c r="B568" s="274">
        <v>100000706490</v>
      </c>
      <c r="C568" s="273">
        <v>0</v>
      </c>
      <c r="D568" s="273" t="s">
        <v>1811</v>
      </c>
      <c r="E568" s="272" t="s">
        <v>1876</v>
      </c>
      <c r="F568" s="270">
        <v>21889.53</v>
      </c>
      <c r="G568" s="271">
        <v>-1928.51</v>
      </c>
      <c r="H568" s="270">
        <v>19961.02</v>
      </c>
    </row>
    <row r="569" spans="1:8">
      <c r="A569" s="273"/>
      <c r="B569" s="274">
        <v>100000706490</v>
      </c>
      <c r="C569" s="273">
        <v>1</v>
      </c>
      <c r="D569" s="273" t="s">
        <v>1811</v>
      </c>
      <c r="E569" s="272" t="s">
        <v>1876</v>
      </c>
      <c r="F569" s="270">
        <v>15635.37</v>
      </c>
      <c r="G569" s="271">
        <v>-15634.37</v>
      </c>
      <c r="H569" s="270">
        <v>1</v>
      </c>
    </row>
    <row r="570" spans="1:8">
      <c r="A570" s="273">
        <v>79</v>
      </c>
      <c r="B570" s="274">
        <v>100000706491</v>
      </c>
      <c r="C570" s="273">
        <v>0</v>
      </c>
      <c r="D570" s="273" t="s">
        <v>1811</v>
      </c>
      <c r="E570" s="272" t="s">
        <v>1876</v>
      </c>
      <c r="F570" s="270">
        <v>21889.53</v>
      </c>
      <c r="G570" s="271">
        <v>-1928.51</v>
      </c>
      <c r="H570" s="270">
        <v>19961.02</v>
      </c>
    </row>
    <row r="571" spans="1:8">
      <c r="A571" s="273"/>
      <c r="B571" s="274">
        <v>100000706491</v>
      </c>
      <c r="C571" s="273">
        <v>1</v>
      </c>
      <c r="D571" s="273" t="s">
        <v>1811</v>
      </c>
      <c r="E571" s="272" t="s">
        <v>1876</v>
      </c>
      <c r="F571" s="270">
        <v>15635.37</v>
      </c>
      <c r="G571" s="271">
        <v>-15634.37</v>
      </c>
      <c r="H571" s="270">
        <v>1</v>
      </c>
    </row>
    <row r="572" spans="1:8">
      <c r="A572" s="273">
        <v>80</v>
      </c>
      <c r="B572" s="274">
        <v>100000706492</v>
      </c>
      <c r="C572" s="273">
        <v>0</v>
      </c>
      <c r="D572" s="273" t="s">
        <v>1811</v>
      </c>
      <c r="E572" s="272" t="s">
        <v>1876</v>
      </c>
      <c r="F572" s="270">
        <v>21889.53</v>
      </c>
      <c r="G572" s="271">
        <v>-1928.51</v>
      </c>
      <c r="H572" s="270">
        <v>19961.02</v>
      </c>
    </row>
    <row r="573" spans="1:8">
      <c r="A573" s="273"/>
      <c r="B573" s="274">
        <v>100000706492</v>
      </c>
      <c r="C573" s="273">
        <v>1</v>
      </c>
      <c r="D573" s="273" t="s">
        <v>1811</v>
      </c>
      <c r="E573" s="272" t="s">
        <v>1876</v>
      </c>
      <c r="F573" s="270">
        <v>15635.37</v>
      </c>
      <c r="G573" s="271">
        <v>-15634.37</v>
      </c>
      <c r="H573" s="270">
        <v>1</v>
      </c>
    </row>
    <row r="574" spans="1:8">
      <c r="A574" s="273">
        <v>81</v>
      </c>
      <c r="B574" s="274">
        <v>100000706493</v>
      </c>
      <c r="C574" s="273">
        <v>0</v>
      </c>
      <c r="D574" s="273" t="s">
        <v>1811</v>
      </c>
      <c r="E574" s="272" t="s">
        <v>1876</v>
      </c>
      <c r="F574" s="270">
        <v>21889.53</v>
      </c>
      <c r="G574" s="271">
        <v>-1928.51</v>
      </c>
      <c r="H574" s="270">
        <v>19961.02</v>
      </c>
    </row>
    <row r="575" spans="1:8">
      <c r="A575" s="273"/>
      <c r="B575" s="274">
        <v>100000706493</v>
      </c>
      <c r="C575" s="273">
        <v>1</v>
      </c>
      <c r="D575" s="273" t="s">
        <v>1811</v>
      </c>
      <c r="E575" s="272" t="s">
        <v>1876</v>
      </c>
      <c r="F575" s="270">
        <v>15635.37</v>
      </c>
      <c r="G575" s="271">
        <v>-15634.37</v>
      </c>
      <c r="H575" s="270">
        <v>1</v>
      </c>
    </row>
    <row r="576" spans="1:8">
      <c r="A576" s="273">
        <v>82</v>
      </c>
      <c r="B576" s="274">
        <v>100000706494</v>
      </c>
      <c r="C576" s="273">
        <v>0</v>
      </c>
      <c r="D576" s="273" t="s">
        <v>1811</v>
      </c>
      <c r="E576" s="272" t="s">
        <v>1876</v>
      </c>
      <c r="F576" s="270">
        <v>21889.53</v>
      </c>
      <c r="G576" s="271">
        <v>-1928.51</v>
      </c>
      <c r="H576" s="270">
        <v>19961.02</v>
      </c>
    </row>
    <row r="577" spans="1:8">
      <c r="A577" s="273"/>
      <c r="B577" s="274">
        <v>100000706494</v>
      </c>
      <c r="C577" s="273">
        <v>1</v>
      </c>
      <c r="D577" s="273" t="s">
        <v>1811</v>
      </c>
      <c r="E577" s="272" t="s">
        <v>1876</v>
      </c>
      <c r="F577" s="270">
        <v>15635.37</v>
      </c>
      <c r="G577" s="271">
        <v>-15634.37</v>
      </c>
      <c r="H577" s="270">
        <v>1</v>
      </c>
    </row>
    <row r="578" spans="1:8">
      <c r="A578" s="273">
        <v>83</v>
      </c>
      <c r="B578" s="274">
        <v>100000706495</v>
      </c>
      <c r="C578" s="273">
        <v>0</v>
      </c>
      <c r="D578" s="273" t="s">
        <v>1811</v>
      </c>
      <c r="E578" s="272" t="s">
        <v>1876</v>
      </c>
      <c r="F578" s="270">
        <v>21889.53</v>
      </c>
      <c r="G578" s="271">
        <v>-1928.51</v>
      </c>
      <c r="H578" s="270">
        <v>19961.02</v>
      </c>
    </row>
    <row r="579" spans="1:8">
      <c r="A579" s="273"/>
      <c r="B579" s="274">
        <v>100000706495</v>
      </c>
      <c r="C579" s="273">
        <v>1</v>
      </c>
      <c r="D579" s="273" t="s">
        <v>1811</v>
      </c>
      <c r="E579" s="272" t="s">
        <v>1876</v>
      </c>
      <c r="F579" s="270">
        <v>15635.37</v>
      </c>
      <c r="G579" s="271">
        <v>-15634.37</v>
      </c>
      <c r="H579" s="270">
        <v>1</v>
      </c>
    </row>
    <row r="580" spans="1:8">
      <c r="A580" s="273">
        <v>84</v>
      </c>
      <c r="B580" s="274">
        <v>100000706496</v>
      </c>
      <c r="C580" s="273">
        <v>0</v>
      </c>
      <c r="D580" s="273" t="s">
        <v>1811</v>
      </c>
      <c r="E580" s="272" t="s">
        <v>1876</v>
      </c>
      <c r="F580" s="270">
        <v>21889.53</v>
      </c>
      <c r="G580" s="271">
        <v>-1928.51</v>
      </c>
      <c r="H580" s="270">
        <v>19961.02</v>
      </c>
    </row>
    <row r="581" spans="1:8">
      <c r="A581" s="273"/>
      <c r="B581" s="274">
        <v>100000706496</v>
      </c>
      <c r="C581" s="273">
        <v>1</v>
      </c>
      <c r="D581" s="273" t="s">
        <v>1811</v>
      </c>
      <c r="E581" s="272" t="s">
        <v>1876</v>
      </c>
      <c r="F581" s="270">
        <v>15635.37</v>
      </c>
      <c r="G581" s="271">
        <v>-15634.37</v>
      </c>
      <c r="H581" s="270">
        <v>1</v>
      </c>
    </row>
    <row r="582" spans="1:8">
      <c r="A582" s="273">
        <v>85</v>
      </c>
      <c r="B582" s="274">
        <v>100000706497</v>
      </c>
      <c r="C582" s="273">
        <v>0</v>
      </c>
      <c r="D582" s="273" t="s">
        <v>1811</v>
      </c>
      <c r="E582" s="272" t="s">
        <v>1876</v>
      </c>
      <c r="F582" s="270">
        <v>21889.53</v>
      </c>
      <c r="G582" s="271">
        <v>-1928.51</v>
      </c>
      <c r="H582" s="270">
        <v>19961.02</v>
      </c>
    </row>
    <row r="583" spans="1:8">
      <c r="A583" s="273"/>
      <c r="B583" s="274">
        <v>100000706497</v>
      </c>
      <c r="C583" s="273">
        <v>1</v>
      </c>
      <c r="D583" s="273" t="s">
        <v>1811</v>
      </c>
      <c r="E583" s="272" t="s">
        <v>1876</v>
      </c>
      <c r="F583" s="270">
        <v>15635.37</v>
      </c>
      <c r="G583" s="271">
        <v>-15634.37</v>
      </c>
      <c r="H583" s="270">
        <v>1</v>
      </c>
    </row>
    <row r="584" spans="1:8">
      <c r="A584" s="273">
        <v>86</v>
      </c>
      <c r="B584" s="274">
        <v>100000706498</v>
      </c>
      <c r="C584" s="273">
        <v>0</v>
      </c>
      <c r="D584" s="273" t="s">
        <v>1811</v>
      </c>
      <c r="E584" s="272" t="s">
        <v>354</v>
      </c>
      <c r="F584" s="270">
        <v>7829.94</v>
      </c>
      <c r="G584" s="271">
        <v>-689.83</v>
      </c>
      <c r="H584" s="270">
        <v>7140.11</v>
      </c>
    </row>
    <row r="585" spans="1:8">
      <c r="A585" s="273"/>
      <c r="B585" s="274">
        <v>100000706498</v>
      </c>
      <c r="C585" s="273">
        <v>1</v>
      </c>
      <c r="D585" s="273" t="s">
        <v>1811</v>
      </c>
      <c r="E585" s="272" t="s">
        <v>354</v>
      </c>
      <c r="F585" s="270">
        <v>5592.81</v>
      </c>
      <c r="G585" s="271">
        <v>-5591.81</v>
      </c>
      <c r="H585" s="270">
        <v>1</v>
      </c>
    </row>
    <row r="586" spans="1:8">
      <c r="A586" s="273">
        <v>87</v>
      </c>
      <c r="B586" s="274">
        <v>100000706499</v>
      </c>
      <c r="C586" s="273">
        <v>0</v>
      </c>
      <c r="D586" s="273" t="s">
        <v>1811</v>
      </c>
      <c r="E586" s="272" t="s">
        <v>354</v>
      </c>
      <c r="F586" s="270">
        <v>7829.94</v>
      </c>
      <c r="G586" s="271">
        <v>-689.83</v>
      </c>
      <c r="H586" s="270">
        <v>7140.11</v>
      </c>
    </row>
    <row r="587" spans="1:8">
      <c r="A587" s="273"/>
      <c r="B587" s="274">
        <v>100000706499</v>
      </c>
      <c r="C587" s="273">
        <v>1</v>
      </c>
      <c r="D587" s="273" t="s">
        <v>1811</v>
      </c>
      <c r="E587" s="272" t="s">
        <v>354</v>
      </c>
      <c r="F587" s="270">
        <v>5592.81</v>
      </c>
      <c r="G587" s="271">
        <v>-5591.81</v>
      </c>
      <c r="H587" s="270">
        <v>1</v>
      </c>
    </row>
    <row r="588" spans="1:8">
      <c r="A588" s="273">
        <v>88</v>
      </c>
      <c r="B588" s="274">
        <v>100000706500</v>
      </c>
      <c r="C588" s="273">
        <v>0</v>
      </c>
      <c r="D588" s="273" t="s">
        <v>1811</v>
      </c>
      <c r="E588" s="272" t="s">
        <v>354</v>
      </c>
      <c r="F588" s="270">
        <v>7829.94</v>
      </c>
      <c r="G588" s="271">
        <v>-689.84</v>
      </c>
      <c r="H588" s="270">
        <v>7140.1</v>
      </c>
    </row>
    <row r="589" spans="1:8">
      <c r="A589" s="273"/>
      <c r="B589" s="274">
        <v>100000706500</v>
      </c>
      <c r="C589" s="273">
        <v>1</v>
      </c>
      <c r="D589" s="273" t="s">
        <v>1811</v>
      </c>
      <c r="E589" s="272" t="s">
        <v>354</v>
      </c>
      <c r="F589" s="270">
        <v>5592.81</v>
      </c>
      <c r="G589" s="271">
        <v>-5591.81</v>
      </c>
      <c r="H589" s="270">
        <v>1</v>
      </c>
    </row>
    <row r="590" spans="1:8">
      <c r="A590" s="273">
        <v>89</v>
      </c>
      <c r="B590" s="274">
        <v>100000706501</v>
      </c>
      <c r="C590" s="273">
        <v>0</v>
      </c>
      <c r="D590" s="273" t="s">
        <v>1811</v>
      </c>
      <c r="E590" s="272" t="s">
        <v>354</v>
      </c>
      <c r="F590" s="270">
        <v>7829.94</v>
      </c>
      <c r="G590" s="271">
        <v>-689.83</v>
      </c>
      <c r="H590" s="270">
        <v>7140.11</v>
      </c>
    </row>
    <row r="591" spans="1:8">
      <c r="A591" s="273"/>
      <c r="B591" s="274">
        <v>100000706501</v>
      </c>
      <c r="C591" s="273">
        <v>1</v>
      </c>
      <c r="D591" s="273" t="s">
        <v>1811</v>
      </c>
      <c r="E591" s="272" t="s">
        <v>354</v>
      </c>
      <c r="F591" s="270">
        <v>5592.81</v>
      </c>
      <c r="G591" s="271">
        <v>-5591.81</v>
      </c>
      <c r="H591" s="270">
        <v>1</v>
      </c>
    </row>
    <row r="592" spans="1:8">
      <c r="A592" s="273">
        <v>90</v>
      </c>
      <c r="B592" s="274">
        <v>100000706502</v>
      </c>
      <c r="C592" s="273">
        <v>0</v>
      </c>
      <c r="D592" s="273" t="s">
        <v>1811</v>
      </c>
      <c r="E592" s="272" t="s">
        <v>354</v>
      </c>
      <c r="F592" s="270">
        <v>7829.94</v>
      </c>
      <c r="G592" s="271">
        <v>-689.84</v>
      </c>
      <c r="H592" s="270">
        <v>7140.1</v>
      </c>
    </row>
    <row r="593" spans="1:8">
      <c r="A593" s="273"/>
      <c r="B593" s="274">
        <v>100000706502</v>
      </c>
      <c r="C593" s="273">
        <v>1</v>
      </c>
      <c r="D593" s="273" t="s">
        <v>1811</v>
      </c>
      <c r="E593" s="272" t="s">
        <v>354</v>
      </c>
      <c r="F593" s="270">
        <v>5592.81</v>
      </c>
      <c r="G593" s="271">
        <v>-5591.81</v>
      </c>
      <c r="H593" s="270">
        <v>1</v>
      </c>
    </row>
    <row r="594" spans="1:8">
      <c r="A594" s="273">
        <v>91</v>
      </c>
      <c r="B594" s="274">
        <v>100000706503</v>
      </c>
      <c r="C594" s="273">
        <v>0</v>
      </c>
      <c r="D594" s="273" t="s">
        <v>1811</v>
      </c>
      <c r="E594" s="272" t="s">
        <v>354</v>
      </c>
      <c r="F594" s="270">
        <v>7829.94</v>
      </c>
      <c r="G594" s="271">
        <v>-689.83</v>
      </c>
      <c r="H594" s="270">
        <v>7140.11</v>
      </c>
    </row>
    <row r="595" spans="1:8">
      <c r="A595" s="273"/>
      <c r="B595" s="274">
        <v>100000706503</v>
      </c>
      <c r="C595" s="273">
        <v>1</v>
      </c>
      <c r="D595" s="273" t="s">
        <v>1811</v>
      </c>
      <c r="E595" s="272" t="s">
        <v>354</v>
      </c>
      <c r="F595" s="270">
        <v>5592.81</v>
      </c>
      <c r="G595" s="271">
        <v>-5591.81</v>
      </c>
      <c r="H595" s="270">
        <v>1</v>
      </c>
    </row>
    <row r="596" spans="1:8">
      <c r="A596" s="273">
        <v>92</v>
      </c>
      <c r="B596" s="274">
        <v>100000706504</v>
      </c>
      <c r="C596" s="273">
        <v>0</v>
      </c>
      <c r="D596" s="273" t="s">
        <v>1811</v>
      </c>
      <c r="E596" s="272" t="s">
        <v>354</v>
      </c>
      <c r="F596" s="270">
        <v>7829.94</v>
      </c>
      <c r="G596" s="271">
        <v>-689.84</v>
      </c>
      <c r="H596" s="270">
        <v>7140.1</v>
      </c>
    </row>
    <row r="597" spans="1:8">
      <c r="A597" s="273"/>
      <c r="B597" s="274">
        <v>100000706504</v>
      </c>
      <c r="C597" s="273">
        <v>1</v>
      </c>
      <c r="D597" s="273" t="s">
        <v>1811</v>
      </c>
      <c r="E597" s="272" t="s">
        <v>354</v>
      </c>
      <c r="F597" s="270">
        <v>5592.81</v>
      </c>
      <c r="G597" s="271">
        <v>-5591.81</v>
      </c>
      <c r="H597" s="270">
        <v>1</v>
      </c>
    </row>
    <row r="598" spans="1:8">
      <c r="A598" s="273">
        <v>93</v>
      </c>
      <c r="B598" s="274">
        <v>100000706505</v>
      </c>
      <c r="C598" s="273">
        <v>0</v>
      </c>
      <c r="D598" s="273" t="s">
        <v>1811</v>
      </c>
      <c r="E598" s="272" t="s">
        <v>354</v>
      </c>
      <c r="F598" s="270">
        <v>7829.94</v>
      </c>
      <c r="G598" s="271">
        <v>-689.83</v>
      </c>
      <c r="H598" s="270">
        <v>7140.11</v>
      </c>
    </row>
    <row r="599" spans="1:8">
      <c r="A599" s="273"/>
      <c r="B599" s="274">
        <v>100000706505</v>
      </c>
      <c r="C599" s="273">
        <v>1</v>
      </c>
      <c r="D599" s="273" t="s">
        <v>1811</v>
      </c>
      <c r="E599" s="272" t="s">
        <v>354</v>
      </c>
      <c r="F599" s="270">
        <v>5592.81</v>
      </c>
      <c r="G599" s="271">
        <v>-5591.81</v>
      </c>
      <c r="H599" s="270">
        <v>1</v>
      </c>
    </row>
    <row r="600" spans="1:8">
      <c r="A600" s="273">
        <v>94</v>
      </c>
      <c r="B600" s="274">
        <v>100000710828</v>
      </c>
      <c r="C600" s="273">
        <v>0</v>
      </c>
      <c r="D600" s="273" t="s">
        <v>1811</v>
      </c>
      <c r="E600" s="272" t="s">
        <v>2080</v>
      </c>
      <c r="F600" s="270">
        <v>2492126.54</v>
      </c>
      <c r="G600" s="271">
        <v>-187080.19</v>
      </c>
      <c r="H600" s="270">
        <v>2305046.35</v>
      </c>
    </row>
    <row r="601" spans="1:8">
      <c r="A601" s="273">
        <v>95</v>
      </c>
      <c r="B601" s="274">
        <v>100000710837</v>
      </c>
      <c r="C601" s="273">
        <v>0</v>
      </c>
      <c r="D601" s="273" t="s">
        <v>1811</v>
      </c>
      <c r="E601" s="272" t="s">
        <v>1459</v>
      </c>
      <c r="F601" s="270">
        <v>109653.57</v>
      </c>
      <c r="G601" s="271">
        <v>-8231.5300000000007</v>
      </c>
      <c r="H601" s="270">
        <v>101422.04</v>
      </c>
    </row>
    <row r="602" spans="1:8">
      <c r="A602" s="273">
        <v>96</v>
      </c>
      <c r="B602" s="274">
        <v>100000710839</v>
      </c>
      <c r="C602" s="273">
        <v>0</v>
      </c>
      <c r="D602" s="273" t="s">
        <v>1811</v>
      </c>
      <c r="E602" s="272" t="s">
        <v>1459</v>
      </c>
      <c r="F602" s="270">
        <v>109653.57</v>
      </c>
      <c r="G602" s="271">
        <v>-8231.5300000000007</v>
      </c>
      <c r="H602" s="270">
        <v>101422.04</v>
      </c>
    </row>
    <row r="603" spans="1:8">
      <c r="A603" s="273">
        <v>97</v>
      </c>
      <c r="B603" s="274">
        <v>100000710874</v>
      </c>
      <c r="C603" s="273">
        <v>0</v>
      </c>
      <c r="D603" s="273" t="s">
        <v>1811</v>
      </c>
      <c r="E603" s="272" t="s">
        <v>2225</v>
      </c>
      <c r="F603" s="270">
        <v>59811.040000000001</v>
      </c>
      <c r="G603" s="271">
        <v>-4489.92</v>
      </c>
      <c r="H603" s="270">
        <v>55321.120000000003</v>
      </c>
    </row>
    <row r="604" spans="1:8">
      <c r="A604" s="273">
        <v>98</v>
      </c>
      <c r="B604" s="274">
        <v>100000710878</v>
      </c>
      <c r="C604" s="273">
        <v>0</v>
      </c>
      <c r="D604" s="273" t="s">
        <v>1811</v>
      </c>
      <c r="E604" s="272" t="s">
        <v>2225</v>
      </c>
      <c r="F604" s="270">
        <v>59811.040000000001</v>
      </c>
      <c r="G604" s="271">
        <v>-4489.92</v>
      </c>
      <c r="H604" s="270">
        <v>55321.120000000003</v>
      </c>
    </row>
    <row r="605" spans="1:8">
      <c r="A605" s="273">
        <v>99</v>
      </c>
      <c r="B605" s="274">
        <v>100000710890</v>
      </c>
      <c r="C605" s="273">
        <v>0</v>
      </c>
      <c r="D605" s="273" t="s">
        <v>1811</v>
      </c>
      <c r="E605" s="272" t="s">
        <v>2081</v>
      </c>
      <c r="F605" s="270">
        <v>158927.89000000001</v>
      </c>
      <c r="G605" s="271">
        <v>-11930.48</v>
      </c>
      <c r="H605" s="270">
        <v>146997.41</v>
      </c>
    </row>
    <row r="606" spans="1:8">
      <c r="A606" s="273">
        <v>100</v>
      </c>
      <c r="B606" s="274">
        <v>100000714456</v>
      </c>
      <c r="C606" s="273">
        <v>0</v>
      </c>
      <c r="D606" s="273" t="s">
        <v>1783</v>
      </c>
      <c r="E606" s="272" t="s">
        <v>3319</v>
      </c>
      <c r="F606" s="270">
        <v>554640</v>
      </c>
      <c r="G606" s="271">
        <v>-17100.919999999998</v>
      </c>
      <c r="H606" s="270">
        <v>537539.07999999996</v>
      </c>
    </row>
    <row r="607" spans="1:8">
      <c r="A607" s="273"/>
      <c r="B607" s="274">
        <v>100000714456</v>
      </c>
      <c r="C607" s="273">
        <v>1</v>
      </c>
      <c r="D607" s="273" t="s">
        <v>1783</v>
      </c>
      <c r="E607" s="272" t="s">
        <v>3319</v>
      </c>
      <c r="F607" s="270">
        <v>485309.97</v>
      </c>
      <c r="G607" s="271">
        <v>-485308.97</v>
      </c>
      <c r="H607" s="270">
        <v>1</v>
      </c>
    </row>
    <row r="608" spans="1:8">
      <c r="A608" s="456" t="s">
        <v>31</v>
      </c>
      <c r="B608" s="457"/>
      <c r="C608" s="457"/>
      <c r="D608" s="457"/>
      <c r="E608" s="458"/>
      <c r="F608" s="268">
        <f>SUM(F451:F607)</f>
        <v>27052309.490000017</v>
      </c>
      <c r="G608" s="269">
        <f>SUM(G451:G607)</f>
        <v>-10762848.609999985</v>
      </c>
      <c r="H608" s="268">
        <f>SUM(H451:H607)</f>
        <v>16289460.879999993</v>
      </c>
    </row>
    <row r="609" spans="1:8">
      <c r="A609" s="280"/>
      <c r="B609" s="280"/>
      <c r="C609" s="280"/>
      <c r="D609" s="280"/>
      <c r="E609" s="280"/>
      <c r="F609" s="281"/>
      <c r="G609" s="282"/>
      <c r="H609" s="281"/>
    </row>
    <row r="610" spans="1:8">
      <c r="B610" s="278" t="s">
        <v>400</v>
      </c>
    </row>
    <row r="611" spans="1:8" s="275" customFormat="1">
      <c r="A611" s="276" t="s">
        <v>1</v>
      </c>
      <c r="B611" s="277" t="s">
        <v>2</v>
      </c>
      <c r="C611" s="276" t="s">
        <v>3</v>
      </c>
      <c r="D611" s="276" t="s">
        <v>4</v>
      </c>
      <c r="E611" s="276" t="s">
        <v>5</v>
      </c>
      <c r="F611" s="268" t="s">
        <v>6</v>
      </c>
      <c r="G611" s="269" t="s">
        <v>7</v>
      </c>
      <c r="H611" s="268" t="s">
        <v>49</v>
      </c>
    </row>
    <row r="612" spans="1:8">
      <c r="A612" s="273">
        <v>1</v>
      </c>
      <c r="B612" s="274">
        <v>100000009947</v>
      </c>
      <c r="C612" s="273">
        <v>0</v>
      </c>
      <c r="D612" s="273" t="s">
        <v>3318</v>
      </c>
      <c r="E612" s="272" t="s">
        <v>3317</v>
      </c>
      <c r="F612" s="270">
        <v>3800000</v>
      </c>
      <c r="G612" s="271">
        <v>-3799999</v>
      </c>
      <c r="H612" s="270">
        <v>1</v>
      </c>
    </row>
    <row r="613" spans="1:8">
      <c r="A613" s="273">
        <v>2</v>
      </c>
      <c r="B613" s="274">
        <v>100000009948</v>
      </c>
      <c r="C613" s="273">
        <v>0</v>
      </c>
      <c r="D613" s="273" t="s">
        <v>3316</v>
      </c>
      <c r="E613" s="272" t="s">
        <v>158</v>
      </c>
      <c r="F613" s="270">
        <v>1513428.57</v>
      </c>
      <c r="G613" s="271">
        <v>-1513427.57</v>
      </c>
      <c r="H613" s="270">
        <v>1</v>
      </c>
    </row>
    <row r="614" spans="1:8">
      <c r="A614" s="273">
        <v>3</v>
      </c>
      <c r="B614" s="274">
        <v>100000009949</v>
      </c>
      <c r="C614" s="273">
        <v>0</v>
      </c>
      <c r="D614" s="273" t="s">
        <v>3315</v>
      </c>
      <c r="E614" s="272" t="s">
        <v>3314</v>
      </c>
      <c r="F614" s="270">
        <v>2050294</v>
      </c>
      <c r="G614" s="271">
        <v>-2050293</v>
      </c>
      <c r="H614" s="270">
        <v>1</v>
      </c>
    </row>
    <row r="615" spans="1:8">
      <c r="A615" s="273">
        <v>4</v>
      </c>
      <c r="B615" s="274">
        <v>100000009951</v>
      </c>
      <c r="C615" s="273">
        <v>0</v>
      </c>
      <c r="D615" s="273" t="s">
        <v>3313</v>
      </c>
      <c r="E615" s="272" t="s">
        <v>3312</v>
      </c>
      <c r="F615" s="270">
        <v>61953</v>
      </c>
      <c r="G615" s="271">
        <v>-61952</v>
      </c>
      <c r="H615" s="270">
        <v>1</v>
      </c>
    </row>
    <row r="616" spans="1:8">
      <c r="A616" s="273">
        <v>5</v>
      </c>
      <c r="B616" s="274">
        <v>100000009952</v>
      </c>
      <c r="C616" s="273">
        <v>0</v>
      </c>
      <c r="D616" s="273" t="s">
        <v>3311</v>
      </c>
      <c r="E616" s="272" t="s">
        <v>3310</v>
      </c>
      <c r="F616" s="270">
        <v>72760</v>
      </c>
      <c r="G616" s="271">
        <v>-72759</v>
      </c>
      <c r="H616" s="270">
        <v>1</v>
      </c>
    </row>
    <row r="617" spans="1:8">
      <c r="A617" s="273">
        <v>6</v>
      </c>
      <c r="B617" s="274">
        <v>100000009953</v>
      </c>
      <c r="C617" s="273">
        <v>0</v>
      </c>
      <c r="D617" s="273" t="s">
        <v>2545</v>
      </c>
      <c r="E617" s="272" t="s">
        <v>3309</v>
      </c>
      <c r="F617" s="270">
        <v>331272</v>
      </c>
      <c r="G617" s="271">
        <v>-331271</v>
      </c>
      <c r="H617" s="270">
        <v>1</v>
      </c>
    </row>
    <row r="618" spans="1:8">
      <c r="A618" s="273">
        <v>7</v>
      </c>
      <c r="B618" s="274">
        <v>100000009954</v>
      </c>
      <c r="C618" s="273">
        <v>0</v>
      </c>
      <c r="D618" s="273" t="s">
        <v>2450</v>
      </c>
      <c r="E618" s="272" t="s">
        <v>152</v>
      </c>
      <c r="F618" s="270">
        <v>366475</v>
      </c>
      <c r="G618" s="271">
        <v>-366474</v>
      </c>
      <c r="H618" s="270">
        <v>1</v>
      </c>
    </row>
    <row r="619" spans="1:8">
      <c r="A619" s="273">
        <v>8</v>
      </c>
      <c r="B619" s="274">
        <v>100000084900</v>
      </c>
      <c r="C619" s="273">
        <v>0</v>
      </c>
      <c r="D619" s="273" t="s">
        <v>2704</v>
      </c>
      <c r="E619" s="272" t="s">
        <v>156</v>
      </c>
      <c r="F619" s="270">
        <v>111012.5</v>
      </c>
      <c r="G619" s="271">
        <v>-111011.5</v>
      </c>
      <c r="H619" s="270">
        <v>1</v>
      </c>
    </row>
    <row r="620" spans="1:8">
      <c r="A620" s="273">
        <v>9</v>
      </c>
      <c r="B620" s="274">
        <v>100000112809</v>
      </c>
      <c r="C620" s="273">
        <v>0</v>
      </c>
      <c r="D620" s="273" t="s">
        <v>3308</v>
      </c>
      <c r="E620" s="272" t="s">
        <v>156</v>
      </c>
      <c r="F620" s="270">
        <v>111012.5</v>
      </c>
      <c r="G620" s="271">
        <v>-111011.5</v>
      </c>
      <c r="H620" s="270">
        <v>1</v>
      </c>
    </row>
    <row r="621" spans="1:8">
      <c r="A621" s="273">
        <v>10</v>
      </c>
      <c r="B621" s="274">
        <v>100000112866</v>
      </c>
      <c r="C621" s="273">
        <v>0</v>
      </c>
      <c r="D621" s="273" t="s">
        <v>3308</v>
      </c>
      <c r="E621" s="272" t="s">
        <v>156</v>
      </c>
      <c r="F621" s="270">
        <v>111012.5</v>
      </c>
      <c r="G621" s="271">
        <v>-111011.5</v>
      </c>
      <c r="H621" s="270">
        <v>1</v>
      </c>
    </row>
    <row r="622" spans="1:8">
      <c r="A622" s="273">
        <v>11</v>
      </c>
      <c r="B622" s="274">
        <v>100000131713</v>
      </c>
      <c r="C622" s="273">
        <v>0</v>
      </c>
      <c r="D622" s="273" t="s">
        <v>355</v>
      </c>
      <c r="E622" s="272" t="s">
        <v>158</v>
      </c>
      <c r="F622" s="270">
        <v>1500000</v>
      </c>
      <c r="G622" s="271">
        <v>-1499999</v>
      </c>
      <c r="H622" s="270">
        <v>1</v>
      </c>
    </row>
    <row r="623" spans="1:8">
      <c r="A623" s="273">
        <v>12</v>
      </c>
      <c r="B623" s="274">
        <v>100000131714</v>
      </c>
      <c r="C623" s="273">
        <v>0</v>
      </c>
      <c r="D623" s="273" t="s">
        <v>355</v>
      </c>
      <c r="E623" s="272" t="s">
        <v>158</v>
      </c>
      <c r="F623" s="270">
        <v>1500000</v>
      </c>
      <c r="G623" s="271">
        <v>-1499999</v>
      </c>
      <c r="H623" s="270">
        <v>1</v>
      </c>
    </row>
    <row r="624" spans="1:8">
      <c r="A624" s="273">
        <v>13</v>
      </c>
      <c r="B624" s="274">
        <v>100000131715</v>
      </c>
      <c r="C624" s="273">
        <v>0</v>
      </c>
      <c r="D624" s="273" t="s">
        <v>355</v>
      </c>
      <c r="E624" s="272" t="s">
        <v>158</v>
      </c>
      <c r="F624" s="270">
        <v>1500000</v>
      </c>
      <c r="G624" s="271">
        <v>-1499999</v>
      </c>
      <c r="H624" s="270">
        <v>1</v>
      </c>
    </row>
    <row r="625" spans="1:8">
      <c r="A625" s="273">
        <v>14</v>
      </c>
      <c r="B625" s="274">
        <v>100000131764</v>
      </c>
      <c r="C625" s="273">
        <v>0</v>
      </c>
      <c r="D625" s="273" t="s">
        <v>356</v>
      </c>
      <c r="E625" s="272" t="s">
        <v>158</v>
      </c>
      <c r="F625" s="270">
        <v>1500000</v>
      </c>
      <c r="G625" s="271">
        <v>-1499999</v>
      </c>
      <c r="H625" s="270">
        <v>1</v>
      </c>
    </row>
    <row r="626" spans="1:8">
      <c r="A626" s="273">
        <v>15</v>
      </c>
      <c r="B626" s="274">
        <v>100000131765</v>
      </c>
      <c r="C626" s="273">
        <v>0</v>
      </c>
      <c r="D626" s="273" t="s">
        <v>356</v>
      </c>
      <c r="E626" s="272" t="s">
        <v>158</v>
      </c>
      <c r="F626" s="270">
        <v>1500000</v>
      </c>
      <c r="G626" s="271">
        <v>-1499999</v>
      </c>
      <c r="H626" s="270">
        <v>1</v>
      </c>
    </row>
    <row r="627" spans="1:8">
      <c r="A627" s="273">
        <v>16</v>
      </c>
      <c r="B627" s="274">
        <v>100000131766</v>
      </c>
      <c r="C627" s="273">
        <v>0</v>
      </c>
      <c r="D627" s="273" t="s">
        <v>356</v>
      </c>
      <c r="E627" s="272" t="s">
        <v>158</v>
      </c>
      <c r="F627" s="270">
        <v>1500000</v>
      </c>
      <c r="G627" s="271">
        <v>-1499999</v>
      </c>
      <c r="H627" s="270">
        <v>1</v>
      </c>
    </row>
    <row r="628" spans="1:8">
      <c r="A628" s="273">
        <v>17</v>
      </c>
      <c r="B628" s="274">
        <v>100000132422</v>
      </c>
      <c r="C628" s="273">
        <v>0</v>
      </c>
      <c r="D628" s="273" t="s">
        <v>157</v>
      </c>
      <c r="E628" s="272" t="s">
        <v>158</v>
      </c>
      <c r="F628" s="270">
        <v>1280000</v>
      </c>
      <c r="G628" s="271">
        <v>-1279999</v>
      </c>
      <c r="H628" s="270">
        <v>1</v>
      </c>
    </row>
    <row r="629" spans="1:8">
      <c r="A629" s="273">
        <v>18</v>
      </c>
      <c r="B629" s="274">
        <v>100000132636</v>
      </c>
      <c r="C629" s="273">
        <v>0</v>
      </c>
      <c r="D629" s="273" t="s">
        <v>159</v>
      </c>
      <c r="E629" s="272" t="s">
        <v>3307</v>
      </c>
      <c r="F629" s="304">
        <v>251285.71</v>
      </c>
      <c r="G629" s="305">
        <v>-251284.71</v>
      </c>
      <c r="H629" s="304">
        <v>1</v>
      </c>
    </row>
    <row r="630" spans="1:8">
      <c r="A630" s="273">
        <v>19</v>
      </c>
      <c r="B630" s="274">
        <v>100000132760</v>
      </c>
      <c r="C630" s="273">
        <v>0</v>
      </c>
      <c r="D630" s="273" t="s">
        <v>162</v>
      </c>
      <c r="E630" s="272" t="s">
        <v>164</v>
      </c>
      <c r="F630" s="270">
        <v>11999.52</v>
      </c>
      <c r="G630" s="271">
        <v>-11998.52</v>
      </c>
      <c r="H630" s="270">
        <v>1</v>
      </c>
    </row>
    <row r="631" spans="1:8">
      <c r="A631" s="273">
        <v>20</v>
      </c>
      <c r="B631" s="274">
        <v>100000132761</v>
      </c>
      <c r="C631" s="273">
        <v>0</v>
      </c>
      <c r="D631" s="273" t="s">
        <v>162</v>
      </c>
      <c r="E631" s="272" t="s">
        <v>164</v>
      </c>
      <c r="F631" s="270">
        <v>11999.52</v>
      </c>
      <c r="G631" s="271">
        <v>-11998.52</v>
      </c>
      <c r="H631" s="270">
        <v>1</v>
      </c>
    </row>
    <row r="632" spans="1:8">
      <c r="A632" s="273">
        <v>21</v>
      </c>
      <c r="B632" s="274">
        <v>100000132762</v>
      </c>
      <c r="C632" s="273">
        <v>0</v>
      </c>
      <c r="D632" s="273" t="s">
        <v>162</v>
      </c>
      <c r="E632" s="272" t="s">
        <v>164</v>
      </c>
      <c r="F632" s="270">
        <v>11999.52</v>
      </c>
      <c r="G632" s="271">
        <v>-11998.52</v>
      </c>
      <c r="H632" s="270">
        <v>1</v>
      </c>
    </row>
    <row r="633" spans="1:8">
      <c r="A633" s="273">
        <v>22</v>
      </c>
      <c r="B633" s="274">
        <v>100000132763</v>
      </c>
      <c r="C633" s="273">
        <v>0</v>
      </c>
      <c r="D633" s="273" t="s">
        <v>162</v>
      </c>
      <c r="E633" s="272" t="s">
        <v>164</v>
      </c>
      <c r="F633" s="270">
        <v>11999.52</v>
      </c>
      <c r="G633" s="271">
        <v>-11998.52</v>
      </c>
      <c r="H633" s="270">
        <v>1</v>
      </c>
    </row>
    <row r="634" spans="1:8">
      <c r="A634" s="273">
        <v>23</v>
      </c>
      <c r="B634" s="274">
        <v>100000132764</v>
      </c>
      <c r="C634" s="273">
        <v>0</v>
      </c>
      <c r="D634" s="273" t="s">
        <v>162</v>
      </c>
      <c r="E634" s="272" t="s">
        <v>164</v>
      </c>
      <c r="F634" s="270">
        <v>11999.52</v>
      </c>
      <c r="G634" s="271">
        <v>-11998.52</v>
      </c>
      <c r="H634" s="270">
        <v>1</v>
      </c>
    </row>
    <row r="635" spans="1:8">
      <c r="A635" s="273">
        <v>24</v>
      </c>
      <c r="B635" s="274">
        <v>100000132959</v>
      </c>
      <c r="C635" s="273">
        <v>0</v>
      </c>
      <c r="D635" s="273" t="s">
        <v>165</v>
      </c>
      <c r="E635" s="272" t="s">
        <v>166</v>
      </c>
      <c r="F635" s="270">
        <v>1302142.8600000001</v>
      </c>
      <c r="G635" s="271">
        <v>-1302141.8600000001</v>
      </c>
      <c r="H635" s="270">
        <v>1</v>
      </c>
    </row>
    <row r="636" spans="1:8">
      <c r="A636" s="273">
        <v>25</v>
      </c>
      <c r="B636" s="274">
        <v>100000132976</v>
      </c>
      <c r="C636" s="273">
        <v>0</v>
      </c>
      <c r="D636" s="273" t="s">
        <v>165</v>
      </c>
      <c r="E636" s="272" t="s">
        <v>167</v>
      </c>
      <c r="F636" s="270">
        <v>20900</v>
      </c>
      <c r="G636" s="271">
        <v>-20899</v>
      </c>
      <c r="H636" s="270">
        <v>1</v>
      </c>
    </row>
    <row r="637" spans="1:8">
      <c r="A637" s="273">
        <v>26</v>
      </c>
      <c r="B637" s="274">
        <v>100000132977</v>
      </c>
      <c r="C637" s="273">
        <v>0</v>
      </c>
      <c r="D637" s="273" t="s">
        <v>165</v>
      </c>
      <c r="E637" s="272" t="s">
        <v>167</v>
      </c>
      <c r="F637" s="270">
        <v>20900</v>
      </c>
      <c r="G637" s="271">
        <v>-20899</v>
      </c>
      <c r="H637" s="270">
        <v>1</v>
      </c>
    </row>
    <row r="638" spans="1:8">
      <c r="A638" s="273">
        <v>27</v>
      </c>
      <c r="B638" s="274">
        <v>100000132978</v>
      </c>
      <c r="C638" s="273">
        <v>0</v>
      </c>
      <c r="D638" s="273" t="s">
        <v>165</v>
      </c>
      <c r="E638" s="272" t="s">
        <v>167</v>
      </c>
      <c r="F638" s="270">
        <v>20900</v>
      </c>
      <c r="G638" s="271">
        <v>-20899</v>
      </c>
      <c r="H638" s="270">
        <v>1</v>
      </c>
    </row>
    <row r="639" spans="1:8">
      <c r="A639" s="273">
        <v>28</v>
      </c>
      <c r="B639" s="274">
        <v>100000133001</v>
      </c>
      <c r="C639" s="273">
        <v>0</v>
      </c>
      <c r="D639" s="273" t="s">
        <v>168</v>
      </c>
      <c r="E639" s="272" t="s">
        <v>357</v>
      </c>
      <c r="F639" s="270">
        <v>208650</v>
      </c>
      <c r="G639" s="271">
        <v>-208649</v>
      </c>
      <c r="H639" s="270">
        <v>1</v>
      </c>
    </row>
    <row r="640" spans="1:8">
      <c r="A640" s="273">
        <v>29</v>
      </c>
      <c r="B640" s="274">
        <v>100000133002</v>
      </c>
      <c r="C640" s="273">
        <v>0</v>
      </c>
      <c r="D640" s="273" t="s">
        <v>168</v>
      </c>
      <c r="E640" s="272" t="s">
        <v>357</v>
      </c>
      <c r="F640" s="270">
        <v>208650</v>
      </c>
      <c r="G640" s="271">
        <v>-208649</v>
      </c>
      <c r="H640" s="270">
        <v>1</v>
      </c>
    </row>
    <row r="641" spans="1:8">
      <c r="A641" s="273">
        <v>30</v>
      </c>
      <c r="B641" s="274">
        <v>100000133023</v>
      </c>
      <c r="C641" s="273">
        <v>0</v>
      </c>
      <c r="D641" s="273" t="s">
        <v>168</v>
      </c>
      <c r="E641" s="272" t="s">
        <v>169</v>
      </c>
      <c r="F641" s="270">
        <v>29960</v>
      </c>
      <c r="G641" s="271">
        <v>-29959</v>
      </c>
      <c r="H641" s="270">
        <v>1</v>
      </c>
    </row>
    <row r="642" spans="1:8">
      <c r="A642" s="273">
        <v>31</v>
      </c>
      <c r="B642" s="274">
        <v>100000133024</v>
      </c>
      <c r="C642" s="273">
        <v>0</v>
      </c>
      <c r="D642" s="273" t="s">
        <v>168</v>
      </c>
      <c r="E642" s="272" t="s">
        <v>169</v>
      </c>
      <c r="F642" s="270">
        <v>29960</v>
      </c>
      <c r="G642" s="271">
        <v>-29959</v>
      </c>
      <c r="H642" s="270">
        <v>1</v>
      </c>
    </row>
    <row r="643" spans="1:8">
      <c r="A643" s="273">
        <v>32</v>
      </c>
      <c r="B643" s="274">
        <v>100000133025</v>
      </c>
      <c r="C643" s="273">
        <v>0</v>
      </c>
      <c r="D643" s="273" t="s">
        <v>168</v>
      </c>
      <c r="E643" s="272" t="s">
        <v>169</v>
      </c>
      <c r="F643" s="270">
        <v>29960</v>
      </c>
      <c r="G643" s="271">
        <v>-29959</v>
      </c>
      <c r="H643" s="270">
        <v>1</v>
      </c>
    </row>
    <row r="644" spans="1:8">
      <c r="A644" s="273">
        <v>33</v>
      </c>
      <c r="B644" s="274">
        <v>100000133141</v>
      </c>
      <c r="C644" s="273">
        <v>0</v>
      </c>
      <c r="D644" s="273" t="s">
        <v>171</v>
      </c>
      <c r="E644" s="272" t="s">
        <v>172</v>
      </c>
      <c r="F644" s="270">
        <v>25252</v>
      </c>
      <c r="G644" s="271">
        <v>-25251</v>
      </c>
      <c r="H644" s="270">
        <v>1</v>
      </c>
    </row>
    <row r="645" spans="1:8">
      <c r="A645" s="273">
        <v>34</v>
      </c>
      <c r="B645" s="274">
        <v>100000133142</v>
      </c>
      <c r="C645" s="273">
        <v>0</v>
      </c>
      <c r="D645" s="273" t="s">
        <v>171</v>
      </c>
      <c r="E645" s="272" t="s">
        <v>172</v>
      </c>
      <c r="F645" s="270">
        <v>25252</v>
      </c>
      <c r="G645" s="271">
        <v>-25251</v>
      </c>
      <c r="H645" s="270">
        <v>1</v>
      </c>
    </row>
    <row r="646" spans="1:8">
      <c r="A646" s="273">
        <v>35</v>
      </c>
      <c r="B646" s="274">
        <v>100000133143</v>
      </c>
      <c r="C646" s="273">
        <v>0</v>
      </c>
      <c r="D646" s="273" t="s">
        <v>171</v>
      </c>
      <c r="E646" s="272" t="s">
        <v>172</v>
      </c>
      <c r="F646" s="270">
        <v>25252</v>
      </c>
      <c r="G646" s="271">
        <v>-25251</v>
      </c>
      <c r="H646" s="270">
        <v>1</v>
      </c>
    </row>
    <row r="647" spans="1:8">
      <c r="A647" s="273">
        <v>36</v>
      </c>
      <c r="B647" s="274">
        <v>100000133167</v>
      </c>
      <c r="C647" s="273">
        <v>0</v>
      </c>
      <c r="D647" s="273" t="s">
        <v>171</v>
      </c>
      <c r="E647" s="272" t="s">
        <v>173</v>
      </c>
      <c r="F647" s="270">
        <v>21400</v>
      </c>
      <c r="G647" s="271">
        <v>-21399</v>
      </c>
      <c r="H647" s="270">
        <v>1</v>
      </c>
    </row>
    <row r="648" spans="1:8">
      <c r="A648" s="273">
        <v>37</v>
      </c>
      <c r="B648" s="274">
        <v>100000133168</v>
      </c>
      <c r="C648" s="273">
        <v>0</v>
      </c>
      <c r="D648" s="273" t="s">
        <v>171</v>
      </c>
      <c r="E648" s="272" t="s">
        <v>173</v>
      </c>
      <c r="F648" s="270">
        <v>21400</v>
      </c>
      <c r="G648" s="271">
        <v>-21399</v>
      </c>
      <c r="H648" s="270">
        <v>1</v>
      </c>
    </row>
    <row r="649" spans="1:8">
      <c r="A649" s="273">
        <v>38</v>
      </c>
      <c r="B649" s="274">
        <v>100000133192</v>
      </c>
      <c r="C649" s="273">
        <v>0</v>
      </c>
      <c r="D649" s="273" t="s">
        <v>171</v>
      </c>
      <c r="E649" s="272" t="s">
        <v>174</v>
      </c>
      <c r="F649" s="270">
        <v>29425</v>
      </c>
      <c r="G649" s="271">
        <v>-29424</v>
      </c>
      <c r="H649" s="270">
        <v>1</v>
      </c>
    </row>
    <row r="650" spans="1:8">
      <c r="A650" s="273">
        <v>39</v>
      </c>
      <c r="B650" s="274">
        <v>100000133245</v>
      </c>
      <c r="C650" s="273">
        <v>0</v>
      </c>
      <c r="D650" s="273" t="s">
        <v>175</v>
      </c>
      <c r="E650" s="272" t="s">
        <v>177</v>
      </c>
      <c r="F650" s="270">
        <v>29960</v>
      </c>
      <c r="G650" s="271">
        <v>-29959</v>
      </c>
      <c r="H650" s="270">
        <v>1</v>
      </c>
    </row>
    <row r="651" spans="1:8">
      <c r="A651" s="273">
        <v>40</v>
      </c>
      <c r="B651" s="274">
        <v>100000133254</v>
      </c>
      <c r="C651" s="273">
        <v>0</v>
      </c>
      <c r="D651" s="273" t="s">
        <v>175</v>
      </c>
      <c r="E651" s="272" t="s">
        <v>177</v>
      </c>
      <c r="F651" s="270">
        <v>29960</v>
      </c>
      <c r="G651" s="271">
        <v>-29959</v>
      </c>
      <c r="H651" s="270">
        <v>1</v>
      </c>
    </row>
    <row r="652" spans="1:8">
      <c r="A652" s="273">
        <v>41</v>
      </c>
      <c r="B652" s="274">
        <v>100000133297</v>
      </c>
      <c r="C652" s="273">
        <v>0</v>
      </c>
      <c r="D652" s="273" t="s">
        <v>178</v>
      </c>
      <c r="E652" s="272" t="s">
        <v>358</v>
      </c>
      <c r="F652" s="270">
        <v>25000</v>
      </c>
      <c r="G652" s="271">
        <v>-24999</v>
      </c>
      <c r="H652" s="270">
        <v>1</v>
      </c>
    </row>
    <row r="653" spans="1:8">
      <c r="A653" s="273">
        <v>42</v>
      </c>
      <c r="B653" s="274">
        <v>100000133320</v>
      </c>
      <c r="C653" s="273">
        <v>0</v>
      </c>
      <c r="D653" s="273" t="s">
        <v>178</v>
      </c>
      <c r="E653" s="272" t="s">
        <v>166</v>
      </c>
      <c r="F653" s="270">
        <v>1159750</v>
      </c>
      <c r="G653" s="271">
        <v>-1159749</v>
      </c>
      <c r="H653" s="270">
        <v>1</v>
      </c>
    </row>
    <row r="654" spans="1:8">
      <c r="A654" s="273">
        <v>43</v>
      </c>
      <c r="B654" s="274">
        <v>100000150346</v>
      </c>
      <c r="C654" s="273">
        <v>0</v>
      </c>
      <c r="D654" s="273" t="s">
        <v>3306</v>
      </c>
      <c r="E654" s="272" t="s">
        <v>3305</v>
      </c>
      <c r="F654" s="270">
        <v>4807000</v>
      </c>
      <c r="G654" s="271">
        <v>-4806999</v>
      </c>
      <c r="H654" s="270">
        <v>1</v>
      </c>
    </row>
    <row r="655" spans="1:8">
      <c r="A655" s="273">
        <v>44</v>
      </c>
      <c r="B655" s="274">
        <v>100000157235</v>
      </c>
      <c r="C655" s="273">
        <v>0</v>
      </c>
      <c r="D655" s="273" t="s">
        <v>144</v>
      </c>
      <c r="E655" s="272" t="s">
        <v>187</v>
      </c>
      <c r="F655" s="270">
        <v>20330</v>
      </c>
      <c r="G655" s="271">
        <v>-20329</v>
      </c>
      <c r="H655" s="270">
        <v>1</v>
      </c>
    </row>
    <row r="656" spans="1:8">
      <c r="A656" s="273">
        <v>45</v>
      </c>
      <c r="B656" s="274">
        <v>100000157236</v>
      </c>
      <c r="C656" s="273">
        <v>0</v>
      </c>
      <c r="D656" s="273" t="s">
        <v>144</v>
      </c>
      <c r="E656" s="272" t="s">
        <v>187</v>
      </c>
      <c r="F656" s="270">
        <v>20330</v>
      </c>
      <c r="G656" s="271">
        <v>-20329</v>
      </c>
      <c r="H656" s="270">
        <v>1</v>
      </c>
    </row>
    <row r="657" spans="1:8">
      <c r="A657" s="273">
        <v>46</v>
      </c>
      <c r="B657" s="274">
        <v>100000158394</v>
      </c>
      <c r="C657" s="273">
        <v>0</v>
      </c>
      <c r="D657" s="273" t="s">
        <v>189</v>
      </c>
      <c r="E657" s="272" t="s">
        <v>188</v>
      </c>
      <c r="F657" s="270">
        <v>5029</v>
      </c>
      <c r="G657" s="271">
        <v>-5028</v>
      </c>
      <c r="H657" s="270">
        <v>1</v>
      </c>
    </row>
    <row r="658" spans="1:8">
      <c r="A658" s="273">
        <v>47</v>
      </c>
      <c r="B658" s="274">
        <v>100000158408</v>
      </c>
      <c r="C658" s="273">
        <v>0</v>
      </c>
      <c r="D658" s="273" t="s">
        <v>189</v>
      </c>
      <c r="E658" s="272" t="s">
        <v>190</v>
      </c>
      <c r="F658" s="270">
        <v>39269</v>
      </c>
      <c r="G658" s="271">
        <v>-39268</v>
      </c>
      <c r="H658" s="270">
        <v>1</v>
      </c>
    </row>
    <row r="659" spans="1:8">
      <c r="A659" s="273">
        <v>48</v>
      </c>
      <c r="B659" s="274">
        <v>100000158409</v>
      </c>
      <c r="C659" s="273">
        <v>0</v>
      </c>
      <c r="D659" s="273" t="s">
        <v>189</v>
      </c>
      <c r="E659" s="272" t="s">
        <v>190</v>
      </c>
      <c r="F659" s="270">
        <v>39269</v>
      </c>
      <c r="G659" s="271">
        <v>-39268</v>
      </c>
      <c r="H659" s="270">
        <v>1</v>
      </c>
    </row>
    <row r="660" spans="1:8">
      <c r="A660" s="273">
        <v>49</v>
      </c>
      <c r="B660" s="274">
        <v>100000158410</v>
      </c>
      <c r="C660" s="273">
        <v>0</v>
      </c>
      <c r="D660" s="273" t="s">
        <v>189</v>
      </c>
      <c r="E660" s="272" t="s">
        <v>190</v>
      </c>
      <c r="F660" s="270">
        <v>39269</v>
      </c>
      <c r="G660" s="271">
        <v>-39268</v>
      </c>
      <c r="H660" s="270">
        <v>1</v>
      </c>
    </row>
    <row r="661" spans="1:8">
      <c r="A661" s="273">
        <v>50</v>
      </c>
      <c r="B661" s="274">
        <v>100000158411</v>
      </c>
      <c r="C661" s="273">
        <v>0</v>
      </c>
      <c r="D661" s="273" t="s">
        <v>189</v>
      </c>
      <c r="E661" s="272" t="s">
        <v>190</v>
      </c>
      <c r="F661" s="270">
        <v>39269</v>
      </c>
      <c r="G661" s="271">
        <v>-39268</v>
      </c>
      <c r="H661" s="270">
        <v>1</v>
      </c>
    </row>
    <row r="662" spans="1:8">
      <c r="A662" s="273">
        <v>51</v>
      </c>
      <c r="B662" s="274">
        <v>100000158412</v>
      </c>
      <c r="C662" s="273">
        <v>0</v>
      </c>
      <c r="D662" s="273" t="s">
        <v>189</v>
      </c>
      <c r="E662" s="272" t="s">
        <v>190</v>
      </c>
      <c r="F662" s="270">
        <v>39269</v>
      </c>
      <c r="G662" s="271">
        <v>-39268</v>
      </c>
      <c r="H662" s="270">
        <v>1</v>
      </c>
    </row>
    <row r="663" spans="1:8">
      <c r="A663" s="273">
        <v>52</v>
      </c>
      <c r="B663" s="274">
        <v>100000158413</v>
      </c>
      <c r="C663" s="273">
        <v>0</v>
      </c>
      <c r="D663" s="273" t="s">
        <v>189</v>
      </c>
      <c r="E663" s="272" t="s">
        <v>190</v>
      </c>
      <c r="F663" s="270">
        <v>39269</v>
      </c>
      <c r="G663" s="271">
        <v>-39268</v>
      </c>
      <c r="H663" s="270">
        <v>1</v>
      </c>
    </row>
    <row r="664" spans="1:8">
      <c r="A664" s="273">
        <v>53</v>
      </c>
      <c r="B664" s="274">
        <v>100000158449</v>
      </c>
      <c r="C664" s="273">
        <v>0</v>
      </c>
      <c r="D664" s="273" t="s">
        <v>189</v>
      </c>
      <c r="E664" s="272" t="s">
        <v>188</v>
      </c>
      <c r="F664" s="270">
        <v>17400</v>
      </c>
      <c r="G664" s="271">
        <v>-17399</v>
      </c>
      <c r="H664" s="270">
        <v>1</v>
      </c>
    </row>
    <row r="665" spans="1:8">
      <c r="A665" s="273">
        <v>54</v>
      </c>
      <c r="B665" s="274">
        <v>100000158450</v>
      </c>
      <c r="C665" s="273">
        <v>0</v>
      </c>
      <c r="D665" s="273" t="s">
        <v>189</v>
      </c>
      <c r="E665" s="272" t="s">
        <v>188</v>
      </c>
      <c r="F665" s="270">
        <v>17400</v>
      </c>
      <c r="G665" s="271">
        <v>-17399</v>
      </c>
      <c r="H665" s="270">
        <v>1</v>
      </c>
    </row>
    <row r="666" spans="1:8">
      <c r="A666" s="273">
        <v>55</v>
      </c>
      <c r="B666" s="274">
        <v>100000158515</v>
      </c>
      <c r="C666" s="273">
        <v>0</v>
      </c>
      <c r="D666" s="273" t="s">
        <v>189</v>
      </c>
      <c r="E666" s="272" t="s">
        <v>187</v>
      </c>
      <c r="F666" s="270">
        <v>15900</v>
      </c>
      <c r="G666" s="271">
        <v>-15899</v>
      </c>
      <c r="H666" s="270">
        <v>1</v>
      </c>
    </row>
    <row r="667" spans="1:8">
      <c r="A667" s="273">
        <v>56</v>
      </c>
      <c r="B667" s="274">
        <v>100000158520</v>
      </c>
      <c r="C667" s="273">
        <v>0</v>
      </c>
      <c r="D667" s="273" t="s">
        <v>189</v>
      </c>
      <c r="E667" s="272" t="s">
        <v>187</v>
      </c>
      <c r="F667" s="270">
        <v>15900</v>
      </c>
      <c r="G667" s="271">
        <v>-15899</v>
      </c>
      <c r="H667" s="270">
        <v>1</v>
      </c>
    </row>
    <row r="668" spans="1:8">
      <c r="A668" s="273">
        <v>57</v>
      </c>
      <c r="B668" s="274">
        <v>100000158526</v>
      </c>
      <c r="C668" s="273">
        <v>0</v>
      </c>
      <c r="D668" s="273" t="s">
        <v>189</v>
      </c>
      <c r="E668" s="272" t="s">
        <v>187</v>
      </c>
      <c r="F668" s="270">
        <v>15900</v>
      </c>
      <c r="G668" s="271">
        <v>-15899</v>
      </c>
      <c r="H668" s="270">
        <v>1</v>
      </c>
    </row>
    <row r="669" spans="1:8">
      <c r="A669" s="273">
        <v>58</v>
      </c>
      <c r="B669" s="274">
        <v>100000160722</v>
      </c>
      <c r="C669" s="273">
        <v>0</v>
      </c>
      <c r="D669" s="273" t="s">
        <v>146</v>
      </c>
      <c r="E669" s="272" t="s">
        <v>186</v>
      </c>
      <c r="F669" s="270">
        <v>29318</v>
      </c>
      <c r="G669" s="271">
        <v>-29317</v>
      </c>
      <c r="H669" s="270">
        <v>1</v>
      </c>
    </row>
    <row r="670" spans="1:8">
      <c r="A670" s="273">
        <v>59</v>
      </c>
      <c r="B670" s="274">
        <v>100000160723</v>
      </c>
      <c r="C670" s="273">
        <v>0</v>
      </c>
      <c r="D670" s="273" t="s">
        <v>146</v>
      </c>
      <c r="E670" s="272" t="s">
        <v>186</v>
      </c>
      <c r="F670" s="270">
        <v>29318</v>
      </c>
      <c r="G670" s="271">
        <v>-29317</v>
      </c>
      <c r="H670" s="270">
        <v>1</v>
      </c>
    </row>
    <row r="671" spans="1:8">
      <c r="A671" s="273">
        <v>60</v>
      </c>
      <c r="B671" s="274">
        <v>100000160724</v>
      </c>
      <c r="C671" s="273">
        <v>0</v>
      </c>
      <c r="D671" s="273" t="s">
        <v>146</v>
      </c>
      <c r="E671" s="272" t="s">
        <v>186</v>
      </c>
      <c r="F671" s="270">
        <v>29318</v>
      </c>
      <c r="G671" s="271">
        <v>-29317</v>
      </c>
      <c r="H671" s="270">
        <v>1</v>
      </c>
    </row>
    <row r="672" spans="1:8">
      <c r="A672" s="273">
        <v>61</v>
      </c>
      <c r="B672" s="274">
        <v>100000174891</v>
      </c>
      <c r="C672" s="273">
        <v>0</v>
      </c>
      <c r="D672" s="273" t="s">
        <v>193</v>
      </c>
      <c r="E672" s="272" t="s">
        <v>188</v>
      </c>
      <c r="F672" s="270">
        <v>9362.5</v>
      </c>
      <c r="G672" s="271">
        <v>-9361.5</v>
      </c>
      <c r="H672" s="270">
        <v>1</v>
      </c>
    </row>
    <row r="673" spans="1:8">
      <c r="A673" s="273">
        <v>62</v>
      </c>
      <c r="B673" s="274">
        <v>100000174892</v>
      </c>
      <c r="C673" s="273">
        <v>0</v>
      </c>
      <c r="D673" s="273" t="s">
        <v>193</v>
      </c>
      <c r="E673" s="272" t="s">
        <v>188</v>
      </c>
      <c r="F673" s="270">
        <v>9362.5</v>
      </c>
      <c r="G673" s="271">
        <v>-9361.5</v>
      </c>
      <c r="H673" s="270">
        <v>1</v>
      </c>
    </row>
    <row r="674" spans="1:8">
      <c r="A674" s="273">
        <v>63</v>
      </c>
      <c r="B674" s="274">
        <v>100000174893</v>
      </c>
      <c r="C674" s="273">
        <v>0</v>
      </c>
      <c r="D674" s="273" t="s">
        <v>193</v>
      </c>
      <c r="E674" s="272" t="s">
        <v>188</v>
      </c>
      <c r="F674" s="270">
        <v>9362.5</v>
      </c>
      <c r="G674" s="271">
        <v>-9361.5</v>
      </c>
      <c r="H674" s="270">
        <v>1</v>
      </c>
    </row>
    <row r="675" spans="1:8">
      <c r="A675" s="273">
        <v>64</v>
      </c>
      <c r="B675" s="274">
        <v>100000174899</v>
      </c>
      <c r="C675" s="273">
        <v>0</v>
      </c>
      <c r="D675" s="273" t="s">
        <v>193</v>
      </c>
      <c r="E675" s="272" t="s">
        <v>78</v>
      </c>
      <c r="F675" s="270">
        <v>242890</v>
      </c>
      <c r="G675" s="271">
        <v>-242889</v>
      </c>
      <c r="H675" s="270">
        <v>1</v>
      </c>
    </row>
    <row r="676" spans="1:8">
      <c r="A676" s="273">
        <v>65</v>
      </c>
      <c r="B676" s="274">
        <v>100000174925</v>
      </c>
      <c r="C676" s="273">
        <v>0</v>
      </c>
      <c r="D676" s="273" t="s">
        <v>193</v>
      </c>
      <c r="E676" s="272" t="s">
        <v>194</v>
      </c>
      <c r="F676" s="270">
        <v>24500</v>
      </c>
      <c r="G676" s="271">
        <v>-24499</v>
      </c>
      <c r="H676" s="270">
        <v>1</v>
      </c>
    </row>
    <row r="677" spans="1:8">
      <c r="A677" s="273">
        <v>66</v>
      </c>
      <c r="B677" s="274">
        <v>100000175530</v>
      </c>
      <c r="C677" s="273">
        <v>0</v>
      </c>
      <c r="D677" s="273" t="s">
        <v>195</v>
      </c>
      <c r="E677" s="272" t="s">
        <v>196</v>
      </c>
      <c r="F677" s="270">
        <v>22684</v>
      </c>
      <c r="G677" s="271">
        <v>-22683</v>
      </c>
      <c r="H677" s="270">
        <v>1</v>
      </c>
    </row>
    <row r="678" spans="1:8">
      <c r="A678" s="273">
        <v>67</v>
      </c>
      <c r="B678" s="274">
        <v>100000175543</v>
      </c>
      <c r="C678" s="273">
        <v>0</v>
      </c>
      <c r="D678" s="273" t="s">
        <v>195</v>
      </c>
      <c r="E678" s="272" t="s">
        <v>190</v>
      </c>
      <c r="F678" s="270">
        <v>35845</v>
      </c>
      <c r="G678" s="271">
        <v>-35844</v>
      </c>
      <c r="H678" s="270">
        <v>1</v>
      </c>
    </row>
    <row r="679" spans="1:8">
      <c r="A679" s="273">
        <v>68</v>
      </c>
      <c r="B679" s="274">
        <v>100000177909</v>
      </c>
      <c r="C679" s="273">
        <v>0</v>
      </c>
      <c r="D679" s="273" t="s">
        <v>3304</v>
      </c>
      <c r="E679" s="272" t="s">
        <v>3303</v>
      </c>
      <c r="F679" s="270">
        <v>5118000</v>
      </c>
      <c r="G679" s="271">
        <v>-5117999</v>
      </c>
      <c r="H679" s="270">
        <v>1</v>
      </c>
    </row>
    <row r="680" spans="1:8">
      <c r="A680" s="273">
        <v>69</v>
      </c>
      <c r="B680" s="274">
        <v>100000178875</v>
      </c>
      <c r="C680" s="273">
        <v>0</v>
      </c>
      <c r="D680" s="273" t="s">
        <v>198</v>
      </c>
      <c r="E680" s="272" t="s">
        <v>199</v>
      </c>
      <c r="F680" s="270">
        <v>29075.87</v>
      </c>
      <c r="G680" s="271">
        <v>-29074.87</v>
      </c>
      <c r="H680" s="270">
        <v>1</v>
      </c>
    </row>
    <row r="681" spans="1:8">
      <c r="A681" s="273">
        <v>70</v>
      </c>
      <c r="B681" s="274">
        <v>100000178876</v>
      </c>
      <c r="C681" s="273">
        <v>0</v>
      </c>
      <c r="D681" s="273" t="s">
        <v>198</v>
      </c>
      <c r="E681" s="272" t="s">
        <v>199</v>
      </c>
      <c r="F681" s="270">
        <v>29075.87</v>
      </c>
      <c r="G681" s="271">
        <v>-29074.87</v>
      </c>
      <c r="H681" s="270">
        <v>1</v>
      </c>
    </row>
    <row r="682" spans="1:8">
      <c r="A682" s="273">
        <v>71</v>
      </c>
      <c r="B682" s="274">
        <v>100000178877</v>
      </c>
      <c r="C682" s="273">
        <v>0</v>
      </c>
      <c r="D682" s="273" t="s">
        <v>198</v>
      </c>
      <c r="E682" s="272" t="s">
        <v>199</v>
      </c>
      <c r="F682" s="270">
        <v>29075.87</v>
      </c>
      <c r="G682" s="271">
        <v>-29074.87</v>
      </c>
      <c r="H682" s="270">
        <v>1</v>
      </c>
    </row>
    <row r="683" spans="1:8">
      <c r="A683" s="273">
        <v>72</v>
      </c>
      <c r="B683" s="274">
        <v>100000178878</v>
      </c>
      <c r="C683" s="273">
        <v>0</v>
      </c>
      <c r="D683" s="273" t="s">
        <v>198</v>
      </c>
      <c r="E683" s="272" t="s">
        <v>199</v>
      </c>
      <c r="F683" s="270">
        <v>29075.87</v>
      </c>
      <c r="G683" s="271">
        <v>-29074.87</v>
      </c>
      <c r="H683" s="270">
        <v>1</v>
      </c>
    </row>
    <row r="684" spans="1:8">
      <c r="A684" s="273">
        <v>73</v>
      </c>
      <c r="B684" s="274">
        <v>100000178879</v>
      </c>
      <c r="C684" s="273">
        <v>0</v>
      </c>
      <c r="D684" s="273" t="s">
        <v>198</v>
      </c>
      <c r="E684" s="272" t="s">
        <v>199</v>
      </c>
      <c r="F684" s="270">
        <v>29075.87</v>
      </c>
      <c r="G684" s="271">
        <v>-29074.87</v>
      </c>
      <c r="H684" s="270">
        <v>1</v>
      </c>
    </row>
    <row r="685" spans="1:8">
      <c r="A685" s="273">
        <v>74</v>
      </c>
      <c r="B685" s="274">
        <v>100000178880</v>
      </c>
      <c r="C685" s="273">
        <v>0</v>
      </c>
      <c r="D685" s="273" t="s">
        <v>198</v>
      </c>
      <c r="E685" s="272" t="s">
        <v>199</v>
      </c>
      <c r="F685" s="270">
        <v>29075.87</v>
      </c>
      <c r="G685" s="271">
        <v>-29074.87</v>
      </c>
      <c r="H685" s="270">
        <v>1</v>
      </c>
    </row>
    <row r="686" spans="1:8">
      <c r="A686" s="273">
        <v>75</v>
      </c>
      <c r="B686" s="274">
        <v>100000208969</v>
      </c>
      <c r="C686" s="273">
        <v>0</v>
      </c>
      <c r="D686" s="273" t="s">
        <v>121</v>
      </c>
      <c r="E686" s="272" t="s">
        <v>207</v>
      </c>
      <c r="F686" s="270">
        <v>22470</v>
      </c>
      <c r="G686" s="271">
        <v>-22469</v>
      </c>
      <c r="H686" s="270">
        <v>1</v>
      </c>
    </row>
    <row r="687" spans="1:8">
      <c r="A687" s="273">
        <v>76</v>
      </c>
      <c r="B687" s="274">
        <v>100000208970</v>
      </c>
      <c r="C687" s="273">
        <v>0</v>
      </c>
      <c r="D687" s="273" t="s">
        <v>121</v>
      </c>
      <c r="E687" s="272" t="s">
        <v>207</v>
      </c>
      <c r="F687" s="270">
        <v>22470</v>
      </c>
      <c r="G687" s="271">
        <v>-22469</v>
      </c>
      <c r="H687" s="270">
        <v>1</v>
      </c>
    </row>
    <row r="688" spans="1:8">
      <c r="A688" s="273">
        <v>77</v>
      </c>
      <c r="B688" s="274">
        <v>100000208971</v>
      </c>
      <c r="C688" s="273">
        <v>0</v>
      </c>
      <c r="D688" s="273" t="s">
        <v>121</v>
      </c>
      <c r="E688" s="272" t="s">
        <v>207</v>
      </c>
      <c r="F688" s="270">
        <v>22470</v>
      </c>
      <c r="G688" s="271">
        <v>-22469</v>
      </c>
      <c r="H688" s="270">
        <v>1</v>
      </c>
    </row>
    <row r="689" spans="1:13">
      <c r="A689" s="273">
        <v>78</v>
      </c>
      <c r="B689" s="274">
        <v>100000208972</v>
      </c>
      <c r="C689" s="273">
        <v>0</v>
      </c>
      <c r="D689" s="273" t="s">
        <v>121</v>
      </c>
      <c r="E689" s="272" t="s">
        <v>207</v>
      </c>
      <c r="F689" s="270">
        <v>22470</v>
      </c>
      <c r="G689" s="271">
        <v>-22469</v>
      </c>
      <c r="H689" s="270">
        <v>1</v>
      </c>
    </row>
    <row r="690" spans="1:13">
      <c r="A690" s="273">
        <v>79</v>
      </c>
      <c r="B690" s="274">
        <v>100000208973</v>
      </c>
      <c r="C690" s="273">
        <v>0</v>
      </c>
      <c r="D690" s="273" t="s">
        <v>121</v>
      </c>
      <c r="E690" s="272" t="s">
        <v>207</v>
      </c>
      <c r="F690" s="270">
        <v>22470</v>
      </c>
      <c r="G690" s="271">
        <v>-22469</v>
      </c>
      <c r="H690" s="270">
        <v>1</v>
      </c>
    </row>
    <row r="691" spans="1:13">
      <c r="A691" s="273">
        <v>80</v>
      </c>
      <c r="B691" s="274">
        <v>100000208974</v>
      </c>
      <c r="C691" s="273">
        <v>0</v>
      </c>
      <c r="D691" s="273" t="s">
        <v>121</v>
      </c>
      <c r="E691" s="272" t="s">
        <v>207</v>
      </c>
      <c r="F691" s="270">
        <v>22470</v>
      </c>
      <c r="G691" s="271">
        <v>-22469</v>
      </c>
      <c r="H691" s="270">
        <v>1</v>
      </c>
    </row>
    <row r="692" spans="1:13">
      <c r="A692" s="273">
        <v>81</v>
      </c>
      <c r="B692" s="274">
        <v>100000208975</v>
      </c>
      <c r="C692" s="273">
        <v>0</v>
      </c>
      <c r="D692" s="273" t="s">
        <v>121</v>
      </c>
      <c r="E692" s="272" t="s">
        <v>207</v>
      </c>
      <c r="F692" s="270">
        <v>22470</v>
      </c>
      <c r="G692" s="271">
        <v>-22469</v>
      </c>
      <c r="H692" s="270">
        <v>1</v>
      </c>
    </row>
    <row r="693" spans="1:13">
      <c r="A693" s="273">
        <v>82</v>
      </c>
      <c r="B693" s="274">
        <v>100000208976</v>
      </c>
      <c r="C693" s="273">
        <v>0</v>
      </c>
      <c r="D693" s="273" t="s">
        <v>121</v>
      </c>
      <c r="E693" s="272" t="s">
        <v>207</v>
      </c>
      <c r="F693" s="270">
        <v>22470</v>
      </c>
      <c r="G693" s="271">
        <v>-22469</v>
      </c>
      <c r="H693" s="270">
        <v>1</v>
      </c>
    </row>
    <row r="694" spans="1:13">
      <c r="A694" s="273">
        <v>83</v>
      </c>
      <c r="B694" s="274">
        <v>100000208977</v>
      </c>
      <c r="C694" s="273">
        <v>0</v>
      </c>
      <c r="D694" s="273" t="s">
        <v>121</v>
      </c>
      <c r="E694" s="272" t="s">
        <v>207</v>
      </c>
      <c r="F694" s="270">
        <v>22470</v>
      </c>
      <c r="G694" s="271">
        <v>-22469</v>
      </c>
      <c r="H694" s="270">
        <v>1</v>
      </c>
    </row>
    <row r="695" spans="1:13">
      <c r="A695" s="273">
        <v>84</v>
      </c>
      <c r="B695" s="274">
        <v>100000209006</v>
      </c>
      <c r="C695" s="273">
        <v>0</v>
      </c>
      <c r="D695" s="273" t="s">
        <v>121</v>
      </c>
      <c r="E695" s="272" t="s">
        <v>387</v>
      </c>
      <c r="F695" s="270">
        <v>1425000</v>
      </c>
      <c r="G695" s="271">
        <v>-1424999</v>
      </c>
      <c r="H695" s="270">
        <v>1</v>
      </c>
    </row>
    <row r="696" spans="1:13">
      <c r="A696" s="273">
        <v>85</v>
      </c>
      <c r="B696" s="274">
        <v>100000226754</v>
      </c>
      <c r="C696" s="273">
        <v>0</v>
      </c>
      <c r="D696" s="273" t="s">
        <v>208</v>
      </c>
      <c r="E696" s="272" t="s">
        <v>188</v>
      </c>
      <c r="F696" s="270">
        <v>8719.9699999999993</v>
      </c>
      <c r="G696" s="271">
        <v>-8718.9699999999993</v>
      </c>
      <c r="H696" s="270">
        <v>1</v>
      </c>
    </row>
    <row r="697" spans="1:13">
      <c r="A697" s="273">
        <v>86</v>
      </c>
      <c r="B697" s="274">
        <v>100000226755</v>
      </c>
      <c r="C697" s="273">
        <v>0</v>
      </c>
      <c r="D697" s="273" t="s">
        <v>208</v>
      </c>
      <c r="E697" s="272" t="s">
        <v>188</v>
      </c>
      <c r="F697" s="270">
        <v>8719.9699999999993</v>
      </c>
      <c r="G697" s="271">
        <v>-8718.9699999999993</v>
      </c>
      <c r="H697" s="270">
        <v>1</v>
      </c>
    </row>
    <row r="698" spans="1:13">
      <c r="A698" s="273">
        <v>87</v>
      </c>
      <c r="B698" s="274">
        <v>100000226756</v>
      </c>
      <c r="C698" s="273">
        <v>0</v>
      </c>
      <c r="D698" s="273" t="s">
        <v>208</v>
      </c>
      <c r="E698" s="272" t="s">
        <v>188</v>
      </c>
      <c r="F698" s="270">
        <v>8719.9699999999993</v>
      </c>
      <c r="G698" s="271">
        <v>-8718.9699999999993</v>
      </c>
      <c r="H698" s="270">
        <v>1</v>
      </c>
    </row>
    <row r="699" spans="1:13">
      <c r="A699" s="273">
        <v>88</v>
      </c>
      <c r="B699" s="274">
        <v>100000226757</v>
      </c>
      <c r="C699" s="273">
        <v>0</v>
      </c>
      <c r="D699" s="273" t="s">
        <v>208</v>
      </c>
      <c r="E699" s="272" t="s">
        <v>188</v>
      </c>
      <c r="F699" s="270">
        <v>8719.9699999999993</v>
      </c>
      <c r="G699" s="271">
        <v>-8718.9699999999993</v>
      </c>
      <c r="H699" s="270">
        <v>1</v>
      </c>
    </row>
    <row r="700" spans="1:13">
      <c r="A700" s="273">
        <v>89</v>
      </c>
      <c r="B700" s="274">
        <v>100000231834</v>
      </c>
      <c r="C700" s="273">
        <v>0</v>
      </c>
      <c r="D700" s="273" t="s">
        <v>208</v>
      </c>
      <c r="E700" s="272" t="s">
        <v>2424</v>
      </c>
      <c r="F700" s="270">
        <v>24931</v>
      </c>
      <c r="G700" s="271">
        <v>-24930</v>
      </c>
      <c r="H700" s="270">
        <v>1</v>
      </c>
    </row>
    <row r="701" spans="1:13">
      <c r="A701" s="273">
        <v>90</v>
      </c>
      <c r="B701" s="274">
        <v>100000299109</v>
      </c>
      <c r="C701" s="273">
        <v>0</v>
      </c>
      <c r="D701" s="273" t="s">
        <v>32</v>
      </c>
      <c r="E701" s="272" t="s">
        <v>282</v>
      </c>
      <c r="F701" s="270">
        <v>3374775.67</v>
      </c>
      <c r="G701" s="271">
        <v>-3374774.67</v>
      </c>
      <c r="H701" s="270">
        <v>1</v>
      </c>
    </row>
    <row r="702" spans="1:13">
      <c r="A702" s="459" t="s">
        <v>400</v>
      </c>
      <c r="B702" s="459"/>
      <c r="C702" s="459"/>
      <c r="D702" s="459"/>
      <c r="E702" s="459"/>
      <c r="F702" s="268">
        <f>SUM(F612:F701)</f>
        <v>38352212.510000005</v>
      </c>
      <c r="G702" s="269">
        <f>SUM(G612:G701)</f>
        <v>-38352122.510000005</v>
      </c>
      <c r="H702" s="268">
        <f>SUM(H612:H701)</f>
        <v>90</v>
      </c>
      <c r="J702" s="298"/>
      <c r="K702" s="298"/>
      <c r="M702" s="298">
        <f>J702-F704</f>
        <v>0</v>
      </c>
    </row>
    <row r="703" spans="1:13">
      <c r="A703" s="460" t="s">
        <v>31</v>
      </c>
      <c r="B703" s="460"/>
      <c r="C703" s="460"/>
      <c r="D703" s="460"/>
      <c r="E703" s="460"/>
      <c r="F703" s="265">
        <f>F608+F702</f>
        <v>65404522.000000022</v>
      </c>
      <c r="G703" s="266">
        <f>G608+G702</f>
        <v>-49114971.11999999</v>
      </c>
      <c r="H703" s="265">
        <f>H608+H702</f>
        <v>16289550.879999993</v>
      </c>
      <c r="I703" s="259" t="s">
        <v>1400</v>
      </c>
      <c r="J703" s="298"/>
      <c r="K703" s="298"/>
      <c r="L703" s="260"/>
      <c r="M703" s="298"/>
    </row>
    <row r="704" spans="1:13">
      <c r="A704" s="280"/>
      <c r="B704" s="280"/>
      <c r="C704" s="280"/>
      <c r="D704" s="280"/>
      <c r="E704" s="280"/>
      <c r="G704" s="303"/>
      <c r="H704" s="290"/>
      <c r="L704" s="260"/>
    </row>
    <row r="705" spans="1:8">
      <c r="B705" s="278" t="s">
        <v>34</v>
      </c>
      <c r="C705" s="302"/>
      <c r="E705" s="302"/>
      <c r="F705" s="301"/>
    </row>
    <row r="706" spans="1:8" s="275" customFormat="1">
      <c r="A706" s="276" t="s">
        <v>1</v>
      </c>
      <c r="B706" s="277" t="s">
        <v>2</v>
      </c>
      <c r="C706" s="276" t="s">
        <v>3</v>
      </c>
      <c r="D706" s="276" t="s">
        <v>4</v>
      </c>
      <c r="E706" s="276" t="s">
        <v>5</v>
      </c>
      <c r="F706" s="268" t="s">
        <v>6</v>
      </c>
      <c r="G706" s="269" t="s">
        <v>7</v>
      </c>
      <c r="H706" s="268" t="s">
        <v>49</v>
      </c>
    </row>
    <row r="707" spans="1:8">
      <c r="A707" s="273">
        <v>1</v>
      </c>
      <c r="B707" s="274">
        <v>100000404319</v>
      </c>
      <c r="C707" s="273">
        <v>0</v>
      </c>
      <c r="D707" s="273" t="s">
        <v>3057</v>
      </c>
      <c r="E707" s="272" t="s">
        <v>3302</v>
      </c>
      <c r="F707" s="270">
        <v>488100</v>
      </c>
      <c r="G707" s="271">
        <v>-452885.48</v>
      </c>
      <c r="H707" s="270">
        <v>35214.519999999997</v>
      </c>
    </row>
    <row r="708" spans="1:8">
      <c r="A708" s="273">
        <v>2</v>
      </c>
      <c r="B708" s="274">
        <v>100000414423</v>
      </c>
      <c r="C708" s="273">
        <v>0</v>
      </c>
      <c r="D708" s="273" t="s">
        <v>3301</v>
      </c>
      <c r="E708" s="272" t="s">
        <v>3240</v>
      </c>
      <c r="F708" s="270">
        <v>488100</v>
      </c>
      <c r="G708" s="271">
        <v>-439512.88</v>
      </c>
      <c r="H708" s="270">
        <v>48587.12</v>
      </c>
    </row>
    <row r="709" spans="1:8">
      <c r="A709" s="273">
        <v>3</v>
      </c>
      <c r="B709" s="274">
        <v>100000424641</v>
      </c>
      <c r="C709" s="273">
        <v>0</v>
      </c>
      <c r="D709" s="273" t="s">
        <v>2413</v>
      </c>
      <c r="E709" s="272" t="s">
        <v>3300</v>
      </c>
      <c r="F709" s="270">
        <v>26500</v>
      </c>
      <c r="G709" s="271">
        <v>-22385.84</v>
      </c>
      <c r="H709" s="270">
        <v>4114.16</v>
      </c>
    </row>
    <row r="710" spans="1:8">
      <c r="A710" s="273">
        <v>4</v>
      </c>
      <c r="B710" s="274">
        <v>100000424642</v>
      </c>
      <c r="C710" s="273">
        <v>0</v>
      </c>
      <c r="D710" s="273" t="s">
        <v>2413</v>
      </c>
      <c r="E710" s="272" t="s">
        <v>3300</v>
      </c>
      <c r="F710" s="270">
        <v>26500</v>
      </c>
      <c r="G710" s="271">
        <v>-22385.84</v>
      </c>
      <c r="H710" s="270">
        <v>4114.16</v>
      </c>
    </row>
    <row r="711" spans="1:8">
      <c r="A711" s="273">
        <v>5</v>
      </c>
      <c r="B711" s="274">
        <v>100000424643</v>
      </c>
      <c r="C711" s="273">
        <v>0</v>
      </c>
      <c r="D711" s="273" t="s">
        <v>2413</v>
      </c>
      <c r="E711" s="272" t="s">
        <v>3300</v>
      </c>
      <c r="F711" s="270">
        <v>26500</v>
      </c>
      <c r="G711" s="271">
        <v>-22385.84</v>
      </c>
      <c r="H711" s="270">
        <v>4114.16</v>
      </c>
    </row>
    <row r="712" spans="1:8">
      <c r="A712" s="273">
        <v>6</v>
      </c>
      <c r="B712" s="274">
        <v>100000424644</v>
      </c>
      <c r="C712" s="273">
        <v>0</v>
      </c>
      <c r="D712" s="273" t="s">
        <v>2413</v>
      </c>
      <c r="E712" s="272" t="s">
        <v>3299</v>
      </c>
      <c r="F712" s="270">
        <v>7900</v>
      </c>
      <c r="G712" s="271">
        <v>-6673.52</v>
      </c>
      <c r="H712" s="270">
        <v>1226.48</v>
      </c>
    </row>
    <row r="713" spans="1:8">
      <c r="A713" s="273">
        <v>7</v>
      </c>
      <c r="B713" s="274">
        <v>100000424645</v>
      </c>
      <c r="C713" s="273">
        <v>0</v>
      </c>
      <c r="D713" s="273" t="s">
        <v>2413</v>
      </c>
      <c r="E713" s="272" t="s">
        <v>3299</v>
      </c>
      <c r="F713" s="270">
        <v>7900</v>
      </c>
      <c r="G713" s="271">
        <v>-6673.52</v>
      </c>
      <c r="H713" s="270">
        <v>1226.48</v>
      </c>
    </row>
    <row r="714" spans="1:8">
      <c r="A714" s="273">
        <v>8</v>
      </c>
      <c r="B714" s="274">
        <v>100000424646</v>
      </c>
      <c r="C714" s="273">
        <v>0</v>
      </c>
      <c r="D714" s="273" t="s">
        <v>2413</v>
      </c>
      <c r="E714" s="272" t="s">
        <v>3299</v>
      </c>
      <c r="F714" s="270">
        <v>7900</v>
      </c>
      <c r="G714" s="271">
        <v>-6673.52</v>
      </c>
      <c r="H714" s="270">
        <v>1226.48</v>
      </c>
    </row>
    <row r="715" spans="1:8">
      <c r="A715" s="273">
        <v>9</v>
      </c>
      <c r="B715" s="274">
        <v>100000428642</v>
      </c>
      <c r="C715" s="273">
        <v>0</v>
      </c>
      <c r="D715" s="273" t="s">
        <v>933</v>
      </c>
      <c r="E715" s="272" t="s">
        <v>3298</v>
      </c>
      <c r="F715" s="270">
        <v>16000</v>
      </c>
      <c r="G715" s="271">
        <v>-13808.22</v>
      </c>
      <c r="H715" s="270">
        <v>2191.7800000000002</v>
      </c>
    </row>
    <row r="716" spans="1:8">
      <c r="A716" s="273">
        <v>10</v>
      </c>
      <c r="B716" s="274">
        <v>100000430279</v>
      </c>
      <c r="C716" s="273">
        <v>0</v>
      </c>
      <c r="D716" s="273" t="s">
        <v>2413</v>
      </c>
      <c r="E716" s="272" t="s">
        <v>3297</v>
      </c>
      <c r="F716" s="270">
        <v>22000</v>
      </c>
      <c r="G716" s="271">
        <v>-18584.47</v>
      </c>
      <c r="H716" s="270">
        <v>3415.53</v>
      </c>
    </row>
    <row r="717" spans="1:8">
      <c r="A717" s="273">
        <v>11</v>
      </c>
      <c r="B717" s="274">
        <v>100000431740</v>
      </c>
      <c r="C717" s="273">
        <v>0</v>
      </c>
      <c r="D717" s="273" t="s">
        <v>3294</v>
      </c>
      <c r="E717" s="272" t="s">
        <v>3296</v>
      </c>
      <c r="F717" s="270">
        <v>25800</v>
      </c>
      <c r="G717" s="271">
        <v>-21323.29</v>
      </c>
      <c r="H717" s="270">
        <v>4476.71</v>
      </c>
    </row>
    <row r="718" spans="1:8">
      <c r="A718" s="273">
        <v>12</v>
      </c>
      <c r="B718" s="274">
        <v>100000431741</v>
      </c>
      <c r="C718" s="273">
        <v>0</v>
      </c>
      <c r="D718" s="273" t="s">
        <v>3294</v>
      </c>
      <c r="E718" s="272" t="s">
        <v>3296</v>
      </c>
      <c r="F718" s="270">
        <v>25800</v>
      </c>
      <c r="G718" s="271">
        <v>-21323.29</v>
      </c>
      <c r="H718" s="270">
        <v>4476.71</v>
      </c>
    </row>
    <row r="719" spans="1:8">
      <c r="A719" s="273">
        <v>13</v>
      </c>
      <c r="B719" s="274">
        <v>100000431744</v>
      </c>
      <c r="C719" s="273">
        <v>0</v>
      </c>
      <c r="D719" s="273" t="s">
        <v>3294</v>
      </c>
      <c r="E719" s="272" t="s">
        <v>3295</v>
      </c>
      <c r="F719" s="270">
        <v>7900</v>
      </c>
      <c r="G719" s="271">
        <v>-6529.22</v>
      </c>
      <c r="H719" s="270">
        <v>1370.78</v>
      </c>
    </row>
    <row r="720" spans="1:8">
      <c r="A720" s="273">
        <v>14</v>
      </c>
      <c r="B720" s="274">
        <v>100000431745</v>
      </c>
      <c r="C720" s="273">
        <v>0</v>
      </c>
      <c r="D720" s="273" t="s">
        <v>3294</v>
      </c>
      <c r="E720" s="272" t="s">
        <v>3295</v>
      </c>
      <c r="F720" s="270">
        <v>7900</v>
      </c>
      <c r="G720" s="271">
        <v>-6529.22</v>
      </c>
      <c r="H720" s="270">
        <v>1370.78</v>
      </c>
    </row>
    <row r="721" spans="1:8">
      <c r="A721" s="273">
        <v>15</v>
      </c>
      <c r="B721" s="274">
        <v>100000431746</v>
      </c>
      <c r="C721" s="273">
        <v>0</v>
      </c>
      <c r="D721" s="273" t="s">
        <v>3294</v>
      </c>
      <c r="E721" s="272" t="s">
        <v>3293</v>
      </c>
      <c r="F721" s="270">
        <v>5900</v>
      </c>
      <c r="G721" s="271">
        <v>-4876.26</v>
      </c>
      <c r="H721" s="270">
        <v>1023.74</v>
      </c>
    </row>
    <row r="722" spans="1:8">
      <c r="A722" s="273">
        <v>16</v>
      </c>
      <c r="B722" s="274">
        <v>100000431747</v>
      </c>
      <c r="C722" s="273">
        <v>0</v>
      </c>
      <c r="D722" s="273" t="s">
        <v>3294</v>
      </c>
      <c r="E722" s="272" t="s">
        <v>3293</v>
      </c>
      <c r="F722" s="270">
        <v>5900</v>
      </c>
      <c r="G722" s="271">
        <v>-4876.26</v>
      </c>
      <c r="H722" s="270">
        <v>1023.74</v>
      </c>
    </row>
    <row r="723" spans="1:8">
      <c r="A723" s="273">
        <v>17</v>
      </c>
      <c r="B723" s="274">
        <v>100000448755</v>
      </c>
      <c r="C723" s="273">
        <v>0</v>
      </c>
      <c r="D723" s="273" t="s">
        <v>1087</v>
      </c>
      <c r="E723" s="272" t="s">
        <v>3292</v>
      </c>
      <c r="F723" s="270">
        <v>5800</v>
      </c>
      <c r="G723" s="271">
        <v>-4221.55</v>
      </c>
      <c r="H723" s="270">
        <v>1578.45</v>
      </c>
    </row>
    <row r="724" spans="1:8">
      <c r="A724" s="273">
        <v>18</v>
      </c>
      <c r="B724" s="274">
        <v>100000448756</v>
      </c>
      <c r="C724" s="273">
        <v>0</v>
      </c>
      <c r="D724" s="273" t="s">
        <v>1087</v>
      </c>
      <c r="E724" s="272" t="s">
        <v>3292</v>
      </c>
      <c r="F724" s="270">
        <v>5800</v>
      </c>
      <c r="G724" s="271">
        <v>-4221.55</v>
      </c>
      <c r="H724" s="270">
        <v>1578.45</v>
      </c>
    </row>
    <row r="725" spans="1:8">
      <c r="A725" s="273">
        <v>19</v>
      </c>
      <c r="B725" s="274">
        <v>100000448757</v>
      </c>
      <c r="C725" s="273">
        <v>0</v>
      </c>
      <c r="D725" s="273" t="s">
        <v>1087</v>
      </c>
      <c r="E725" s="272" t="s">
        <v>3292</v>
      </c>
      <c r="F725" s="270">
        <v>5800</v>
      </c>
      <c r="G725" s="271">
        <v>-4221.55</v>
      </c>
      <c r="H725" s="270">
        <v>1578.45</v>
      </c>
    </row>
    <row r="726" spans="1:8">
      <c r="A726" s="273">
        <v>20</v>
      </c>
      <c r="B726" s="274">
        <v>100000448758</v>
      </c>
      <c r="C726" s="273">
        <v>0</v>
      </c>
      <c r="D726" s="273" t="s">
        <v>1087</v>
      </c>
      <c r="E726" s="272" t="s">
        <v>3292</v>
      </c>
      <c r="F726" s="270">
        <v>5800</v>
      </c>
      <c r="G726" s="271">
        <v>-4221.55</v>
      </c>
      <c r="H726" s="270">
        <v>1578.45</v>
      </c>
    </row>
    <row r="727" spans="1:8">
      <c r="A727" s="273">
        <v>21</v>
      </c>
      <c r="B727" s="274">
        <v>100000448759</v>
      </c>
      <c r="C727" s="273">
        <v>0</v>
      </c>
      <c r="D727" s="273" t="s">
        <v>1087</v>
      </c>
      <c r="E727" s="272" t="s">
        <v>3292</v>
      </c>
      <c r="F727" s="270">
        <v>5800</v>
      </c>
      <c r="G727" s="271">
        <v>-4221.55</v>
      </c>
      <c r="H727" s="270">
        <v>1578.45</v>
      </c>
    </row>
    <row r="728" spans="1:8">
      <c r="A728" s="273">
        <v>22</v>
      </c>
      <c r="B728" s="274">
        <v>100000448760</v>
      </c>
      <c r="C728" s="273">
        <v>0</v>
      </c>
      <c r="D728" s="273" t="s">
        <v>1087</v>
      </c>
      <c r="E728" s="272" t="s">
        <v>3292</v>
      </c>
      <c r="F728" s="270">
        <v>5800</v>
      </c>
      <c r="G728" s="271">
        <v>-4221.55</v>
      </c>
      <c r="H728" s="270">
        <v>1578.45</v>
      </c>
    </row>
    <row r="729" spans="1:8">
      <c r="A729" s="273">
        <v>23</v>
      </c>
      <c r="B729" s="274">
        <v>100000448761</v>
      </c>
      <c r="C729" s="273">
        <v>0</v>
      </c>
      <c r="D729" s="273" t="s">
        <v>1087</v>
      </c>
      <c r="E729" s="272" t="s">
        <v>3292</v>
      </c>
      <c r="F729" s="270">
        <v>5800</v>
      </c>
      <c r="G729" s="271">
        <v>-4221.55</v>
      </c>
      <c r="H729" s="270">
        <v>1578.45</v>
      </c>
    </row>
    <row r="730" spans="1:8">
      <c r="A730" s="273">
        <v>24</v>
      </c>
      <c r="B730" s="274">
        <v>100000448762</v>
      </c>
      <c r="C730" s="273">
        <v>0</v>
      </c>
      <c r="D730" s="273" t="s">
        <v>1087</v>
      </c>
      <c r="E730" s="272" t="s">
        <v>3292</v>
      </c>
      <c r="F730" s="270">
        <v>5800</v>
      </c>
      <c r="G730" s="271">
        <v>-4221.55</v>
      </c>
      <c r="H730" s="270">
        <v>1578.45</v>
      </c>
    </row>
    <row r="731" spans="1:8">
      <c r="A731" s="273">
        <v>25</v>
      </c>
      <c r="B731" s="274">
        <v>100000448763</v>
      </c>
      <c r="C731" s="273">
        <v>0</v>
      </c>
      <c r="D731" s="273" t="s">
        <v>1087</v>
      </c>
      <c r="E731" s="272" t="s">
        <v>3292</v>
      </c>
      <c r="F731" s="270">
        <v>5800</v>
      </c>
      <c r="G731" s="271">
        <v>-4221.55</v>
      </c>
      <c r="H731" s="270">
        <v>1578.45</v>
      </c>
    </row>
    <row r="732" spans="1:8">
      <c r="A732" s="273">
        <v>26</v>
      </c>
      <c r="B732" s="274">
        <v>100000448764</v>
      </c>
      <c r="C732" s="273">
        <v>0</v>
      </c>
      <c r="D732" s="273" t="s">
        <v>1087</v>
      </c>
      <c r="E732" s="272" t="s">
        <v>3292</v>
      </c>
      <c r="F732" s="270">
        <v>5800</v>
      </c>
      <c r="G732" s="271">
        <v>-4221.55</v>
      </c>
      <c r="H732" s="270">
        <v>1578.45</v>
      </c>
    </row>
    <row r="733" spans="1:8">
      <c r="A733" s="273">
        <v>27</v>
      </c>
      <c r="B733" s="274">
        <v>100000466818</v>
      </c>
      <c r="C733" s="273">
        <v>0</v>
      </c>
      <c r="D733" s="273" t="s">
        <v>2549</v>
      </c>
      <c r="E733" s="272" t="s">
        <v>3291</v>
      </c>
      <c r="F733" s="270">
        <v>22000</v>
      </c>
      <c r="G733" s="271">
        <v>-14947.94</v>
      </c>
      <c r="H733" s="270">
        <v>7052.06</v>
      </c>
    </row>
    <row r="734" spans="1:8">
      <c r="A734" s="273">
        <v>28</v>
      </c>
      <c r="B734" s="274">
        <v>100000466819</v>
      </c>
      <c r="C734" s="273">
        <v>0</v>
      </c>
      <c r="D734" s="273" t="s">
        <v>2549</v>
      </c>
      <c r="E734" s="272" t="s">
        <v>3291</v>
      </c>
      <c r="F734" s="270">
        <v>22000</v>
      </c>
      <c r="G734" s="271">
        <v>-14947.94</v>
      </c>
      <c r="H734" s="270">
        <v>7052.06</v>
      </c>
    </row>
    <row r="735" spans="1:8">
      <c r="A735" s="273">
        <v>29</v>
      </c>
      <c r="B735" s="274">
        <v>100000466820</v>
      </c>
      <c r="C735" s="273">
        <v>0</v>
      </c>
      <c r="D735" s="273" t="s">
        <v>2549</v>
      </c>
      <c r="E735" s="272" t="s">
        <v>3291</v>
      </c>
      <c r="F735" s="270">
        <v>22000</v>
      </c>
      <c r="G735" s="271">
        <v>-14947.94</v>
      </c>
      <c r="H735" s="270">
        <v>7052.06</v>
      </c>
    </row>
    <row r="736" spans="1:8">
      <c r="A736" s="273">
        <v>30</v>
      </c>
      <c r="B736" s="274">
        <v>100000466821</v>
      </c>
      <c r="C736" s="273">
        <v>0</v>
      </c>
      <c r="D736" s="273" t="s">
        <v>2549</v>
      </c>
      <c r="E736" s="272" t="s">
        <v>3290</v>
      </c>
      <c r="F736" s="270">
        <v>12900</v>
      </c>
      <c r="G736" s="271">
        <v>-8764.93</v>
      </c>
      <c r="H736" s="270">
        <v>4135.07</v>
      </c>
    </row>
    <row r="737" spans="1:8">
      <c r="A737" s="273">
        <v>31</v>
      </c>
      <c r="B737" s="274">
        <v>100000466823</v>
      </c>
      <c r="C737" s="273">
        <v>0</v>
      </c>
      <c r="D737" s="273" t="s">
        <v>3287</v>
      </c>
      <c r="E737" s="272" t="s">
        <v>3289</v>
      </c>
      <c r="F737" s="270">
        <v>30000</v>
      </c>
      <c r="G737" s="271">
        <v>-20219.18</v>
      </c>
      <c r="H737" s="270">
        <v>9780.82</v>
      </c>
    </row>
    <row r="738" spans="1:8">
      <c r="A738" s="273">
        <v>32</v>
      </c>
      <c r="B738" s="274">
        <v>100000466824</v>
      </c>
      <c r="C738" s="273">
        <v>0</v>
      </c>
      <c r="D738" s="273" t="s">
        <v>3287</v>
      </c>
      <c r="E738" s="272" t="s">
        <v>3289</v>
      </c>
      <c r="F738" s="270">
        <v>30000</v>
      </c>
      <c r="G738" s="271">
        <v>-20219.18</v>
      </c>
      <c r="H738" s="270">
        <v>9780.82</v>
      </c>
    </row>
    <row r="739" spans="1:8">
      <c r="A739" s="273">
        <v>33</v>
      </c>
      <c r="B739" s="274">
        <v>100000466825</v>
      </c>
      <c r="C739" s="273">
        <v>0</v>
      </c>
      <c r="D739" s="273" t="s">
        <v>3287</v>
      </c>
      <c r="E739" s="272" t="s">
        <v>3289</v>
      </c>
      <c r="F739" s="270">
        <v>30000</v>
      </c>
      <c r="G739" s="271">
        <v>-20219.18</v>
      </c>
      <c r="H739" s="270">
        <v>9780.82</v>
      </c>
    </row>
    <row r="740" spans="1:8">
      <c r="A740" s="273">
        <v>34</v>
      </c>
      <c r="B740" s="274">
        <v>100000466826</v>
      </c>
      <c r="C740" s="273">
        <v>0</v>
      </c>
      <c r="D740" s="273" t="s">
        <v>3287</v>
      </c>
      <c r="E740" s="272" t="s">
        <v>3288</v>
      </c>
      <c r="F740" s="270">
        <v>12900</v>
      </c>
      <c r="G740" s="271">
        <v>-8694.25</v>
      </c>
      <c r="H740" s="270">
        <v>4205.75</v>
      </c>
    </row>
    <row r="741" spans="1:8">
      <c r="A741" s="273">
        <v>35</v>
      </c>
      <c r="B741" s="274">
        <v>100000466827</v>
      </c>
      <c r="C741" s="273">
        <v>0</v>
      </c>
      <c r="D741" s="273" t="s">
        <v>3287</v>
      </c>
      <c r="E741" s="272" t="s">
        <v>3286</v>
      </c>
      <c r="F741" s="270">
        <v>5800</v>
      </c>
      <c r="G741" s="271">
        <v>-3909.04</v>
      </c>
      <c r="H741" s="270">
        <v>1890.96</v>
      </c>
    </row>
    <row r="742" spans="1:8">
      <c r="A742" s="273">
        <v>36</v>
      </c>
      <c r="B742" s="274">
        <v>100000466828</v>
      </c>
      <c r="C742" s="273">
        <v>0</v>
      </c>
      <c r="D742" s="273" t="s">
        <v>3287</v>
      </c>
      <c r="E742" s="272" t="s">
        <v>3286</v>
      </c>
      <c r="F742" s="270">
        <v>5800</v>
      </c>
      <c r="G742" s="271">
        <v>-3909.04</v>
      </c>
      <c r="H742" s="270">
        <v>1890.96</v>
      </c>
    </row>
    <row r="743" spans="1:8">
      <c r="A743" s="273">
        <v>37</v>
      </c>
      <c r="B743" s="274">
        <v>100000466829</v>
      </c>
      <c r="C743" s="273">
        <v>0</v>
      </c>
      <c r="D743" s="273" t="s">
        <v>3287</v>
      </c>
      <c r="E743" s="272" t="s">
        <v>3286</v>
      </c>
      <c r="F743" s="270">
        <v>5800</v>
      </c>
      <c r="G743" s="271">
        <v>-3909.04</v>
      </c>
      <c r="H743" s="270">
        <v>1890.96</v>
      </c>
    </row>
    <row r="744" spans="1:8">
      <c r="A744" s="273">
        <v>38</v>
      </c>
      <c r="B744" s="274">
        <v>100000477931</v>
      </c>
      <c r="C744" s="273">
        <v>0</v>
      </c>
      <c r="D744" s="273" t="s">
        <v>3285</v>
      </c>
      <c r="E744" s="272" t="s">
        <v>3284</v>
      </c>
      <c r="F744" s="270">
        <v>499500</v>
      </c>
      <c r="G744" s="271">
        <v>-300868.57</v>
      </c>
      <c r="H744" s="270">
        <v>198631.43</v>
      </c>
    </row>
    <row r="745" spans="1:8">
      <c r="A745" s="273">
        <v>39</v>
      </c>
      <c r="B745" s="274">
        <v>100000480288</v>
      </c>
      <c r="C745" s="273">
        <v>0</v>
      </c>
      <c r="D745" s="273" t="s">
        <v>1643</v>
      </c>
      <c r="E745" s="272" t="s">
        <v>1670</v>
      </c>
      <c r="F745" s="270">
        <v>499500</v>
      </c>
      <c r="G745" s="271">
        <v>-298134.43</v>
      </c>
      <c r="H745" s="270">
        <v>201365.57</v>
      </c>
    </row>
    <row r="746" spans="1:8">
      <c r="A746" s="273">
        <v>40</v>
      </c>
      <c r="B746" s="274">
        <v>100000482420</v>
      </c>
      <c r="C746" s="273">
        <v>0</v>
      </c>
      <c r="D746" s="273" t="s">
        <v>3283</v>
      </c>
      <c r="E746" s="272" t="s">
        <v>1670</v>
      </c>
      <c r="F746" s="270">
        <v>499500</v>
      </c>
      <c r="G746" s="271">
        <v>-178014.65</v>
      </c>
      <c r="H746" s="270">
        <v>321485.34999999998</v>
      </c>
    </row>
    <row r="747" spans="1:8">
      <c r="A747" s="273">
        <v>41</v>
      </c>
      <c r="B747" s="274">
        <v>100000571724</v>
      </c>
      <c r="C747" s="273">
        <v>0</v>
      </c>
      <c r="D747" s="273" t="s">
        <v>3280</v>
      </c>
      <c r="E747" s="272" t="s">
        <v>3282</v>
      </c>
      <c r="F747" s="270">
        <v>176000</v>
      </c>
      <c r="G747" s="271">
        <v>-41839.85</v>
      </c>
      <c r="H747" s="270">
        <v>134160.15</v>
      </c>
    </row>
    <row r="748" spans="1:8">
      <c r="A748" s="273">
        <v>42</v>
      </c>
      <c r="B748" s="274">
        <v>100000571725</v>
      </c>
      <c r="C748" s="273">
        <v>0</v>
      </c>
      <c r="D748" s="273" t="s">
        <v>3280</v>
      </c>
      <c r="E748" s="272" t="s">
        <v>3281</v>
      </c>
      <c r="F748" s="270">
        <v>74500</v>
      </c>
      <c r="G748" s="271">
        <v>-17710.62</v>
      </c>
      <c r="H748" s="270">
        <v>56789.38</v>
      </c>
    </row>
    <row r="749" spans="1:8">
      <c r="A749" s="273">
        <v>43</v>
      </c>
      <c r="B749" s="274">
        <v>100000571726</v>
      </c>
      <c r="C749" s="273">
        <v>0</v>
      </c>
      <c r="D749" s="273" t="s">
        <v>3280</v>
      </c>
      <c r="E749" s="272" t="s">
        <v>3279</v>
      </c>
      <c r="F749" s="270">
        <v>45900</v>
      </c>
      <c r="G749" s="271">
        <v>-10911.64</v>
      </c>
      <c r="H749" s="270">
        <v>34988.36</v>
      </c>
    </row>
    <row r="750" spans="1:8">
      <c r="A750" s="273">
        <v>44</v>
      </c>
      <c r="B750" s="274">
        <v>100000577053</v>
      </c>
      <c r="C750" s="273">
        <v>0</v>
      </c>
      <c r="D750" s="273" t="s">
        <v>1632</v>
      </c>
      <c r="E750" s="272" t="s">
        <v>3278</v>
      </c>
      <c r="F750" s="270">
        <v>33800</v>
      </c>
      <c r="G750" s="271">
        <v>-7074.16</v>
      </c>
      <c r="H750" s="270">
        <v>26725.84</v>
      </c>
    </row>
    <row r="751" spans="1:8">
      <c r="A751" s="273">
        <v>45</v>
      </c>
      <c r="B751" s="274">
        <v>100000577089</v>
      </c>
      <c r="C751" s="273">
        <v>0</v>
      </c>
      <c r="D751" s="273" t="s">
        <v>1632</v>
      </c>
      <c r="E751" s="272" t="s">
        <v>3277</v>
      </c>
      <c r="F751" s="270">
        <v>446000</v>
      </c>
      <c r="G751" s="271">
        <v>-93345.46</v>
      </c>
      <c r="H751" s="270">
        <v>352654.54</v>
      </c>
    </row>
    <row r="752" spans="1:8">
      <c r="A752" s="273">
        <v>46</v>
      </c>
      <c r="B752" s="274">
        <v>100000617856</v>
      </c>
      <c r="C752" s="273">
        <v>0</v>
      </c>
      <c r="D752" s="273" t="s">
        <v>3276</v>
      </c>
      <c r="E752" s="272" t="s">
        <v>3275</v>
      </c>
      <c r="F752" s="270">
        <v>128000</v>
      </c>
      <c r="G752" s="271">
        <v>-15430.14</v>
      </c>
      <c r="H752" s="270">
        <v>112569.86</v>
      </c>
    </row>
    <row r="753" spans="1:8">
      <c r="A753" s="273">
        <v>47</v>
      </c>
      <c r="B753" s="274">
        <v>100000647800</v>
      </c>
      <c r="C753" s="273">
        <v>0</v>
      </c>
      <c r="D753" s="273" t="s">
        <v>3272</v>
      </c>
      <c r="E753" s="272" t="s">
        <v>3274</v>
      </c>
      <c r="F753" s="270">
        <v>35000</v>
      </c>
      <c r="G753" s="271">
        <v>-5881.28</v>
      </c>
      <c r="H753" s="270">
        <v>29118.720000000001</v>
      </c>
    </row>
    <row r="754" spans="1:8">
      <c r="A754" s="273">
        <v>48</v>
      </c>
      <c r="B754" s="274">
        <v>100000647801</v>
      </c>
      <c r="C754" s="273">
        <v>0</v>
      </c>
      <c r="D754" s="273" t="s">
        <v>3272</v>
      </c>
      <c r="E754" s="272" t="s">
        <v>3274</v>
      </c>
      <c r="F754" s="270">
        <v>35000</v>
      </c>
      <c r="G754" s="271">
        <v>-5881.28</v>
      </c>
      <c r="H754" s="270">
        <v>29118.720000000001</v>
      </c>
    </row>
    <row r="755" spans="1:8">
      <c r="A755" s="273">
        <v>49</v>
      </c>
      <c r="B755" s="274">
        <v>100000647802</v>
      </c>
      <c r="C755" s="273">
        <v>0</v>
      </c>
      <c r="D755" s="273" t="s">
        <v>3272</v>
      </c>
      <c r="E755" s="272" t="s">
        <v>3274</v>
      </c>
      <c r="F755" s="270">
        <v>35000</v>
      </c>
      <c r="G755" s="271">
        <v>-5881.28</v>
      </c>
      <c r="H755" s="270">
        <v>29118.720000000001</v>
      </c>
    </row>
    <row r="756" spans="1:8">
      <c r="A756" s="273">
        <v>50</v>
      </c>
      <c r="B756" s="274">
        <v>100000647803</v>
      </c>
      <c r="C756" s="273">
        <v>0</v>
      </c>
      <c r="D756" s="273" t="s">
        <v>3272</v>
      </c>
      <c r="E756" s="272" t="s">
        <v>3274</v>
      </c>
      <c r="F756" s="270">
        <v>35000</v>
      </c>
      <c r="G756" s="271">
        <v>-5881.28</v>
      </c>
      <c r="H756" s="270">
        <v>29118.720000000001</v>
      </c>
    </row>
    <row r="757" spans="1:8">
      <c r="A757" s="273">
        <v>51</v>
      </c>
      <c r="B757" s="274">
        <v>100000647804</v>
      </c>
      <c r="C757" s="273">
        <v>0</v>
      </c>
      <c r="D757" s="273" t="s">
        <v>3272</v>
      </c>
      <c r="E757" s="272" t="s">
        <v>3274</v>
      </c>
      <c r="F757" s="270">
        <v>35000</v>
      </c>
      <c r="G757" s="271">
        <v>-5881.28</v>
      </c>
      <c r="H757" s="270">
        <v>29118.720000000001</v>
      </c>
    </row>
    <row r="758" spans="1:8">
      <c r="A758" s="273">
        <v>52</v>
      </c>
      <c r="B758" s="274">
        <v>100000647805</v>
      </c>
      <c r="C758" s="273">
        <v>0</v>
      </c>
      <c r="D758" s="273" t="s">
        <v>3272</v>
      </c>
      <c r="E758" s="272" t="s">
        <v>3274</v>
      </c>
      <c r="F758" s="270">
        <v>35000</v>
      </c>
      <c r="G758" s="271">
        <v>-5881.28</v>
      </c>
      <c r="H758" s="270">
        <v>29118.720000000001</v>
      </c>
    </row>
    <row r="759" spans="1:8">
      <c r="A759" s="273">
        <v>53</v>
      </c>
      <c r="B759" s="274">
        <v>100000647806</v>
      </c>
      <c r="C759" s="273">
        <v>0</v>
      </c>
      <c r="D759" s="273" t="s">
        <v>3272</v>
      </c>
      <c r="E759" s="272" t="s">
        <v>3274</v>
      </c>
      <c r="F759" s="270">
        <v>35000</v>
      </c>
      <c r="G759" s="271">
        <v>-5881.28</v>
      </c>
      <c r="H759" s="270">
        <v>29118.720000000001</v>
      </c>
    </row>
    <row r="760" spans="1:8">
      <c r="A760" s="273">
        <v>54</v>
      </c>
      <c r="B760" s="274">
        <v>100000647807</v>
      </c>
      <c r="C760" s="273">
        <v>0</v>
      </c>
      <c r="D760" s="273" t="s">
        <v>3272</v>
      </c>
      <c r="E760" s="272" t="s">
        <v>3274</v>
      </c>
      <c r="F760" s="270">
        <v>35000</v>
      </c>
      <c r="G760" s="271">
        <v>-5881.28</v>
      </c>
      <c r="H760" s="270">
        <v>29118.720000000001</v>
      </c>
    </row>
    <row r="761" spans="1:8">
      <c r="A761" s="273">
        <v>55</v>
      </c>
      <c r="B761" s="274">
        <v>100000647808</v>
      </c>
      <c r="C761" s="273">
        <v>0</v>
      </c>
      <c r="D761" s="273" t="s">
        <v>3272</v>
      </c>
      <c r="E761" s="272" t="s">
        <v>3274</v>
      </c>
      <c r="F761" s="270">
        <v>35000</v>
      </c>
      <c r="G761" s="271">
        <v>-5881.28</v>
      </c>
      <c r="H761" s="270">
        <v>29118.720000000001</v>
      </c>
    </row>
    <row r="762" spans="1:8">
      <c r="A762" s="273">
        <v>56</v>
      </c>
      <c r="B762" s="274">
        <v>100000647809</v>
      </c>
      <c r="C762" s="273">
        <v>0</v>
      </c>
      <c r="D762" s="273" t="s">
        <v>3272</v>
      </c>
      <c r="E762" s="272" t="s">
        <v>3274</v>
      </c>
      <c r="F762" s="270">
        <v>35000</v>
      </c>
      <c r="G762" s="271">
        <v>-5881.28</v>
      </c>
      <c r="H762" s="270">
        <v>29118.720000000001</v>
      </c>
    </row>
    <row r="763" spans="1:8">
      <c r="A763" s="273">
        <v>57</v>
      </c>
      <c r="B763" s="274">
        <v>100000647810</v>
      </c>
      <c r="C763" s="273">
        <v>0</v>
      </c>
      <c r="D763" s="273" t="s">
        <v>3272</v>
      </c>
      <c r="E763" s="272" t="s">
        <v>3274</v>
      </c>
      <c r="F763" s="270">
        <v>35000</v>
      </c>
      <c r="G763" s="271">
        <v>-5881.28</v>
      </c>
      <c r="H763" s="270">
        <v>29118.720000000001</v>
      </c>
    </row>
    <row r="764" spans="1:8">
      <c r="A764" s="273">
        <v>58</v>
      </c>
      <c r="B764" s="274">
        <v>100000647811</v>
      </c>
      <c r="C764" s="273">
        <v>0</v>
      </c>
      <c r="D764" s="273" t="s">
        <v>3272</v>
      </c>
      <c r="E764" s="272" t="s">
        <v>3274</v>
      </c>
      <c r="F764" s="270">
        <v>35000</v>
      </c>
      <c r="G764" s="271">
        <v>-5881.28</v>
      </c>
      <c r="H764" s="270">
        <v>29118.720000000001</v>
      </c>
    </row>
    <row r="765" spans="1:8">
      <c r="A765" s="273">
        <v>59</v>
      </c>
      <c r="B765" s="274">
        <v>100000647812</v>
      </c>
      <c r="C765" s="273">
        <v>0</v>
      </c>
      <c r="D765" s="273" t="s">
        <v>3272</v>
      </c>
      <c r="E765" s="272" t="s">
        <v>3274</v>
      </c>
      <c r="F765" s="270">
        <v>35000</v>
      </c>
      <c r="G765" s="271">
        <v>-5881.28</v>
      </c>
      <c r="H765" s="270">
        <v>29118.720000000001</v>
      </c>
    </row>
    <row r="766" spans="1:8">
      <c r="A766" s="273">
        <v>60</v>
      </c>
      <c r="B766" s="274">
        <v>100000647813</v>
      </c>
      <c r="C766" s="273">
        <v>0</v>
      </c>
      <c r="D766" s="273" t="s">
        <v>3272</v>
      </c>
      <c r="E766" s="272" t="s">
        <v>3274</v>
      </c>
      <c r="F766" s="270">
        <v>35000</v>
      </c>
      <c r="G766" s="271">
        <v>-5881.28</v>
      </c>
      <c r="H766" s="270">
        <v>29118.720000000001</v>
      </c>
    </row>
    <row r="767" spans="1:8">
      <c r="A767" s="273">
        <v>61</v>
      </c>
      <c r="B767" s="274">
        <v>100000647814</v>
      </c>
      <c r="C767" s="273">
        <v>0</v>
      </c>
      <c r="D767" s="273" t="s">
        <v>3272</v>
      </c>
      <c r="E767" s="272" t="s">
        <v>3274</v>
      </c>
      <c r="F767" s="270">
        <v>35000</v>
      </c>
      <c r="G767" s="271">
        <v>-5881.28</v>
      </c>
      <c r="H767" s="270">
        <v>29118.720000000001</v>
      </c>
    </row>
    <row r="768" spans="1:8">
      <c r="A768" s="273">
        <v>62</v>
      </c>
      <c r="B768" s="274">
        <v>100000647815</v>
      </c>
      <c r="C768" s="273">
        <v>0</v>
      </c>
      <c r="D768" s="273" t="s">
        <v>3272</v>
      </c>
      <c r="E768" s="272" t="s">
        <v>3273</v>
      </c>
      <c r="F768" s="270">
        <v>25000</v>
      </c>
      <c r="G768" s="271">
        <v>-4200.91</v>
      </c>
      <c r="H768" s="270">
        <v>20799.09</v>
      </c>
    </row>
    <row r="769" spans="1:8">
      <c r="A769" s="273">
        <v>63</v>
      </c>
      <c r="B769" s="274">
        <v>100000647816</v>
      </c>
      <c r="C769" s="273">
        <v>0</v>
      </c>
      <c r="D769" s="273" t="s">
        <v>3272</v>
      </c>
      <c r="E769" s="272" t="s">
        <v>3273</v>
      </c>
      <c r="F769" s="270">
        <v>25000</v>
      </c>
      <c r="G769" s="271">
        <v>-4200.91</v>
      </c>
      <c r="H769" s="270">
        <v>20799.09</v>
      </c>
    </row>
    <row r="770" spans="1:8">
      <c r="A770" s="273">
        <v>64</v>
      </c>
      <c r="B770" s="274">
        <v>100000647817</v>
      </c>
      <c r="C770" s="273">
        <v>0</v>
      </c>
      <c r="D770" s="273" t="s">
        <v>3272</v>
      </c>
      <c r="E770" s="272" t="s">
        <v>3273</v>
      </c>
      <c r="F770" s="270">
        <v>25000</v>
      </c>
      <c r="G770" s="271">
        <v>-4200.91</v>
      </c>
      <c r="H770" s="270">
        <v>20799.09</v>
      </c>
    </row>
    <row r="771" spans="1:8">
      <c r="A771" s="273">
        <v>65</v>
      </c>
      <c r="B771" s="274">
        <v>100000652230</v>
      </c>
      <c r="C771" s="273">
        <v>0</v>
      </c>
      <c r="D771" s="273" t="s">
        <v>3272</v>
      </c>
      <c r="E771" s="272" t="s">
        <v>3271</v>
      </c>
      <c r="F771" s="270">
        <v>18000</v>
      </c>
      <c r="G771" s="271">
        <v>-3024.66</v>
      </c>
      <c r="H771" s="270">
        <v>14975.34</v>
      </c>
    </row>
    <row r="772" spans="1:8">
      <c r="A772" s="273">
        <v>66</v>
      </c>
      <c r="B772" s="274">
        <v>100000652231</v>
      </c>
      <c r="C772" s="273">
        <v>0</v>
      </c>
      <c r="D772" s="273" t="s">
        <v>3272</v>
      </c>
      <c r="E772" s="272" t="s">
        <v>3271</v>
      </c>
      <c r="F772" s="270">
        <v>18000</v>
      </c>
      <c r="G772" s="271">
        <v>-3024.66</v>
      </c>
      <c r="H772" s="270">
        <v>14975.34</v>
      </c>
    </row>
    <row r="773" spans="1:8">
      <c r="A773" s="273">
        <v>67</v>
      </c>
      <c r="B773" s="274">
        <v>100000652232</v>
      </c>
      <c r="C773" s="273">
        <v>0</v>
      </c>
      <c r="D773" s="273" t="s">
        <v>3272</v>
      </c>
      <c r="E773" s="272" t="s">
        <v>3271</v>
      </c>
      <c r="F773" s="270">
        <v>18000</v>
      </c>
      <c r="G773" s="271">
        <v>-3024.66</v>
      </c>
      <c r="H773" s="270">
        <v>14975.34</v>
      </c>
    </row>
    <row r="774" spans="1:8">
      <c r="A774" s="273">
        <v>68</v>
      </c>
      <c r="B774" s="274">
        <v>100000652233</v>
      </c>
      <c r="C774" s="273">
        <v>0</v>
      </c>
      <c r="D774" s="273" t="s">
        <v>3272</v>
      </c>
      <c r="E774" s="272" t="s">
        <v>3271</v>
      </c>
      <c r="F774" s="270">
        <v>18000</v>
      </c>
      <c r="G774" s="271">
        <v>-3024.66</v>
      </c>
      <c r="H774" s="270">
        <v>14975.34</v>
      </c>
    </row>
    <row r="775" spans="1:8">
      <c r="A775" s="273">
        <v>69</v>
      </c>
      <c r="B775" s="274">
        <v>100000652234</v>
      </c>
      <c r="C775" s="273">
        <v>0</v>
      </c>
      <c r="D775" s="273" t="s">
        <v>3272</v>
      </c>
      <c r="E775" s="272" t="s">
        <v>3271</v>
      </c>
      <c r="F775" s="270">
        <v>18000</v>
      </c>
      <c r="G775" s="271">
        <v>-3024.66</v>
      </c>
      <c r="H775" s="270">
        <v>14975.34</v>
      </c>
    </row>
    <row r="776" spans="1:8">
      <c r="A776" s="273">
        <v>70</v>
      </c>
      <c r="B776" s="274">
        <v>100000710271</v>
      </c>
      <c r="C776" s="273">
        <v>0</v>
      </c>
      <c r="D776" s="273" t="s">
        <v>1811</v>
      </c>
      <c r="E776" s="272" t="s">
        <v>2656</v>
      </c>
      <c r="F776" s="270">
        <v>29294</v>
      </c>
      <c r="G776" s="271">
        <v>-5484.26</v>
      </c>
      <c r="H776" s="270">
        <v>23809.74</v>
      </c>
    </row>
    <row r="777" spans="1:8">
      <c r="A777" s="273">
        <v>71</v>
      </c>
      <c r="B777" s="274">
        <v>100000710272</v>
      </c>
      <c r="C777" s="273">
        <v>0</v>
      </c>
      <c r="D777" s="273" t="s">
        <v>1811</v>
      </c>
      <c r="E777" s="272" t="s">
        <v>3270</v>
      </c>
      <c r="F777" s="270">
        <v>10200</v>
      </c>
      <c r="G777" s="271">
        <v>-1909.59</v>
      </c>
      <c r="H777" s="270">
        <v>8290.41</v>
      </c>
    </row>
    <row r="778" spans="1:8">
      <c r="A778" s="273">
        <v>72</v>
      </c>
      <c r="B778" s="274">
        <v>100000711863</v>
      </c>
      <c r="C778" s="273">
        <v>0</v>
      </c>
      <c r="D778" s="273" t="s">
        <v>1811</v>
      </c>
      <c r="E778" s="272" t="s">
        <v>1927</v>
      </c>
      <c r="F778" s="270">
        <v>1000000</v>
      </c>
      <c r="G778" s="271">
        <v>-90410.96</v>
      </c>
      <c r="H778" s="270">
        <v>909589.04</v>
      </c>
    </row>
    <row r="779" spans="1:8">
      <c r="A779" s="273">
        <v>73</v>
      </c>
      <c r="B779" s="274">
        <v>100000711870</v>
      </c>
      <c r="C779" s="273">
        <v>0</v>
      </c>
      <c r="D779" s="273" t="s">
        <v>1811</v>
      </c>
      <c r="E779" s="272" t="s">
        <v>1928</v>
      </c>
      <c r="F779" s="270">
        <v>1000000</v>
      </c>
      <c r="G779" s="271">
        <v>-90410.96</v>
      </c>
      <c r="H779" s="270">
        <v>909589.04</v>
      </c>
    </row>
    <row r="780" spans="1:8">
      <c r="A780" s="273">
        <v>74</v>
      </c>
      <c r="B780" s="274">
        <v>100000711887</v>
      </c>
      <c r="C780" s="273">
        <v>0</v>
      </c>
      <c r="D780" s="273" t="s">
        <v>1811</v>
      </c>
      <c r="E780" s="272" t="s">
        <v>1932</v>
      </c>
      <c r="F780" s="270">
        <v>1200000</v>
      </c>
      <c r="G780" s="271">
        <v>-108493.15</v>
      </c>
      <c r="H780" s="270">
        <v>1091506.8500000001</v>
      </c>
    </row>
    <row r="781" spans="1:8">
      <c r="A781" s="273">
        <v>75</v>
      </c>
      <c r="B781" s="274">
        <v>100000711888</v>
      </c>
      <c r="C781" s="273">
        <v>0</v>
      </c>
      <c r="D781" s="273" t="s">
        <v>1811</v>
      </c>
      <c r="E781" s="272" t="s">
        <v>3269</v>
      </c>
      <c r="F781" s="270">
        <v>1000000</v>
      </c>
      <c r="G781" s="271">
        <v>-90410.96</v>
      </c>
      <c r="H781" s="270">
        <v>909589.04</v>
      </c>
    </row>
    <row r="782" spans="1:8">
      <c r="A782" s="273">
        <v>76</v>
      </c>
      <c r="B782" s="274">
        <v>100000711897</v>
      </c>
      <c r="C782" s="273">
        <v>0</v>
      </c>
      <c r="D782" s="273" t="s">
        <v>1811</v>
      </c>
      <c r="E782" s="272" t="s">
        <v>1933</v>
      </c>
      <c r="F782" s="270">
        <v>10000</v>
      </c>
      <c r="G782" s="271">
        <v>-904.11</v>
      </c>
      <c r="H782" s="270">
        <v>9095.89</v>
      </c>
    </row>
    <row r="783" spans="1:8">
      <c r="A783" s="273">
        <v>77</v>
      </c>
      <c r="B783" s="274">
        <v>100000711904</v>
      </c>
      <c r="C783" s="273">
        <v>0</v>
      </c>
      <c r="D783" s="273" t="s">
        <v>1811</v>
      </c>
      <c r="E783" s="272" t="s">
        <v>1934</v>
      </c>
      <c r="F783" s="270">
        <v>500000</v>
      </c>
      <c r="G783" s="271">
        <v>-45205.48</v>
      </c>
      <c r="H783" s="270">
        <v>454794.52</v>
      </c>
    </row>
    <row r="784" spans="1:8">
      <c r="A784" s="273">
        <v>78</v>
      </c>
      <c r="B784" s="274">
        <v>100000711916</v>
      </c>
      <c r="C784" s="273">
        <v>0</v>
      </c>
      <c r="D784" s="273" t="s">
        <v>1811</v>
      </c>
      <c r="E784" s="272" t="s">
        <v>2089</v>
      </c>
      <c r="F784" s="270">
        <v>520000</v>
      </c>
      <c r="G784" s="271">
        <v>-47013.71</v>
      </c>
      <c r="H784" s="270">
        <v>472986.29</v>
      </c>
    </row>
    <row r="785" spans="1:8">
      <c r="A785" s="273">
        <v>79</v>
      </c>
      <c r="B785" s="274">
        <v>100000711960</v>
      </c>
      <c r="C785" s="273">
        <v>0</v>
      </c>
      <c r="D785" s="273" t="s">
        <v>1811</v>
      </c>
      <c r="E785" s="272" t="s">
        <v>1933</v>
      </c>
      <c r="F785" s="270">
        <v>10000</v>
      </c>
      <c r="G785" s="271">
        <v>-904.11</v>
      </c>
      <c r="H785" s="270">
        <v>9095.89</v>
      </c>
    </row>
    <row r="786" spans="1:8">
      <c r="A786" s="273">
        <v>80</v>
      </c>
      <c r="B786" s="274">
        <v>100000711961</v>
      </c>
      <c r="C786" s="273">
        <v>0</v>
      </c>
      <c r="D786" s="273" t="s">
        <v>1811</v>
      </c>
      <c r="E786" s="272" t="s">
        <v>1933</v>
      </c>
      <c r="F786" s="270">
        <v>10000</v>
      </c>
      <c r="G786" s="271">
        <v>-904.12</v>
      </c>
      <c r="H786" s="270">
        <v>9095.8799999999992</v>
      </c>
    </row>
    <row r="787" spans="1:8">
      <c r="A787" s="273">
        <v>81</v>
      </c>
      <c r="B787" s="274">
        <v>100000711962</v>
      </c>
      <c r="C787" s="273">
        <v>0</v>
      </c>
      <c r="D787" s="273" t="s">
        <v>1811</v>
      </c>
      <c r="E787" s="272" t="s">
        <v>1933</v>
      </c>
      <c r="F787" s="270">
        <v>10000</v>
      </c>
      <c r="G787" s="271">
        <v>-904.12</v>
      </c>
      <c r="H787" s="270">
        <v>9095.8799999999992</v>
      </c>
    </row>
    <row r="788" spans="1:8">
      <c r="A788" s="273">
        <v>82</v>
      </c>
      <c r="B788" s="274">
        <v>100000711963</v>
      </c>
      <c r="C788" s="273">
        <v>0</v>
      </c>
      <c r="D788" s="273" t="s">
        <v>1811</v>
      </c>
      <c r="E788" s="272" t="s">
        <v>1933</v>
      </c>
      <c r="F788" s="270">
        <v>10000</v>
      </c>
      <c r="G788" s="271">
        <v>-904.11</v>
      </c>
      <c r="H788" s="270">
        <v>9095.89</v>
      </c>
    </row>
    <row r="789" spans="1:8">
      <c r="A789" s="273">
        <v>83</v>
      </c>
      <c r="B789" s="274">
        <v>100000711964</v>
      </c>
      <c r="C789" s="273">
        <v>0</v>
      </c>
      <c r="D789" s="273" t="s">
        <v>1811</v>
      </c>
      <c r="E789" s="272" t="s">
        <v>1933</v>
      </c>
      <c r="F789" s="270">
        <v>10000</v>
      </c>
      <c r="G789" s="271">
        <v>-904.12</v>
      </c>
      <c r="H789" s="270">
        <v>9095.8799999999992</v>
      </c>
    </row>
    <row r="790" spans="1:8">
      <c r="A790" s="273">
        <v>84</v>
      </c>
      <c r="B790" s="274">
        <v>100000711965</v>
      </c>
      <c r="C790" s="273">
        <v>0</v>
      </c>
      <c r="D790" s="273" t="s">
        <v>1811</v>
      </c>
      <c r="E790" s="272" t="s">
        <v>1933</v>
      </c>
      <c r="F790" s="270">
        <v>10000</v>
      </c>
      <c r="G790" s="271">
        <v>-904.11</v>
      </c>
      <c r="H790" s="270">
        <v>9095.89</v>
      </c>
    </row>
    <row r="791" spans="1:8">
      <c r="A791" s="456" t="s">
        <v>34</v>
      </c>
      <c r="B791" s="457"/>
      <c r="C791" s="457"/>
      <c r="D791" s="457"/>
      <c r="E791" s="458"/>
      <c r="F791" s="268">
        <f>SUM(F707:F790)</f>
        <v>9875994</v>
      </c>
      <c r="G791" s="269">
        <f>SUM(G707:G790)</f>
        <v>-2819272.4499999979</v>
      </c>
      <c r="H791" s="268">
        <f>SUM(H707:H790)</f>
        <v>7056721.549999998</v>
      </c>
    </row>
    <row r="792" spans="1:8">
      <c r="A792" s="280"/>
      <c r="B792" s="280"/>
      <c r="C792" s="280"/>
      <c r="D792" s="280"/>
      <c r="E792" s="280"/>
      <c r="F792" s="281"/>
      <c r="G792" s="282"/>
      <c r="H792" s="281"/>
    </row>
    <row r="793" spans="1:8">
      <c r="B793" s="278" t="s">
        <v>36</v>
      </c>
      <c r="C793" s="302"/>
      <c r="E793" s="302"/>
      <c r="F793" s="301"/>
    </row>
    <row r="794" spans="1:8">
      <c r="A794" s="276" t="s">
        <v>1</v>
      </c>
      <c r="B794" s="277" t="s">
        <v>2</v>
      </c>
      <c r="C794" s="276" t="s">
        <v>3</v>
      </c>
      <c r="D794" s="276" t="s">
        <v>4</v>
      </c>
      <c r="E794" s="276" t="s">
        <v>5</v>
      </c>
      <c r="F794" s="268" t="s">
        <v>6</v>
      </c>
      <c r="G794" s="269" t="s">
        <v>7</v>
      </c>
      <c r="H794" s="268" t="s">
        <v>49</v>
      </c>
    </row>
    <row r="795" spans="1:8">
      <c r="A795" s="273">
        <v>1</v>
      </c>
      <c r="B795" s="274">
        <v>100000009957</v>
      </c>
      <c r="C795" s="273">
        <v>0</v>
      </c>
      <c r="D795" s="273" t="s">
        <v>3268</v>
      </c>
      <c r="E795" s="272" t="s">
        <v>409</v>
      </c>
      <c r="F795" s="270">
        <v>42000</v>
      </c>
      <c r="G795" s="271">
        <v>-41999</v>
      </c>
      <c r="H795" s="270">
        <v>1</v>
      </c>
    </row>
    <row r="796" spans="1:8">
      <c r="A796" s="273">
        <v>2</v>
      </c>
      <c r="B796" s="274">
        <v>100000009958</v>
      </c>
      <c r="C796" s="273">
        <v>0</v>
      </c>
      <c r="D796" s="273" t="s">
        <v>3267</v>
      </c>
      <c r="E796" s="272" t="s">
        <v>409</v>
      </c>
      <c r="F796" s="270">
        <v>38520</v>
      </c>
      <c r="G796" s="271">
        <v>-38519</v>
      </c>
      <c r="H796" s="270">
        <v>1</v>
      </c>
    </row>
    <row r="797" spans="1:8">
      <c r="A797" s="273">
        <v>3</v>
      </c>
      <c r="B797" s="274">
        <v>100000009959</v>
      </c>
      <c r="C797" s="273">
        <v>0</v>
      </c>
      <c r="D797" s="273" t="s">
        <v>3265</v>
      </c>
      <c r="E797" s="272" t="s">
        <v>409</v>
      </c>
      <c r="F797" s="270">
        <v>29500</v>
      </c>
      <c r="G797" s="271">
        <v>-29499</v>
      </c>
      <c r="H797" s="270">
        <v>1</v>
      </c>
    </row>
    <row r="798" spans="1:8">
      <c r="A798" s="273">
        <v>4</v>
      </c>
      <c r="B798" s="274">
        <v>100000009960</v>
      </c>
      <c r="C798" s="273">
        <v>0</v>
      </c>
      <c r="D798" s="273" t="s">
        <v>2349</v>
      </c>
      <c r="E798" s="272" t="s">
        <v>409</v>
      </c>
      <c r="F798" s="270">
        <v>25224.3</v>
      </c>
      <c r="G798" s="271">
        <v>-25223.3</v>
      </c>
      <c r="H798" s="270">
        <v>1</v>
      </c>
    </row>
    <row r="799" spans="1:8">
      <c r="A799" s="273">
        <v>5</v>
      </c>
      <c r="B799" s="274">
        <v>100000009961</v>
      </c>
      <c r="C799" s="273">
        <v>0</v>
      </c>
      <c r="D799" s="273" t="s">
        <v>3261</v>
      </c>
      <c r="E799" s="272" t="s">
        <v>3266</v>
      </c>
      <c r="F799" s="270">
        <v>524300</v>
      </c>
      <c r="G799" s="271">
        <v>-524299</v>
      </c>
      <c r="H799" s="270">
        <v>1</v>
      </c>
    </row>
    <row r="800" spans="1:8">
      <c r="A800" s="273">
        <v>6</v>
      </c>
      <c r="B800" s="274">
        <v>100000009962</v>
      </c>
      <c r="C800" s="273">
        <v>0</v>
      </c>
      <c r="D800" s="273" t="s">
        <v>3261</v>
      </c>
      <c r="E800" s="272" t="s">
        <v>3266</v>
      </c>
      <c r="F800" s="270">
        <v>69550</v>
      </c>
      <c r="G800" s="271">
        <v>-69549</v>
      </c>
      <c r="H800" s="270">
        <v>1</v>
      </c>
    </row>
    <row r="801" spans="1:8">
      <c r="A801" s="273">
        <v>7</v>
      </c>
      <c r="B801" s="274">
        <v>100000009963</v>
      </c>
      <c r="C801" s="273">
        <v>0</v>
      </c>
      <c r="D801" s="273" t="s">
        <v>3265</v>
      </c>
      <c r="E801" s="272" t="s">
        <v>367</v>
      </c>
      <c r="F801" s="270">
        <v>12000</v>
      </c>
      <c r="G801" s="271">
        <v>-11999</v>
      </c>
      <c r="H801" s="270">
        <v>1</v>
      </c>
    </row>
    <row r="802" spans="1:8">
      <c r="A802" s="273">
        <v>8</v>
      </c>
      <c r="B802" s="274">
        <v>100000009964</v>
      </c>
      <c r="C802" s="273">
        <v>0</v>
      </c>
      <c r="D802" s="273" t="s">
        <v>2349</v>
      </c>
      <c r="E802" s="272" t="s">
        <v>367</v>
      </c>
      <c r="F802" s="270">
        <v>11205.61</v>
      </c>
      <c r="G802" s="271">
        <v>-11204.61</v>
      </c>
      <c r="H802" s="270">
        <v>1</v>
      </c>
    </row>
    <row r="803" spans="1:8">
      <c r="A803" s="273">
        <v>9</v>
      </c>
      <c r="B803" s="274">
        <v>100000009965</v>
      </c>
      <c r="C803" s="273">
        <v>0</v>
      </c>
      <c r="D803" s="273" t="s">
        <v>3264</v>
      </c>
      <c r="E803" s="272" t="s">
        <v>367</v>
      </c>
      <c r="F803" s="270">
        <v>6400</v>
      </c>
      <c r="G803" s="271">
        <v>-6399</v>
      </c>
      <c r="H803" s="270">
        <v>1</v>
      </c>
    </row>
    <row r="804" spans="1:8">
      <c r="A804" s="273">
        <v>10</v>
      </c>
      <c r="B804" s="274">
        <v>100000009966</v>
      </c>
      <c r="C804" s="273">
        <v>0</v>
      </c>
      <c r="D804" s="273" t="s">
        <v>3261</v>
      </c>
      <c r="E804" s="272" t="s">
        <v>3263</v>
      </c>
      <c r="F804" s="270">
        <v>16050</v>
      </c>
      <c r="G804" s="271">
        <v>-16049</v>
      </c>
      <c r="H804" s="270">
        <v>1</v>
      </c>
    </row>
    <row r="805" spans="1:8">
      <c r="A805" s="273">
        <v>11</v>
      </c>
      <c r="B805" s="274">
        <v>100000009967</v>
      </c>
      <c r="C805" s="273">
        <v>0</v>
      </c>
      <c r="D805" s="273" t="s">
        <v>3261</v>
      </c>
      <c r="E805" s="272" t="s">
        <v>3263</v>
      </c>
      <c r="F805" s="270">
        <v>62060</v>
      </c>
      <c r="G805" s="271">
        <v>-62059</v>
      </c>
      <c r="H805" s="270">
        <v>1</v>
      </c>
    </row>
    <row r="806" spans="1:8">
      <c r="A806" s="273">
        <v>12</v>
      </c>
      <c r="B806" s="274">
        <v>100000009968</v>
      </c>
      <c r="C806" s="273">
        <v>0</v>
      </c>
      <c r="D806" s="273" t="s">
        <v>3261</v>
      </c>
      <c r="E806" s="272" t="s">
        <v>3262</v>
      </c>
      <c r="F806" s="270">
        <v>16050</v>
      </c>
      <c r="G806" s="271">
        <v>-16049</v>
      </c>
      <c r="H806" s="270">
        <v>1</v>
      </c>
    </row>
    <row r="807" spans="1:8">
      <c r="A807" s="273">
        <v>13</v>
      </c>
      <c r="B807" s="274">
        <v>100000009970</v>
      </c>
      <c r="C807" s="273">
        <v>0</v>
      </c>
      <c r="D807" s="273" t="s">
        <v>3261</v>
      </c>
      <c r="E807" s="272" t="s">
        <v>3260</v>
      </c>
      <c r="F807" s="270">
        <v>181900</v>
      </c>
      <c r="G807" s="271">
        <v>-181899</v>
      </c>
      <c r="H807" s="270">
        <v>1</v>
      </c>
    </row>
    <row r="808" spans="1:8">
      <c r="A808" s="273">
        <v>14</v>
      </c>
      <c r="B808" s="274">
        <v>100000132784</v>
      </c>
      <c r="C808" s="273">
        <v>0</v>
      </c>
      <c r="D808" s="273" t="s">
        <v>162</v>
      </c>
      <c r="E808" s="272" t="s">
        <v>374</v>
      </c>
      <c r="F808" s="270">
        <v>187178.07</v>
      </c>
      <c r="G808" s="271">
        <v>-187177.07</v>
      </c>
      <c r="H808" s="270">
        <v>1</v>
      </c>
    </row>
    <row r="809" spans="1:8">
      <c r="A809" s="273">
        <v>15</v>
      </c>
      <c r="B809" s="274">
        <v>100000160354</v>
      </c>
      <c r="C809" s="273">
        <v>0</v>
      </c>
      <c r="D809" s="273" t="s">
        <v>146</v>
      </c>
      <c r="E809" s="272" t="s">
        <v>300</v>
      </c>
      <c r="F809" s="270">
        <v>11235</v>
      </c>
      <c r="G809" s="271">
        <v>-11234</v>
      </c>
      <c r="H809" s="270">
        <v>1</v>
      </c>
    </row>
    <row r="810" spans="1:8">
      <c r="A810" s="273">
        <v>16</v>
      </c>
      <c r="B810" s="274">
        <v>100000160355</v>
      </c>
      <c r="C810" s="273">
        <v>0</v>
      </c>
      <c r="D810" s="273" t="s">
        <v>146</v>
      </c>
      <c r="E810" s="272" t="s">
        <v>300</v>
      </c>
      <c r="F810" s="270">
        <v>11235</v>
      </c>
      <c r="G810" s="271">
        <v>-11234</v>
      </c>
      <c r="H810" s="270">
        <v>1</v>
      </c>
    </row>
    <row r="811" spans="1:8">
      <c r="A811" s="273">
        <v>17</v>
      </c>
      <c r="B811" s="274">
        <v>100000160366</v>
      </c>
      <c r="C811" s="273">
        <v>0</v>
      </c>
      <c r="D811" s="273" t="s">
        <v>146</v>
      </c>
      <c r="E811" s="272" t="s">
        <v>301</v>
      </c>
      <c r="F811" s="270">
        <v>13696</v>
      </c>
      <c r="G811" s="271">
        <v>-13695</v>
      </c>
      <c r="H811" s="270">
        <v>1</v>
      </c>
    </row>
    <row r="812" spans="1:8">
      <c r="A812" s="273">
        <v>18</v>
      </c>
      <c r="B812" s="274">
        <v>100000172145</v>
      </c>
      <c r="C812" s="273">
        <v>0</v>
      </c>
      <c r="D812" s="273" t="s">
        <v>3259</v>
      </c>
      <c r="E812" s="272" t="s">
        <v>3258</v>
      </c>
      <c r="F812" s="270">
        <v>23200</v>
      </c>
      <c r="G812" s="271">
        <v>-23199</v>
      </c>
      <c r="H812" s="270">
        <v>1</v>
      </c>
    </row>
    <row r="813" spans="1:8">
      <c r="A813" s="273">
        <v>19</v>
      </c>
      <c r="B813" s="274">
        <v>100000172146</v>
      </c>
      <c r="C813" s="273">
        <v>0</v>
      </c>
      <c r="D813" s="273" t="s">
        <v>3259</v>
      </c>
      <c r="E813" s="272" t="s">
        <v>3258</v>
      </c>
      <c r="F813" s="270">
        <v>23200</v>
      </c>
      <c r="G813" s="271">
        <v>-23199</v>
      </c>
      <c r="H813" s="270">
        <v>1</v>
      </c>
    </row>
    <row r="814" spans="1:8">
      <c r="A814" s="273">
        <v>20</v>
      </c>
      <c r="B814" s="274">
        <v>100000172147</v>
      </c>
      <c r="C814" s="273">
        <v>0</v>
      </c>
      <c r="D814" s="273" t="s">
        <v>3259</v>
      </c>
      <c r="E814" s="272" t="s">
        <v>3258</v>
      </c>
      <c r="F814" s="270">
        <v>23200</v>
      </c>
      <c r="G814" s="271">
        <v>-23199</v>
      </c>
      <c r="H814" s="270">
        <v>1</v>
      </c>
    </row>
    <row r="815" spans="1:8">
      <c r="A815" s="273">
        <v>21</v>
      </c>
      <c r="B815" s="274">
        <v>100000172148</v>
      </c>
      <c r="C815" s="273">
        <v>0</v>
      </c>
      <c r="D815" s="273" t="s">
        <v>3259</v>
      </c>
      <c r="E815" s="272" t="s">
        <v>3258</v>
      </c>
      <c r="F815" s="270">
        <v>23200</v>
      </c>
      <c r="G815" s="271">
        <v>-23199</v>
      </c>
      <c r="H815" s="270">
        <v>1</v>
      </c>
    </row>
    <row r="816" spans="1:8">
      <c r="A816" s="273">
        <v>22</v>
      </c>
      <c r="B816" s="274">
        <v>100000172149</v>
      </c>
      <c r="C816" s="273">
        <v>0</v>
      </c>
      <c r="D816" s="273" t="s">
        <v>3259</v>
      </c>
      <c r="E816" s="272" t="s">
        <v>3258</v>
      </c>
      <c r="F816" s="270">
        <v>23200</v>
      </c>
      <c r="G816" s="271">
        <v>-23199</v>
      </c>
      <c r="H816" s="270">
        <v>1</v>
      </c>
    </row>
    <row r="817" spans="1:8">
      <c r="A817" s="273">
        <v>23</v>
      </c>
      <c r="B817" s="274">
        <v>100000172150</v>
      </c>
      <c r="C817" s="273">
        <v>0</v>
      </c>
      <c r="D817" s="273" t="s">
        <v>3259</v>
      </c>
      <c r="E817" s="272" t="s">
        <v>3258</v>
      </c>
      <c r="F817" s="270">
        <v>23200</v>
      </c>
      <c r="G817" s="271">
        <v>-23199</v>
      </c>
      <c r="H817" s="270">
        <v>1</v>
      </c>
    </row>
    <row r="818" spans="1:8">
      <c r="A818" s="273">
        <v>24</v>
      </c>
      <c r="B818" s="274">
        <v>100000172151</v>
      </c>
      <c r="C818" s="273">
        <v>0</v>
      </c>
      <c r="D818" s="273" t="s">
        <v>3259</v>
      </c>
      <c r="E818" s="272" t="s">
        <v>3258</v>
      </c>
      <c r="F818" s="270">
        <v>23200</v>
      </c>
      <c r="G818" s="271">
        <v>-23199</v>
      </c>
      <c r="H818" s="270">
        <v>1</v>
      </c>
    </row>
    <row r="819" spans="1:8">
      <c r="A819" s="273">
        <v>25</v>
      </c>
      <c r="B819" s="274">
        <v>100000172152</v>
      </c>
      <c r="C819" s="273">
        <v>0</v>
      </c>
      <c r="D819" s="273" t="s">
        <v>3259</v>
      </c>
      <c r="E819" s="272" t="s">
        <v>3258</v>
      </c>
      <c r="F819" s="270">
        <v>23200</v>
      </c>
      <c r="G819" s="271">
        <v>-23199</v>
      </c>
      <c r="H819" s="270">
        <v>1</v>
      </c>
    </row>
    <row r="820" spans="1:8">
      <c r="A820" s="273">
        <v>26</v>
      </c>
      <c r="B820" s="274">
        <v>100000172153</v>
      </c>
      <c r="C820" s="273">
        <v>0</v>
      </c>
      <c r="D820" s="273" t="s">
        <v>3259</v>
      </c>
      <c r="E820" s="272" t="s">
        <v>3258</v>
      </c>
      <c r="F820" s="270">
        <v>23200</v>
      </c>
      <c r="G820" s="271">
        <v>-23199</v>
      </c>
      <c r="H820" s="270">
        <v>1</v>
      </c>
    </row>
    <row r="821" spans="1:8">
      <c r="A821" s="273">
        <v>27</v>
      </c>
      <c r="B821" s="274">
        <v>100000212839</v>
      </c>
      <c r="C821" s="273">
        <v>0</v>
      </c>
      <c r="D821" s="273" t="s">
        <v>37</v>
      </c>
      <c r="E821" s="272" t="s">
        <v>38</v>
      </c>
      <c r="F821" s="270">
        <v>34882.199999999997</v>
      </c>
      <c r="G821" s="271">
        <v>-34881.199999999997</v>
      </c>
      <c r="H821" s="270">
        <v>1</v>
      </c>
    </row>
    <row r="822" spans="1:8">
      <c r="A822" s="273">
        <v>28</v>
      </c>
      <c r="B822" s="274">
        <v>100000213658</v>
      </c>
      <c r="C822" s="273">
        <v>0</v>
      </c>
      <c r="D822" s="273" t="s">
        <v>93</v>
      </c>
      <c r="E822" s="272" t="s">
        <v>3257</v>
      </c>
      <c r="F822" s="270">
        <v>12500</v>
      </c>
      <c r="G822" s="271">
        <v>-12499</v>
      </c>
      <c r="H822" s="270">
        <v>1</v>
      </c>
    </row>
    <row r="823" spans="1:8">
      <c r="A823" s="273">
        <v>29</v>
      </c>
      <c r="B823" s="274">
        <v>100000213659</v>
      </c>
      <c r="C823" s="273">
        <v>0</v>
      </c>
      <c r="D823" s="273" t="s">
        <v>93</v>
      </c>
      <c r="E823" s="272" t="s">
        <v>3257</v>
      </c>
      <c r="F823" s="270">
        <v>12500</v>
      </c>
      <c r="G823" s="271">
        <v>-12499</v>
      </c>
      <c r="H823" s="270">
        <v>1</v>
      </c>
    </row>
    <row r="824" spans="1:8">
      <c r="A824" s="273">
        <v>30</v>
      </c>
      <c r="B824" s="274">
        <v>100000227571</v>
      </c>
      <c r="C824" s="273">
        <v>0</v>
      </c>
      <c r="D824" s="273" t="s">
        <v>3254</v>
      </c>
      <c r="E824" s="272" t="s">
        <v>3256</v>
      </c>
      <c r="F824" s="270">
        <v>33800</v>
      </c>
      <c r="G824" s="271">
        <v>-33799</v>
      </c>
      <c r="H824" s="270">
        <v>1</v>
      </c>
    </row>
    <row r="825" spans="1:8">
      <c r="A825" s="273">
        <v>31</v>
      </c>
      <c r="B825" s="274">
        <v>100000227572</v>
      </c>
      <c r="C825" s="273">
        <v>0</v>
      </c>
      <c r="D825" s="273" t="s">
        <v>3254</v>
      </c>
      <c r="E825" s="272" t="s">
        <v>3256</v>
      </c>
      <c r="F825" s="270">
        <v>33800</v>
      </c>
      <c r="G825" s="271">
        <v>-33799</v>
      </c>
      <c r="H825" s="270">
        <v>1</v>
      </c>
    </row>
    <row r="826" spans="1:8">
      <c r="A826" s="273">
        <v>32</v>
      </c>
      <c r="B826" s="274">
        <v>100000227573</v>
      </c>
      <c r="C826" s="273">
        <v>0</v>
      </c>
      <c r="D826" s="273" t="s">
        <v>3254</v>
      </c>
      <c r="E826" s="272" t="s">
        <v>3256</v>
      </c>
      <c r="F826" s="270">
        <v>33800</v>
      </c>
      <c r="G826" s="271">
        <v>-33799</v>
      </c>
      <c r="H826" s="270">
        <v>1</v>
      </c>
    </row>
    <row r="827" spans="1:8">
      <c r="A827" s="273">
        <v>33</v>
      </c>
      <c r="B827" s="274">
        <v>100000227574</v>
      </c>
      <c r="C827" s="273">
        <v>0</v>
      </c>
      <c r="D827" s="273" t="s">
        <v>3254</v>
      </c>
      <c r="E827" s="272" t="s">
        <v>3256</v>
      </c>
      <c r="F827" s="270">
        <v>33800</v>
      </c>
      <c r="G827" s="271">
        <v>-33799</v>
      </c>
      <c r="H827" s="270">
        <v>1</v>
      </c>
    </row>
    <row r="828" spans="1:8">
      <c r="A828" s="273">
        <v>34</v>
      </c>
      <c r="B828" s="274">
        <v>100000227575</v>
      </c>
      <c r="C828" s="273">
        <v>0</v>
      </c>
      <c r="D828" s="273" t="s">
        <v>3254</v>
      </c>
      <c r="E828" s="272" t="s">
        <v>3256</v>
      </c>
      <c r="F828" s="270">
        <v>33800</v>
      </c>
      <c r="G828" s="271">
        <v>-33799</v>
      </c>
      <c r="H828" s="270">
        <v>1</v>
      </c>
    </row>
    <row r="829" spans="1:8">
      <c r="A829" s="273">
        <v>35</v>
      </c>
      <c r="B829" s="274">
        <v>100000227576</v>
      </c>
      <c r="C829" s="273">
        <v>0</v>
      </c>
      <c r="D829" s="273" t="s">
        <v>3254</v>
      </c>
      <c r="E829" s="272" t="s">
        <v>3256</v>
      </c>
      <c r="F829" s="270">
        <v>33800</v>
      </c>
      <c r="G829" s="271">
        <v>-33799</v>
      </c>
      <c r="H829" s="270">
        <v>1</v>
      </c>
    </row>
    <row r="830" spans="1:8">
      <c r="A830" s="273">
        <v>36</v>
      </c>
      <c r="B830" s="274">
        <v>100000227577</v>
      </c>
      <c r="C830" s="273">
        <v>0</v>
      </c>
      <c r="D830" s="273" t="s">
        <v>3254</v>
      </c>
      <c r="E830" s="272" t="s">
        <v>3256</v>
      </c>
      <c r="F830" s="270">
        <v>33800</v>
      </c>
      <c r="G830" s="271">
        <v>-33799</v>
      </c>
      <c r="H830" s="270">
        <v>1</v>
      </c>
    </row>
    <row r="831" spans="1:8">
      <c r="A831" s="273">
        <v>37</v>
      </c>
      <c r="B831" s="274">
        <v>100000227578</v>
      </c>
      <c r="C831" s="273">
        <v>0</v>
      </c>
      <c r="D831" s="273" t="s">
        <v>3254</v>
      </c>
      <c r="E831" s="272" t="s">
        <v>3256</v>
      </c>
      <c r="F831" s="270">
        <v>33800</v>
      </c>
      <c r="G831" s="271">
        <v>-33799</v>
      </c>
      <c r="H831" s="270">
        <v>1</v>
      </c>
    </row>
    <row r="832" spans="1:8">
      <c r="A832" s="273">
        <v>38</v>
      </c>
      <c r="B832" s="274">
        <v>100000227579</v>
      </c>
      <c r="C832" s="273">
        <v>0</v>
      </c>
      <c r="D832" s="273" t="s">
        <v>3254</v>
      </c>
      <c r="E832" s="272" t="s">
        <v>3256</v>
      </c>
      <c r="F832" s="270">
        <v>33800</v>
      </c>
      <c r="G832" s="271">
        <v>-33799</v>
      </c>
      <c r="H832" s="270">
        <v>1</v>
      </c>
    </row>
    <row r="833" spans="1:8">
      <c r="A833" s="273">
        <v>39</v>
      </c>
      <c r="B833" s="274">
        <v>100000227580</v>
      </c>
      <c r="C833" s="273">
        <v>0</v>
      </c>
      <c r="D833" s="273" t="s">
        <v>3254</v>
      </c>
      <c r="E833" s="272" t="s">
        <v>3256</v>
      </c>
      <c r="F833" s="270">
        <v>33800</v>
      </c>
      <c r="G833" s="271">
        <v>-33799</v>
      </c>
      <c r="H833" s="270">
        <v>1</v>
      </c>
    </row>
    <row r="834" spans="1:8">
      <c r="A834" s="273">
        <v>40</v>
      </c>
      <c r="B834" s="274">
        <v>100000227582</v>
      </c>
      <c r="C834" s="273">
        <v>0</v>
      </c>
      <c r="D834" s="273" t="s">
        <v>3254</v>
      </c>
      <c r="E834" s="272" t="s">
        <v>3255</v>
      </c>
      <c r="F834" s="270">
        <v>7300</v>
      </c>
      <c r="G834" s="271">
        <v>-7299</v>
      </c>
      <c r="H834" s="270">
        <v>1</v>
      </c>
    </row>
    <row r="835" spans="1:8">
      <c r="A835" s="273">
        <v>41</v>
      </c>
      <c r="B835" s="274">
        <v>100000227583</v>
      </c>
      <c r="C835" s="273">
        <v>0</v>
      </c>
      <c r="D835" s="273" t="s">
        <v>3254</v>
      </c>
      <c r="E835" s="272" t="s">
        <v>3255</v>
      </c>
      <c r="F835" s="270">
        <v>7300</v>
      </c>
      <c r="G835" s="271">
        <v>-7299</v>
      </c>
      <c r="H835" s="270">
        <v>1</v>
      </c>
    </row>
    <row r="836" spans="1:8">
      <c r="A836" s="273">
        <v>42</v>
      </c>
      <c r="B836" s="274">
        <v>100000227584</v>
      </c>
      <c r="C836" s="273">
        <v>0</v>
      </c>
      <c r="D836" s="273" t="s">
        <v>3254</v>
      </c>
      <c r="E836" s="272" t="s">
        <v>3255</v>
      </c>
      <c r="F836" s="270">
        <v>7300</v>
      </c>
      <c r="G836" s="271">
        <v>-7299</v>
      </c>
      <c r="H836" s="270">
        <v>1</v>
      </c>
    </row>
    <row r="837" spans="1:8">
      <c r="A837" s="273">
        <v>43</v>
      </c>
      <c r="B837" s="274">
        <v>100000227585</v>
      </c>
      <c r="C837" s="273">
        <v>0</v>
      </c>
      <c r="D837" s="273" t="s">
        <v>3254</v>
      </c>
      <c r="E837" s="272" t="s">
        <v>3255</v>
      </c>
      <c r="F837" s="270">
        <v>7300</v>
      </c>
      <c r="G837" s="271">
        <v>-7299</v>
      </c>
      <c r="H837" s="270">
        <v>1</v>
      </c>
    </row>
    <row r="838" spans="1:8">
      <c r="A838" s="273">
        <v>44</v>
      </c>
      <c r="B838" s="274">
        <v>100000227586</v>
      </c>
      <c r="C838" s="273">
        <v>0</v>
      </c>
      <c r="D838" s="273" t="s">
        <v>3254</v>
      </c>
      <c r="E838" s="272" t="s">
        <v>3255</v>
      </c>
      <c r="F838" s="270">
        <v>7300</v>
      </c>
      <c r="G838" s="271">
        <v>-7299</v>
      </c>
      <c r="H838" s="270">
        <v>1</v>
      </c>
    </row>
    <row r="839" spans="1:8">
      <c r="A839" s="273">
        <v>45</v>
      </c>
      <c r="B839" s="274">
        <v>100000227587</v>
      </c>
      <c r="C839" s="273">
        <v>0</v>
      </c>
      <c r="D839" s="273" t="s">
        <v>3254</v>
      </c>
      <c r="E839" s="272" t="s">
        <v>3255</v>
      </c>
      <c r="F839" s="270">
        <v>7300</v>
      </c>
      <c r="G839" s="271">
        <v>-7299</v>
      </c>
      <c r="H839" s="270">
        <v>1</v>
      </c>
    </row>
    <row r="840" spans="1:8">
      <c r="A840" s="273">
        <v>46</v>
      </c>
      <c r="B840" s="274">
        <v>100000227588</v>
      </c>
      <c r="C840" s="273">
        <v>0</v>
      </c>
      <c r="D840" s="273" t="s">
        <v>3254</v>
      </c>
      <c r="E840" s="272" t="s">
        <v>3255</v>
      </c>
      <c r="F840" s="270">
        <v>7300</v>
      </c>
      <c r="G840" s="271">
        <v>-7299</v>
      </c>
      <c r="H840" s="270">
        <v>1</v>
      </c>
    </row>
    <row r="841" spans="1:8">
      <c r="A841" s="273">
        <v>47</v>
      </c>
      <c r="B841" s="274">
        <v>100000227589</v>
      </c>
      <c r="C841" s="273">
        <v>0</v>
      </c>
      <c r="D841" s="273" t="s">
        <v>3254</v>
      </c>
      <c r="E841" s="272" t="s">
        <v>3255</v>
      </c>
      <c r="F841" s="270">
        <v>7300</v>
      </c>
      <c r="G841" s="271">
        <v>-7299</v>
      </c>
      <c r="H841" s="270">
        <v>1</v>
      </c>
    </row>
    <row r="842" spans="1:8">
      <c r="A842" s="273">
        <v>48</v>
      </c>
      <c r="B842" s="274">
        <v>100000227590</v>
      </c>
      <c r="C842" s="273">
        <v>0</v>
      </c>
      <c r="D842" s="273" t="s">
        <v>3254</v>
      </c>
      <c r="E842" s="272" t="s">
        <v>3255</v>
      </c>
      <c r="F842" s="270">
        <v>7300</v>
      </c>
      <c r="G842" s="271">
        <v>-7299</v>
      </c>
      <c r="H842" s="270">
        <v>1</v>
      </c>
    </row>
    <row r="843" spans="1:8">
      <c r="A843" s="273">
        <v>49</v>
      </c>
      <c r="B843" s="274">
        <v>100000227591</v>
      </c>
      <c r="C843" s="273">
        <v>0</v>
      </c>
      <c r="D843" s="273" t="s">
        <v>3254</v>
      </c>
      <c r="E843" s="272" t="s">
        <v>3255</v>
      </c>
      <c r="F843" s="270">
        <v>7300</v>
      </c>
      <c r="G843" s="271">
        <v>-7299</v>
      </c>
      <c r="H843" s="270">
        <v>1</v>
      </c>
    </row>
    <row r="844" spans="1:8">
      <c r="A844" s="273">
        <v>50</v>
      </c>
      <c r="B844" s="274">
        <v>100000227592</v>
      </c>
      <c r="C844" s="273">
        <v>0</v>
      </c>
      <c r="D844" s="273" t="s">
        <v>3254</v>
      </c>
      <c r="E844" s="272" t="s">
        <v>3253</v>
      </c>
      <c r="F844" s="270">
        <v>6100</v>
      </c>
      <c r="G844" s="271">
        <v>-6099</v>
      </c>
      <c r="H844" s="270">
        <v>1</v>
      </c>
    </row>
    <row r="845" spans="1:8">
      <c r="A845" s="273">
        <v>51</v>
      </c>
      <c r="B845" s="274">
        <v>100000227593</v>
      </c>
      <c r="C845" s="273">
        <v>0</v>
      </c>
      <c r="D845" s="273" t="s">
        <v>3254</v>
      </c>
      <c r="E845" s="272" t="s">
        <v>3253</v>
      </c>
      <c r="F845" s="270">
        <v>6100</v>
      </c>
      <c r="G845" s="271">
        <v>-6099</v>
      </c>
      <c r="H845" s="270">
        <v>1</v>
      </c>
    </row>
    <row r="846" spans="1:8">
      <c r="A846" s="273">
        <v>52</v>
      </c>
      <c r="B846" s="274">
        <v>100000227594</v>
      </c>
      <c r="C846" s="273">
        <v>0</v>
      </c>
      <c r="D846" s="273" t="s">
        <v>3254</v>
      </c>
      <c r="E846" s="272" t="s">
        <v>3253</v>
      </c>
      <c r="F846" s="270">
        <v>6100</v>
      </c>
      <c r="G846" s="271">
        <v>-6099</v>
      </c>
      <c r="H846" s="270">
        <v>1</v>
      </c>
    </row>
    <row r="847" spans="1:8">
      <c r="A847" s="273">
        <v>53</v>
      </c>
      <c r="B847" s="274">
        <v>100000227595</v>
      </c>
      <c r="C847" s="273">
        <v>0</v>
      </c>
      <c r="D847" s="273" t="s">
        <v>3254</v>
      </c>
      <c r="E847" s="272" t="s">
        <v>3253</v>
      </c>
      <c r="F847" s="270">
        <v>6100</v>
      </c>
      <c r="G847" s="271">
        <v>-6099</v>
      </c>
      <c r="H847" s="270">
        <v>1</v>
      </c>
    </row>
    <row r="848" spans="1:8">
      <c r="A848" s="273">
        <v>54</v>
      </c>
      <c r="B848" s="274">
        <v>100000227596</v>
      </c>
      <c r="C848" s="273">
        <v>0</v>
      </c>
      <c r="D848" s="273" t="s">
        <v>3254</v>
      </c>
      <c r="E848" s="272" t="s">
        <v>3253</v>
      </c>
      <c r="F848" s="270">
        <v>6100</v>
      </c>
      <c r="G848" s="271">
        <v>-6099</v>
      </c>
      <c r="H848" s="270">
        <v>1</v>
      </c>
    </row>
    <row r="849" spans="1:8">
      <c r="A849" s="273">
        <v>55</v>
      </c>
      <c r="B849" s="274">
        <v>100000227597</v>
      </c>
      <c r="C849" s="273">
        <v>0</v>
      </c>
      <c r="D849" s="273" t="s">
        <v>3254</v>
      </c>
      <c r="E849" s="272" t="s">
        <v>3253</v>
      </c>
      <c r="F849" s="270">
        <v>6100</v>
      </c>
      <c r="G849" s="271">
        <v>-6099</v>
      </c>
      <c r="H849" s="270">
        <v>1</v>
      </c>
    </row>
    <row r="850" spans="1:8">
      <c r="A850" s="273">
        <v>56</v>
      </c>
      <c r="B850" s="274">
        <v>100000227598</v>
      </c>
      <c r="C850" s="273">
        <v>0</v>
      </c>
      <c r="D850" s="273" t="s">
        <v>3254</v>
      </c>
      <c r="E850" s="272" t="s">
        <v>3253</v>
      </c>
      <c r="F850" s="270">
        <v>6100</v>
      </c>
      <c r="G850" s="271">
        <v>-6099</v>
      </c>
      <c r="H850" s="270">
        <v>1</v>
      </c>
    </row>
    <row r="851" spans="1:8">
      <c r="A851" s="273">
        <v>57</v>
      </c>
      <c r="B851" s="274">
        <v>100000227599</v>
      </c>
      <c r="C851" s="273">
        <v>0</v>
      </c>
      <c r="D851" s="273" t="s">
        <v>3254</v>
      </c>
      <c r="E851" s="272" t="s">
        <v>3253</v>
      </c>
      <c r="F851" s="270">
        <v>6100</v>
      </c>
      <c r="G851" s="271">
        <v>-6099</v>
      </c>
      <c r="H851" s="270">
        <v>1</v>
      </c>
    </row>
    <row r="852" spans="1:8">
      <c r="A852" s="273">
        <v>58</v>
      </c>
      <c r="B852" s="274">
        <v>100000227600</v>
      </c>
      <c r="C852" s="273">
        <v>0</v>
      </c>
      <c r="D852" s="273" t="s">
        <v>3254</v>
      </c>
      <c r="E852" s="272" t="s">
        <v>3253</v>
      </c>
      <c r="F852" s="270">
        <v>6100</v>
      </c>
      <c r="G852" s="271">
        <v>-6099</v>
      </c>
      <c r="H852" s="270">
        <v>1</v>
      </c>
    </row>
    <row r="853" spans="1:8">
      <c r="A853" s="273">
        <v>59</v>
      </c>
      <c r="B853" s="274">
        <v>100000227601</v>
      </c>
      <c r="C853" s="273">
        <v>0</v>
      </c>
      <c r="D853" s="273" t="s">
        <v>3254</v>
      </c>
      <c r="E853" s="272" t="s">
        <v>3253</v>
      </c>
      <c r="F853" s="270">
        <v>6100</v>
      </c>
      <c r="G853" s="271">
        <v>-6099</v>
      </c>
      <c r="H853" s="270">
        <v>1</v>
      </c>
    </row>
    <row r="854" spans="1:8">
      <c r="A854" s="273">
        <v>60</v>
      </c>
      <c r="B854" s="274">
        <v>100000240389</v>
      </c>
      <c r="C854" s="273">
        <v>0</v>
      </c>
      <c r="D854" s="273" t="s">
        <v>3247</v>
      </c>
      <c r="E854" s="272" t="s">
        <v>3252</v>
      </c>
      <c r="F854" s="270">
        <v>120000</v>
      </c>
      <c r="G854" s="271">
        <v>-119999</v>
      </c>
      <c r="H854" s="270">
        <v>1</v>
      </c>
    </row>
    <row r="855" spans="1:8">
      <c r="A855" s="273">
        <v>61</v>
      </c>
      <c r="B855" s="274">
        <v>100000240391</v>
      </c>
      <c r="C855" s="273">
        <v>0</v>
      </c>
      <c r="D855" s="273" t="s">
        <v>3247</v>
      </c>
      <c r="E855" s="272" t="s">
        <v>3251</v>
      </c>
      <c r="F855" s="270">
        <v>12000</v>
      </c>
      <c r="G855" s="271">
        <v>-11999</v>
      </c>
      <c r="H855" s="270">
        <v>1</v>
      </c>
    </row>
    <row r="856" spans="1:8">
      <c r="A856" s="273">
        <v>62</v>
      </c>
      <c r="B856" s="274">
        <v>100000240392</v>
      </c>
      <c r="C856" s="273">
        <v>0</v>
      </c>
      <c r="D856" s="273" t="s">
        <v>3247</v>
      </c>
      <c r="E856" s="272" t="s">
        <v>2334</v>
      </c>
      <c r="F856" s="270">
        <v>36000</v>
      </c>
      <c r="G856" s="271">
        <v>-35999</v>
      </c>
      <c r="H856" s="270">
        <v>1</v>
      </c>
    </row>
    <row r="857" spans="1:8">
      <c r="A857" s="273">
        <v>63</v>
      </c>
      <c r="B857" s="274">
        <v>100000240393</v>
      </c>
      <c r="C857" s="273">
        <v>0</v>
      </c>
      <c r="D857" s="273" t="s">
        <v>3247</v>
      </c>
      <c r="E857" s="272" t="s">
        <v>2334</v>
      </c>
      <c r="F857" s="270">
        <v>36000</v>
      </c>
      <c r="G857" s="271">
        <v>-35999</v>
      </c>
      <c r="H857" s="270">
        <v>1</v>
      </c>
    </row>
    <row r="858" spans="1:8">
      <c r="A858" s="273">
        <v>64</v>
      </c>
      <c r="B858" s="274">
        <v>100000240394</v>
      </c>
      <c r="C858" s="273">
        <v>0</v>
      </c>
      <c r="D858" s="273" t="s">
        <v>3247</v>
      </c>
      <c r="E858" s="272" t="s">
        <v>2333</v>
      </c>
      <c r="F858" s="270">
        <v>22000</v>
      </c>
      <c r="G858" s="271">
        <v>-21999</v>
      </c>
      <c r="H858" s="270">
        <v>1</v>
      </c>
    </row>
    <row r="859" spans="1:8">
      <c r="A859" s="273">
        <v>65</v>
      </c>
      <c r="B859" s="274">
        <v>100000240395</v>
      </c>
      <c r="C859" s="273">
        <v>0</v>
      </c>
      <c r="D859" s="273" t="s">
        <v>3247</v>
      </c>
      <c r="E859" s="272" t="s">
        <v>3250</v>
      </c>
      <c r="F859" s="270">
        <v>54000</v>
      </c>
      <c r="G859" s="271">
        <v>-53999</v>
      </c>
      <c r="H859" s="270">
        <v>1</v>
      </c>
    </row>
    <row r="860" spans="1:8">
      <c r="A860" s="273">
        <v>66</v>
      </c>
      <c r="B860" s="274">
        <v>100000240396</v>
      </c>
      <c r="C860" s="273">
        <v>0</v>
      </c>
      <c r="D860" s="273" t="s">
        <v>3247</v>
      </c>
      <c r="E860" s="272" t="s">
        <v>3249</v>
      </c>
      <c r="F860" s="270">
        <v>70500</v>
      </c>
      <c r="G860" s="271">
        <v>-70499</v>
      </c>
      <c r="H860" s="270">
        <v>1</v>
      </c>
    </row>
    <row r="861" spans="1:8">
      <c r="A861" s="273">
        <v>67</v>
      </c>
      <c r="B861" s="274">
        <v>100000240397</v>
      </c>
      <c r="C861" s="273">
        <v>0</v>
      </c>
      <c r="D861" s="273" t="s">
        <v>3247</v>
      </c>
      <c r="E861" s="272" t="s">
        <v>3248</v>
      </c>
      <c r="F861" s="270">
        <v>7300</v>
      </c>
      <c r="G861" s="271">
        <v>-7299</v>
      </c>
      <c r="H861" s="270">
        <v>1</v>
      </c>
    </row>
    <row r="862" spans="1:8">
      <c r="A862" s="273">
        <v>68</v>
      </c>
      <c r="B862" s="274">
        <v>100000240398</v>
      </c>
      <c r="C862" s="273">
        <v>0</v>
      </c>
      <c r="D862" s="273" t="s">
        <v>3247</v>
      </c>
      <c r="E862" s="272" t="s">
        <v>3246</v>
      </c>
      <c r="F862" s="270">
        <v>37000</v>
      </c>
      <c r="G862" s="271">
        <v>-36999</v>
      </c>
      <c r="H862" s="270">
        <v>1</v>
      </c>
    </row>
    <row r="863" spans="1:8">
      <c r="A863" s="273">
        <v>69</v>
      </c>
      <c r="B863" s="274">
        <v>100000256534</v>
      </c>
      <c r="C863" s="273">
        <v>0</v>
      </c>
      <c r="D863" s="273" t="s">
        <v>3243</v>
      </c>
      <c r="E863" s="272" t="s">
        <v>3245</v>
      </c>
      <c r="F863" s="270">
        <v>36000</v>
      </c>
      <c r="G863" s="271">
        <v>-35999</v>
      </c>
      <c r="H863" s="270">
        <v>1</v>
      </c>
    </row>
    <row r="864" spans="1:8">
      <c r="A864" s="273">
        <v>70</v>
      </c>
      <c r="B864" s="274">
        <v>100000256535</v>
      </c>
      <c r="C864" s="273">
        <v>0</v>
      </c>
      <c r="D864" s="273" t="s">
        <v>3243</v>
      </c>
      <c r="E864" s="272" t="s">
        <v>3245</v>
      </c>
      <c r="F864" s="270">
        <v>36000</v>
      </c>
      <c r="G864" s="271">
        <v>-35999</v>
      </c>
      <c r="H864" s="270">
        <v>1</v>
      </c>
    </row>
    <row r="865" spans="1:8">
      <c r="A865" s="273">
        <v>71</v>
      </c>
      <c r="B865" s="274">
        <v>100000256536</v>
      </c>
      <c r="C865" s="273">
        <v>0</v>
      </c>
      <c r="D865" s="273" t="s">
        <v>3243</v>
      </c>
      <c r="E865" s="272" t="s">
        <v>3245</v>
      </c>
      <c r="F865" s="270">
        <v>36000</v>
      </c>
      <c r="G865" s="271">
        <v>-35999</v>
      </c>
      <c r="H865" s="270">
        <v>1</v>
      </c>
    </row>
    <row r="866" spans="1:8">
      <c r="A866" s="273">
        <v>72</v>
      </c>
      <c r="B866" s="274">
        <v>100000256537</v>
      </c>
      <c r="C866" s="273">
        <v>0</v>
      </c>
      <c r="D866" s="273" t="s">
        <v>3243</v>
      </c>
      <c r="E866" s="272" t="s">
        <v>3245</v>
      </c>
      <c r="F866" s="270">
        <v>36000</v>
      </c>
      <c r="G866" s="271">
        <v>-35999</v>
      </c>
      <c r="H866" s="270">
        <v>1</v>
      </c>
    </row>
    <row r="867" spans="1:8">
      <c r="A867" s="273">
        <v>73</v>
      </c>
      <c r="B867" s="274">
        <v>100000256538</v>
      </c>
      <c r="C867" s="273">
        <v>0</v>
      </c>
      <c r="D867" s="273" t="s">
        <v>3243</v>
      </c>
      <c r="E867" s="272" t="s">
        <v>3245</v>
      </c>
      <c r="F867" s="270">
        <v>36000</v>
      </c>
      <c r="G867" s="271">
        <v>-35999</v>
      </c>
      <c r="H867" s="270">
        <v>1</v>
      </c>
    </row>
    <row r="868" spans="1:8">
      <c r="A868" s="273">
        <v>74</v>
      </c>
      <c r="B868" s="274">
        <v>100000256539</v>
      </c>
      <c r="C868" s="273">
        <v>0</v>
      </c>
      <c r="D868" s="273" t="s">
        <v>3243</v>
      </c>
      <c r="E868" s="272" t="s">
        <v>3245</v>
      </c>
      <c r="F868" s="270">
        <v>36000</v>
      </c>
      <c r="G868" s="271">
        <v>-35999</v>
      </c>
      <c r="H868" s="270">
        <v>1</v>
      </c>
    </row>
    <row r="869" spans="1:8">
      <c r="A869" s="273">
        <v>75</v>
      </c>
      <c r="B869" s="274">
        <v>100000256540</v>
      </c>
      <c r="C869" s="273">
        <v>0</v>
      </c>
      <c r="D869" s="273" t="s">
        <v>3243</v>
      </c>
      <c r="E869" s="272" t="s">
        <v>3245</v>
      </c>
      <c r="F869" s="270">
        <v>36000</v>
      </c>
      <c r="G869" s="271">
        <v>-35999</v>
      </c>
      <c r="H869" s="270">
        <v>1</v>
      </c>
    </row>
    <row r="870" spans="1:8">
      <c r="A870" s="273">
        <v>76</v>
      </c>
      <c r="B870" s="274">
        <v>100000256541</v>
      </c>
      <c r="C870" s="273">
        <v>0</v>
      </c>
      <c r="D870" s="273" t="s">
        <v>3243</v>
      </c>
      <c r="E870" s="272" t="s">
        <v>3245</v>
      </c>
      <c r="F870" s="270">
        <v>36000</v>
      </c>
      <c r="G870" s="271">
        <v>-35999</v>
      </c>
      <c r="H870" s="270">
        <v>1</v>
      </c>
    </row>
    <row r="871" spans="1:8">
      <c r="A871" s="273">
        <v>77</v>
      </c>
      <c r="B871" s="274">
        <v>100000256542</v>
      </c>
      <c r="C871" s="273">
        <v>0</v>
      </c>
      <c r="D871" s="273" t="s">
        <v>3243</v>
      </c>
      <c r="E871" s="272" t="s">
        <v>3245</v>
      </c>
      <c r="F871" s="270">
        <v>36000</v>
      </c>
      <c r="G871" s="271">
        <v>-35999</v>
      </c>
      <c r="H871" s="270">
        <v>1</v>
      </c>
    </row>
    <row r="872" spans="1:8">
      <c r="A872" s="273">
        <v>78</v>
      </c>
      <c r="B872" s="274">
        <v>100000256543</v>
      </c>
      <c r="C872" s="273">
        <v>0</v>
      </c>
      <c r="D872" s="273" t="s">
        <v>3243</v>
      </c>
      <c r="E872" s="272" t="s">
        <v>3245</v>
      </c>
      <c r="F872" s="270">
        <v>36000</v>
      </c>
      <c r="G872" s="271">
        <v>-35999</v>
      </c>
      <c r="H872" s="270">
        <v>1</v>
      </c>
    </row>
    <row r="873" spans="1:8">
      <c r="A873" s="273">
        <v>79</v>
      </c>
      <c r="B873" s="274">
        <v>100000256544</v>
      </c>
      <c r="C873" s="273">
        <v>0</v>
      </c>
      <c r="D873" s="273" t="s">
        <v>3243</v>
      </c>
      <c r="E873" s="272" t="s">
        <v>3244</v>
      </c>
      <c r="F873" s="270">
        <v>7900</v>
      </c>
      <c r="G873" s="271">
        <v>-7899</v>
      </c>
      <c r="H873" s="270">
        <v>1</v>
      </c>
    </row>
    <row r="874" spans="1:8">
      <c r="A874" s="273">
        <v>80</v>
      </c>
      <c r="B874" s="274">
        <v>100000256545</v>
      </c>
      <c r="C874" s="273">
        <v>0</v>
      </c>
      <c r="D874" s="273" t="s">
        <v>3243</v>
      </c>
      <c r="E874" s="272" t="s">
        <v>3244</v>
      </c>
      <c r="F874" s="270">
        <v>7900</v>
      </c>
      <c r="G874" s="271">
        <v>-7899</v>
      </c>
      <c r="H874" s="270">
        <v>1</v>
      </c>
    </row>
    <row r="875" spans="1:8">
      <c r="A875" s="273">
        <v>81</v>
      </c>
      <c r="B875" s="274">
        <v>100000256546</v>
      </c>
      <c r="C875" s="273">
        <v>0</v>
      </c>
      <c r="D875" s="273" t="s">
        <v>3243</v>
      </c>
      <c r="E875" s="272" t="s">
        <v>3244</v>
      </c>
      <c r="F875" s="270">
        <v>7900</v>
      </c>
      <c r="G875" s="271">
        <v>-7899</v>
      </c>
      <c r="H875" s="270">
        <v>1</v>
      </c>
    </row>
    <row r="876" spans="1:8">
      <c r="A876" s="273">
        <v>82</v>
      </c>
      <c r="B876" s="274">
        <v>100000256547</v>
      </c>
      <c r="C876" s="273">
        <v>0</v>
      </c>
      <c r="D876" s="273" t="s">
        <v>3243</v>
      </c>
      <c r="E876" s="272" t="s">
        <v>3244</v>
      </c>
      <c r="F876" s="270">
        <v>7900</v>
      </c>
      <c r="G876" s="271">
        <v>-7899</v>
      </c>
      <c r="H876" s="270">
        <v>1</v>
      </c>
    </row>
    <row r="877" spans="1:8">
      <c r="A877" s="273">
        <v>83</v>
      </c>
      <c r="B877" s="274">
        <v>100000256548</v>
      </c>
      <c r="C877" s="273">
        <v>0</v>
      </c>
      <c r="D877" s="273" t="s">
        <v>3243</v>
      </c>
      <c r="E877" s="272" t="s">
        <v>3244</v>
      </c>
      <c r="F877" s="270">
        <v>7900</v>
      </c>
      <c r="G877" s="271">
        <v>-7899</v>
      </c>
      <c r="H877" s="270">
        <v>1</v>
      </c>
    </row>
    <row r="878" spans="1:8">
      <c r="A878" s="273">
        <v>84</v>
      </c>
      <c r="B878" s="274">
        <v>100000256549</v>
      </c>
      <c r="C878" s="273">
        <v>0</v>
      </c>
      <c r="D878" s="273" t="s">
        <v>3243</v>
      </c>
      <c r="E878" s="272" t="s">
        <v>3244</v>
      </c>
      <c r="F878" s="270">
        <v>7900</v>
      </c>
      <c r="G878" s="271">
        <v>-7899</v>
      </c>
      <c r="H878" s="270">
        <v>1</v>
      </c>
    </row>
    <row r="879" spans="1:8">
      <c r="A879" s="273">
        <v>85</v>
      </c>
      <c r="B879" s="274">
        <v>100000256550</v>
      </c>
      <c r="C879" s="273">
        <v>0</v>
      </c>
      <c r="D879" s="273" t="s">
        <v>3243</v>
      </c>
      <c r="E879" s="272" t="s">
        <v>3244</v>
      </c>
      <c r="F879" s="270">
        <v>7900</v>
      </c>
      <c r="G879" s="271">
        <v>-7899</v>
      </c>
      <c r="H879" s="270">
        <v>1</v>
      </c>
    </row>
    <row r="880" spans="1:8">
      <c r="A880" s="273">
        <v>86</v>
      </c>
      <c r="B880" s="274">
        <v>100000256551</v>
      </c>
      <c r="C880" s="273">
        <v>0</v>
      </c>
      <c r="D880" s="273" t="s">
        <v>3243</v>
      </c>
      <c r="E880" s="272" t="s">
        <v>3244</v>
      </c>
      <c r="F880" s="270">
        <v>7900</v>
      </c>
      <c r="G880" s="271">
        <v>-7899</v>
      </c>
      <c r="H880" s="270">
        <v>1</v>
      </c>
    </row>
    <row r="881" spans="1:8">
      <c r="A881" s="273">
        <v>87</v>
      </c>
      <c r="B881" s="274">
        <v>100000256552</v>
      </c>
      <c r="C881" s="273">
        <v>0</v>
      </c>
      <c r="D881" s="273" t="s">
        <v>3243</v>
      </c>
      <c r="E881" s="272" t="s">
        <v>3244</v>
      </c>
      <c r="F881" s="270">
        <v>7900</v>
      </c>
      <c r="G881" s="271">
        <v>-7899</v>
      </c>
      <c r="H881" s="270">
        <v>1</v>
      </c>
    </row>
    <row r="882" spans="1:8">
      <c r="A882" s="273">
        <v>88</v>
      </c>
      <c r="B882" s="274">
        <v>100000256553</v>
      </c>
      <c r="C882" s="273">
        <v>0</v>
      </c>
      <c r="D882" s="273" t="s">
        <v>3243</v>
      </c>
      <c r="E882" s="272" t="s">
        <v>3244</v>
      </c>
      <c r="F882" s="270">
        <v>7900</v>
      </c>
      <c r="G882" s="271">
        <v>-7899</v>
      </c>
      <c r="H882" s="270">
        <v>1</v>
      </c>
    </row>
    <row r="883" spans="1:8">
      <c r="A883" s="273">
        <v>89</v>
      </c>
      <c r="B883" s="274">
        <v>100000256564</v>
      </c>
      <c r="C883" s="273">
        <v>0</v>
      </c>
      <c r="D883" s="273" t="s">
        <v>3243</v>
      </c>
      <c r="E883" s="272" t="s">
        <v>3242</v>
      </c>
      <c r="F883" s="270">
        <v>5800</v>
      </c>
      <c r="G883" s="271">
        <v>-5799</v>
      </c>
      <c r="H883" s="270">
        <v>1</v>
      </c>
    </row>
    <row r="884" spans="1:8">
      <c r="A884" s="273">
        <v>90</v>
      </c>
      <c r="B884" s="274">
        <v>100000256565</v>
      </c>
      <c r="C884" s="273">
        <v>0</v>
      </c>
      <c r="D884" s="273" t="s">
        <v>3243</v>
      </c>
      <c r="E884" s="272" t="s">
        <v>3242</v>
      </c>
      <c r="F884" s="270">
        <v>5800</v>
      </c>
      <c r="G884" s="271">
        <v>-5799</v>
      </c>
      <c r="H884" s="270">
        <v>1</v>
      </c>
    </row>
    <row r="885" spans="1:8">
      <c r="A885" s="273">
        <v>91</v>
      </c>
      <c r="B885" s="274">
        <v>100000256566</v>
      </c>
      <c r="C885" s="273">
        <v>0</v>
      </c>
      <c r="D885" s="273" t="s">
        <v>3243</v>
      </c>
      <c r="E885" s="272" t="s">
        <v>3242</v>
      </c>
      <c r="F885" s="270">
        <v>5800</v>
      </c>
      <c r="G885" s="271">
        <v>-5799</v>
      </c>
      <c r="H885" s="270">
        <v>1</v>
      </c>
    </row>
    <row r="886" spans="1:8">
      <c r="A886" s="273">
        <v>92</v>
      </c>
      <c r="B886" s="274">
        <v>100000256567</v>
      </c>
      <c r="C886" s="273">
        <v>0</v>
      </c>
      <c r="D886" s="273" t="s">
        <v>3243</v>
      </c>
      <c r="E886" s="272" t="s">
        <v>3242</v>
      </c>
      <c r="F886" s="270">
        <v>5800</v>
      </c>
      <c r="G886" s="271">
        <v>-5799</v>
      </c>
      <c r="H886" s="270">
        <v>1</v>
      </c>
    </row>
    <row r="887" spans="1:8">
      <c r="A887" s="273">
        <v>93</v>
      </c>
      <c r="B887" s="274">
        <v>100000256568</v>
      </c>
      <c r="C887" s="273">
        <v>0</v>
      </c>
      <c r="D887" s="273" t="s">
        <v>3243</v>
      </c>
      <c r="E887" s="272" t="s">
        <v>3242</v>
      </c>
      <c r="F887" s="270">
        <v>5800</v>
      </c>
      <c r="G887" s="271">
        <v>-5799</v>
      </c>
      <c r="H887" s="270">
        <v>1</v>
      </c>
    </row>
    <row r="888" spans="1:8">
      <c r="A888" s="273">
        <v>94</v>
      </c>
      <c r="B888" s="274">
        <v>100000256569</v>
      </c>
      <c r="C888" s="273">
        <v>0</v>
      </c>
      <c r="D888" s="273" t="s">
        <v>3243</v>
      </c>
      <c r="E888" s="272" t="s">
        <v>3242</v>
      </c>
      <c r="F888" s="270">
        <v>5800</v>
      </c>
      <c r="G888" s="271">
        <v>-5799</v>
      </c>
      <c r="H888" s="270">
        <v>1</v>
      </c>
    </row>
    <row r="889" spans="1:8">
      <c r="A889" s="273">
        <v>95</v>
      </c>
      <c r="B889" s="274">
        <v>100000256570</v>
      </c>
      <c r="C889" s="273">
        <v>0</v>
      </c>
      <c r="D889" s="273" t="s">
        <v>3243</v>
      </c>
      <c r="E889" s="272" t="s">
        <v>3242</v>
      </c>
      <c r="F889" s="270">
        <v>5800</v>
      </c>
      <c r="G889" s="271">
        <v>-5799</v>
      </c>
      <c r="H889" s="270">
        <v>1</v>
      </c>
    </row>
    <row r="890" spans="1:8">
      <c r="A890" s="273">
        <v>96</v>
      </c>
      <c r="B890" s="274">
        <v>100000256571</v>
      </c>
      <c r="C890" s="273">
        <v>0</v>
      </c>
      <c r="D890" s="273" t="s">
        <v>3243</v>
      </c>
      <c r="E890" s="272" t="s">
        <v>3242</v>
      </c>
      <c r="F890" s="270">
        <v>5800</v>
      </c>
      <c r="G890" s="271">
        <v>-5799</v>
      </c>
      <c r="H890" s="270">
        <v>1</v>
      </c>
    </row>
    <row r="891" spans="1:8">
      <c r="A891" s="273">
        <v>97</v>
      </c>
      <c r="B891" s="274">
        <v>100000256572</v>
      </c>
      <c r="C891" s="273">
        <v>0</v>
      </c>
      <c r="D891" s="273" t="s">
        <v>3243</v>
      </c>
      <c r="E891" s="272" t="s">
        <v>3242</v>
      </c>
      <c r="F891" s="270">
        <v>5800</v>
      </c>
      <c r="G891" s="271">
        <v>-5799</v>
      </c>
      <c r="H891" s="270">
        <v>1</v>
      </c>
    </row>
    <row r="892" spans="1:8">
      <c r="A892" s="273">
        <v>98</v>
      </c>
      <c r="B892" s="274">
        <v>100000256573</v>
      </c>
      <c r="C892" s="273">
        <v>0</v>
      </c>
      <c r="D892" s="273" t="s">
        <v>3243</v>
      </c>
      <c r="E892" s="272" t="s">
        <v>3242</v>
      </c>
      <c r="F892" s="270">
        <v>5800</v>
      </c>
      <c r="G892" s="271">
        <v>-5799</v>
      </c>
      <c r="H892" s="270">
        <v>1</v>
      </c>
    </row>
    <row r="893" spans="1:8">
      <c r="A893" s="273">
        <v>99</v>
      </c>
      <c r="B893" s="274">
        <v>100000363129</v>
      </c>
      <c r="C893" s="273">
        <v>0</v>
      </c>
      <c r="D893" s="273" t="s">
        <v>3241</v>
      </c>
      <c r="E893" s="272" t="s">
        <v>3240</v>
      </c>
      <c r="F893" s="270">
        <v>497700</v>
      </c>
      <c r="G893" s="271">
        <v>-497699</v>
      </c>
      <c r="H893" s="270">
        <v>1</v>
      </c>
    </row>
    <row r="894" spans="1:8">
      <c r="A894" s="273">
        <v>100</v>
      </c>
      <c r="B894" s="274">
        <v>100000364724</v>
      </c>
      <c r="C894" s="273">
        <v>0</v>
      </c>
      <c r="D894" s="273" t="s">
        <v>3239</v>
      </c>
      <c r="E894" s="272" t="s">
        <v>3238</v>
      </c>
      <c r="F894" s="270">
        <v>497700</v>
      </c>
      <c r="G894" s="271">
        <v>-497699</v>
      </c>
      <c r="H894" s="270">
        <v>1</v>
      </c>
    </row>
    <row r="895" spans="1:8">
      <c r="A895" s="273">
        <v>101</v>
      </c>
      <c r="B895" s="274">
        <v>100000376780</v>
      </c>
      <c r="C895" s="273">
        <v>0</v>
      </c>
      <c r="D895" s="273" t="s">
        <v>2985</v>
      </c>
      <c r="E895" s="272" t="s">
        <v>3237</v>
      </c>
      <c r="F895" s="270">
        <v>195000</v>
      </c>
      <c r="G895" s="271">
        <v>-194999</v>
      </c>
      <c r="H895" s="270">
        <v>1</v>
      </c>
    </row>
    <row r="896" spans="1:8">
      <c r="A896" s="273">
        <v>102</v>
      </c>
      <c r="B896" s="274">
        <v>100000395444</v>
      </c>
      <c r="C896" s="273">
        <v>0</v>
      </c>
      <c r="D896" s="273" t="s">
        <v>3236</v>
      </c>
      <c r="E896" s="272" t="s">
        <v>3235</v>
      </c>
      <c r="F896" s="270">
        <v>36900</v>
      </c>
      <c r="G896" s="271">
        <v>-36899</v>
      </c>
      <c r="H896" s="270">
        <v>1</v>
      </c>
    </row>
    <row r="897" spans="1:13">
      <c r="A897" s="273">
        <v>103</v>
      </c>
      <c r="B897" s="274">
        <v>100000395445</v>
      </c>
      <c r="C897" s="273">
        <v>0</v>
      </c>
      <c r="D897" s="273" t="s">
        <v>3236</v>
      </c>
      <c r="E897" s="272" t="s">
        <v>3235</v>
      </c>
      <c r="F897" s="270">
        <v>36900</v>
      </c>
      <c r="G897" s="271">
        <v>-36899</v>
      </c>
      <c r="H897" s="270">
        <v>1</v>
      </c>
    </row>
    <row r="898" spans="1:13">
      <c r="A898" s="273">
        <v>104</v>
      </c>
      <c r="B898" s="274">
        <v>100000395446</v>
      </c>
      <c r="C898" s="273">
        <v>0</v>
      </c>
      <c r="D898" s="273" t="s">
        <v>3236</v>
      </c>
      <c r="E898" s="272" t="s">
        <v>3235</v>
      </c>
      <c r="F898" s="270">
        <v>36900</v>
      </c>
      <c r="G898" s="271">
        <v>-36899</v>
      </c>
      <c r="H898" s="270">
        <v>1</v>
      </c>
    </row>
    <row r="899" spans="1:13">
      <c r="A899" s="273">
        <v>105</v>
      </c>
      <c r="B899" s="274">
        <v>100000395447</v>
      </c>
      <c r="C899" s="273">
        <v>0</v>
      </c>
      <c r="D899" s="273" t="s">
        <v>3236</v>
      </c>
      <c r="E899" s="272" t="s">
        <v>3235</v>
      </c>
      <c r="F899" s="270">
        <v>36900</v>
      </c>
      <c r="G899" s="271">
        <v>-36899</v>
      </c>
      <c r="H899" s="270">
        <v>1</v>
      </c>
    </row>
    <row r="900" spans="1:13">
      <c r="A900" s="273">
        <v>106</v>
      </c>
      <c r="B900" s="274">
        <v>100000395448</v>
      </c>
      <c r="C900" s="273">
        <v>0</v>
      </c>
      <c r="D900" s="273" t="s">
        <v>3236</v>
      </c>
      <c r="E900" s="272" t="s">
        <v>3235</v>
      </c>
      <c r="F900" s="270">
        <v>36900</v>
      </c>
      <c r="G900" s="271">
        <v>-36899</v>
      </c>
      <c r="H900" s="270">
        <v>1</v>
      </c>
    </row>
    <row r="901" spans="1:13">
      <c r="A901" s="273">
        <v>107</v>
      </c>
      <c r="B901" s="274">
        <v>100000395449</v>
      </c>
      <c r="C901" s="273">
        <v>0</v>
      </c>
      <c r="D901" s="273" t="s">
        <v>3236</v>
      </c>
      <c r="E901" s="272" t="s">
        <v>3235</v>
      </c>
      <c r="F901" s="270">
        <v>36900</v>
      </c>
      <c r="G901" s="271">
        <v>-36899</v>
      </c>
      <c r="H901" s="270">
        <v>1</v>
      </c>
    </row>
    <row r="902" spans="1:13">
      <c r="A902" s="273">
        <v>108</v>
      </c>
      <c r="B902" s="274">
        <v>100000395450</v>
      </c>
      <c r="C902" s="273">
        <v>0</v>
      </c>
      <c r="D902" s="273" t="s">
        <v>3236</v>
      </c>
      <c r="E902" s="272" t="s">
        <v>3235</v>
      </c>
      <c r="F902" s="270">
        <v>36900</v>
      </c>
      <c r="G902" s="271">
        <v>-36899</v>
      </c>
      <c r="H902" s="270">
        <v>1</v>
      </c>
    </row>
    <row r="903" spans="1:13">
      <c r="A903" s="273">
        <v>109</v>
      </c>
      <c r="B903" s="274">
        <v>100000395451</v>
      </c>
      <c r="C903" s="273">
        <v>0</v>
      </c>
      <c r="D903" s="273" t="s">
        <v>3236</v>
      </c>
      <c r="E903" s="272" t="s">
        <v>3235</v>
      </c>
      <c r="F903" s="270">
        <v>36900</v>
      </c>
      <c r="G903" s="271">
        <v>-36899</v>
      </c>
      <c r="H903" s="270">
        <v>1</v>
      </c>
    </row>
    <row r="904" spans="1:13" s="275" customFormat="1">
      <c r="A904" s="273">
        <v>110</v>
      </c>
      <c r="B904" s="274">
        <v>100000395452</v>
      </c>
      <c r="C904" s="273">
        <v>0</v>
      </c>
      <c r="D904" s="273" t="s">
        <v>3236</v>
      </c>
      <c r="E904" s="272" t="s">
        <v>3235</v>
      </c>
      <c r="F904" s="270">
        <v>36900</v>
      </c>
      <c r="G904" s="271">
        <v>-36899</v>
      </c>
      <c r="H904" s="270">
        <v>1</v>
      </c>
    </row>
    <row r="905" spans="1:13">
      <c r="A905" s="498" t="s">
        <v>36</v>
      </c>
      <c r="B905" s="498"/>
      <c r="C905" s="498"/>
      <c r="D905" s="498"/>
      <c r="E905" s="498"/>
      <c r="F905" s="270">
        <f>SUM(F795:F904)</f>
        <v>4413086.18</v>
      </c>
      <c r="G905" s="271">
        <f>SUM(G795:G904)</f>
        <v>-4412976.18</v>
      </c>
      <c r="H905" s="270">
        <f>SUM(H795:H904)</f>
        <v>110</v>
      </c>
      <c r="J905" s="298"/>
      <c r="K905" s="298"/>
      <c r="M905" s="298">
        <f>J905-F907</f>
        <v>0</v>
      </c>
    </row>
    <row r="906" spans="1:13">
      <c r="A906" s="460" t="s">
        <v>34</v>
      </c>
      <c r="B906" s="460"/>
      <c r="C906" s="460"/>
      <c r="D906" s="460"/>
      <c r="E906" s="460"/>
      <c r="F906" s="265">
        <f>F791+F905</f>
        <v>14289080.18</v>
      </c>
      <c r="G906" s="266">
        <f>G791+G905</f>
        <v>-7232248.6299999971</v>
      </c>
      <c r="H906" s="265">
        <f>H791+H905</f>
        <v>7056831.549999998</v>
      </c>
      <c r="I906" s="259" t="s">
        <v>1400</v>
      </c>
      <c r="J906" s="298"/>
      <c r="K906" s="298"/>
      <c r="M906" s="298"/>
    </row>
    <row r="907" spans="1:13">
      <c r="A907" s="263"/>
      <c r="C907" s="263"/>
      <c r="D907" s="263"/>
      <c r="E907" s="263"/>
      <c r="G907" s="289"/>
      <c r="H907" s="290"/>
    </row>
    <row r="908" spans="1:13">
      <c r="B908" s="278" t="s">
        <v>2314</v>
      </c>
    </row>
    <row r="909" spans="1:13">
      <c r="A909" s="276" t="s">
        <v>1</v>
      </c>
      <c r="B909" s="277" t="s">
        <v>2</v>
      </c>
      <c r="C909" s="276" t="s">
        <v>3</v>
      </c>
      <c r="D909" s="276" t="s">
        <v>4</v>
      </c>
      <c r="E909" s="276" t="s">
        <v>5</v>
      </c>
      <c r="F909" s="299" t="s">
        <v>6</v>
      </c>
      <c r="G909" s="300" t="s">
        <v>7</v>
      </c>
      <c r="H909" s="299" t="s">
        <v>49</v>
      </c>
    </row>
    <row r="910" spans="1:13">
      <c r="A910" s="273">
        <v>1</v>
      </c>
      <c r="B910" s="274">
        <v>100000214648</v>
      </c>
      <c r="C910" s="273">
        <v>0</v>
      </c>
      <c r="D910" s="273" t="s">
        <v>3234</v>
      </c>
      <c r="E910" s="272" t="s">
        <v>3233</v>
      </c>
      <c r="F910" s="270">
        <v>5500</v>
      </c>
      <c r="G910" s="271">
        <v>-5499</v>
      </c>
      <c r="H910" s="270">
        <v>1</v>
      </c>
    </row>
    <row r="911" spans="1:13">
      <c r="A911" s="273">
        <v>2</v>
      </c>
      <c r="B911" s="274">
        <v>100000229964</v>
      </c>
      <c r="C911" s="273">
        <v>0</v>
      </c>
      <c r="D911" s="273" t="s">
        <v>3232</v>
      </c>
      <c r="E911" s="272" t="s">
        <v>3231</v>
      </c>
      <c r="F911" s="270">
        <v>18000</v>
      </c>
      <c r="G911" s="271">
        <v>-17999</v>
      </c>
      <c r="H911" s="270">
        <v>1</v>
      </c>
    </row>
    <row r="912" spans="1:13">
      <c r="A912" s="273">
        <v>3</v>
      </c>
      <c r="B912" s="274">
        <v>100000428638</v>
      </c>
      <c r="C912" s="273">
        <v>0</v>
      </c>
      <c r="D912" s="273" t="s">
        <v>3230</v>
      </c>
      <c r="E912" s="272" t="s">
        <v>3229</v>
      </c>
      <c r="F912" s="270">
        <v>13400</v>
      </c>
      <c r="G912" s="271">
        <v>-13399</v>
      </c>
      <c r="H912" s="270">
        <v>1</v>
      </c>
    </row>
    <row r="913" spans="1:13">
      <c r="A913" s="273">
        <v>4</v>
      </c>
      <c r="B913" s="274">
        <v>100000430187</v>
      </c>
      <c r="C913" s="273">
        <v>0</v>
      </c>
      <c r="D913" s="273" t="s">
        <v>3228</v>
      </c>
      <c r="E913" s="272" t="s">
        <v>3227</v>
      </c>
      <c r="F913" s="270">
        <v>9400</v>
      </c>
      <c r="G913" s="271">
        <v>-9399</v>
      </c>
      <c r="H913" s="270">
        <v>1</v>
      </c>
    </row>
    <row r="914" spans="1:13">
      <c r="A914" s="273">
        <v>5</v>
      </c>
      <c r="B914" s="274">
        <v>100000430221</v>
      </c>
      <c r="C914" s="273">
        <v>0</v>
      </c>
      <c r="D914" s="273" t="s">
        <v>3226</v>
      </c>
      <c r="E914" s="272" t="s">
        <v>3225</v>
      </c>
      <c r="F914" s="270">
        <v>5200</v>
      </c>
      <c r="G914" s="271">
        <v>-5199</v>
      </c>
      <c r="H914" s="270">
        <v>1</v>
      </c>
    </row>
    <row r="915" spans="1:13">
      <c r="A915" s="273">
        <v>6</v>
      </c>
      <c r="B915" s="274">
        <v>100000430334</v>
      </c>
      <c r="C915" s="273">
        <v>0</v>
      </c>
      <c r="D915" s="273" t="s">
        <v>2413</v>
      </c>
      <c r="E915" s="272" t="s">
        <v>3224</v>
      </c>
      <c r="F915" s="270">
        <v>25100</v>
      </c>
      <c r="G915" s="271">
        <v>-25099</v>
      </c>
      <c r="H915" s="270">
        <v>1</v>
      </c>
    </row>
    <row r="916" spans="1:13">
      <c r="A916" s="273">
        <v>7</v>
      </c>
      <c r="B916" s="274">
        <v>100000462387</v>
      </c>
      <c r="C916" s="273">
        <v>0</v>
      </c>
      <c r="D916" s="273" t="s">
        <v>3222</v>
      </c>
      <c r="E916" s="272" t="s">
        <v>3223</v>
      </c>
      <c r="F916" s="270">
        <v>9400</v>
      </c>
      <c r="G916" s="271">
        <v>-9399</v>
      </c>
      <c r="H916" s="270">
        <v>1</v>
      </c>
    </row>
    <row r="917" spans="1:13">
      <c r="A917" s="273">
        <v>8</v>
      </c>
      <c r="B917" s="274">
        <v>100000462388</v>
      </c>
      <c r="C917" s="273">
        <v>0</v>
      </c>
      <c r="D917" s="273" t="s">
        <v>3222</v>
      </c>
      <c r="E917" s="272" t="s">
        <v>3221</v>
      </c>
      <c r="F917" s="270">
        <v>25100</v>
      </c>
      <c r="G917" s="271">
        <v>-25099</v>
      </c>
      <c r="H917" s="270">
        <v>1</v>
      </c>
    </row>
    <row r="918" spans="1:13">
      <c r="A918" s="498" t="s">
        <v>2314</v>
      </c>
      <c r="B918" s="498"/>
      <c r="C918" s="498"/>
      <c r="D918" s="498"/>
      <c r="E918" s="498"/>
      <c r="F918" s="270">
        <f>SUM(F910:F917)</f>
        <v>111100</v>
      </c>
      <c r="G918" s="271">
        <f>SUM(G910:G917)</f>
        <v>-111092</v>
      </c>
      <c r="H918" s="270">
        <f>SUM(H910:H917)</f>
        <v>8</v>
      </c>
      <c r="J918" s="298"/>
      <c r="K918" s="298"/>
      <c r="M918" s="298">
        <f>J918-F920</f>
        <v>0</v>
      </c>
    </row>
    <row r="919" spans="1:13">
      <c r="A919" s="453" t="s">
        <v>1027</v>
      </c>
      <c r="B919" s="454"/>
      <c r="C919" s="454"/>
      <c r="D919" s="454"/>
      <c r="E919" s="455"/>
      <c r="F919" s="265">
        <f>SUM(F910:F917)</f>
        <v>111100</v>
      </c>
      <c r="G919" s="266">
        <f>SUM(G910:G917)</f>
        <v>-111092</v>
      </c>
      <c r="H919" s="265">
        <f>SUM(H910:H917)</f>
        <v>8</v>
      </c>
      <c r="I919" s="259" t="s">
        <v>1400</v>
      </c>
      <c r="J919" s="298"/>
      <c r="K919" s="298"/>
      <c r="M919" s="298">
        <f>J919-F920</f>
        <v>0</v>
      </c>
    </row>
    <row r="920" spans="1:13">
      <c r="A920" s="263"/>
      <c r="C920" s="263"/>
      <c r="D920" s="263"/>
      <c r="E920" s="263"/>
      <c r="G920" s="289"/>
      <c r="H920" s="290"/>
    </row>
    <row r="989" spans="1:8" s="293" customFormat="1">
      <c r="A989" s="262"/>
      <c r="B989" s="263"/>
      <c r="C989" s="262"/>
      <c r="D989" s="262"/>
      <c r="E989" s="259"/>
      <c r="F989" s="260"/>
      <c r="G989" s="261"/>
      <c r="H989" s="260"/>
    </row>
    <row r="1001" spans="1:8" s="293" customFormat="1">
      <c r="A1001" s="262"/>
      <c r="B1001" s="263"/>
      <c r="C1001" s="262"/>
      <c r="D1001" s="262"/>
      <c r="E1001" s="259"/>
      <c r="F1001" s="260"/>
      <c r="G1001" s="261"/>
      <c r="H1001" s="260"/>
    </row>
  </sheetData>
  <autoFilter ref="A1:I1001" xr:uid="{00000000-0001-0000-0000-000000000000}"/>
  <mergeCells count="26">
    <mergeCell ref="A446:E446"/>
    <mergeCell ref="A447:E447"/>
    <mergeCell ref="A608:E608"/>
    <mergeCell ref="A919:E919"/>
    <mergeCell ref="A702:E702"/>
    <mergeCell ref="A703:E703"/>
    <mergeCell ref="A791:E791"/>
    <mergeCell ref="A905:E905"/>
    <mergeCell ref="A906:E906"/>
    <mergeCell ref="A918:E918"/>
    <mergeCell ref="A314:E314"/>
    <mergeCell ref="A324:E324"/>
    <mergeCell ref="A334:E334"/>
    <mergeCell ref="A335:E335"/>
    <mergeCell ref="A427:E427"/>
    <mergeCell ref="A201:E201"/>
    <mergeCell ref="A263:E263"/>
    <mergeCell ref="A264:E264"/>
    <mergeCell ref="A291:E291"/>
    <mergeCell ref="A313:E313"/>
    <mergeCell ref="A269:E269"/>
    <mergeCell ref="A7:E7"/>
    <mergeCell ref="A15:E15"/>
    <mergeCell ref="A20:E20"/>
    <mergeCell ref="A29:E29"/>
    <mergeCell ref="A34:E34"/>
  </mergeCells>
  <pageMargins left="0.70866141732283472" right="0.70866141732283472" top="0.25" bottom="0.28999999999999998" header="0.31496062992125984" footer="0.31496062992125984"/>
  <pageSetup paperSize="9" scale="6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68CCD-089C-4FE2-9890-3AEE1A4B92ED}">
  <sheetPr>
    <tabColor theme="5" tint="-0.249977111117893"/>
  </sheetPr>
  <dimension ref="A1:K34"/>
  <sheetViews>
    <sheetView workbookViewId="0">
      <selection activeCell="F3" sqref="F3:G27"/>
    </sheetView>
  </sheetViews>
  <sheetFormatPr defaultColWidth="9.109375" defaultRowHeight="23.25" customHeight="1"/>
  <cols>
    <col min="1" max="1" width="5.6640625" style="3" customWidth="1"/>
    <col min="2" max="2" width="22.8867187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9.109375" style="3"/>
    <col min="9" max="9" width="21.33203125" style="3" customWidth="1"/>
    <col min="10" max="10" width="18.33203125" style="45" customWidth="1"/>
    <col min="11" max="11" width="15.33203125" style="45" customWidth="1"/>
    <col min="12" max="16384" width="9.109375" style="3"/>
  </cols>
  <sheetData>
    <row r="1" spans="1:7" ht="24" customHeight="1">
      <c r="A1" s="451" t="s">
        <v>3516</v>
      </c>
      <c r="B1" s="451"/>
      <c r="C1" s="451"/>
      <c r="D1" s="451"/>
      <c r="E1" s="451"/>
      <c r="F1" s="451"/>
      <c r="G1" s="451"/>
    </row>
    <row r="2" spans="1:7" ht="24" customHeight="1">
      <c r="A2" s="128"/>
      <c r="B2" s="127"/>
      <c r="C2" s="128"/>
      <c r="D2" s="128"/>
      <c r="E2" s="128"/>
      <c r="F2" s="127"/>
      <c r="G2" s="138" t="s">
        <v>2093</v>
      </c>
    </row>
    <row r="3" spans="1:7" ht="48" customHeight="1">
      <c r="A3" s="136" t="s">
        <v>1</v>
      </c>
      <c r="B3" s="136" t="s">
        <v>44</v>
      </c>
      <c r="C3" s="136" t="s">
        <v>45</v>
      </c>
      <c r="D3" s="137" t="s">
        <v>46</v>
      </c>
      <c r="E3" s="137" t="s">
        <v>47</v>
      </c>
      <c r="F3" s="136" t="s">
        <v>48</v>
      </c>
      <c r="G3" s="136" t="s">
        <v>49</v>
      </c>
    </row>
    <row r="4" spans="1:7" ht="23.25" customHeight="1">
      <c r="A4" s="135">
        <v>1</v>
      </c>
      <c r="B4" s="134" t="s">
        <v>9</v>
      </c>
      <c r="C4" s="311">
        <v>1</v>
      </c>
      <c r="D4" s="311">
        <v>1</v>
      </c>
      <c r="E4" s="311">
        <v>0</v>
      </c>
      <c r="F4" s="14">
        <v>3120104.6100000003</v>
      </c>
      <c r="G4" s="14">
        <v>1735522</v>
      </c>
    </row>
    <row r="5" spans="1:7" ht="23.25" customHeight="1">
      <c r="A5" s="135">
        <v>2</v>
      </c>
      <c r="B5" s="134" t="s">
        <v>11</v>
      </c>
      <c r="C5" s="311">
        <v>3</v>
      </c>
      <c r="D5" s="311">
        <v>3</v>
      </c>
      <c r="E5" s="311">
        <v>0</v>
      </c>
      <c r="F5" s="14">
        <v>40391124.529999994</v>
      </c>
      <c r="G5" s="14">
        <v>36701366.550000004</v>
      </c>
    </row>
    <row r="6" spans="1:7" ht="23.25" customHeight="1">
      <c r="A6" s="135">
        <v>3</v>
      </c>
      <c r="B6" s="134" t="s">
        <v>50</v>
      </c>
      <c r="C6" s="311">
        <v>1</v>
      </c>
      <c r="D6" s="311">
        <v>1</v>
      </c>
      <c r="E6" s="311">
        <v>0</v>
      </c>
      <c r="F6" s="14">
        <v>142500</v>
      </c>
      <c r="G6" s="14">
        <v>39899</v>
      </c>
    </row>
    <row r="7" spans="1:7" ht="23.25" customHeight="1">
      <c r="A7" s="135">
        <v>4</v>
      </c>
      <c r="B7" s="134" t="s">
        <v>51</v>
      </c>
      <c r="C7" s="311">
        <v>3</v>
      </c>
      <c r="D7" s="311">
        <v>3</v>
      </c>
      <c r="E7" s="311">
        <v>0</v>
      </c>
      <c r="F7" s="14">
        <v>1042973.2999999999</v>
      </c>
      <c r="G7" s="14">
        <v>851817.46</v>
      </c>
    </row>
    <row r="8" spans="1:7" ht="23.25" customHeight="1">
      <c r="A8" s="135">
        <v>5</v>
      </c>
      <c r="B8" s="134" t="s">
        <v>52</v>
      </c>
      <c r="C8" s="311">
        <v>0</v>
      </c>
      <c r="D8" s="311">
        <v>0</v>
      </c>
      <c r="E8" s="311">
        <v>0</v>
      </c>
      <c r="F8" s="14">
        <v>0</v>
      </c>
      <c r="G8" s="14">
        <v>0</v>
      </c>
    </row>
    <row r="9" spans="1:7" ht="23.25" customHeight="1">
      <c r="A9" s="135">
        <v>6</v>
      </c>
      <c r="B9" s="134" t="s">
        <v>13</v>
      </c>
      <c r="C9" s="311">
        <v>261</v>
      </c>
      <c r="D9" s="311">
        <v>243</v>
      </c>
      <c r="E9" s="311">
        <v>18</v>
      </c>
      <c r="F9" s="14">
        <v>5068658.9699999662</v>
      </c>
      <c r="G9" s="14">
        <v>2063720.5300000079</v>
      </c>
    </row>
    <row r="10" spans="1:7" ht="23.25" customHeight="1">
      <c r="A10" s="135">
        <v>7</v>
      </c>
      <c r="B10" s="134" t="s">
        <v>18</v>
      </c>
      <c r="C10" s="311">
        <v>30</v>
      </c>
      <c r="D10" s="311">
        <v>15</v>
      </c>
      <c r="E10" s="311">
        <v>15</v>
      </c>
      <c r="F10" s="14">
        <v>17597503.27</v>
      </c>
      <c r="G10" s="14">
        <v>4235076.7200000007</v>
      </c>
    </row>
    <row r="11" spans="1:7" ht="23.25" customHeight="1">
      <c r="A11" s="135">
        <v>8</v>
      </c>
      <c r="B11" s="134" t="s">
        <v>21</v>
      </c>
      <c r="C11" s="311">
        <v>3</v>
      </c>
      <c r="D11" s="311">
        <v>2</v>
      </c>
      <c r="E11" s="311">
        <v>1</v>
      </c>
      <c r="F11" s="14">
        <v>422266.9</v>
      </c>
      <c r="G11" s="14">
        <v>288098.70999999996</v>
      </c>
    </row>
    <row r="12" spans="1:7" ht="23.25" customHeight="1">
      <c r="A12" s="135">
        <v>9</v>
      </c>
      <c r="B12" s="134" t="s">
        <v>27</v>
      </c>
      <c r="C12" s="311">
        <v>49</v>
      </c>
      <c r="D12" s="311">
        <v>35</v>
      </c>
      <c r="E12" s="311">
        <v>14</v>
      </c>
      <c r="F12" s="14">
        <v>5682399.8499999968</v>
      </c>
      <c r="G12" s="14">
        <v>4007374.64</v>
      </c>
    </row>
    <row r="13" spans="1:7" ht="23.25" customHeight="1">
      <c r="A13" s="135">
        <v>10</v>
      </c>
      <c r="B13" s="134" t="s">
        <v>29</v>
      </c>
      <c r="C13" s="311">
        <v>0</v>
      </c>
      <c r="D13" s="311">
        <v>0</v>
      </c>
      <c r="E13" s="311">
        <v>0</v>
      </c>
      <c r="F13" s="14">
        <v>0</v>
      </c>
      <c r="G13" s="14">
        <v>0</v>
      </c>
    </row>
    <row r="14" spans="1:7" ht="23.25" customHeight="1">
      <c r="A14" s="135">
        <v>11</v>
      </c>
      <c r="B14" s="134" t="s">
        <v>53</v>
      </c>
      <c r="C14" s="311">
        <v>0</v>
      </c>
      <c r="D14" s="311">
        <v>0</v>
      </c>
      <c r="E14" s="311">
        <v>0</v>
      </c>
      <c r="F14" s="14">
        <v>0</v>
      </c>
      <c r="G14" s="14">
        <v>0</v>
      </c>
    </row>
    <row r="15" spans="1:7" ht="23.25" customHeight="1">
      <c r="A15" s="135">
        <v>12</v>
      </c>
      <c r="B15" s="134" t="s">
        <v>54</v>
      </c>
      <c r="C15" s="311">
        <v>0</v>
      </c>
      <c r="D15" s="311">
        <v>0</v>
      </c>
      <c r="E15" s="311">
        <v>0</v>
      </c>
      <c r="F15" s="14">
        <v>0</v>
      </c>
      <c r="G15" s="14">
        <v>0</v>
      </c>
    </row>
    <row r="16" spans="1:7" ht="23.25" customHeight="1">
      <c r="A16" s="135">
        <v>13</v>
      </c>
      <c r="B16" s="134" t="s">
        <v>30</v>
      </c>
      <c r="C16" s="311">
        <v>0</v>
      </c>
      <c r="D16" s="311">
        <v>0</v>
      </c>
      <c r="E16" s="311">
        <v>0</v>
      </c>
      <c r="F16" s="14">
        <v>0</v>
      </c>
      <c r="G16" s="14">
        <v>0</v>
      </c>
    </row>
    <row r="17" spans="1:7" ht="23.25" customHeight="1">
      <c r="A17" s="135">
        <v>14</v>
      </c>
      <c r="B17" s="134" t="s">
        <v>33</v>
      </c>
      <c r="C17" s="311">
        <v>149</v>
      </c>
      <c r="D17" s="311">
        <v>52</v>
      </c>
      <c r="E17" s="311">
        <v>97</v>
      </c>
      <c r="F17" s="14">
        <v>136596551.59999999</v>
      </c>
      <c r="G17" s="14">
        <v>57773261.840000056</v>
      </c>
    </row>
    <row r="18" spans="1:7" ht="23.25" customHeight="1">
      <c r="A18" s="135">
        <v>15</v>
      </c>
      <c r="B18" s="134" t="s">
        <v>35</v>
      </c>
      <c r="C18" s="311">
        <v>135</v>
      </c>
      <c r="D18" s="311">
        <v>117</v>
      </c>
      <c r="E18" s="311">
        <v>18</v>
      </c>
      <c r="F18" s="14">
        <v>35007473.269999981</v>
      </c>
      <c r="G18" s="14">
        <v>16923309.950000048</v>
      </c>
    </row>
    <row r="19" spans="1:7" ht="23.25" customHeight="1">
      <c r="A19" s="135">
        <v>16</v>
      </c>
      <c r="B19" s="134" t="s">
        <v>55</v>
      </c>
      <c r="C19" s="311">
        <v>0</v>
      </c>
      <c r="D19" s="311">
        <v>0</v>
      </c>
      <c r="E19" s="311">
        <v>0</v>
      </c>
      <c r="F19" s="14">
        <v>0</v>
      </c>
      <c r="G19" s="14">
        <v>0</v>
      </c>
    </row>
    <row r="20" spans="1:7" ht="23.25" customHeight="1">
      <c r="A20" s="135">
        <v>17</v>
      </c>
      <c r="B20" s="134" t="s">
        <v>39</v>
      </c>
      <c r="C20" s="311">
        <v>0</v>
      </c>
      <c r="D20" s="311">
        <v>0</v>
      </c>
      <c r="E20" s="311">
        <v>0</v>
      </c>
      <c r="F20" s="14">
        <v>0</v>
      </c>
      <c r="G20" s="14">
        <v>0</v>
      </c>
    </row>
    <row r="21" spans="1:7" ht="23.25" customHeight="1">
      <c r="A21" s="135">
        <v>18</v>
      </c>
      <c r="B21" s="134" t="s">
        <v>56</v>
      </c>
      <c r="C21" s="311">
        <v>0</v>
      </c>
      <c r="D21" s="311">
        <v>0</v>
      </c>
      <c r="E21" s="311">
        <v>0</v>
      </c>
      <c r="F21" s="14">
        <v>0</v>
      </c>
      <c r="G21" s="14">
        <v>0</v>
      </c>
    </row>
    <row r="22" spans="1:7" ht="23.25" customHeight="1">
      <c r="A22" s="135">
        <v>19</v>
      </c>
      <c r="B22" s="134" t="s">
        <v>57</v>
      </c>
      <c r="C22" s="311">
        <v>0</v>
      </c>
      <c r="D22" s="311">
        <v>0</v>
      </c>
      <c r="E22" s="311">
        <v>0</v>
      </c>
      <c r="F22" s="14">
        <v>0</v>
      </c>
      <c r="G22" s="14">
        <v>0</v>
      </c>
    </row>
    <row r="23" spans="1:7" ht="23.25" customHeight="1">
      <c r="A23" s="135">
        <v>20</v>
      </c>
      <c r="B23" s="134" t="s">
        <v>40</v>
      </c>
      <c r="C23" s="311">
        <v>0</v>
      </c>
      <c r="D23" s="311">
        <v>0</v>
      </c>
      <c r="E23" s="311">
        <v>0</v>
      </c>
      <c r="F23" s="14">
        <v>0</v>
      </c>
      <c r="G23" s="14">
        <v>0</v>
      </c>
    </row>
    <row r="24" spans="1:7" ht="23.25" customHeight="1">
      <c r="A24" s="135">
        <v>21</v>
      </c>
      <c r="B24" s="134" t="s">
        <v>42</v>
      </c>
      <c r="C24" s="311">
        <v>0</v>
      </c>
      <c r="D24" s="311">
        <v>0</v>
      </c>
      <c r="E24" s="311">
        <v>0</v>
      </c>
      <c r="F24" s="14">
        <v>0</v>
      </c>
      <c r="G24" s="14">
        <v>0</v>
      </c>
    </row>
    <row r="25" spans="1:7" ht="23.25" customHeight="1">
      <c r="A25" s="135">
        <v>22</v>
      </c>
      <c r="B25" s="134" t="s">
        <v>58</v>
      </c>
      <c r="C25" s="311">
        <v>0</v>
      </c>
      <c r="D25" s="311">
        <v>0</v>
      </c>
      <c r="E25" s="311">
        <v>0</v>
      </c>
      <c r="F25" s="14">
        <v>0</v>
      </c>
      <c r="G25" s="14">
        <v>0</v>
      </c>
    </row>
    <row r="26" spans="1:7" ht="23.25" customHeight="1">
      <c r="A26" s="135">
        <v>23</v>
      </c>
      <c r="B26" s="134" t="s">
        <v>59</v>
      </c>
      <c r="C26" s="311">
        <v>0</v>
      </c>
      <c r="D26" s="311">
        <v>0</v>
      </c>
      <c r="E26" s="311">
        <v>0</v>
      </c>
      <c r="F26" s="14">
        <v>0</v>
      </c>
      <c r="G26" s="14">
        <v>0</v>
      </c>
    </row>
    <row r="27" spans="1:7" ht="23.25" customHeight="1">
      <c r="A27" s="452" t="s">
        <v>60</v>
      </c>
      <c r="B27" s="452"/>
      <c r="C27" s="452"/>
      <c r="D27" s="452"/>
      <c r="E27" s="452"/>
      <c r="F27" s="132">
        <f>SUM(F4:F26)</f>
        <v>245071556.29999995</v>
      </c>
      <c r="G27" s="132">
        <f>SUM(G4:G26)</f>
        <v>124619447.40000013</v>
      </c>
    </row>
    <row r="28" spans="1:7" ht="23.25" customHeight="1">
      <c r="F28" s="15"/>
      <c r="G28" s="15"/>
    </row>
    <row r="29" spans="1:7" ht="23.25" customHeight="1">
      <c r="F29" s="15"/>
      <c r="G29" s="15"/>
    </row>
    <row r="30" spans="1:7" ht="23.25" customHeight="1">
      <c r="F30" s="45"/>
      <c r="G30" s="45"/>
    </row>
    <row r="31" spans="1:7" ht="23.25" customHeight="1">
      <c r="F31" s="45"/>
      <c r="G31" s="45"/>
    </row>
    <row r="32" spans="1:7" ht="23.25" customHeight="1">
      <c r="F32" s="45"/>
      <c r="G32" s="45"/>
    </row>
    <row r="34" spans="6:7" ht="23.25" customHeight="1">
      <c r="F34" s="119"/>
      <c r="G34" s="119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07681-7D57-4F0D-942F-77331DB34A73}">
  <sheetPr>
    <tabColor theme="5" tint="-0.249977111117893"/>
  </sheetPr>
  <dimension ref="A1:K1115"/>
  <sheetViews>
    <sheetView zoomScale="80" zoomScaleNormal="80" workbookViewId="0">
      <selection activeCell="F3" sqref="F3:G27"/>
    </sheetView>
  </sheetViews>
  <sheetFormatPr defaultColWidth="12.21875" defaultRowHeight="24.6"/>
  <cols>
    <col min="1" max="1" width="8.77734375" style="314" customWidth="1"/>
    <col min="2" max="2" width="15.21875" style="315" customWidth="1"/>
    <col min="3" max="3" width="9.33203125" style="314" customWidth="1"/>
    <col min="4" max="4" width="12.33203125" style="314" customWidth="1"/>
    <col min="5" max="5" width="53.21875" style="313" bestFit="1" customWidth="1"/>
    <col min="6" max="8" width="16.88671875" style="312" bestFit="1" customWidth="1"/>
    <col min="9" max="9" width="20.21875" style="312" hidden="1" customWidth="1"/>
    <col min="10" max="10" width="5.6640625" style="312" hidden="1" customWidth="1"/>
    <col min="11" max="256" width="12.21875" style="312"/>
    <col min="257" max="257" width="8.77734375" style="312" customWidth="1"/>
    <col min="258" max="258" width="15.21875" style="312" customWidth="1"/>
    <col min="259" max="259" width="9.33203125" style="312" customWidth="1"/>
    <col min="260" max="260" width="12.33203125" style="312" customWidth="1"/>
    <col min="261" max="261" width="47.21875" style="312" customWidth="1"/>
    <col min="262" max="262" width="13.33203125" style="312" bestFit="1" customWidth="1"/>
    <col min="263" max="263" width="14.109375" style="312" bestFit="1" customWidth="1"/>
    <col min="264" max="264" width="13.33203125" style="312" bestFit="1" customWidth="1"/>
    <col min="265" max="266" width="0" style="312" hidden="1" customWidth="1"/>
    <col min="267" max="512" width="12.21875" style="312"/>
    <col min="513" max="513" width="8.77734375" style="312" customWidth="1"/>
    <col min="514" max="514" width="15.21875" style="312" customWidth="1"/>
    <col min="515" max="515" width="9.33203125" style="312" customWidth="1"/>
    <col min="516" max="516" width="12.33203125" style="312" customWidth="1"/>
    <col min="517" max="517" width="47.21875" style="312" customWidth="1"/>
    <col min="518" max="518" width="13.33203125" style="312" bestFit="1" customWidth="1"/>
    <col min="519" max="519" width="14.109375" style="312" bestFit="1" customWidth="1"/>
    <col min="520" max="520" width="13.33203125" style="312" bestFit="1" customWidth="1"/>
    <col min="521" max="522" width="0" style="312" hidden="1" customWidth="1"/>
    <col min="523" max="768" width="12.21875" style="312"/>
    <col min="769" max="769" width="8.77734375" style="312" customWidth="1"/>
    <col min="770" max="770" width="15.21875" style="312" customWidth="1"/>
    <col min="771" max="771" width="9.33203125" style="312" customWidth="1"/>
    <col min="772" max="772" width="12.33203125" style="312" customWidth="1"/>
    <col min="773" max="773" width="47.21875" style="312" customWidth="1"/>
    <col min="774" max="774" width="13.33203125" style="312" bestFit="1" customWidth="1"/>
    <col min="775" max="775" width="14.109375" style="312" bestFit="1" customWidth="1"/>
    <col min="776" max="776" width="13.33203125" style="312" bestFit="1" customWidth="1"/>
    <col min="777" max="778" width="0" style="312" hidden="1" customWidth="1"/>
    <col min="779" max="1024" width="12.21875" style="312"/>
    <col min="1025" max="1025" width="8.77734375" style="312" customWidth="1"/>
    <col min="1026" max="1026" width="15.21875" style="312" customWidth="1"/>
    <col min="1027" max="1027" width="9.33203125" style="312" customWidth="1"/>
    <col min="1028" max="1028" width="12.33203125" style="312" customWidth="1"/>
    <col min="1029" max="1029" width="47.21875" style="312" customWidth="1"/>
    <col min="1030" max="1030" width="13.33203125" style="312" bestFit="1" customWidth="1"/>
    <col min="1031" max="1031" width="14.109375" style="312" bestFit="1" customWidth="1"/>
    <col min="1032" max="1032" width="13.33203125" style="312" bestFit="1" customWidth="1"/>
    <col min="1033" max="1034" width="0" style="312" hidden="1" customWidth="1"/>
    <col min="1035" max="1280" width="12.21875" style="312"/>
    <col min="1281" max="1281" width="8.77734375" style="312" customWidth="1"/>
    <col min="1282" max="1282" width="15.21875" style="312" customWidth="1"/>
    <col min="1283" max="1283" width="9.33203125" style="312" customWidth="1"/>
    <col min="1284" max="1284" width="12.33203125" style="312" customWidth="1"/>
    <col min="1285" max="1285" width="47.21875" style="312" customWidth="1"/>
    <col min="1286" max="1286" width="13.33203125" style="312" bestFit="1" customWidth="1"/>
    <col min="1287" max="1287" width="14.109375" style="312" bestFit="1" customWidth="1"/>
    <col min="1288" max="1288" width="13.33203125" style="312" bestFit="1" customWidth="1"/>
    <col min="1289" max="1290" width="0" style="312" hidden="1" customWidth="1"/>
    <col min="1291" max="1536" width="12.21875" style="312"/>
    <col min="1537" max="1537" width="8.77734375" style="312" customWidth="1"/>
    <col min="1538" max="1538" width="15.21875" style="312" customWidth="1"/>
    <col min="1539" max="1539" width="9.33203125" style="312" customWidth="1"/>
    <col min="1540" max="1540" width="12.33203125" style="312" customWidth="1"/>
    <col min="1541" max="1541" width="47.21875" style="312" customWidth="1"/>
    <col min="1542" max="1542" width="13.33203125" style="312" bestFit="1" customWidth="1"/>
    <col min="1543" max="1543" width="14.109375" style="312" bestFit="1" customWidth="1"/>
    <col min="1544" max="1544" width="13.33203125" style="312" bestFit="1" customWidth="1"/>
    <col min="1545" max="1546" width="0" style="312" hidden="1" customWidth="1"/>
    <col min="1547" max="1792" width="12.21875" style="312"/>
    <col min="1793" max="1793" width="8.77734375" style="312" customWidth="1"/>
    <col min="1794" max="1794" width="15.21875" style="312" customWidth="1"/>
    <col min="1795" max="1795" width="9.33203125" style="312" customWidth="1"/>
    <col min="1796" max="1796" width="12.33203125" style="312" customWidth="1"/>
    <col min="1797" max="1797" width="47.21875" style="312" customWidth="1"/>
    <col min="1798" max="1798" width="13.33203125" style="312" bestFit="1" customWidth="1"/>
    <col min="1799" max="1799" width="14.109375" style="312" bestFit="1" customWidth="1"/>
    <col min="1800" max="1800" width="13.33203125" style="312" bestFit="1" customWidth="1"/>
    <col min="1801" max="1802" width="0" style="312" hidden="1" customWidth="1"/>
    <col min="1803" max="2048" width="12.21875" style="312"/>
    <col min="2049" max="2049" width="8.77734375" style="312" customWidth="1"/>
    <col min="2050" max="2050" width="15.21875" style="312" customWidth="1"/>
    <col min="2051" max="2051" width="9.33203125" style="312" customWidth="1"/>
    <col min="2052" max="2052" width="12.33203125" style="312" customWidth="1"/>
    <col min="2053" max="2053" width="47.21875" style="312" customWidth="1"/>
    <col min="2054" max="2054" width="13.33203125" style="312" bestFit="1" customWidth="1"/>
    <col min="2055" max="2055" width="14.109375" style="312" bestFit="1" customWidth="1"/>
    <col min="2056" max="2056" width="13.33203125" style="312" bestFit="1" customWidth="1"/>
    <col min="2057" max="2058" width="0" style="312" hidden="1" customWidth="1"/>
    <col min="2059" max="2304" width="12.21875" style="312"/>
    <col min="2305" max="2305" width="8.77734375" style="312" customWidth="1"/>
    <col min="2306" max="2306" width="15.21875" style="312" customWidth="1"/>
    <col min="2307" max="2307" width="9.33203125" style="312" customWidth="1"/>
    <col min="2308" max="2308" width="12.33203125" style="312" customWidth="1"/>
    <col min="2309" max="2309" width="47.21875" style="312" customWidth="1"/>
    <col min="2310" max="2310" width="13.33203125" style="312" bestFit="1" customWidth="1"/>
    <col min="2311" max="2311" width="14.109375" style="312" bestFit="1" customWidth="1"/>
    <col min="2312" max="2312" width="13.33203125" style="312" bestFit="1" customWidth="1"/>
    <col min="2313" max="2314" width="0" style="312" hidden="1" customWidth="1"/>
    <col min="2315" max="2560" width="12.21875" style="312"/>
    <col min="2561" max="2561" width="8.77734375" style="312" customWidth="1"/>
    <col min="2562" max="2562" width="15.21875" style="312" customWidth="1"/>
    <col min="2563" max="2563" width="9.33203125" style="312" customWidth="1"/>
    <col min="2564" max="2564" width="12.33203125" style="312" customWidth="1"/>
    <col min="2565" max="2565" width="47.21875" style="312" customWidth="1"/>
    <col min="2566" max="2566" width="13.33203125" style="312" bestFit="1" customWidth="1"/>
    <col min="2567" max="2567" width="14.109375" style="312" bestFit="1" customWidth="1"/>
    <col min="2568" max="2568" width="13.33203125" style="312" bestFit="1" customWidth="1"/>
    <col min="2569" max="2570" width="0" style="312" hidden="1" customWidth="1"/>
    <col min="2571" max="2816" width="12.21875" style="312"/>
    <col min="2817" max="2817" width="8.77734375" style="312" customWidth="1"/>
    <col min="2818" max="2818" width="15.21875" style="312" customWidth="1"/>
    <col min="2819" max="2819" width="9.33203125" style="312" customWidth="1"/>
    <col min="2820" max="2820" width="12.33203125" style="312" customWidth="1"/>
    <col min="2821" max="2821" width="47.21875" style="312" customWidth="1"/>
    <col min="2822" max="2822" width="13.33203125" style="312" bestFit="1" customWidth="1"/>
    <col min="2823" max="2823" width="14.109375" style="312" bestFit="1" customWidth="1"/>
    <col min="2824" max="2824" width="13.33203125" style="312" bestFit="1" customWidth="1"/>
    <col min="2825" max="2826" width="0" style="312" hidden="1" customWidth="1"/>
    <col min="2827" max="3072" width="12.21875" style="312"/>
    <col min="3073" max="3073" width="8.77734375" style="312" customWidth="1"/>
    <col min="3074" max="3074" width="15.21875" style="312" customWidth="1"/>
    <col min="3075" max="3075" width="9.33203125" style="312" customWidth="1"/>
    <col min="3076" max="3076" width="12.33203125" style="312" customWidth="1"/>
    <col min="3077" max="3077" width="47.21875" style="312" customWidth="1"/>
    <col min="3078" max="3078" width="13.33203125" style="312" bestFit="1" customWidth="1"/>
    <col min="3079" max="3079" width="14.109375" style="312" bestFit="1" customWidth="1"/>
    <col min="3080" max="3080" width="13.33203125" style="312" bestFit="1" customWidth="1"/>
    <col min="3081" max="3082" width="0" style="312" hidden="1" customWidth="1"/>
    <col min="3083" max="3328" width="12.21875" style="312"/>
    <col min="3329" max="3329" width="8.77734375" style="312" customWidth="1"/>
    <col min="3330" max="3330" width="15.21875" style="312" customWidth="1"/>
    <col min="3331" max="3331" width="9.33203125" style="312" customWidth="1"/>
    <col min="3332" max="3332" width="12.33203125" style="312" customWidth="1"/>
    <col min="3333" max="3333" width="47.21875" style="312" customWidth="1"/>
    <col min="3334" max="3334" width="13.33203125" style="312" bestFit="1" customWidth="1"/>
    <col min="3335" max="3335" width="14.109375" style="312" bestFit="1" customWidth="1"/>
    <col min="3336" max="3336" width="13.33203125" style="312" bestFit="1" customWidth="1"/>
    <col min="3337" max="3338" width="0" style="312" hidden="1" customWidth="1"/>
    <col min="3339" max="3584" width="12.21875" style="312"/>
    <col min="3585" max="3585" width="8.77734375" style="312" customWidth="1"/>
    <col min="3586" max="3586" width="15.21875" style="312" customWidth="1"/>
    <col min="3587" max="3587" width="9.33203125" style="312" customWidth="1"/>
    <col min="3588" max="3588" width="12.33203125" style="312" customWidth="1"/>
    <col min="3589" max="3589" width="47.21875" style="312" customWidth="1"/>
    <col min="3590" max="3590" width="13.33203125" style="312" bestFit="1" customWidth="1"/>
    <col min="3591" max="3591" width="14.109375" style="312" bestFit="1" customWidth="1"/>
    <col min="3592" max="3592" width="13.33203125" style="312" bestFit="1" customWidth="1"/>
    <col min="3593" max="3594" width="0" style="312" hidden="1" customWidth="1"/>
    <col min="3595" max="3840" width="12.21875" style="312"/>
    <col min="3841" max="3841" width="8.77734375" style="312" customWidth="1"/>
    <col min="3842" max="3842" width="15.21875" style="312" customWidth="1"/>
    <col min="3843" max="3843" width="9.33203125" style="312" customWidth="1"/>
    <col min="3844" max="3844" width="12.33203125" style="312" customWidth="1"/>
    <col min="3845" max="3845" width="47.21875" style="312" customWidth="1"/>
    <col min="3846" max="3846" width="13.33203125" style="312" bestFit="1" customWidth="1"/>
    <col min="3847" max="3847" width="14.109375" style="312" bestFit="1" customWidth="1"/>
    <col min="3848" max="3848" width="13.33203125" style="312" bestFit="1" customWidth="1"/>
    <col min="3849" max="3850" width="0" style="312" hidden="1" customWidth="1"/>
    <col min="3851" max="4096" width="12.21875" style="312"/>
    <col min="4097" max="4097" width="8.77734375" style="312" customWidth="1"/>
    <col min="4098" max="4098" width="15.21875" style="312" customWidth="1"/>
    <col min="4099" max="4099" width="9.33203125" style="312" customWidth="1"/>
    <col min="4100" max="4100" width="12.33203125" style="312" customWidth="1"/>
    <col min="4101" max="4101" width="47.21875" style="312" customWidth="1"/>
    <col min="4102" max="4102" width="13.33203125" style="312" bestFit="1" customWidth="1"/>
    <col min="4103" max="4103" width="14.109375" style="312" bestFit="1" customWidth="1"/>
    <col min="4104" max="4104" width="13.33203125" style="312" bestFit="1" customWidth="1"/>
    <col min="4105" max="4106" width="0" style="312" hidden="1" customWidth="1"/>
    <col min="4107" max="4352" width="12.21875" style="312"/>
    <col min="4353" max="4353" width="8.77734375" style="312" customWidth="1"/>
    <col min="4354" max="4354" width="15.21875" style="312" customWidth="1"/>
    <col min="4355" max="4355" width="9.33203125" style="312" customWidth="1"/>
    <col min="4356" max="4356" width="12.33203125" style="312" customWidth="1"/>
    <col min="4357" max="4357" width="47.21875" style="312" customWidth="1"/>
    <col min="4358" max="4358" width="13.33203125" style="312" bestFit="1" customWidth="1"/>
    <col min="4359" max="4359" width="14.109375" style="312" bestFit="1" customWidth="1"/>
    <col min="4360" max="4360" width="13.33203125" style="312" bestFit="1" customWidth="1"/>
    <col min="4361" max="4362" width="0" style="312" hidden="1" customWidth="1"/>
    <col min="4363" max="4608" width="12.21875" style="312"/>
    <col min="4609" max="4609" width="8.77734375" style="312" customWidth="1"/>
    <col min="4610" max="4610" width="15.21875" style="312" customWidth="1"/>
    <col min="4611" max="4611" width="9.33203125" style="312" customWidth="1"/>
    <col min="4612" max="4612" width="12.33203125" style="312" customWidth="1"/>
    <col min="4613" max="4613" width="47.21875" style="312" customWidth="1"/>
    <col min="4614" max="4614" width="13.33203125" style="312" bestFit="1" customWidth="1"/>
    <col min="4615" max="4615" width="14.109375" style="312" bestFit="1" customWidth="1"/>
    <col min="4616" max="4616" width="13.33203125" style="312" bestFit="1" customWidth="1"/>
    <col min="4617" max="4618" width="0" style="312" hidden="1" customWidth="1"/>
    <col min="4619" max="4864" width="12.21875" style="312"/>
    <col min="4865" max="4865" width="8.77734375" style="312" customWidth="1"/>
    <col min="4866" max="4866" width="15.21875" style="312" customWidth="1"/>
    <col min="4867" max="4867" width="9.33203125" style="312" customWidth="1"/>
    <col min="4868" max="4868" width="12.33203125" style="312" customWidth="1"/>
    <col min="4869" max="4869" width="47.21875" style="312" customWidth="1"/>
    <col min="4870" max="4870" width="13.33203125" style="312" bestFit="1" customWidth="1"/>
    <col min="4871" max="4871" width="14.109375" style="312" bestFit="1" customWidth="1"/>
    <col min="4872" max="4872" width="13.33203125" style="312" bestFit="1" customWidth="1"/>
    <col min="4873" max="4874" width="0" style="312" hidden="1" customWidth="1"/>
    <col min="4875" max="5120" width="12.21875" style="312"/>
    <col min="5121" max="5121" width="8.77734375" style="312" customWidth="1"/>
    <col min="5122" max="5122" width="15.21875" style="312" customWidth="1"/>
    <col min="5123" max="5123" width="9.33203125" style="312" customWidth="1"/>
    <col min="5124" max="5124" width="12.33203125" style="312" customWidth="1"/>
    <col min="5125" max="5125" width="47.21875" style="312" customWidth="1"/>
    <col min="5126" max="5126" width="13.33203125" style="312" bestFit="1" customWidth="1"/>
    <col min="5127" max="5127" width="14.109375" style="312" bestFit="1" customWidth="1"/>
    <col min="5128" max="5128" width="13.33203125" style="312" bestFit="1" customWidth="1"/>
    <col min="5129" max="5130" width="0" style="312" hidden="1" customWidth="1"/>
    <col min="5131" max="5376" width="12.21875" style="312"/>
    <col min="5377" max="5377" width="8.77734375" style="312" customWidth="1"/>
    <col min="5378" max="5378" width="15.21875" style="312" customWidth="1"/>
    <col min="5379" max="5379" width="9.33203125" style="312" customWidth="1"/>
    <col min="5380" max="5380" width="12.33203125" style="312" customWidth="1"/>
    <col min="5381" max="5381" width="47.21875" style="312" customWidth="1"/>
    <col min="5382" max="5382" width="13.33203125" style="312" bestFit="1" customWidth="1"/>
    <col min="5383" max="5383" width="14.109375" style="312" bestFit="1" customWidth="1"/>
    <col min="5384" max="5384" width="13.33203125" style="312" bestFit="1" customWidth="1"/>
    <col min="5385" max="5386" width="0" style="312" hidden="1" customWidth="1"/>
    <col min="5387" max="5632" width="12.21875" style="312"/>
    <col min="5633" max="5633" width="8.77734375" style="312" customWidth="1"/>
    <col min="5634" max="5634" width="15.21875" style="312" customWidth="1"/>
    <col min="5635" max="5635" width="9.33203125" style="312" customWidth="1"/>
    <col min="5636" max="5636" width="12.33203125" style="312" customWidth="1"/>
    <col min="5637" max="5637" width="47.21875" style="312" customWidth="1"/>
    <col min="5638" max="5638" width="13.33203125" style="312" bestFit="1" customWidth="1"/>
    <col min="5639" max="5639" width="14.109375" style="312" bestFit="1" customWidth="1"/>
    <col min="5640" max="5640" width="13.33203125" style="312" bestFit="1" customWidth="1"/>
    <col min="5641" max="5642" width="0" style="312" hidden="1" customWidth="1"/>
    <col min="5643" max="5888" width="12.21875" style="312"/>
    <col min="5889" max="5889" width="8.77734375" style="312" customWidth="1"/>
    <col min="5890" max="5890" width="15.21875" style="312" customWidth="1"/>
    <col min="5891" max="5891" width="9.33203125" style="312" customWidth="1"/>
    <col min="5892" max="5892" width="12.33203125" style="312" customWidth="1"/>
    <col min="5893" max="5893" width="47.21875" style="312" customWidth="1"/>
    <col min="5894" max="5894" width="13.33203125" style="312" bestFit="1" customWidth="1"/>
    <col min="5895" max="5895" width="14.109375" style="312" bestFit="1" customWidth="1"/>
    <col min="5896" max="5896" width="13.33203125" style="312" bestFit="1" customWidth="1"/>
    <col min="5897" max="5898" width="0" style="312" hidden="1" customWidth="1"/>
    <col min="5899" max="6144" width="12.21875" style="312"/>
    <col min="6145" max="6145" width="8.77734375" style="312" customWidth="1"/>
    <col min="6146" max="6146" width="15.21875" style="312" customWidth="1"/>
    <col min="6147" max="6147" width="9.33203125" style="312" customWidth="1"/>
    <col min="6148" max="6148" width="12.33203125" style="312" customWidth="1"/>
    <col min="6149" max="6149" width="47.21875" style="312" customWidth="1"/>
    <col min="6150" max="6150" width="13.33203125" style="312" bestFit="1" customWidth="1"/>
    <col min="6151" max="6151" width="14.109375" style="312" bestFit="1" customWidth="1"/>
    <col min="6152" max="6152" width="13.33203125" style="312" bestFit="1" customWidth="1"/>
    <col min="6153" max="6154" width="0" style="312" hidden="1" customWidth="1"/>
    <col min="6155" max="6400" width="12.21875" style="312"/>
    <col min="6401" max="6401" width="8.77734375" style="312" customWidth="1"/>
    <col min="6402" max="6402" width="15.21875" style="312" customWidth="1"/>
    <col min="6403" max="6403" width="9.33203125" style="312" customWidth="1"/>
    <col min="6404" max="6404" width="12.33203125" style="312" customWidth="1"/>
    <col min="6405" max="6405" width="47.21875" style="312" customWidth="1"/>
    <col min="6406" max="6406" width="13.33203125" style="312" bestFit="1" customWidth="1"/>
    <col min="6407" max="6407" width="14.109375" style="312" bestFit="1" customWidth="1"/>
    <col min="6408" max="6408" width="13.33203125" style="312" bestFit="1" customWidth="1"/>
    <col min="6409" max="6410" width="0" style="312" hidden="1" customWidth="1"/>
    <col min="6411" max="6656" width="12.21875" style="312"/>
    <col min="6657" max="6657" width="8.77734375" style="312" customWidth="1"/>
    <col min="6658" max="6658" width="15.21875" style="312" customWidth="1"/>
    <col min="6659" max="6659" width="9.33203125" style="312" customWidth="1"/>
    <col min="6660" max="6660" width="12.33203125" style="312" customWidth="1"/>
    <col min="6661" max="6661" width="47.21875" style="312" customWidth="1"/>
    <col min="6662" max="6662" width="13.33203125" style="312" bestFit="1" customWidth="1"/>
    <col min="6663" max="6663" width="14.109375" style="312" bestFit="1" customWidth="1"/>
    <col min="6664" max="6664" width="13.33203125" style="312" bestFit="1" customWidth="1"/>
    <col min="6665" max="6666" width="0" style="312" hidden="1" customWidth="1"/>
    <col min="6667" max="6912" width="12.21875" style="312"/>
    <col min="6913" max="6913" width="8.77734375" style="312" customWidth="1"/>
    <col min="6914" max="6914" width="15.21875" style="312" customWidth="1"/>
    <col min="6915" max="6915" width="9.33203125" style="312" customWidth="1"/>
    <col min="6916" max="6916" width="12.33203125" style="312" customWidth="1"/>
    <col min="6917" max="6917" width="47.21875" style="312" customWidth="1"/>
    <col min="6918" max="6918" width="13.33203125" style="312" bestFit="1" customWidth="1"/>
    <col min="6919" max="6919" width="14.109375" style="312" bestFit="1" customWidth="1"/>
    <col min="6920" max="6920" width="13.33203125" style="312" bestFit="1" customWidth="1"/>
    <col min="6921" max="6922" width="0" style="312" hidden="1" customWidth="1"/>
    <col min="6923" max="7168" width="12.21875" style="312"/>
    <col min="7169" max="7169" width="8.77734375" style="312" customWidth="1"/>
    <col min="7170" max="7170" width="15.21875" style="312" customWidth="1"/>
    <col min="7171" max="7171" width="9.33203125" style="312" customWidth="1"/>
    <col min="7172" max="7172" width="12.33203125" style="312" customWidth="1"/>
    <col min="7173" max="7173" width="47.21875" style="312" customWidth="1"/>
    <col min="7174" max="7174" width="13.33203125" style="312" bestFit="1" customWidth="1"/>
    <col min="7175" max="7175" width="14.109375" style="312" bestFit="1" customWidth="1"/>
    <col min="7176" max="7176" width="13.33203125" style="312" bestFit="1" customWidth="1"/>
    <col min="7177" max="7178" width="0" style="312" hidden="1" customWidth="1"/>
    <col min="7179" max="7424" width="12.21875" style="312"/>
    <col min="7425" max="7425" width="8.77734375" style="312" customWidth="1"/>
    <col min="7426" max="7426" width="15.21875" style="312" customWidth="1"/>
    <col min="7427" max="7427" width="9.33203125" style="312" customWidth="1"/>
    <col min="7428" max="7428" width="12.33203125" style="312" customWidth="1"/>
    <col min="7429" max="7429" width="47.21875" style="312" customWidth="1"/>
    <col min="7430" max="7430" width="13.33203125" style="312" bestFit="1" customWidth="1"/>
    <col min="7431" max="7431" width="14.109375" style="312" bestFit="1" customWidth="1"/>
    <col min="7432" max="7432" width="13.33203125" style="312" bestFit="1" customWidth="1"/>
    <col min="7433" max="7434" width="0" style="312" hidden="1" customWidth="1"/>
    <col min="7435" max="7680" width="12.21875" style="312"/>
    <col min="7681" max="7681" width="8.77734375" style="312" customWidth="1"/>
    <col min="7682" max="7682" width="15.21875" style="312" customWidth="1"/>
    <col min="7683" max="7683" width="9.33203125" style="312" customWidth="1"/>
    <col min="7684" max="7684" width="12.33203125" style="312" customWidth="1"/>
    <col min="7685" max="7685" width="47.21875" style="312" customWidth="1"/>
    <col min="7686" max="7686" width="13.33203125" style="312" bestFit="1" customWidth="1"/>
    <col min="7687" max="7687" width="14.109375" style="312" bestFit="1" customWidth="1"/>
    <col min="7688" max="7688" width="13.33203125" style="312" bestFit="1" customWidth="1"/>
    <col min="7689" max="7690" width="0" style="312" hidden="1" customWidth="1"/>
    <col min="7691" max="7936" width="12.21875" style="312"/>
    <col min="7937" max="7937" width="8.77734375" style="312" customWidth="1"/>
    <col min="7938" max="7938" width="15.21875" style="312" customWidth="1"/>
    <col min="7939" max="7939" width="9.33203125" style="312" customWidth="1"/>
    <col min="7940" max="7940" width="12.33203125" style="312" customWidth="1"/>
    <col min="7941" max="7941" width="47.21875" style="312" customWidth="1"/>
    <col min="7942" max="7942" width="13.33203125" style="312" bestFit="1" customWidth="1"/>
    <col min="7943" max="7943" width="14.109375" style="312" bestFit="1" customWidth="1"/>
    <col min="7944" max="7944" width="13.33203125" style="312" bestFit="1" customWidth="1"/>
    <col min="7945" max="7946" width="0" style="312" hidden="1" customWidth="1"/>
    <col min="7947" max="8192" width="12.21875" style="312"/>
    <col min="8193" max="8193" width="8.77734375" style="312" customWidth="1"/>
    <col min="8194" max="8194" width="15.21875" style="312" customWidth="1"/>
    <col min="8195" max="8195" width="9.33203125" style="312" customWidth="1"/>
    <col min="8196" max="8196" width="12.33203125" style="312" customWidth="1"/>
    <col min="8197" max="8197" width="47.21875" style="312" customWidth="1"/>
    <col min="8198" max="8198" width="13.33203125" style="312" bestFit="1" customWidth="1"/>
    <col min="8199" max="8199" width="14.109375" style="312" bestFit="1" customWidth="1"/>
    <col min="8200" max="8200" width="13.33203125" style="312" bestFit="1" customWidth="1"/>
    <col min="8201" max="8202" width="0" style="312" hidden="1" customWidth="1"/>
    <col min="8203" max="8448" width="12.21875" style="312"/>
    <col min="8449" max="8449" width="8.77734375" style="312" customWidth="1"/>
    <col min="8450" max="8450" width="15.21875" style="312" customWidth="1"/>
    <col min="8451" max="8451" width="9.33203125" style="312" customWidth="1"/>
    <col min="8452" max="8452" width="12.33203125" style="312" customWidth="1"/>
    <col min="8453" max="8453" width="47.21875" style="312" customWidth="1"/>
    <col min="8454" max="8454" width="13.33203125" style="312" bestFit="1" customWidth="1"/>
    <col min="8455" max="8455" width="14.109375" style="312" bestFit="1" customWidth="1"/>
    <col min="8456" max="8456" width="13.33203125" style="312" bestFit="1" customWidth="1"/>
    <col min="8457" max="8458" width="0" style="312" hidden="1" customWidth="1"/>
    <col min="8459" max="8704" width="12.21875" style="312"/>
    <col min="8705" max="8705" width="8.77734375" style="312" customWidth="1"/>
    <col min="8706" max="8706" width="15.21875" style="312" customWidth="1"/>
    <col min="8707" max="8707" width="9.33203125" style="312" customWidth="1"/>
    <col min="8708" max="8708" width="12.33203125" style="312" customWidth="1"/>
    <col min="8709" max="8709" width="47.21875" style="312" customWidth="1"/>
    <col min="8710" max="8710" width="13.33203125" style="312" bestFit="1" customWidth="1"/>
    <col min="8711" max="8711" width="14.109375" style="312" bestFit="1" customWidth="1"/>
    <col min="8712" max="8712" width="13.33203125" style="312" bestFit="1" customWidth="1"/>
    <col min="8713" max="8714" width="0" style="312" hidden="1" customWidth="1"/>
    <col min="8715" max="8960" width="12.21875" style="312"/>
    <col min="8961" max="8961" width="8.77734375" style="312" customWidth="1"/>
    <col min="8962" max="8962" width="15.21875" style="312" customWidth="1"/>
    <col min="8963" max="8963" width="9.33203125" style="312" customWidth="1"/>
    <col min="8964" max="8964" width="12.33203125" style="312" customWidth="1"/>
    <col min="8965" max="8965" width="47.21875" style="312" customWidth="1"/>
    <col min="8966" max="8966" width="13.33203125" style="312" bestFit="1" customWidth="1"/>
    <col min="8967" max="8967" width="14.109375" style="312" bestFit="1" customWidth="1"/>
    <col min="8968" max="8968" width="13.33203125" style="312" bestFit="1" customWidth="1"/>
    <col min="8969" max="8970" width="0" style="312" hidden="1" customWidth="1"/>
    <col min="8971" max="9216" width="12.21875" style="312"/>
    <col min="9217" max="9217" width="8.77734375" style="312" customWidth="1"/>
    <col min="9218" max="9218" width="15.21875" style="312" customWidth="1"/>
    <col min="9219" max="9219" width="9.33203125" style="312" customWidth="1"/>
    <col min="9220" max="9220" width="12.33203125" style="312" customWidth="1"/>
    <col min="9221" max="9221" width="47.21875" style="312" customWidth="1"/>
    <col min="9222" max="9222" width="13.33203125" style="312" bestFit="1" customWidth="1"/>
    <col min="9223" max="9223" width="14.109375" style="312" bestFit="1" customWidth="1"/>
    <col min="9224" max="9224" width="13.33203125" style="312" bestFit="1" customWidth="1"/>
    <col min="9225" max="9226" width="0" style="312" hidden="1" customWidth="1"/>
    <col min="9227" max="9472" width="12.21875" style="312"/>
    <col min="9473" max="9473" width="8.77734375" style="312" customWidth="1"/>
    <col min="9474" max="9474" width="15.21875" style="312" customWidth="1"/>
    <col min="9475" max="9475" width="9.33203125" style="312" customWidth="1"/>
    <col min="9476" max="9476" width="12.33203125" style="312" customWidth="1"/>
    <col min="9477" max="9477" width="47.21875" style="312" customWidth="1"/>
    <col min="9478" max="9478" width="13.33203125" style="312" bestFit="1" customWidth="1"/>
    <col min="9479" max="9479" width="14.109375" style="312" bestFit="1" customWidth="1"/>
    <col min="9480" max="9480" width="13.33203125" style="312" bestFit="1" customWidth="1"/>
    <col min="9481" max="9482" width="0" style="312" hidden="1" customWidth="1"/>
    <col min="9483" max="9728" width="12.21875" style="312"/>
    <col min="9729" max="9729" width="8.77734375" style="312" customWidth="1"/>
    <col min="9730" max="9730" width="15.21875" style="312" customWidth="1"/>
    <col min="9731" max="9731" width="9.33203125" style="312" customWidth="1"/>
    <col min="9732" max="9732" width="12.33203125" style="312" customWidth="1"/>
    <col min="9733" max="9733" width="47.21875" style="312" customWidth="1"/>
    <col min="9734" max="9734" width="13.33203125" style="312" bestFit="1" customWidth="1"/>
    <col min="9735" max="9735" width="14.109375" style="312" bestFit="1" customWidth="1"/>
    <col min="9736" max="9736" width="13.33203125" style="312" bestFit="1" customWidth="1"/>
    <col min="9737" max="9738" width="0" style="312" hidden="1" customWidth="1"/>
    <col min="9739" max="9984" width="12.21875" style="312"/>
    <col min="9985" max="9985" width="8.77734375" style="312" customWidth="1"/>
    <col min="9986" max="9986" width="15.21875" style="312" customWidth="1"/>
    <col min="9987" max="9987" width="9.33203125" style="312" customWidth="1"/>
    <col min="9988" max="9988" width="12.33203125" style="312" customWidth="1"/>
    <col min="9989" max="9989" width="47.21875" style="312" customWidth="1"/>
    <col min="9990" max="9990" width="13.33203125" style="312" bestFit="1" customWidth="1"/>
    <col min="9991" max="9991" width="14.109375" style="312" bestFit="1" customWidth="1"/>
    <col min="9992" max="9992" width="13.33203125" style="312" bestFit="1" customWidth="1"/>
    <col min="9993" max="9994" width="0" style="312" hidden="1" customWidth="1"/>
    <col min="9995" max="10240" width="12.21875" style="312"/>
    <col min="10241" max="10241" width="8.77734375" style="312" customWidth="1"/>
    <col min="10242" max="10242" width="15.21875" style="312" customWidth="1"/>
    <col min="10243" max="10243" width="9.33203125" style="312" customWidth="1"/>
    <col min="10244" max="10244" width="12.33203125" style="312" customWidth="1"/>
    <col min="10245" max="10245" width="47.21875" style="312" customWidth="1"/>
    <col min="10246" max="10246" width="13.33203125" style="312" bestFit="1" customWidth="1"/>
    <col min="10247" max="10247" width="14.109375" style="312" bestFit="1" customWidth="1"/>
    <col min="10248" max="10248" width="13.33203125" style="312" bestFit="1" customWidth="1"/>
    <col min="10249" max="10250" width="0" style="312" hidden="1" customWidth="1"/>
    <col min="10251" max="10496" width="12.21875" style="312"/>
    <col min="10497" max="10497" width="8.77734375" style="312" customWidth="1"/>
    <col min="10498" max="10498" width="15.21875" style="312" customWidth="1"/>
    <col min="10499" max="10499" width="9.33203125" style="312" customWidth="1"/>
    <col min="10500" max="10500" width="12.33203125" style="312" customWidth="1"/>
    <col min="10501" max="10501" width="47.21875" style="312" customWidth="1"/>
    <col min="10502" max="10502" width="13.33203125" style="312" bestFit="1" customWidth="1"/>
    <col min="10503" max="10503" width="14.109375" style="312" bestFit="1" customWidth="1"/>
    <col min="10504" max="10504" width="13.33203125" style="312" bestFit="1" customWidth="1"/>
    <col min="10505" max="10506" width="0" style="312" hidden="1" customWidth="1"/>
    <col min="10507" max="10752" width="12.21875" style="312"/>
    <col min="10753" max="10753" width="8.77734375" style="312" customWidth="1"/>
    <col min="10754" max="10754" width="15.21875" style="312" customWidth="1"/>
    <col min="10755" max="10755" width="9.33203125" style="312" customWidth="1"/>
    <col min="10756" max="10756" width="12.33203125" style="312" customWidth="1"/>
    <col min="10757" max="10757" width="47.21875" style="312" customWidth="1"/>
    <col min="10758" max="10758" width="13.33203125" style="312" bestFit="1" customWidth="1"/>
    <col min="10759" max="10759" width="14.109375" style="312" bestFit="1" customWidth="1"/>
    <col min="10760" max="10760" width="13.33203125" style="312" bestFit="1" customWidth="1"/>
    <col min="10761" max="10762" width="0" style="312" hidden="1" customWidth="1"/>
    <col min="10763" max="11008" width="12.21875" style="312"/>
    <col min="11009" max="11009" width="8.77734375" style="312" customWidth="1"/>
    <col min="11010" max="11010" width="15.21875" style="312" customWidth="1"/>
    <col min="11011" max="11011" width="9.33203125" style="312" customWidth="1"/>
    <col min="11012" max="11012" width="12.33203125" style="312" customWidth="1"/>
    <col min="11013" max="11013" width="47.21875" style="312" customWidth="1"/>
    <col min="11014" max="11014" width="13.33203125" style="312" bestFit="1" customWidth="1"/>
    <col min="11015" max="11015" width="14.109375" style="312" bestFit="1" customWidth="1"/>
    <col min="11016" max="11016" width="13.33203125" style="312" bestFit="1" customWidth="1"/>
    <col min="11017" max="11018" width="0" style="312" hidden="1" customWidth="1"/>
    <col min="11019" max="11264" width="12.21875" style="312"/>
    <col min="11265" max="11265" width="8.77734375" style="312" customWidth="1"/>
    <col min="11266" max="11266" width="15.21875" style="312" customWidth="1"/>
    <col min="11267" max="11267" width="9.33203125" style="312" customWidth="1"/>
    <col min="11268" max="11268" width="12.33203125" style="312" customWidth="1"/>
    <col min="11269" max="11269" width="47.21875" style="312" customWidth="1"/>
    <col min="11270" max="11270" width="13.33203125" style="312" bestFit="1" customWidth="1"/>
    <col min="11271" max="11271" width="14.109375" style="312" bestFit="1" customWidth="1"/>
    <col min="11272" max="11272" width="13.33203125" style="312" bestFit="1" customWidth="1"/>
    <col min="11273" max="11274" width="0" style="312" hidden="1" customWidth="1"/>
    <col min="11275" max="11520" width="12.21875" style="312"/>
    <col min="11521" max="11521" width="8.77734375" style="312" customWidth="1"/>
    <col min="11522" max="11522" width="15.21875" style="312" customWidth="1"/>
    <col min="11523" max="11523" width="9.33203125" style="312" customWidth="1"/>
    <col min="11524" max="11524" width="12.33203125" style="312" customWidth="1"/>
    <col min="11525" max="11525" width="47.21875" style="312" customWidth="1"/>
    <col min="11526" max="11526" width="13.33203125" style="312" bestFit="1" customWidth="1"/>
    <col min="11527" max="11527" width="14.109375" style="312" bestFit="1" customWidth="1"/>
    <col min="11528" max="11528" width="13.33203125" style="312" bestFit="1" customWidth="1"/>
    <col min="11529" max="11530" width="0" style="312" hidden="1" customWidth="1"/>
    <col min="11531" max="11776" width="12.21875" style="312"/>
    <col min="11777" max="11777" width="8.77734375" style="312" customWidth="1"/>
    <col min="11778" max="11778" width="15.21875" style="312" customWidth="1"/>
    <col min="11779" max="11779" width="9.33203125" style="312" customWidth="1"/>
    <col min="11780" max="11780" width="12.33203125" style="312" customWidth="1"/>
    <col min="11781" max="11781" width="47.21875" style="312" customWidth="1"/>
    <col min="11782" max="11782" width="13.33203125" style="312" bestFit="1" customWidth="1"/>
    <col min="11783" max="11783" width="14.109375" style="312" bestFit="1" customWidth="1"/>
    <col min="11784" max="11784" width="13.33203125" style="312" bestFit="1" customWidth="1"/>
    <col min="11785" max="11786" width="0" style="312" hidden="1" customWidth="1"/>
    <col min="11787" max="12032" width="12.21875" style="312"/>
    <col min="12033" max="12033" width="8.77734375" style="312" customWidth="1"/>
    <col min="12034" max="12034" width="15.21875" style="312" customWidth="1"/>
    <col min="12035" max="12035" width="9.33203125" style="312" customWidth="1"/>
    <col min="12036" max="12036" width="12.33203125" style="312" customWidth="1"/>
    <col min="12037" max="12037" width="47.21875" style="312" customWidth="1"/>
    <col min="12038" max="12038" width="13.33203125" style="312" bestFit="1" customWidth="1"/>
    <col min="12039" max="12039" width="14.109375" style="312" bestFit="1" customWidth="1"/>
    <col min="12040" max="12040" width="13.33203125" style="312" bestFit="1" customWidth="1"/>
    <col min="12041" max="12042" width="0" style="312" hidden="1" customWidth="1"/>
    <col min="12043" max="12288" width="12.21875" style="312"/>
    <col min="12289" max="12289" width="8.77734375" style="312" customWidth="1"/>
    <col min="12290" max="12290" width="15.21875" style="312" customWidth="1"/>
    <col min="12291" max="12291" width="9.33203125" style="312" customWidth="1"/>
    <col min="12292" max="12292" width="12.33203125" style="312" customWidth="1"/>
    <col min="12293" max="12293" width="47.21875" style="312" customWidth="1"/>
    <col min="12294" max="12294" width="13.33203125" style="312" bestFit="1" customWidth="1"/>
    <col min="12295" max="12295" width="14.109375" style="312" bestFit="1" customWidth="1"/>
    <col min="12296" max="12296" width="13.33203125" style="312" bestFit="1" customWidth="1"/>
    <col min="12297" max="12298" width="0" style="312" hidden="1" customWidth="1"/>
    <col min="12299" max="12544" width="12.21875" style="312"/>
    <col min="12545" max="12545" width="8.77734375" style="312" customWidth="1"/>
    <col min="12546" max="12546" width="15.21875" style="312" customWidth="1"/>
    <col min="12547" max="12547" width="9.33203125" style="312" customWidth="1"/>
    <col min="12548" max="12548" width="12.33203125" style="312" customWidth="1"/>
    <col min="12549" max="12549" width="47.21875" style="312" customWidth="1"/>
    <col min="12550" max="12550" width="13.33203125" style="312" bestFit="1" customWidth="1"/>
    <col min="12551" max="12551" width="14.109375" style="312" bestFit="1" customWidth="1"/>
    <col min="12552" max="12552" width="13.33203125" style="312" bestFit="1" customWidth="1"/>
    <col min="12553" max="12554" width="0" style="312" hidden="1" customWidth="1"/>
    <col min="12555" max="12800" width="12.21875" style="312"/>
    <col min="12801" max="12801" width="8.77734375" style="312" customWidth="1"/>
    <col min="12802" max="12802" width="15.21875" style="312" customWidth="1"/>
    <col min="12803" max="12803" width="9.33203125" style="312" customWidth="1"/>
    <col min="12804" max="12804" width="12.33203125" style="312" customWidth="1"/>
    <col min="12805" max="12805" width="47.21875" style="312" customWidth="1"/>
    <col min="12806" max="12806" width="13.33203125" style="312" bestFit="1" customWidth="1"/>
    <col min="12807" max="12807" width="14.109375" style="312" bestFit="1" customWidth="1"/>
    <col min="12808" max="12808" width="13.33203125" style="312" bestFit="1" customWidth="1"/>
    <col min="12809" max="12810" width="0" style="312" hidden="1" customWidth="1"/>
    <col min="12811" max="13056" width="12.21875" style="312"/>
    <col min="13057" max="13057" width="8.77734375" style="312" customWidth="1"/>
    <col min="13058" max="13058" width="15.21875" style="312" customWidth="1"/>
    <col min="13059" max="13059" width="9.33203125" style="312" customWidth="1"/>
    <col min="13060" max="13060" width="12.33203125" style="312" customWidth="1"/>
    <col min="13061" max="13061" width="47.21875" style="312" customWidth="1"/>
    <col min="13062" max="13062" width="13.33203125" style="312" bestFit="1" customWidth="1"/>
    <col min="13063" max="13063" width="14.109375" style="312" bestFit="1" customWidth="1"/>
    <col min="13064" max="13064" width="13.33203125" style="312" bestFit="1" customWidth="1"/>
    <col min="13065" max="13066" width="0" style="312" hidden="1" customWidth="1"/>
    <col min="13067" max="13312" width="12.21875" style="312"/>
    <col min="13313" max="13313" width="8.77734375" style="312" customWidth="1"/>
    <col min="13314" max="13314" width="15.21875" style="312" customWidth="1"/>
    <col min="13315" max="13315" width="9.33203125" style="312" customWidth="1"/>
    <col min="13316" max="13316" width="12.33203125" style="312" customWidth="1"/>
    <col min="13317" max="13317" width="47.21875" style="312" customWidth="1"/>
    <col min="13318" max="13318" width="13.33203125" style="312" bestFit="1" customWidth="1"/>
    <col min="13319" max="13319" width="14.109375" style="312" bestFit="1" customWidth="1"/>
    <col min="13320" max="13320" width="13.33203125" style="312" bestFit="1" customWidth="1"/>
    <col min="13321" max="13322" width="0" style="312" hidden="1" customWidth="1"/>
    <col min="13323" max="13568" width="12.21875" style="312"/>
    <col min="13569" max="13569" width="8.77734375" style="312" customWidth="1"/>
    <col min="13570" max="13570" width="15.21875" style="312" customWidth="1"/>
    <col min="13571" max="13571" width="9.33203125" style="312" customWidth="1"/>
    <col min="13572" max="13572" width="12.33203125" style="312" customWidth="1"/>
    <col min="13573" max="13573" width="47.21875" style="312" customWidth="1"/>
    <col min="13574" max="13574" width="13.33203125" style="312" bestFit="1" customWidth="1"/>
    <col min="13575" max="13575" width="14.109375" style="312" bestFit="1" customWidth="1"/>
    <col min="13576" max="13576" width="13.33203125" style="312" bestFit="1" customWidth="1"/>
    <col min="13577" max="13578" width="0" style="312" hidden="1" customWidth="1"/>
    <col min="13579" max="13824" width="12.21875" style="312"/>
    <col min="13825" max="13825" width="8.77734375" style="312" customWidth="1"/>
    <col min="13826" max="13826" width="15.21875" style="312" customWidth="1"/>
    <col min="13827" max="13827" width="9.33203125" style="312" customWidth="1"/>
    <col min="13828" max="13828" width="12.33203125" style="312" customWidth="1"/>
    <col min="13829" max="13829" width="47.21875" style="312" customWidth="1"/>
    <col min="13830" max="13830" width="13.33203125" style="312" bestFit="1" customWidth="1"/>
    <col min="13831" max="13831" width="14.109375" style="312" bestFit="1" customWidth="1"/>
    <col min="13832" max="13832" width="13.33203125" style="312" bestFit="1" customWidth="1"/>
    <col min="13833" max="13834" width="0" style="312" hidden="1" customWidth="1"/>
    <col min="13835" max="14080" width="12.21875" style="312"/>
    <col min="14081" max="14081" width="8.77734375" style="312" customWidth="1"/>
    <col min="14082" max="14082" width="15.21875" style="312" customWidth="1"/>
    <col min="14083" max="14083" width="9.33203125" style="312" customWidth="1"/>
    <col min="14084" max="14084" width="12.33203125" style="312" customWidth="1"/>
    <col min="14085" max="14085" width="47.21875" style="312" customWidth="1"/>
    <col min="14086" max="14086" width="13.33203125" style="312" bestFit="1" customWidth="1"/>
    <col min="14087" max="14087" width="14.109375" style="312" bestFit="1" customWidth="1"/>
    <col min="14088" max="14088" width="13.33203125" style="312" bestFit="1" customWidth="1"/>
    <col min="14089" max="14090" width="0" style="312" hidden="1" customWidth="1"/>
    <col min="14091" max="14336" width="12.21875" style="312"/>
    <col min="14337" max="14337" width="8.77734375" style="312" customWidth="1"/>
    <col min="14338" max="14338" width="15.21875" style="312" customWidth="1"/>
    <col min="14339" max="14339" width="9.33203125" style="312" customWidth="1"/>
    <col min="14340" max="14340" width="12.33203125" style="312" customWidth="1"/>
    <col min="14341" max="14341" width="47.21875" style="312" customWidth="1"/>
    <col min="14342" max="14342" width="13.33203125" style="312" bestFit="1" customWidth="1"/>
    <col min="14343" max="14343" width="14.109375" style="312" bestFit="1" customWidth="1"/>
    <col min="14344" max="14344" width="13.33203125" style="312" bestFit="1" customWidth="1"/>
    <col min="14345" max="14346" width="0" style="312" hidden="1" customWidth="1"/>
    <col min="14347" max="14592" width="12.21875" style="312"/>
    <col min="14593" max="14593" width="8.77734375" style="312" customWidth="1"/>
    <col min="14594" max="14594" width="15.21875" style="312" customWidth="1"/>
    <col min="14595" max="14595" width="9.33203125" style="312" customWidth="1"/>
    <col min="14596" max="14596" width="12.33203125" style="312" customWidth="1"/>
    <col min="14597" max="14597" width="47.21875" style="312" customWidth="1"/>
    <col min="14598" max="14598" width="13.33203125" style="312" bestFit="1" customWidth="1"/>
    <col min="14599" max="14599" width="14.109375" style="312" bestFit="1" customWidth="1"/>
    <col min="14600" max="14600" width="13.33203125" style="312" bestFit="1" customWidth="1"/>
    <col min="14601" max="14602" width="0" style="312" hidden="1" customWidth="1"/>
    <col min="14603" max="14848" width="12.21875" style="312"/>
    <col min="14849" max="14849" width="8.77734375" style="312" customWidth="1"/>
    <col min="14850" max="14850" width="15.21875" style="312" customWidth="1"/>
    <col min="14851" max="14851" width="9.33203125" style="312" customWidth="1"/>
    <col min="14852" max="14852" width="12.33203125" style="312" customWidth="1"/>
    <col min="14853" max="14853" width="47.21875" style="312" customWidth="1"/>
    <col min="14854" max="14854" width="13.33203125" style="312" bestFit="1" customWidth="1"/>
    <col min="14855" max="14855" width="14.109375" style="312" bestFit="1" customWidth="1"/>
    <col min="14856" max="14856" width="13.33203125" style="312" bestFit="1" customWidth="1"/>
    <col min="14857" max="14858" width="0" style="312" hidden="1" customWidth="1"/>
    <col min="14859" max="15104" width="12.21875" style="312"/>
    <col min="15105" max="15105" width="8.77734375" style="312" customWidth="1"/>
    <col min="15106" max="15106" width="15.21875" style="312" customWidth="1"/>
    <col min="15107" max="15107" width="9.33203125" style="312" customWidth="1"/>
    <col min="15108" max="15108" width="12.33203125" style="312" customWidth="1"/>
    <col min="15109" max="15109" width="47.21875" style="312" customWidth="1"/>
    <col min="15110" max="15110" width="13.33203125" style="312" bestFit="1" customWidth="1"/>
    <col min="15111" max="15111" width="14.109375" style="312" bestFit="1" customWidth="1"/>
    <col min="15112" max="15112" width="13.33203125" style="312" bestFit="1" customWidth="1"/>
    <col min="15113" max="15114" width="0" style="312" hidden="1" customWidth="1"/>
    <col min="15115" max="15360" width="12.21875" style="312"/>
    <col min="15361" max="15361" width="8.77734375" style="312" customWidth="1"/>
    <col min="15362" max="15362" width="15.21875" style="312" customWidth="1"/>
    <col min="15363" max="15363" width="9.33203125" style="312" customWidth="1"/>
    <col min="15364" max="15364" width="12.33203125" style="312" customWidth="1"/>
    <col min="15365" max="15365" width="47.21875" style="312" customWidth="1"/>
    <col min="15366" max="15366" width="13.33203125" style="312" bestFit="1" customWidth="1"/>
    <col min="15367" max="15367" width="14.109375" style="312" bestFit="1" customWidth="1"/>
    <col min="15368" max="15368" width="13.33203125" style="312" bestFit="1" customWidth="1"/>
    <col min="15369" max="15370" width="0" style="312" hidden="1" customWidth="1"/>
    <col min="15371" max="15616" width="12.21875" style="312"/>
    <col min="15617" max="15617" width="8.77734375" style="312" customWidth="1"/>
    <col min="15618" max="15618" width="15.21875" style="312" customWidth="1"/>
    <col min="15619" max="15619" width="9.33203125" style="312" customWidth="1"/>
    <col min="15620" max="15620" width="12.33203125" style="312" customWidth="1"/>
    <col min="15621" max="15621" width="47.21875" style="312" customWidth="1"/>
    <col min="15622" max="15622" width="13.33203125" style="312" bestFit="1" customWidth="1"/>
    <col min="15623" max="15623" width="14.109375" style="312" bestFit="1" customWidth="1"/>
    <col min="15624" max="15624" width="13.33203125" style="312" bestFit="1" customWidth="1"/>
    <col min="15625" max="15626" width="0" style="312" hidden="1" customWidth="1"/>
    <col min="15627" max="15872" width="12.21875" style="312"/>
    <col min="15873" max="15873" width="8.77734375" style="312" customWidth="1"/>
    <col min="15874" max="15874" width="15.21875" style="312" customWidth="1"/>
    <col min="15875" max="15875" width="9.33203125" style="312" customWidth="1"/>
    <col min="15876" max="15876" width="12.33203125" style="312" customWidth="1"/>
    <col min="15877" max="15877" width="47.21875" style="312" customWidth="1"/>
    <col min="15878" max="15878" width="13.33203125" style="312" bestFit="1" customWidth="1"/>
    <col min="15879" max="15879" width="14.109375" style="312" bestFit="1" customWidth="1"/>
    <col min="15880" max="15880" width="13.33203125" style="312" bestFit="1" customWidth="1"/>
    <col min="15881" max="15882" width="0" style="312" hidden="1" customWidth="1"/>
    <col min="15883" max="16128" width="12.21875" style="312"/>
    <col min="16129" max="16129" width="8.77734375" style="312" customWidth="1"/>
    <col min="16130" max="16130" width="15.21875" style="312" customWidth="1"/>
    <col min="16131" max="16131" width="9.33203125" style="312" customWidth="1"/>
    <col min="16132" max="16132" width="12.33203125" style="312" customWidth="1"/>
    <col min="16133" max="16133" width="47.21875" style="312" customWidth="1"/>
    <col min="16134" max="16134" width="13.33203125" style="312" bestFit="1" customWidth="1"/>
    <col min="16135" max="16135" width="14.109375" style="312" bestFit="1" customWidth="1"/>
    <col min="16136" max="16136" width="13.33203125" style="312" bestFit="1" customWidth="1"/>
    <col min="16137" max="16138" width="0" style="312" hidden="1" customWidth="1"/>
    <col min="16139" max="16384" width="12.21875" style="312"/>
  </cols>
  <sheetData>
    <row r="1" spans="1:11">
      <c r="A1" s="425" t="s">
        <v>3682</v>
      </c>
      <c r="B1" s="425"/>
      <c r="C1" s="425"/>
      <c r="D1" s="425"/>
      <c r="E1" s="425"/>
      <c r="F1" s="425"/>
      <c r="G1" s="425"/>
      <c r="H1" s="425"/>
    </row>
    <row r="3" spans="1:11">
      <c r="A3" s="332"/>
      <c r="B3" s="319" t="s">
        <v>0</v>
      </c>
    </row>
    <row r="4" spans="1:11">
      <c r="A4" s="323" t="s">
        <v>1</v>
      </c>
      <c r="B4" s="325" t="s">
        <v>2</v>
      </c>
      <c r="C4" s="323" t="s">
        <v>3</v>
      </c>
      <c r="D4" s="323" t="s">
        <v>4</v>
      </c>
      <c r="E4" s="324" t="s">
        <v>5</v>
      </c>
      <c r="F4" s="323" t="s">
        <v>6</v>
      </c>
      <c r="G4" s="323" t="s">
        <v>427</v>
      </c>
      <c r="H4" s="323" t="s">
        <v>8</v>
      </c>
    </row>
    <row r="5" spans="1:11">
      <c r="A5" s="321">
        <v>1</v>
      </c>
      <c r="B5" s="322">
        <v>100000453708</v>
      </c>
      <c r="C5" s="321">
        <v>0</v>
      </c>
      <c r="D5" s="321" t="s">
        <v>888</v>
      </c>
      <c r="E5" s="320" t="s">
        <v>3678</v>
      </c>
      <c r="F5" s="328">
        <v>1904563.86</v>
      </c>
      <c r="G5" s="328">
        <v>-169042.86</v>
      </c>
      <c r="H5" s="328">
        <v>1735521</v>
      </c>
      <c r="I5" s="312" t="s">
        <v>9</v>
      </c>
      <c r="J5" s="312" t="s">
        <v>3524</v>
      </c>
    </row>
    <row r="6" spans="1:11">
      <c r="A6" s="321"/>
      <c r="B6" s="322">
        <v>100000453708</v>
      </c>
      <c r="C6" s="321">
        <v>1</v>
      </c>
      <c r="D6" s="321" t="s">
        <v>888</v>
      </c>
      <c r="E6" s="320" t="s">
        <v>3678</v>
      </c>
      <c r="F6" s="328">
        <v>1215540.75</v>
      </c>
      <c r="G6" s="328">
        <v>-1215539.75</v>
      </c>
      <c r="H6" s="328">
        <v>1</v>
      </c>
      <c r="I6" s="312" t="s">
        <v>9</v>
      </c>
      <c r="J6" s="312" t="s">
        <v>3524</v>
      </c>
    </row>
    <row r="7" spans="1:11">
      <c r="A7" s="426" t="s">
        <v>0</v>
      </c>
      <c r="B7" s="426"/>
      <c r="C7" s="426"/>
      <c r="D7" s="426"/>
      <c r="E7" s="426"/>
      <c r="F7" s="334">
        <f>SUM(F5:F6)</f>
        <v>3120104.6100000003</v>
      </c>
      <c r="G7" s="334">
        <f>SUM(G5:G6)</f>
        <v>-1384582.6099999999</v>
      </c>
      <c r="H7" s="334">
        <f>SUM(H5:H6)</f>
        <v>1735522</v>
      </c>
      <c r="K7" s="312" t="s">
        <v>1400</v>
      </c>
    </row>
    <row r="8" spans="1:11">
      <c r="A8" s="332"/>
      <c r="B8" s="332"/>
      <c r="C8" s="332"/>
      <c r="D8" s="332"/>
      <c r="E8" s="331"/>
      <c r="F8" s="330"/>
      <c r="G8" s="330"/>
      <c r="H8" s="330"/>
    </row>
    <row r="9" spans="1:11">
      <c r="A9" s="436" t="s">
        <v>10</v>
      </c>
      <c r="B9" s="436"/>
      <c r="C9" s="436"/>
      <c r="D9" s="436"/>
      <c r="E9" s="436"/>
      <c r="F9" s="329"/>
      <c r="G9" s="329"/>
      <c r="H9" s="329"/>
    </row>
    <row r="10" spans="1:11">
      <c r="A10" s="323" t="s">
        <v>1</v>
      </c>
      <c r="B10" s="325" t="s">
        <v>2</v>
      </c>
      <c r="C10" s="323" t="s">
        <v>3</v>
      </c>
      <c r="D10" s="323" t="s">
        <v>4</v>
      </c>
      <c r="E10" s="324" t="s">
        <v>5</v>
      </c>
      <c r="F10" s="323" t="s">
        <v>6</v>
      </c>
      <c r="G10" s="323" t="s">
        <v>427</v>
      </c>
      <c r="H10" s="323" t="s">
        <v>8</v>
      </c>
    </row>
    <row r="11" spans="1:11">
      <c r="A11" s="321">
        <v>1</v>
      </c>
      <c r="B11" s="322">
        <v>100000447924</v>
      </c>
      <c r="C11" s="321">
        <v>0</v>
      </c>
      <c r="D11" s="321" t="s">
        <v>937</v>
      </c>
      <c r="E11" s="320" t="s">
        <v>3681</v>
      </c>
      <c r="F11" s="328">
        <v>15540000</v>
      </c>
      <c r="G11" s="328">
        <v>-842991.77</v>
      </c>
      <c r="H11" s="328">
        <v>14697008.23</v>
      </c>
      <c r="I11" s="312" t="s">
        <v>11</v>
      </c>
      <c r="J11" s="312" t="s">
        <v>3524</v>
      </c>
    </row>
    <row r="12" spans="1:11">
      <c r="A12" s="321">
        <v>2</v>
      </c>
      <c r="B12" s="322">
        <v>100000458370</v>
      </c>
      <c r="C12" s="321">
        <v>0</v>
      </c>
      <c r="D12" s="321" t="s">
        <v>893</v>
      </c>
      <c r="E12" s="320" t="s">
        <v>3680</v>
      </c>
      <c r="F12" s="328">
        <v>19451057.27</v>
      </c>
      <c r="G12" s="328">
        <v>-1079982.72</v>
      </c>
      <c r="H12" s="328">
        <v>18371074.550000001</v>
      </c>
      <c r="I12" s="312" t="s">
        <v>11</v>
      </c>
      <c r="J12" s="312" t="s">
        <v>3524</v>
      </c>
    </row>
    <row r="13" spans="1:11">
      <c r="A13" s="321"/>
      <c r="B13" s="322">
        <v>100000458370</v>
      </c>
      <c r="C13" s="321">
        <v>1</v>
      </c>
      <c r="D13" s="321" t="s">
        <v>893</v>
      </c>
      <c r="E13" s="320" t="s">
        <v>3680</v>
      </c>
      <c r="F13" s="328">
        <v>1296737.1499999999</v>
      </c>
      <c r="G13" s="328">
        <v>-1296736.1499999999</v>
      </c>
      <c r="H13" s="328">
        <v>1</v>
      </c>
      <c r="I13" s="312" t="s">
        <v>11</v>
      </c>
      <c r="J13" s="312" t="s">
        <v>3524</v>
      </c>
    </row>
    <row r="14" spans="1:11">
      <c r="A14" s="321">
        <v>3</v>
      </c>
      <c r="B14" s="322">
        <v>100000458371</v>
      </c>
      <c r="C14" s="321">
        <v>0</v>
      </c>
      <c r="D14" s="321" t="s">
        <v>893</v>
      </c>
      <c r="E14" s="320" t="s">
        <v>3679</v>
      </c>
      <c r="F14" s="328">
        <v>3846871.98</v>
      </c>
      <c r="G14" s="328">
        <v>-213590.21</v>
      </c>
      <c r="H14" s="328">
        <v>3633281.77</v>
      </c>
      <c r="I14" s="312" t="s">
        <v>11</v>
      </c>
      <c r="J14" s="312" t="s">
        <v>3524</v>
      </c>
    </row>
    <row r="15" spans="1:11">
      <c r="A15" s="321"/>
      <c r="B15" s="322">
        <v>100000458371</v>
      </c>
      <c r="C15" s="321">
        <v>1</v>
      </c>
      <c r="D15" s="321" t="s">
        <v>893</v>
      </c>
      <c r="E15" s="320" t="s">
        <v>3679</v>
      </c>
      <c r="F15" s="328">
        <v>256458.13</v>
      </c>
      <c r="G15" s="328">
        <v>-256457.13</v>
      </c>
      <c r="H15" s="328">
        <v>1</v>
      </c>
      <c r="I15" s="312" t="s">
        <v>11</v>
      </c>
      <c r="J15" s="312" t="s">
        <v>3524</v>
      </c>
    </row>
    <row r="16" spans="1:11">
      <c r="A16" s="426" t="s">
        <v>10</v>
      </c>
      <c r="B16" s="426"/>
      <c r="C16" s="426"/>
      <c r="D16" s="426"/>
      <c r="E16" s="426"/>
      <c r="F16" s="334">
        <f>SUM(F11:F15)</f>
        <v>40391124.529999994</v>
      </c>
      <c r="G16" s="334">
        <f>SUM(G11:G15)</f>
        <v>-3689757.9799999995</v>
      </c>
      <c r="H16" s="334">
        <f>SUM(H11:H15)</f>
        <v>36701366.550000004</v>
      </c>
      <c r="K16" s="312" t="s">
        <v>1400</v>
      </c>
    </row>
    <row r="17" spans="1:11">
      <c r="F17" s="326"/>
      <c r="G17" s="326"/>
      <c r="H17" s="326"/>
    </row>
    <row r="18" spans="1:11">
      <c r="A18" s="428" t="s">
        <v>1026</v>
      </c>
      <c r="B18" s="428"/>
      <c r="C18" s="428"/>
      <c r="D18" s="428"/>
    </row>
    <row r="19" spans="1:11">
      <c r="A19" s="323" t="s">
        <v>1</v>
      </c>
      <c r="B19" s="325" t="s">
        <v>2</v>
      </c>
      <c r="C19" s="323" t="s">
        <v>3</v>
      </c>
      <c r="D19" s="323" t="s">
        <v>4</v>
      </c>
      <c r="E19" s="324" t="s">
        <v>5</v>
      </c>
      <c r="F19" s="323" t="s">
        <v>6</v>
      </c>
      <c r="G19" s="323" t="s">
        <v>427</v>
      </c>
      <c r="H19" s="323" t="s">
        <v>8</v>
      </c>
    </row>
    <row r="20" spans="1:11">
      <c r="A20" s="321">
        <v>1</v>
      </c>
      <c r="B20" s="322">
        <v>100000453709</v>
      </c>
      <c r="C20" s="321">
        <v>0</v>
      </c>
      <c r="D20" s="321" t="s">
        <v>888</v>
      </c>
      <c r="E20" s="320" t="s">
        <v>3678</v>
      </c>
      <c r="F20" s="328">
        <v>52250</v>
      </c>
      <c r="G20" s="328">
        <v>-12352</v>
      </c>
      <c r="H20" s="328">
        <v>39898</v>
      </c>
      <c r="I20" s="312" t="s">
        <v>50</v>
      </c>
      <c r="J20" s="312" t="s">
        <v>3524</v>
      </c>
    </row>
    <row r="21" spans="1:11">
      <c r="A21" s="321"/>
      <c r="B21" s="322">
        <v>100000453709</v>
      </c>
      <c r="C21" s="321">
        <v>1</v>
      </c>
      <c r="D21" s="321" t="s">
        <v>888</v>
      </c>
      <c r="E21" s="320" t="s">
        <v>3678</v>
      </c>
      <c r="F21" s="328">
        <v>90250</v>
      </c>
      <c r="G21" s="328">
        <v>-90249</v>
      </c>
      <c r="H21" s="328">
        <v>1</v>
      </c>
      <c r="I21" s="312" t="s">
        <v>50</v>
      </c>
      <c r="J21" s="312" t="s">
        <v>3524</v>
      </c>
    </row>
    <row r="22" spans="1:11">
      <c r="A22" s="426" t="s">
        <v>1026</v>
      </c>
      <c r="B22" s="426"/>
      <c r="C22" s="426"/>
      <c r="D22" s="426"/>
      <c r="E22" s="426"/>
      <c r="F22" s="334">
        <f>SUM(F20:F21)</f>
        <v>142500</v>
      </c>
      <c r="G22" s="334">
        <f>SUM(G20:G21)</f>
        <v>-102601</v>
      </c>
      <c r="H22" s="334">
        <f>SUM(H20:H21)</f>
        <v>39899</v>
      </c>
      <c r="K22" s="312" t="s">
        <v>1400</v>
      </c>
    </row>
    <row r="23" spans="1:11">
      <c r="A23" s="319"/>
      <c r="B23" s="319"/>
      <c r="C23" s="319"/>
      <c r="D23" s="319"/>
      <c r="E23" s="318"/>
      <c r="F23" s="326"/>
      <c r="G23" s="326"/>
      <c r="H23" s="326"/>
    </row>
    <row r="24" spans="1:11">
      <c r="A24" s="428" t="s">
        <v>76</v>
      </c>
      <c r="B24" s="428"/>
      <c r="C24" s="428"/>
      <c r="D24" s="428"/>
    </row>
    <row r="25" spans="1:11">
      <c r="A25" s="323" t="s">
        <v>1</v>
      </c>
      <c r="B25" s="325" t="s">
        <v>2</v>
      </c>
      <c r="C25" s="323" t="s">
        <v>3</v>
      </c>
      <c r="D25" s="323" t="s">
        <v>4</v>
      </c>
      <c r="E25" s="324" t="s">
        <v>5</v>
      </c>
      <c r="F25" s="323" t="s">
        <v>6</v>
      </c>
      <c r="G25" s="323" t="s">
        <v>427</v>
      </c>
      <c r="H25" s="323" t="s">
        <v>8</v>
      </c>
    </row>
    <row r="26" spans="1:11">
      <c r="A26" s="321">
        <v>1</v>
      </c>
      <c r="B26" s="322">
        <v>100000458372</v>
      </c>
      <c r="C26" s="321">
        <v>0</v>
      </c>
      <c r="D26" s="321" t="s">
        <v>893</v>
      </c>
      <c r="E26" s="320" t="s">
        <v>3677</v>
      </c>
      <c r="F26" s="225">
        <v>450494.83</v>
      </c>
      <c r="G26" s="225">
        <v>-41687.08</v>
      </c>
      <c r="H26" s="225">
        <v>408807.75</v>
      </c>
      <c r="I26" s="312" t="s">
        <v>51</v>
      </c>
      <c r="J26" s="312" t="s">
        <v>3524</v>
      </c>
    </row>
    <row r="27" spans="1:11">
      <c r="A27" s="321"/>
      <c r="B27" s="322">
        <v>100000458372</v>
      </c>
      <c r="C27" s="321">
        <v>1</v>
      </c>
      <c r="D27" s="321" t="s">
        <v>893</v>
      </c>
      <c r="E27" s="320" t="s">
        <v>3677</v>
      </c>
      <c r="F27" s="225">
        <v>50054.98</v>
      </c>
      <c r="G27" s="225">
        <v>-50053.98</v>
      </c>
      <c r="H27" s="225">
        <v>1</v>
      </c>
      <c r="I27" s="312" t="s">
        <v>51</v>
      </c>
      <c r="J27" s="312" t="s">
        <v>3524</v>
      </c>
    </row>
    <row r="28" spans="1:11">
      <c r="A28" s="321">
        <v>2</v>
      </c>
      <c r="B28" s="322">
        <v>100000458373</v>
      </c>
      <c r="C28" s="321">
        <v>0</v>
      </c>
      <c r="D28" s="321" t="s">
        <v>893</v>
      </c>
      <c r="E28" s="320" t="s">
        <v>3677</v>
      </c>
      <c r="F28" s="225">
        <v>450494.83</v>
      </c>
      <c r="G28" s="225">
        <v>-41687.08</v>
      </c>
      <c r="H28" s="225">
        <v>408807.75</v>
      </c>
      <c r="I28" s="312" t="s">
        <v>51</v>
      </c>
      <c r="J28" s="312" t="s">
        <v>3524</v>
      </c>
    </row>
    <row r="29" spans="1:11">
      <c r="A29" s="321"/>
      <c r="B29" s="322">
        <v>100000458373</v>
      </c>
      <c r="C29" s="321">
        <v>1</v>
      </c>
      <c r="D29" s="321" t="s">
        <v>893</v>
      </c>
      <c r="E29" s="320" t="s">
        <v>3677</v>
      </c>
      <c r="F29" s="225">
        <v>50054.98</v>
      </c>
      <c r="G29" s="225">
        <v>-50053.98</v>
      </c>
      <c r="H29" s="225">
        <v>1</v>
      </c>
      <c r="I29" s="312" t="s">
        <v>51</v>
      </c>
      <c r="J29" s="312" t="s">
        <v>3524</v>
      </c>
    </row>
    <row r="30" spans="1:11">
      <c r="A30" s="321">
        <v>3</v>
      </c>
      <c r="B30" s="322">
        <v>100000458374</v>
      </c>
      <c r="C30" s="321">
        <v>0</v>
      </c>
      <c r="D30" s="321" t="s">
        <v>893</v>
      </c>
      <c r="E30" s="320" t="s">
        <v>3676</v>
      </c>
      <c r="F30" s="225">
        <v>37686.31</v>
      </c>
      <c r="G30" s="225">
        <v>-3487.35</v>
      </c>
      <c r="H30" s="225">
        <v>34198.959999999999</v>
      </c>
      <c r="I30" s="312" t="s">
        <v>51</v>
      </c>
      <c r="J30" s="312" t="s">
        <v>3524</v>
      </c>
    </row>
    <row r="31" spans="1:11">
      <c r="A31" s="321"/>
      <c r="B31" s="322">
        <v>100000458374</v>
      </c>
      <c r="C31" s="321">
        <v>1</v>
      </c>
      <c r="D31" s="321" t="s">
        <v>893</v>
      </c>
      <c r="E31" s="320" t="s">
        <v>3676</v>
      </c>
      <c r="F31" s="225">
        <v>4187.37</v>
      </c>
      <c r="G31" s="225">
        <v>-4186.37</v>
      </c>
      <c r="H31" s="225">
        <v>1</v>
      </c>
      <c r="I31" s="312" t="s">
        <v>51</v>
      </c>
      <c r="J31" s="312" t="s">
        <v>3524</v>
      </c>
    </row>
    <row r="32" spans="1:11">
      <c r="A32" s="426" t="s">
        <v>76</v>
      </c>
      <c r="B32" s="426"/>
      <c r="C32" s="426"/>
      <c r="D32" s="426"/>
      <c r="E32" s="426"/>
      <c r="F32" s="335">
        <f>SUM(F26:F31)</f>
        <v>1042973.2999999999</v>
      </c>
      <c r="G32" s="335">
        <f>SUM(G26:G31)</f>
        <v>-191155.84000000003</v>
      </c>
      <c r="H32" s="335">
        <f>SUM(H26:H31)</f>
        <v>851817.46</v>
      </c>
      <c r="K32" s="312" t="s">
        <v>1400</v>
      </c>
    </row>
    <row r="33" spans="1:10">
      <c r="A33" s="319"/>
      <c r="B33" s="319"/>
      <c r="C33" s="319"/>
      <c r="D33" s="319"/>
      <c r="E33" s="318"/>
      <c r="F33" s="45"/>
      <c r="G33" s="45"/>
      <c r="H33" s="45"/>
    </row>
    <row r="34" spans="1:10">
      <c r="A34" s="428" t="s">
        <v>12</v>
      </c>
      <c r="B34" s="428"/>
      <c r="C34" s="428"/>
      <c r="D34" s="428"/>
    </row>
    <row r="35" spans="1:10">
      <c r="A35" s="323" t="s">
        <v>1</v>
      </c>
      <c r="B35" s="325" t="s">
        <v>2</v>
      </c>
      <c r="C35" s="323" t="s">
        <v>3</v>
      </c>
      <c r="D35" s="323" t="s">
        <v>4</v>
      </c>
      <c r="E35" s="324" t="s">
        <v>5</v>
      </c>
      <c r="F35" s="323" t="s">
        <v>6</v>
      </c>
      <c r="G35" s="323" t="s">
        <v>427</v>
      </c>
      <c r="H35" s="323" t="s">
        <v>8</v>
      </c>
    </row>
    <row r="36" spans="1:10">
      <c r="A36" s="321">
        <v>1</v>
      </c>
      <c r="B36" s="322">
        <v>100000298691</v>
      </c>
      <c r="C36" s="321">
        <v>0</v>
      </c>
      <c r="D36" s="321" t="s">
        <v>3675</v>
      </c>
      <c r="E36" s="320" t="s">
        <v>2930</v>
      </c>
      <c r="F36" s="225">
        <v>285000</v>
      </c>
      <c r="G36" s="225">
        <v>-108078.77</v>
      </c>
      <c r="H36" s="225">
        <v>176921.23</v>
      </c>
      <c r="I36" s="312" t="s">
        <v>13</v>
      </c>
      <c r="J36" s="312" t="s">
        <v>3524</v>
      </c>
    </row>
    <row r="37" spans="1:10">
      <c r="A37" s="321">
        <v>2</v>
      </c>
      <c r="B37" s="322">
        <v>100000458090</v>
      </c>
      <c r="C37" s="321">
        <v>0</v>
      </c>
      <c r="D37" s="321" t="s">
        <v>893</v>
      </c>
      <c r="E37" s="320" t="s">
        <v>3674</v>
      </c>
      <c r="F37" s="225">
        <v>91069.72</v>
      </c>
      <c r="G37" s="225">
        <v>-34468.620000000003</v>
      </c>
      <c r="H37" s="225">
        <v>56601.1</v>
      </c>
      <c r="I37" s="312" t="s">
        <v>13</v>
      </c>
      <c r="J37" s="312" t="s">
        <v>3524</v>
      </c>
    </row>
    <row r="38" spans="1:10">
      <c r="A38" s="323"/>
      <c r="B38" s="322">
        <v>100000458090</v>
      </c>
      <c r="C38" s="321">
        <v>1</v>
      </c>
      <c r="D38" s="321" t="s">
        <v>893</v>
      </c>
      <c r="E38" s="320" t="s">
        <v>3674</v>
      </c>
      <c r="F38" s="225">
        <v>41395.33</v>
      </c>
      <c r="G38" s="225">
        <v>-41394.33</v>
      </c>
      <c r="H38" s="225">
        <v>1</v>
      </c>
      <c r="I38" s="312" t="s">
        <v>13</v>
      </c>
      <c r="J38" s="312" t="s">
        <v>3524</v>
      </c>
    </row>
    <row r="39" spans="1:10">
      <c r="A39" s="321">
        <v>3</v>
      </c>
      <c r="B39" s="322">
        <v>100000458091</v>
      </c>
      <c r="C39" s="321">
        <v>0</v>
      </c>
      <c r="D39" s="321" t="s">
        <v>893</v>
      </c>
      <c r="E39" s="320" t="s">
        <v>3673</v>
      </c>
      <c r="F39" s="225">
        <v>22270.33</v>
      </c>
      <c r="G39" s="225">
        <v>-8429</v>
      </c>
      <c r="H39" s="225">
        <v>13841.33</v>
      </c>
      <c r="I39" s="312" t="s">
        <v>13</v>
      </c>
      <c r="J39" s="312" t="s">
        <v>3524</v>
      </c>
    </row>
    <row r="40" spans="1:10">
      <c r="A40" s="321"/>
      <c r="B40" s="322">
        <v>100000458091</v>
      </c>
      <c r="C40" s="321">
        <v>1</v>
      </c>
      <c r="D40" s="321" t="s">
        <v>893</v>
      </c>
      <c r="E40" s="320" t="s">
        <v>3673</v>
      </c>
      <c r="F40" s="225">
        <v>10122.879999999999</v>
      </c>
      <c r="G40" s="225">
        <v>-10121.879999999999</v>
      </c>
      <c r="H40" s="225">
        <v>1</v>
      </c>
      <c r="I40" s="312" t="s">
        <v>13</v>
      </c>
      <c r="J40" s="312" t="s">
        <v>3524</v>
      </c>
    </row>
    <row r="41" spans="1:10">
      <c r="A41" s="321">
        <v>4</v>
      </c>
      <c r="B41" s="322">
        <v>100000458092</v>
      </c>
      <c r="C41" s="321">
        <v>0</v>
      </c>
      <c r="D41" s="321" t="s">
        <v>893</v>
      </c>
      <c r="E41" s="320" t="s">
        <v>3673</v>
      </c>
      <c r="F41" s="225">
        <v>22270.33</v>
      </c>
      <c r="G41" s="225">
        <v>-8429</v>
      </c>
      <c r="H41" s="225">
        <v>13841.33</v>
      </c>
      <c r="I41" s="312" t="s">
        <v>13</v>
      </c>
      <c r="J41" s="312" t="s">
        <v>3524</v>
      </c>
    </row>
    <row r="42" spans="1:10">
      <c r="A42" s="323"/>
      <c r="B42" s="322">
        <v>100000458092</v>
      </c>
      <c r="C42" s="321">
        <v>1</v>
      </c>
      <c r="D42" s="321" t="s">
        <v>893</v>
      </c>
      <c r="E42" s="320" t="s">
        <v>3673</v>
      </c>
      <c r="F42" s="225">
        <v>10122.879999999999</v>
      </c>
      <c r="G42" s="225">
        <v>-10121.879999999999</v>
      </c>
      <c r="H42" s="225">
        <v>1</v>
      </c>
      <c r="I42" s="312" t="s">
        <v>13</v>
      </c>
      <c r="J42" s="312" t="s">
        <v>3524</v>
      </c>
    </row>
    <row r="43" spans="1:10">
      <c r="A43" s="321">
        <v>5</v>
      </c>
      <c r="B43" s="322">
        <v>100000458093</v>
      </c>
      <c r="C43" s="321">
        <v>0</v>
      </c>
      <c r="D43" s="321" t="s">
        <v>893</v>
      </c>
      <c r="E43" s="320" t="s">
        <v>3673</v>
      </c>
      <c r="F43" s="225">
        <v>22270.33</v>
      </c>
      <c r="G43" s="225">
        <v>-8429</v>
      </c>
      <c r="H43" s="225">
        <v>13841.33</v>
      </c>
      <c r="I43" s="312" t="s">
        <v>13</v>
      </c>
      <c r="J43" s="312" t="s">
        <v>3524</v>
      </c>
    </row>
    <row r="44" spans="1:10">
      <c r="A44" s="323"/>
      <c r="B44" s="322">
        <v>100000458093</v>
      </c>
      <c r="C44" s="321">
        <v>1</v>
      </c>
      <c r="D44" s="321" t="s">
        <v>893</v>
      </c>
      <c r="E44" s="320" t="s">
        <v>3673</v>
      </c>
      <c r="F44" s="225">
        <v>10122.879999999999</v>
      </c>
      <c r="G44" s="225">
        <v>-10121.879999999999</v>
      </c>
      <c r="H44" s="225">
        <v>1</v>
      </c>
      <c r="I44" s="312" t="s">
        <v>13</v>
      </c>
      <c r="J44" s="312" t="s">
        <v>3524</v>
      </c>
    </row>
    <row r="45" spans="1:10">
      <c r="A45" s="321">
        <v>6</v>
      </c>
      <c r="B45" s="322">
        <v>100000458094</v>
      </c>
      <c r="C45" s="321">
        <v>0</v>
      </c>
      <c r="D45" s="321" t="s">
        <v>893</v>
      </c>
      <c r="E45" s="320" t="s">
        <v>3673</v>
      </c>
      <c r="F45" s="225">
        <v>22270.33</v>
      </c>
      <c r="G45" s="225">
        <v>-8429</v>
      </c>
      <c r="H45" s="225">
        <v>13841.33</v>
      </c>
      <c r="I45" s="312" t="s">
        <v>13</v>
      </c>
      <c r="J45" s="312" t="s">
        <v>3524</v>
      </c>
    </row>
    <row r="46" spans="1:10">
      <c r="A46" s="321"/>
      <c r="B46" s="322">
        <v>100000458094</v>
      </c>
      <c r="C46" s="321">
        <v>1</v>
      </c>
      <c r="D46" s="321" t="s">
        <v>893</v>
      </c>
      <c r="E46" s="320" t="s">
        <v>3673</v>
      </c>
      <c r="F46" s="225">
        <v>10122.879999999999</v>
      </c>
      <c r="G46" s="225">
        <v>-10121.879999999999</v>
      </c>
      <c r="H46" s="225">
        <v>1</v>
      </c>
      <c r="I46" s="312" t="s">
        <v>13</v>
      </c>
      <c r="J46" s="312" t="s">
        <v>3524</v>
      </c>
    </row>
    <row r="47" spans="1:10">
      <c r="A47" s="321">
        <v>7</v>
      </c>
      <c r="B47" s="322">
        <v>100000458095</v>
      </c>
      <c r="C47" s="321">
        <v>0</v>
      </c>
      <c r="D47" s="321" t="s">
        <v>893</v>
      </c>
      <c r="E47" s="320" t="s">
        <v>3673</v>
      </c>
      <c r="F47" s="225">
        <v>22270.33</v>
      </c>
      <c r="G47" s="225">
        <v>-8429</v>
      </c>
      <c r="H47" s="225">
        <v>13841.33</v>
      </c>
      <c r="I47" s="312" t="s">
        <v>13</v>
      </c>
      <c r="J47" s="312" t="s">
        <v>3524</v>
      </c>
    </row>
    <row r="48" spans="1:10">
      <c r="A48" s="323"/>
      <c r="B48" s="322">
        <v>100000458095</v>
      </c>
      <c r="C48" s="321">
        <v>1</v>
      </c>
      <c r="D48" s="321" t="s">
        <v>893</v>
      </c>
      <c r="E48" s="320" t="s">
        <v>3673</v>
      </c>
      <c r="F48" s="225">
        <v>10122.879999999999</v>
      </c>
      <c r="G48" s="225">
        <v>-10121.879999999999</v>
      </c>
      <c r="H48" s="225">
        <v>1</v>
      </c>
      <c r="I48" s="312" t="s">
        <v>13</v>
      </c>
      <c r="J48" s="312" t="s">
        <v>3524</v>
      </c>
    </row>
    <row r="49" spans="1:10">
      <c r="A49" s="321">
        <v>8</v>
      </c>
      <c r="B49" s="322">
        <v>100000458096</v>
      </c>
      <c r="C49" s="321">
        <v>0</v>
      </c>
      <c r="D49" s="321" t="s">
        <v>893</v>
      </c>
      <c r="E49" s="320" t="s">
        <v>3673</v>
      </c>
      <c r="F49" s="225">
        <v>22270.33</v>
      </c>
      <c r="G49" s="225">
        <v>-8429</v>
      </c>
      <c r="H49" s="225">
        <v>13841.33</v>
      </c>
      <c r="I49" s="312" t="s">
        <v>13</v>
      </c>
      <c r="J49" s="312" t="s">
        <v>3524</v>
      </c>
    </row>
    <row r="50" spans="1:10">
      <c r="A50" s="323"/>
      <c r="B50" s="322">
        <v>100000458096</v>
      </c>
      <c r="C50" s="321">
        <v>1</v>
      </c>
      <c r="D50" s="321" t="s">
        <v>893</v>
      </c>
      <c r="E50" s="320" t="s">
        <v>3673</v>
      </c>
      <c r="F50" s="225">
        <v>10122.879999999999</v>
      </c>
      <c r="G50" s="225">
        <v>-10121.879999999999</v>
      </c>
      <c r="H50" s="225">
        <v>1</v>
      </c>
      <c r="I50" s="312" t="s">
        <v>13</v>
      </c>
      <c r="J50" s="312" t="s">
        <v>3524</v>
      </c>
    </row>
    <row r="51" spans="1:10">
      <c r="A51" s="321">
        <v>9</v>
      </c>
      <c r="B51" s="322">
        <v>100000458097</v>
      </c>
      <c r="C51" s="321">
        <v>0</v>
      </c>
      <c r="D51" s="321" t="s">
        <v>893</v>
      </c>
      <c r="E51" s="320" t="s">
        <v>3672</v>
      </c>
      <c r="F51" s="225">
        <v>14316.64</v>
      </c>
      <c r="G51" s="225">
        <v>-5418.65</v>
      </c>
      <c r="H51" s="225">
        <v>8897.99</v>
      </c>
      <c r="I51" s="312" t="s">
        <v>13</v>
      </c>
      <c r="J51" s="312" t="s">
        <v>3524</v>
      </c>
    </row>
    <row r="52" spans="1:10">
      <c r="A52" s="321"/>
      <c r="B52" s="322">
        <v>100000458097</v>
      </c>
      <c r="C52" s="321">
        <v>1</v>
      </c>
      <c r="D52" s="321" t="s">
        <v>893</v>
      </c>
      <c r="E52" s="320" t="s">
        <v>3672</v>
      </c>
      <c r="F52" s="225">
        <v>6507.56</v>
      </c>
      <c r="G52" s="225">
        <v>-6506.56</v>
      </c>
      <c r="H52" s="225">
        <v>1</v>
      </c>
      <c r="I52" s="312" t="s">
        <v>13</v>
      </c>
      <c r="J52" s="312" t="s">
        <v>3524</v>
      </c>
    </row>
    <row r="53" spans="1:10">
      <c r="A53" s="321">
        <v>10</v>
      </c>
      <c r="B53" s="322">
        <v>100000458098</v>
      </c>
      <c r="C53" s="321">
        <v>0</v>
      </c>
      <c r="D53" s="321" t="s">
        <v>893</v>
      </c>
      <c r="E53" s="320" t="s">
        <v>3672</v>
      </c>
      <c r="F53" s="225">
        <v>14316.64</v>
      </c>
      <c r="G53" s="225">
        <v>-5418.65</v>
      </c>
      <c r="H53" s="225">
        <v>8897.99</v>
      </c>
      <c r="I53" s="312" t="s">
        <v>13</v>
      </c>
      <c r="J53" s="312" t="s">
        <v>3524</v>
      </c>
    </row>
    <row r="54" spans="1:10">
      <c r="A54" s="323"/>
      <c r="B54" s="322">
        <v>100000458098</v>
      </c>
      <c r="C54" s="321">
        <v>1</v>
      </c>
      <c r="D54" s="321" t="s">
        <v>893</v>
      </c>
      <c r="E54" s="320" t="s">
        <v>3672</v>
      </c>
      <c r="F54" s="225">
        <v>6507.56</v>
      </c>
      <c r="G54" s="225">
        <v>-6506.56</v>
      </c>
      <c r="H54" s="225">
        <v>1</v>
      </c>
      <c r="I54" s="312" t="s">
        <v>13</v>
      </c>
      <c r="J54" s="312" t="s">
        <v>3524</v>
      </c>
    </row>
    <row r="55" spans="1:10">
      <c r="A55" s="321">
        <v>11</v>
      </c>
      <c r="B55" s="322">
        <v>100000458099</v>
      </c>
      <c r="C55" s="321">
        <v>0</v>
      </c>
      <c r="D55" s="321" t="s">
        <v>893</v>
      </c>
      <c r="E55" s="320" t="s">
        <v>3672</v>
      </c>
      <c r="F55" s="225">
        <v>14316.64</v>
      </c>
      <c r="G55" s="225">
        <v>-5418.65</v>
      </c>
      <c r="H55" s="225">
        <v>8897.99</v>
      </c>
      <c r="I55" s="312" t="s">
        <v>13</v>
      </c>
      <c r="J55" s="312" t="s">
        <v>3524</v>
      </c>
    </row>
    <row r="56" spans="1:10">
      <c r="A56" s="323"/>
      <c r="B56" s="322">
        <v>100000458099</v>
      </c>
      <c r="C56" s="321">
        <v>1</v>
      </c>
      <c r="D56" s="321" t="s">
        <v>893</v>
      </c>
      <c r="E56" s="320" t="s">
        <v>3672</v>
      </c>
      <c r="F56" s="225">
        <v>6507.56</v>
      </c>
      <c r="G56" s="225">
        <v>-6506.56</v>
      </c>
      <c r="H56" s="225">
        <v>1</v>
      </c>
      <c r="I56" s="312" t="s">
        <v>13</v>
      </c>
      <c r="J56" s="312" t="s">
        <v>3524</v>
      </c>
    </row>
    <row r="57" spans="1:10">
      <c r="A57" s="321">
        <v>12</v>
      </c>
      <c r="B57" s="322">
        <v>100000458100</v>
      </c>
      <c r="C57" s="321">
        <v>0</v>
      </c>
      <c r="D57" s="321" t="s">
        <v>893</v>
      </c>
      <c r="E57" s="320" t="s">
        <v>3672</v>
      </c>
      <c r="F57" s="225">
        <v>14316.64</v>
      </c>
      <c r="G57" s="225">
        <v>-5418.65</v>
      </c>
      <c r="H57" s="225">
        <v>8897.99</v>
      </c>
      <c r="I57" s="312" t="s">
        <v>13</v>
      </c>
      <c r="J57" s="312" t="s">
        <v>3524</v>
      </c>
    </row>
    <row r="58" spans="1:10">
      <c r="A58" s="321"/>
      <c r="B58" s="322">
        <v>100000458100</v>
      </c>
      <c r="C58" s="321">
        <v>1</v>
      </c>
      <c r="D58" s="321" t="s">
        <v>893</v>
      </c>
      <c r="E58" s="320" t="s">
        <v>3672</v>
      </c>
      <c r="F58" s="225">
        <v>6507.56</v>
      </c>
      <c r="G58" s="225">
        <v>-6506.56</v>
      </c>
      <c r="H58" s="225">
        <v>1</v>
      </c>
      <c r="I58" s="312" t="s">
        <v>13</v>
      </c>
      <c r="J58" s="312" t="s">
        <v>3524</v>
      </c>
    </row>
    <row r="59" spans="1:10">
      <c r="A59" s="321">
        <v>13</v>
      </c>
      <c r="B59" s="322">
        <v>100000458101</v>
      </c>
      <c r="C59" s="321">
        <v>0</v>
      </c>
      <c r="D59" s="321" t="s">
        <v>893</v>
      </c>
      <c r="E59" s="320" t="s">
        <v>3672</v>
      </c>
      <c r="F59" s="225">
        <v>14316.64</v>
      </c>
      <c r="G59" s="225">
        <v>-5418.65</v>
      </c>
      <c r="H59" s="225">
        <v>8897.99</v>
      </c>
      <c r="I59" s="312" t="s">
        <v>13</v>
      </c>
      <c r="J59" s="312" t="s">
        <v>3524</v>
      </c>
    </row>
    <row r="60" spans="1:10">
      <c r="A60" s="323"/>
      <c r="B60" s="322">
        <v>100000458101</v>
      </c>
      <c r="C60" s="321">
        <v>1</v>
      </c>
      <c r="D60" s="321" t="s">
        <v>893</v>
      </c>
      <c r="E60" s="320" t="s">
        <v>3672</v>
      </c>
      <c r="F60" s="225">
        <v>6507.56</v>
      </c>
      <c r="G60" s="225">
        <v>-6506.56</v>
      </c>
      <c r="H60" s="225">
        <v>1</v>
      </c>
      <c r="I60" s="312" t="s">
        <v>13</v>
      </c>
      <c r="J60" s="312" t="s">
        <v>3524</v>
      </c>
    </row>
    <row r="61" spans="1:10">
      <c r="A61" s="321">
        <v>14</v>
      </c>
      <c r="B61" s="322">
        <v>100000458102</v>
      </c>
      <c r="C61" s="321">
        <v>0</v>
      </c>
      <c r="D61" s="321" t="s">
        <v>893</v>
      </c>
      <c r="E61" s="320" t="s">
        <v>3672</v>
      </c>
      <c r="F61" s="225">
        <v>14316.64</v>
      </c>
      <c r="G61" s="225">
        <v>-5418.65</v>
      </c>
      <c r="H61" s="225">
        <v>8897.99</v>
      </c>
      <c r="I61" s="312" t="s">
        <v>13</v>
      </c>
      <c r="J61" s="312" t="s">
        <v>3524</v>
      </c>
    </row>
    <row r="62" spans="1:10">
      <c r="A62" s="323"/>
      <c r="B62" s="322">
        <v>100000458102</v>
      </c>
      <c r="C62" s="321">
        <v>1</v>
      </c>
      <c r="D62" s="321" t="s">
        <v>893</v>
      </c>
      <c r="E62" s="320" t="s">
        <v>3672</v>
      </c>
      <c r="F62" s="225">
        <v>6507.56</v>
      </c>
      <c r="G62" s="225">
        <v>-6506.56</v>
      </c>
      <c r="H62" s="225">
        <v>1</v>
      </c>
      <c r="I62" s="312" t="s">
        <v>13</v>
      </c>
      <c r="J62" s="312" t="s">
        <v>3524</v>
      </c>
    </row>
    <row r="63" spans="1:10">
      <c r="A63" s="321">
        <v>15</v>
      </c>
      <c r="B63" s="322">
        <v>100000458103</v>
      </c>
      <c r="C63" s="321">
        <v>0</v>
      </c>
      <c r="D63" s="321" t="s">
        <v>893</v>
      </c>
      <c r="E63" s="320" t="s">
        <v>3671</v>
      </c>
      <c r="F63" s="225">
        <v>18293.48</v>
      </c>
      <c r="G63" s="225">
        <v>-6923.83</v>
      </c>
      <c r="H63" s="225">
        <v>11369.65</v>
      </c>
      <c r="I63" s="312" t="s">
        <v>13</v>
      </c>
      <c r="J63" s="312" t="s">
        <v>3524</v>
      </c>
    </row>
    <row r="64" spans="1:10">
      <c r="A64" s="321"/>
      <c r="B64" s="322">
        <v>100000458103</v>
      </c>
      <c r="C64" s="321">
        <v>1</v>
      </c>
      <c r="D64" s="321" t="s">
        <v>893</v>
      </c>
      <c r="E64" s="320" t="s">
        <v>3671</v>
      </c>
      <c r="F64" s="225">
        <v>8315.2199999999993</v>
      </c>
      <c r="G64" s="225">
        <v>-8314.2199999999993</v>
      </c>
      <c r="H64" s="225">
        <v>1</v>
      </c>
      <c r="I64" s="312" t="s">
        <v>13</v>
      </c>
      <c r="J64" s="312" t="s">
        <v>3524</v>
      </c>
    </row>
    <row r="65" spans="1:10">
      <c r="A65" s="321">
        <v>16</v>
      </c>
      <c r="B65" s="322">
        <v>100000458104</v>
      </c>
      <c r="C65" s="321">
        <v>0</v>
      </c>
      <c r="D65" s="321" t="s">
        <v>893</v>
      </c>
      <c r="E65" s="320" t="s">
        <v>3670</v>
      </c>
      <c r="F65" s="225">
        <v>22270.33</v>
      </c>
      <c r="G65" s="225">
        <v>-8429</v>
      </c>
      <c r="H65" s="225">
        <v>13841.33</v>
      </c>
      <c r="I65" s="312" t="s">
        <v>13</v>
      </c>
      <c r="J65" s="312" t="s">
        <v>3524</v>
      </c>
    </row>
    <row r="66" spans="1:10">
      <c r="A66" s="323"/>
      <c r="B66" s="322">
        <v>100000458104</v>
      </c>
      <c r="C66" s="321">
        <v>1</v>
      </c>
      <c r="D66" s="321" t="s">
        <v>893</v>
      </c>
      <c r="E66" s="320" t="s">
        <v>3670</v>
      </c>
      <c r="F66" s="225">
        <v>10122.879999999999</v>
      </c>
      <c r="G66" s="225">
        <v>-10121.879999999999</v>
      </c>
      <c r="H66" s="225">
        <v>1</v>
      </c>
      <c r="I66" s="312" t="s">
        <v>13</v>
      </c>
      <c r="J66" s="312" t="s">
        <v>3524</v>
      </c>
    </row>
    <row r="67" spans="1:10">
      <c r="A67" s="321">
        <v>17</v>
      </c>
      <c r="B67" s="322">
        <v>100000458105</v>
      </c>
      <c r="C67" s="321">
        <v>0</v>
      </c>
      <c r="D67" s="321" t="s">
        <v>893</v>
      </c>
      <c r="E67" s="320" t="s">
        <v>3670</v>
      </c>
      <c r="F67" s="225">
        <v>22270.33</v>
      </c>
      <c r="G67" s="225">
        <v>-8429</v>
      </c>
      <c r="H67" s="225">
        <v>13841.33</v>
      </c>
      <c r="I67" s="312" t="s">
        <v>13</v>
      </c>
      <c r="J67" s="312" t="s">
        <v>3524</v>
      </c>
    </row>
    <row r="68" spans="1:10">
      <c r="A68" s="323"/>
      <c r="B68" s="322">
        <v>100000458105</v>
      </c>
      <c r="C68" s="321">
        <v>1</v>
      </c>
      <c r="D68" s="321" t="s">
        <v>893</v>
      </c>
      <c r="E68" s="320" t="s">
        <v>3670</v>
      </c>
      <c r="F68" s="225">
        <v>10122.879999999999</v>
      </c>
      <c r="G68" s="225">
        <v>-10121.879999999999</v>
      </c>
      <c r="H68" s="225">
        <v>1</v>
      </c>
      <c r="I68" s="312" t="s">
        <v>13</v>
      </c>
      <c r="J68" s="312" t="s">
        <v>3524</v>
      </c>
    </row>
    <row r="69" spans="1:10">
      <c r="A69" s="321">
        <v>18</v>
      </c>
      <c r="B69" s="322">
        <v>100000458106</v>
      </c>
      <c r="C69" s="321">
        <v>0</v>
      </c>
      <c r="D69" s="321" t="s">
        <v>893</v>
      </c>
      <c r="E69" s="320" t="s">
        <v>3670</v>
      </c>
      <c r="F69" s="225">
        <v>22270.33</v>
      </c>
      <c r="G69" s="225">
        <v>-8429</v>
      </c>
      <c r="H69" s="225">
        <v>13841.33</v>
      </c>
      <c r="I69" s="312" t="s">
        <v>13</v>
      </c>
      <c r="J69" s="312" t="s">
        <v>3524</v>
      </c>
    </row>
    <row r="70" spans="1:10">
      <c r="A70" s="321"/>
      <c r="B70" s="322">
        <v>100000458106</v>
      </c>
      <c r="C70" s="321">
        <v>1</v>
      </c>
      <c r="D70" s="321" t="s">
        <v>893</v>
      </c>
      <c r="E70" s="320" t="s">
        <v>3670</v>
      </c>
      <c r="F70" s="225">
        <v>10122.879999999999</v>
      </c>
      <c r="G70" s="225">
        <v>-10121.879999999999</v>
      </c>
      <c r="H70" s="225">
        <v>1</v>
      </c>
      <c r="I70" s="312" t="s">
        <v>13</v>
      </c>
      <c r="J70" s="312" t="s">
        <v>3524</v>
      </c>
    </row>
    <row r="71" spans="1:10">
      <c r="A71" s="321">
        <v>19</v>
      </c>
      <c r="B71" s="322">
        <v>100000458107</v>
      </c>
      <c r="C71" s="321">
        <v>0</v>
      </c>
      <c r="D71" s="321" t="s">
        <v>893</v>
      </c>
      <c r="E71" s="320" t="s">
        <v>3670</v>
      </c>
      <c r="F71" s="225">
        <v>22270.33</v>
      </c>
      <c r="G71" s="225">
        <v>-8429</v>
      </c>
      <c r="H71" s="225">
        <v>13841.33</v>
      </c>
      <c r="I71" s="312" t="s">
        <v>13</v>
      </c>
      <c r="J71" s="312" t="s">
        <v>3524</v>
      </c>
    </row>
    <row r="72" spans="1:10">
      <c r="A72" s="323"/>
      <c r="B72" s="322">
        <v>100000458107</v>
      </c>
      <c r="C72" s="321">
        <v>1</v>
      </c>
      <c r="D72" s="321" t="s">
        <v>893</v>
      </c>
      <c r="E72" s="320" t="s">
        <v>3670</v>
      </c>
      <c r="F72" s="225">
        <v>10122.879999999999</v>
      </c>
      <c r="G72" s="225">
        <v>-10121.879999999999</v>
      </c>
      <c r="H72" s="225">
        <v>1</v>
      </c>
      <c r="I72" s="312" t="s">
        <v>13</v>
      </c>
      <c r="J72" s="312" t="s">
        <v>3524</v>
      </c>
    </row>
    <row r="73" spans="1:10">
      <c r="A73" s="321">
        <v>20</v>
      </c>
      <c r="B73" s="322">
        <v>100000458108</v>
      </c>
      <c r="C73" s="321">
        <v>0</v>
      </c>
      <c r="D73" s="321" t="s">
        <v>893</v>
      </c>
      <c r="E73" s="320" t="s">
        <v>3669</v>
      </c>
      <c r="F73" s="225">
        <v>26247.17</v>
      </c>
      <c r="G73" s="225">
        <v>-9934.19</v>
      </c>
      <c r="H73" s="225">
        <v>16312.98</v>
      </c>
      <c r="I73" s="312" t="s">
        <v>13</v>
      </c>
      <c r="J73" s="312" t="s">
        <v>3524</v>
      </c>
    </row>
    <row r="74" spans="1:10">
      <c r="A74" s="323"/>
      <c r="B74" s="322">
        <v>100000458108</v>
      </c>
      <c r="C74" s="321">
        <v>1</v>
      </c>
      <c r="D74" s="321" t="s">
        <v>893</v>
      </c>
      <c r="E74" s="320" t="s">
        <v>3669</v>
      </c>
      <c r="F74" s="225">
        <v>11930.53</v>
      </c>
      <c r="G74" s="225">
        <v>-11929.53</v>
      </c>
      <c r="H74" s="225">
        <v>1</v>
      </c>
      <c r="I74" s="312" t="s">
        <v>13</v>
      </c>
      <c r="J74" s="312" t="s">
        <v>3524</v>
      </c>
    </row>
    <row r="75" spans="1:10">
      <c r="A75" s="321">
        <v>21</v>
      </c>
      <c r="B75" s="322">
        <v>100000458109</v>
      </c>
      <c r="C75" s="321">
        <v>0</v>
      </c>
      <c r="D75" s="321" t="s">
        <v>893</v>
      </c>
      <c r="E75" s="320" t="s">
        <v>3669</v>
      </c>
      <c r="F75" s="225">
        <v>26247.17</v>
      </c>
      <c r="G75" s="225">
        <v>-9934.19</v>
      </c>
      <c r="H75" s="225">
        <v>16312.98</v>
      </c>
      <c r="I75" s="312" t="s">
        <v>13</v>
      </c>
      <c r="J75" s="312" t="s">
        <v>3524</v>
      </c>
    </row>
    <row r="76" spans="1:10">
      <c r="A76" s="321"/>
      <c r="B76" s="322">
        <v>100000458109</v>
      </c>
      <c r="C76" s="321">
        <v>1</v>
      </c>
      <c r="D76" s="321" t="s">
        <v>893</v>
      </c>
      <c r="E76" s="320" t="s">
        <v>3669</v>
      </c>
      <c r="F76" s="225">
        <v>11930.53</v>
      </c>
      <c r="G76" s="225">
        <v>-11929.53</v>
      </c>
      <c r="H76" s="225">
        <v>1</v>
      </c>
      <c r="I76" s="312" t="s">
        <v>13</v>
      </c>
      <c r="J76" s="312" t="s">
        <v>3524</v>
      </c>
    </row>
    <row r="77" spans="1:10">
      <c r="A77" s="321">
        <v>22</v>
      </c>
      <c r="B77" s="322">
        <v>100000458110</v>
      </c>
      <c r="C77" s="321">
        <v>0</v>
      </c>
      <c r="D77" s="321" t="s">
        <v>893</v>
      </c>
      <c r="E77" s="320" t="s">
        <v>3669</v>
      </c>
      <c r="F77" s="225">
        <v>26247.17</v>
      </c>
      <c r="G77" s="225">
        <v>-9934.19</v>
      </c>
      <c r="H77" s="225">
        <v>16312.98</v>
      </c>
      <c r="I77" s="312" t="s">
        <v>13</v>
      </c>
      <c r="J77" s="312" t="s">
        <v>3524</v>
      </c>
    </row>
    <row r="78" spans="1:10">
      <c r="A78" s="323"/>
      <c r="B78" s="322">
        <v>100000458110</v>
      </c>
      <c r="C78" s="321">
        <v>1</v>
      </c>
      <c r="D78" s="321" t="s">
        <v>893</v>
      </c>
      <c r="E78" s="320" t="s">
        <v>3669</v>
      </c>
      <c r="F78" s="225">
        <v>11930.53</v>
      </c>
      <c r="G78" s="225">
        <v>-11929.53</v>
      </c>
      <c r="H78" s="225">
        <v>1</v>
      </c>
      <c r="I78" s="312" t="s">
        <v>13</v>
      </c>
      <c r="J78" s="312" t="s">
        <v>3524</v>
      </c>
    </row>
    <row r="79" spans="1:10">
      <c r="A79" s="321">
        <v>23</v>
      </c>
      <c r="B79" s="322">
        <v>100000458111</v>
      </c>
      <c r="C79" s="321">
        <v>0</v>
      </c>
      <c r="D79" s="321" t="s">
        <v>893</v>
      </c>
      <c r="E79" s="320" t="s">
        <v>3669</v>
      </c>
      <c r="F79" s="225">
        <v>26247.17</v>
      </c>
      <c r="G79" s="225">
        <v>-9934.19</v>
      </c>
      <c r="H79" s="225">
        <v>16312.98</v>
      </c>
      <c r="I79" s="312" t="s">
        <v>13</v>
      </c>
      <c r="J79" s="312" t="s">
        <v>3524</v>
      </c>
    </row>
    <row r="80" spans="1:10">
      <c r="A80" s="323"/>
      <c r="B80" s="322">
        <v>100000458111</v>
      </c>
      <c r="C80" s="321">
        <v>1</v>
      </c>
      <c r="D80" s="321" t="s">
        <v>893</v>
      </c>
      <c r="E80" s="320" t="s">
        <v>3669</v>
      </c>
      <c r="F80" s="225">
        <v>11930.53</v>
      </c>
      <c r="G80" s="225">
        <v>-11929.53</v>
      </c>
      <c r="H80" s="225">
        <v>1</v>
      </c>
      <c r="I80" s="312" t="s">
        <v>13</v>
      </c>
      <c r="J80" s="312" t="s">
        <v>3524</v>
      </c>
    </row>
    <row r="81" spans="1:10">
      <c r="A81" s="321">
        <v>24</v>
      </c>
      <c r="B81" s="322">
        <v>100000458112</v>
      </c>
      <c r="C81" s="321">
        <v>0</v>
      </c>
      <c r="D81" s="321" t="s">
        <v>893</v>
      </c>
      <c r="E81" s="320" t="s">
        <v>3669</v>
      </c>
      <c r="F81" s="225">
        <v>26247.17</v>
      </c>
      <c r="G81" s="225">
        <v>-9934.19</v>
      </c>
      <c r="H81" s="225">
        <v>16312.98</v>
      </c>
      <c r="I81" s="312" t="s">
        <v>13</v>
      </c>
      <c r="J81" s="312" t="s">
        <v>3524</v>
      </c>
    </row>
    <row r="82" spans="1:10">
      <c r="A82" s="321"/>
      <c r="B82" s="322">
        <v>100000458112</v>
      </c>
      <c r="C82" s="321">
        <v>1</v>
      </c>
      <c r="D82" s="321" t="s">
        <v>893</v>
      </c>
      <c r="E82" s="320" t="s">
        <v>3669</v>
      </c>
      <c r="F82" s="225">
        <v>11930.53</v>
      </c>
      <c r="G82" s="225">
        <v>-11929.53</v>
      </c>
      <c r="H82" s="225">
        <v>1</v>
      </c>
      <c r="I82" s="312" t="s">
        <v>13</v>
      </c>
      <c r="J82" s="312" t="s">
        <v>3524</v>
      </c>
    </row>
    <row r="83" spans="1:10">
      <c r="A83" s="321">
        <v>25</v>
      </c>
      <c r="B83" s="322">
        <v>100000458113</v>
      </c>
      <c r="C83" s="321">
        <v>0</v>
      </c>
      <c r="D83" s="321" t="s">
        <v>893</v>
      </c>
      <c r="E83" s="320" t="s">
        <v>3669</v>
      </c>
      <c r="F83" s="225">
        <v>26247.17</v>
      </c>
      <c r="G83" s="225">
        <v>-9934.19</v>
      </c>
      <c r="H83" s="225">
        <v>16312.98</v>
      </c>
      <c r="I83" s="312" t="s">
        <v>13</v>
      </c>
      <c r="J83" s="312" t="s">
        <v>3524</v>
      </c>
    </row>
    <row r="84" spans="1:10">
      <c r="A84" s="323"/>
      <c r="B84" s="322">
        <v>100000458113</v>
      </c>
      <c r="C84" s="321">
        <v>1</v>
      </c>
      <c r="D84" s="321" t="s">
        <v>893</v>
      </c>
      <c r="E84" s="320" t="s">
        <v>3669</v>
      </c>
      <c r="F84" s="225">
        <v>11930.53</v>
      </c>
      <c r="G84" s="225">
        <v>-11929.53</v>
      </c>
      <c r="H84" s="225">
        <v>1</v>
      </c>
      <c r="I84" s="312" t="s">
        <v>13</v>
      </c>
      <c r="J84" s="312" t="s">
        <v>3524</v>
      </c>
    </row>
    <row r="85" spans="1:10">
      <c r="A85" s="321">
        <v>26</v>
      </c>
      <c r="B85" s="322">
        <v>100000458114</v>
      </c>
      <c r="C85" s="321">
        <v>0</v>
      </c>
      <c r="D85" s="321" t="s">
        <v>893</v>
      </c>
      <c r="E85" s="320" t="s">
        <v>3668</v>
      </c>
      <c r="F85" s="225">
        <v>29428.639999999999</v>
      </c>
      <c r="G85" s="225">
        <v>-11138.33</v>
      </c>
      <c r="H85" s="225">
        <v>18290.310000000001</v>
      </c>
      <c r="I85" s="312" t="s">
        <v>13</v>
      </c>
      <c r="J85" s="312" t="s">
        <v>3524</v>
      </c>
    </row>
    <row r="86" spans="1:10">
      <c r="A86" s="323"/>
      <c r="B86" s="322">
        <v>100000458114</v>
      </c>
      <c r="C86" s="321">
        <v>1</v>
      </c>
      <c r="D86" s="321" t="s">
        <v>893</v>
      </c>
      <c r="E86" s="320" t="s">
        <v>3668</v>
      </c>
      <c r="F86" s="225">
        <v>13376.66</v>
      </c>
      <c r="G86" s="225">
        <v>-13375.66</v>
      </c>
      <c r="H86" s="225">
        <v>1</v>
      </c>
      <c r="I86" s="312" t="s">
        <v>13</v>
      </c>
      <c r="J86" s="312" t="s">
        <v>3524</v>
      </c>
    </row>
    <row r="87" spans="1:10">
      <c r="A87" s="321">
        <v>27</v>
      </c>
      <c r="B87" s="322">
        <v>100000458115</v>
      </c>
      <c r="C87" s="321">
        <v>0</v>
      </c>
      <c r="D87" s="321" t="s">
        <v>893</v>
      </c>
      <c r="E87" s="320" t="s">
        <v>3668</v>
      </c>
      <c r="F87" s="225">
        <v>29428.639999999999</v>
      </c>
      <c r="G87" s="225">
        <v>-11138.33</v>
      </c>
      <c r="H87" s="225">
        <v>18290.310000000001</v>
      </c>
      <c r="I87" s="312" t="s">
        <v>13</v>
      </c>
      <c r="J87" s="312" t="s">
        <v>3524</v>
      </c>
    </row>
    <row r="88" spans="1:10">
      <c r="A88" s="321"/>
      <c r="B88" s="322">
        <v>100000458115</v>
      </c>
      <c r="C88" s="321">
        <v>1</v>
      </c>
      <c r="D88" s="321" t="s">
        <v>893</v>
      </c>
      <c r="E88" s="320" t="s">
        <v>3668</v>
      </c>
      <c r="F88" s="225">
        <v>13376.66</v>
      </c>
      <c r="G88" s="225">
        <v>-13375.66</v>
      </c>
      <c r="H88" s="225">
        <v>1</v>
      </c>
      <c r="I88" s="312" t="s">
        <v>13</v>
      </c>
      <c r="J88" s="312" t="s">
        <v>3524</v>
      </c>
    </row>
    <row r="89" spans="1:10">
      <c r="A89" s="321">
        <v>28</v>
      </c>
      <c r="B89" s="322">
        <v>100000458116</v>
      </c>
      <c r="C89" s="321">
        <v>0</v>
      </c>
      <c r="D89" s="321" t="s">
        <v>893</v>
      </c>
      <c r="E89" s="320" t="s">
        <v>3668</v>
      </c>
      <c r="F89" s="225">
        <v>29428.639999999999</v>
      </c>
      <c r="G89" s="225">
        <v>-11138.33</v>
      </c>
      <c r="H89" s="225">
        <v>18290.310000000001</v>
      </c>
      <c r="I89" s="312" t="s">
        <v>13</v>
      </c>
      <c r="J89" s="312" t="s">
        <v>3524</v>
      </c>
    </row>
    <row r="90" spans="1:10">
      <c r="A90" s="323"/>
      <c r="B90" s="322">
        <v>100000458116</v>
      </c>
      <c r="C90" s="321">
        <v>1</v>
      </c>
      <c r="D90" s="321" t="s">
        <v>893</v>
      </c>
      <c r="E90" s="320" t="s">
        <v>3668</v>
      </c>
      <c r="F90" s="225">
        <v>13376.66</v>
      </c>
      <c r="G90" s="225">
        <v>-13375.66</v>
      </c>
      <c r="H90" s="225">
        <v>1</v>
      </c>
      <c r="I90" s="312" t="s">
        <v>13</v>
      </c>
      <c r="J90" s="312" t="s">
        <v>3524</v>
      </c>
    </row>
    <row r="91" spans="1:10">
      <c r="A91" s="321">
        <v>29</v>
      </c>
      <c r="B91" s="322">
        <v>100000458117</v>
      </c>
      <c r="C91" s="321">
        <v>0</v>
      </c>
      <c r="D91" s="321" t="s">
        <v>893</v>
      </c>
      <c r="E91" s="320" t="s">
        <v>3668</v>
      </c>
      <c r="F91" s="225">
        <v>29428.639999999999</v>
      </c>
      <c r="G91" s="225">
        <v>-11138.33</v>
      </c>
      <c r="H91" s="225">
        <v>18290.310000000001</v>
      </c>
      <c r="I91" s="312" t="s">
        <v>13</v>
      </c>
      <c r="J91" s="312" t="s">
        <v>3524</v>
      </c>
    </row>
    <row r="92" spans="1:10">
      <c r="A92" s="323"/>
      <c r="B92" s="322">
        <v>100000458117</v>
      </c>
      <c r="C92" s="321">
        <v>1</v>
      </c>
      <c r="D92" s="321" t="s">
        <v>893</v>
      </c>
      <c r="E92" s="320" t="s">
        <v>3668</v>
      </c>
      <c r="F92" s="225">
        <v>13376.66</v>
      </c>
      <c r="G92" s="225">
        <v>-13375.66</v>
      </c>
      <c r="H92" s="225">
        <v>1</v>
      </c>
      <c r="I92" s="312" t="s">
        <v>13</v>
      </c>
      <c r="J92" s="312" t="s">
        <v>3524</v>
      </c>
    </row>
    <row r="93" spans="1:10">
      <c r="A93" s="321">
        <v>30</v>
      </c>
      <c r="B93" s="322">
        <v>100000458118</v>
      </c>
      <c r="C93" s="321">
        <v>0</v>
      </c>
      <c r="D93" s="321" t="s">
        <v>893</v>
      </c>
      <c r="E93" s="320" t="s">
        <v>3668</v>
      </c>
      <c r="F93" s="225">
        <v>29428.639999999999</v>
      </c>
      <c r="G93" s="225">
        <v>-11138.33</v>
      </c>
      <c r="H93" s="225">
        <v>18290.310000000001</v>
      </c>
      <c r="I93" s="312" t="s">
        <v>13</v>
      </c>
      <c r="J93" s="312" t="s">
        <v>3524</v>
      </c>
    </row>
    <row r="94" spans="1:10">
      <c r="A94" s="321"/>
      <c r="B94" s="322">
        <v>100000458118</v>
      </c>
      <c r="C94" s="321">
        <v>1</v>
      </c>
      <c r="D94" s="321" t="s">
        <v>893</v>
      </c>
      <c r="E94" s="320" t="s">
        <v>3668</v>
      </c>
      <c r="F94" s="225">
        <v>13376.66</v>
      </c>
      <c r="G94" s="225">
        <v>-13375.66</v>
      </c>
      <c r="H94" s="225">
        <v>1</v>
      </c>
      <c r="I94" s="312" t="s">
        <v>13</v>
      </c>
      <c r="J94" s="312" t="s">
        <v>3524</v>
      </c>
    </row>
    <row r="95" spans="1:10">
      <c r="A95" s="321">
        <v>31</v>
      </c>
      <c r="B95" s="322">
        <v>100000458119</v>
      </c>
      <c r="C95" s="321">
        <v>0</v>
      </c>
      <c r="D95" s="321" t="s">
        <v>893</v>
      </c>
      <c r="E95" s="320" t="s">
        <v>3668</v>
      </c>
      <c r="F95" s="225">
        <v>29428.639999999999</v>
      </c>
      <c r="G95" s="225">
        <v>-11138.33</v>
      </c>
      <c r="H95" s="225">
        <v>18290.310000000001</v>
      </c>
      <c r="I95" s="312" t="s">
        <v>13</v>
      </c>
      <c r="J95" s="312" t="s">
        <v>3524</v>
      </c>
    </row>
    <row r="96" spans="1:10">
      <c r="A96" s="323"/>
      <c r="B96" s="322">
        <v>100000458119</v>
      </c>
      <c r="C96" s="321">
        <v>1</v>
      </c>
      <c r="D96" s="321" t="s">
        <v>893</v>
      </c>
      <c r="E96" s="320" t="s">
        <v>3668</v>
      </c>
      <c r="F96" s="225">
        <v>13376.66</v>
      </c>
      <c r="G96" s="225">
        <v>-13375.66</v>
      </c>
      <c r="H96" s="225">
        <v>1</v>
      </c>
      <c r="I96" s="312" t="s">
        <v>13</v>
      </c>
      <c r="J96" s="312" t="s">
        <v>3524</v>
      </c>
    </row>
    <row r="97" spans="1:10">
      <c r="A97" s="321">
        <v>32</v>
      </c>
      <c r="B97" s="322">
        <v>100000458120</v>
      </c>
      <c r="C97" s="321">
        <v>0</v>
      </c>
      <c r="D97" s="321" t="s">
        <v>893</v>
      </c>
      <c r="E97" s="320" t="s">
        <v>3668</v>
      </c>
      <c r="F97" s="225">
        <v>29428.639999999999</v>
      </c>
      <c r="G97" s="225">
        <v>-11138.33</v>
      </c>
      <c r="H97" s="225">
        <v>18290.310000000001</v>
      </c>
      <c r="I97" s="312" t="s">
        <v>13</v>
      </c>
      <c r="J97" s="312" t="s">
        <v>3524</v>
      </c>
    </row>
    <row r="98" spans="1:10">
      <c r="A98" s="323"/>
      <c r="B98" s="322">
        <v>100000458120</v>
      </c>
      <c r="C98" s="321">
        <v>1</v>
      </c>
      <c r="D98" s="321" t="s">
        <v>893</v>
      </c>
      <c r="E98" s="320" t="s">
        <v>3668</v>
      </c>
      <c r="F98" s="225">
        <v>13376.66</v>
      </c>
      <c r="G98" s="225">
        <v>-13375.66</v>
      </c>
      <c r="H98" s="225">
        <v>1</v>
      </c>
      <c r="I98" s="312" t="s">
        <v>13</v>
      </c>
      <c r="J98" s="312" t="s">
        <v>3524</v>
      </c>
    </row>
    <row r="99" spans="1:10">
      <c r="A99" s="321">
        <v>33</v>
      </c>
      <c r="B99" s="322">
        <v>100000458121</v>
      </c>
      <c r="C99" s="321">
        <v>0</v>
      </c>
      <c r="D99" s="321" t="s">
        <v>893</v>
      </c>
      <c r="E99" s="320" t="s">
        <v>3668</v>
      </c>
      <c r="F99" s="225">
        <v>29428.639999999999</v>
      </c>
      <c r="G99" s="225">
        <v>-11138.33</v>
      </c>
      <c r="H99" s="225">
        <v>18290.310000000001</v>
      </c>
      <c r="I99" s="312" t="s">
        <v>13</v>
      </c>
      <c r="J99" s="312" t="s">
        <v>3524</v>
      </c>
    </row>
    <row r="100" spans="1:10">
      <c r="A100" s="321"/>
      <c r="B100" s="322">
        <v>100000458121</v>
      </c>
      <c r="C100" s="321">
        <v>1</v>
      </c>
      <c r="D100" s="321" t="s">
        <v>893</v>
      </c>
      <c r="E100" s="320" t="s">
        <v>3668</v>
      </c>
      <c r="F100" s="225">
        <v>13376.66</v>
      </c>
      <c r="G100" s="225">
        <v>-13375.66</v>
      </c>
      <c r="H100" s="225">
        <v>1</v>
      </c>
      <c r="I100" s="312" t="s">
        <v>13</v>
      </c>
      <c r="J100" s="312" t="s">
        <v>3524</v>
      </c>
    </row>
    <row r="101" spans="1:10">
      <c r="A101" s="321">
        <v>34</v>
      </c>
      <c r="B101" s="322">
        <v>100000458122</v>
      </c>
      <c r="C101" s="321">
        <v>0</v>
      </c>
      <c r="D101" s="321" t="s">
        <v>893</v>
      </c>
      <c r="E101" s="320" t="s">
        <v>3668</v>
      </c>
      <c r="F101" s="225">
        <v>29428.639999999999</v>
      </c>
      <c r="G101" s="225">
        <v>-11138.33</v>
      </c>
      <c r="H101" s="225">
        <v>18290.310000000001</v>
      </c>
      <c r="I101" s="312" t="s">
        <v>13</v>
      </c>
      <c r="J101" s="312" t="s">
        <v>3524</v>
      </c>
    </row>
    <row r="102" spans="1:10">
      <c r="A102" s="323"/>
      <c r="B102" s="322">
        <v>100000458122</v>
      </c>
      <c r="C102" s="321">
        <v>1</v>
      </c>
      <c r="D102" s="321" t="s">
        <v>893</v>
      </c>
      <c r="E102" s="320" t="s">
        <v>3668</v>
      </c>
      <c r="F102" s="225">
        <v>13376.66</v>
      </c>
      <c r="G102" s="225">
        <v>-13375.66</v>
      </c>
      <c r="H102" s="225">
        <v>1</v>
      </c>
      <c r="I102" s="312" t="s">
        <v>13</v>
      </c>
      <c r="J102" s="312" t="s">
        <v>3524</v>
      </c>
    </row>
    <row r="103" spans="1:10">
      <c r="A103" s="321">
        <v>35</v>
      </c>
      <c r="B103" s="322">
        <v>100000458123</v>
      </c>
      <c r="C103" s="321">
        <v>0</v>
      </c>
      <c r="D103" s="321" t="s">
        <v>893</v>
      </c>
      <c r="E103" s="320" t="s">
        <v>3668</v>
      </c>
      <c r="F103" s="225">
        <v>29428.639999999999</v>
      </c>
      <c r="G103" s="225">
        <v>-11138.33</v>
      </c>
      <c r="H103" s="225">
        <v>18290.310000000001</v>
      </c>
      <c r="I103" s="312" t="s">
        <v>13</v>
      </c>
      <c r="J103" s="312" t="s">
        <v>3524</v>
      </c>
    </row>
    <row r="104" spans="1:10">
      <c r="A104" s="323"/>
      <c r="B104" s="322">
        <v>100000458123</v>
      </c>
      <c r="C104" s="321">
        <v>1</v>
      </c>
      <c r="D104" s="321" t="s">
        <v>893</v>
      </c>
      <c r="E104" s="320" t="s">
        <v>3668</v>
      </c>
      <c r="F104" s="225">
        <v>13376.66</v>
      </c>
      <c r="G104" s="225">
        <v>-13375.66</v>
      </c>
      <c r="H104" s="225">
        <v>1</v>
      </c>
      <c r="I104" s="312" t="s">
        <v>13</v>
      </c>
      <c r="J104" s="312" t="s">
        <v>3524</v>
      </c>
    </row>
    <row r="105" spans="1:10">
      <c r="A105" s="321">
        <v>36</v>
      </c>
      <c r="B105" s="322">
        <v>100000458124</v>
      </c>
      <c r="C105" s="321">
        <v>0</v>
      </c>
      <c r="D105" s="321" t="s">
        <v>893</v>
      </c>
      <c r="E105" s="320" t="s">
        <v>3668</v>
      </c>
      <c r="F105" s="225">
        <v>29428.639999999999</v>
      </c>
      <c r="G105" s="225">
        <v>-11138.33</v>
      </c>
      <c r="H105" s="225">
        <v>18290.310000000001</v>
      </c>
      <c r="I105" s="312" t="s">
        <v>13</v>
      </c>
      <c r="J105" s="312" t="s">
        <v>3524</v>
      </c>
    </row>
    <row r="106" spans="1:10">
      <c r="A106" s="321"/>
      <c r="B106" s="322">
        <v>100000458124</v>
      </c>
      <c r="C106" s="321">
        <v>1</v>
      </c>
      <c r="D106" s="321" t="s">
        <v>893</v>
      </c>
      <c r="E106" s="320" t="s">
        <v>3668</v>
      </c>
      <c r="F106" s="225">
        <v>13376.66</v>
      </c>
      <c r="G106" s="225">
        <v>-13375.66</v>
      </c>
      <c r="H106" s="225">
        <v>1</v>
      </c>
      <c r="I106" s="312" t="s">
        <v>13</v>
      </c>
      <c r="J106" s="312" t="s">
        <v>3524</v>
      </c>
    </row>
    <row r="107" spans="1:10">
      <c r="A107" s="321">
        <v>37</v>
      </c>
      <c r="B107" s="322">
        <v>100000458125</v>
      </c>
      <c r="C107" s="321">
        <v>0</v>
      </c>
      <c r="D107" s="321" t="s">
        <v>893</v>
      </c>
      <c r="E107" s="320" t="s">
        <v>3668</v>
      </c>
      <c r="F107" s="225">
        <v>29428.639999999999</v>
      </c>
      <c r="G107" s="225">
        <v>-11138.33</v>
      </c>
      <c r="H107" s="225">
        <v>18290.310000000001</v>
      </c>
      <c r="I107" s="312" t="s">
        <v>13</v>
      </c>
      <c r="J107" s="312" t="s">
        <v>3524</v>
      </c>
    </row>
    <row r="108" spans="1:10">
      <c r="A108" s="323"/>
      <c r="B108" s="322">
        <v>100000458125</v>
      </c>
      <c r="C108" s="321">
        <v>1</v>
      </c>
      <c r="D108" s="321" t="s">
        <v>893</v>
      </c>
      <c r="E108" s="320" t="s">
        <v>3668</v>
      </c>
      <c r="F108" s="225">
        <v>13376.66</v>
      </c>
      <c r="G108" s="225">
        <v>-13375.66</v>
      </c>
      <c r="H108" s="225">
        <v>1</v>
      </c>
      <c r="I108" s="312" t="s">
        <v>13</v>
      </c>
      <c r="J108" s="312" t="s">
        <v>3524</v>
      </c>
    </row>
    <row r="109" spans="1:10">
      <c r="A109" s="321">
        <v>38</v>
      </c>
      <c r="B109" s="322">
        <v>100000458126</v>
      </c>
      <c r="C109" s="321">
        <v>0</v>
      </c>
      <c r="D109" s="321" t="s">
        <v>893</v>
      </c>
      <c r="E109" s="320" t="s">
        <v>3668</v>
      </c>
      <c r="F109" s="225">
        <v>29428.639999999999</v>
      </c>
      <c r="G109" s="225">
        <v>-11138.33</v>
      </c>
      <c r="H109" s="225">
        <v>18290.310000000001</v>
      </c>
      <c r="I109" s="312" t="s">
        <v>13</v>
      </c>
      <c r="J109" s="312" t="s">
        <v>3524</v>
      </c>
    </row>
    <row r="110" spans="1:10">
      <c r="A110" s="323"/>
      <c r="B110" s="322">
        <v>100000458126</v>
      </c>
      <c r="C110" s="321">
        <v>1</v>
      </c>
      <c r="D110" s="321" t="s">
        <v>893</v>
      </c>
      <c r="E110" s="320" t="s">
        <v>3668</v>
      </c>
      <c r="F110" s="225">
        <v>13376.66</v>
      </c>
      <c r="G110" s="225">
        <v>-13375.66</v>
      </c>
      <c r="H110" s="225">
        <v>1</v>
      </c>
      <c r="I110" s="312" t="s">
        <v>13</v>
      </c>
      <c r="J110" s="312" t="s">
        <v>3524</v>
      </c>
    </row>
    <row r="111" spans="1:10">
      <c r="A111" s="321">
        <v>39</v>
      </c>
      <c r="B111" s="322">
        <v>100000458127</v>
      </c>
      <c r="C111" s="321">
        <v>0</v>
      </c>
      <c r="D111" s="321" t="s">
        <v>893</v>
      </c>
      <c r="E111" s="320" t="s">
        <v>3668</v>
      </c>
      <c r="F111" s="225">
        <v>29428.639999999999</v>
      </c>
      <c r="G111" s="225">
        <v>-11138.33</v>
      </c>
      <c r="H111" s="225">
        <v>18290.310000000001</v>
      </c>
      <c r="I111" s="312" t="s">
        <v>13</v>
      </c>
      <c r="J111" s="312" t="s">
        <v>3524</v>
      </c>
    </row>
    <row r="112" spans="1:10">
      <c r="A112" s="321"/>
      <c r="B112" s="322">
        <v>100000458127</v>
      </c>
      <c r="C112" s="321">
        <v>1</v>
      </c>
      <c r="D112" s="321" t="s">
        <v>893</v>
      </c>
      <c r="E112" s="320" t="s">
        <v>3668</v>
      </c>
      <c r="F112" s="225">
        <v>13376.66</v>
      </c>
      <c r="G112" s="225">
        <v>-13375.66</v>
      </c>
      <c r="H112" s="225">
        <v>1</v>
      </c>
      <c r="I112" s="312" t="s">
        <v>13</v>
      </c>
      <c r="J112" s="312" t="s">
        <v>3524</v>
      </c>
    </row>
    <row r="113" spans="1:10">
      <c r="A113" s="321">
        <v>40</v>
      </c>
      <c r="B113" s="322">
        <v>100000458128</v>
      </c>
      <c r="C113" s="321">
        <v>0</v>
      </c>
      <c r="D113" s="321" t="s">
        <v>893</v>
      </c>
      <c r="E113" s="320" t="s">
        <v>3667</v>
      </c>
      <c r="F113" s="225">
        <v>34996.230000000003</v>
      </c>
      <c r="G113" s="225">
        <v>-13245.59</v>
      </c>
      <c r="H113" s="225">
        <v>21750.639999999999</v>
      </c>
      <c r="I113" s="312" t="s">
        <v>13</v>
      </c>
      <c r="J113" s="312" t="s">
        <v>3524</v>
      </c>
    </row>
    <row r="114" spans="1:10">
      <c r="A114" s="323"/>
      <c r="B114" s="322">
        <v>100000458128</v>
      </c>
      <c r="C114" s="321">
        <v>1</v>
      </c>
      <c r="D114" s="321" t="s">
        <v>893</v>
      </c>
      <c r="E114" s="320" t="s">
        <v>3667</v>
      </c>
      <c r="F114" s="225">
        <v>15907.38</v>
      </c>
      <c r="G114" s="225">
        <v>-15906.38</v>
      </c>
      <c r="H114" s="225">
        <v>1</v>
      </c>
      <c r="I114" s="312" t="s">
        <v>13</v>
      </c>
      <c r="J114" s="312" t="s">
        <v>3524</v>
      </c>
    </row>
    <row r="115" spans="1:10">
      <c r="A115" s="321">
        <v>41</v>
      </c>
      <c r="B115" s="322">
        <v>100000458129</v>
      </c>
      <c r="C115" s="321">
        <v>0</v>
      </c>
      <c r="D115" s="321" t="s">
        <v>893</v>
      </c>
      <c r="E115" s="320" t="s">
        <v>3667</v>
      </c>
      <c r="F115" s="225">
        <v>34996.230000000003</v>
      </c>
      <c r="G115" s="225">
        <v>-13245.59</v>
      </c>
      <c r="H115" s="225">
        <v>21750.639999999999</v>
      </c>
      <c r="I115" s="312" t="s">
        <v>13</v>
      </c>
      <c r="J115" s="312" t="s">
        <v>3524</v>
      </c>
    </row>
    <row r="116" spans="1:10">
      <c r="A116" s="323"/>
      <c r="B116" s="322">
        <v>100000458129</v>
      </c>
      <c r="C116" s="321">
        <v>1</v>
      </c>
      <c r="D116" s="321" t="s">
        <v>893</v>
      </c>
      <c r="E116" s="320" t="s">
        <v>3667</v>
      </c>
      <c r="F116" s="225">
        <v>15907.38</v>
      </c>
      <c r="G116" s="225">
        <v>-15906.38</v>
      </c>
      <c r="H116" s="225">
        <v>1</v>
      </c>
      <c r="I116" s="312" t="s">
        <v>13</v>
      </c>
      <c r="J116" s="312" t="s">
        <v>3524</v>
      </c>
    </row>
    <row r="117" spans="1:10">
      <c r="A117" s="321">
        <v>42</v>
      </c>
      <c r="B117" s="322">
        <v>100000458130</v>
      </c>
      <c r="C117" s="321">
        <v>0</v>
      </c>
      <c r="D117" s="321" t="s">
        <v>893</v>
      </c>
      <c r="E117" s="320" t="s">
        <v>3667</v>
      </c>
      <c r="F117" s="225">
        <v>34996.230000000003</v>
      </c>
      <c r="G117" s="225">
        <v>-13245.59</v>
      </c>
      <c r="H117" s="225">
        <v>21750.639999999999</v>
      </c>
      <c r="I117" s="312" t="s">
        <v>13</v>
      </c>
      <c r="J117" s="312" t="s">
        <v>3524</v>
      </c>
    </row>
    <row r="118" spans="1:10">
      <c r="A118" s="321"/>
      <c r="B118" s="322">
        <v>100000458130</v>
      </c>
      <c r="C118" s="321">
        <v>1</v>
      </c>
      <c r="D118" s="321" t="s">
        <v>893</v>
      </c>
      <c r="E118" s="320" t="s">
        <v>3667</v>
      </c>
      <c r="F118" s="225">
        <v>15907.38</v>
      </c>
      <c r="G118" s="225">
        <v>-15906.38</v>
      </c>
      <c r="H118" s="225">
        <v>1</v>
      </c>
      <c r="I118" s="312" t="s">
        <v>13</v>
      </c>
      <c r="J118" s="312" t="s">
        <v>3524</v>
      </c>
    </row>
    <row r="119" spans="1:10">
      <c r="A119" s="321">
        <v>43</v>
      </c>
      <c r="B119" s="322">
        <v>100000458131</v>
      </c>
      <c r="C119" s="321">
        <v>0</v>
      </c>
      <c r="D119" s="321" t="s">
        <v>893</v>
      </c>
      <c r="E119" s="320" t="s">
        <v>3667</v>
      </c>
      <c r="F119" s="225">
        <v>34996.230000000003</v>
      </c>
      <c r="G119" s="225">
        <v>-13245.59</v>
      </c>
      <c r="H119" s="225">
        <v>21750.639999999999</v>
      </c>
      <c r="I119" s="312" t="s">
        <v>13</v>
      </c>
      <c r="J119" s="312" t="s">
        <v>3524</v>
      </c>
    </row>
    <row r="120" spans="1:10">
      <c r="A120" s="323"/>
      <c r="B120" s="322">
        <v>100000458131</v>
      </c>
      <c r="C120" s="321">
        <v>1</v>
      </c>
      <c r="D120" s="321" t="s">
        <v>893</v>
      </c>
      <c r="E120" s="320" t="s">
        <v>3667</v>
      </c>
      <c r="F120" s="225">
        <v>15907.38</v>
      </c>
      <c r="G120" s="225">
        <v>-15906.38</v>
      </c>
      <c r="H120" s="225">
        <v>1</v>
      </c>
      <c r="I120" s="312" t="s">
        <v>13</v>
      </c>
      <c r="J120" s="312" t="s">
        <v>3524</v>
      </c>
    </row>
    <row r="121" spans="1:10">
      <c r="A121" s="321">
        <v>44</v>
      </c>
      <c r="B121" s="322">
        <v>100000458132</v>
      </c>
      <c r="C121" s="321">
        <v>0</v>
      </c>
      <c r="D121" s="321" t="s">
        <v>893</v>
      </c>
      <c r="E121" s="320" t="s">
        <v>3667</v>
      </c>
      <c r="F121" s="225">
        <v>34996.230000000003</v>
      </c>
      <c r="G121" s="225">
        <v>-13245.59</v>
      </c>
      <c r="H121" s="225">
        <v>21750.639999999999</v>
      </c>
      <c r="I121" s="312" t="s">
        <v>13</v>
      </c>
      <c r="J121" s="312" t="s">
        <v>3524</v>
      </c>
    </row>
    <row r="122" spans="1:10">
      <c r="A122" s="323"/>
      <c r="B122" s="322">
        <v>100000458132</v>
      </c>
      <c r="C122" s="321">
        <v>1</v>
      </c>
      <c r="D122" s="321" t="s">
        <v>893</v>
      </c>
      <c r="E122" s="320" t="s">
        <v>3667</v>
      </c>
      <c r="F122" s="225">
        <v>15907.38</v>
      </c>
      <c r="G122" s="225">
        <v>-15906.38</v>
      </c>
      <c r="H122" s="225">
        <v>1</v>
      </c>
      <c r="I122" s="312" t="s">
        <v>13</v>
      </c>
      <c r="J122" s="312" t="s">
        <v>3524</v>
      </c>
    </row>
    <row r="123" spans="1:10">
      <c r="A123" s="321">
        <v>45</v>
      </c>
      <c r="B123" s="322">
        <v>100000458133</v>
      </c>
      <c r="C123" s="321">
        <v>0</v>
      </c>
      <c r="D123" s="321" t="s">
        <v>893</v>
      </c>
      <c r="E123" s="320" t="s">
        <v>3667</v>
      </c>
      <c r="F123" s="225">
        <v>34996.230000000003</v>
      </c>
      <c r="G123" s="225">
        <v>-13245.59</v>
      </c>
      <c r="H123" s="225">
        <v>21750.639999999999</v>
      </c>
      <c r="I123" s="312" t="s">
        <v>13</v>
      </c>
      <c r="J123" s="312" t="s">
        <v>3524</v>
      </c>
    </row>
    <row r="124" spans="1:10">
      <c r="A124" s="321"/>
      <c r="B124" s="322">
        <v>100000458133</v>
      </c>
      <c r="C124" s="321">
        <v>1</v>
      </c>
      <c r="D124" s="321" t="s">
        <v>893</v>
      </c>
      <c r="E124" s="320" t="s">
        <v>3667</v>
      </c>
      <c r="F124" s="225">
        <v>15907.38</v>
      </c>
      <c r="G124" s="225">
        <v>-15906.38</v>
      </c>
      <c r="H124" s="225">
        <v>1</v>
      </c>
      <c r="I124" s="312" t="s">
        <v>13</v>
      </c>
      <c r="J124" s="312" t="s">
        <v>3524</v>
      </c>
    </row>
    <row r="125" spans="1:10">
      <c r="A125" s="321">
        <v>46</v>
      </c>
      <c r="B125" s="322">
        <v>100000458134</v>
      </c>
      <c r="C125" s="321">
        <v>0</v>
      </c>
      <c r="D125" s="321" t="s">
        <v>893</v>
      </c>
      <c r="E125" s="320" t="s">
        <v>3666</v>
      </c>
      <c r="F125" s="225">
        <v>102025.13</v>
      </c>
      <c r="G125" s="225">
        <v>-38615.089999999997</v>
      </c>
      <c r="H125" s="225">
        <v>63410.04</v>
      </c>
      <c r="I125" s="312" t="s">
        <v>13</v>
      </c>
      <c r="J125" s="312" t="s">
        <v>3524</v>
      </c>
    </row>
    <row r="126" spans="1:10">
      <c r="A126" s="323"/>
      <c r="B126" s="322">
        <v>100000458134</v>
      </c>
      <c r="C126" s="321">
        <v>1</v>
      </c>
      <c r="D126" s="321" t="s">
        <v>893</v>
      </c>
      <c r="E126" s="320" t="s">
        <v>3666</v>
      </c>
      <c r="F126" s="225">
        <v>46375.06</v>
      </c>
      <c r="G126" s="225">
        <v>-46374.06</v>
      </c>
      <c r="H126" s="225">
        <v>1</v>
      </c>
      <c r="I126" s="312" t="s">
        <v>13</v>
      </c>
      <c r="J126" s="312" t="s">
        <v>3524</v>
      </c>
    </row>
    <row r="127" spans="1:10">
      <c r="A127" s="321">
        <v>47</v>
      </c>
      <c r="B127" s="322">
        <v>100000458135</v>
      </c>
      <c r="C127" s="321">
        <v>0</v>
      </c>
      <c r="D127" s="321" t="s">
        <v>893</v>
      </c>
      <c r="E127" s="320" t="s">
        <v>3665</v>
      </c>
      <c r="F127" s="225">
        <v>16702.740000000002</v>
      </c>
      <c r="G127" s="225">
        <v>-6321.76</v>
      </c>
      <c r="H127" s="225">
        <v>10380.98</v>
      </c>
      <c r="I127" s="312" t="s">
        <v>13</v>
      </c>
      <c r="J127" s="312" t="s">
        <v>3524</v>
      </c>
    </row>
    <row r="128" spans="1:10">
      <c r="A128" s="323"/>
      <c r="B128" s="322">
        <v>100000458135</v>
      </c>
      <c r="C128" s="321">
        <v>1</v>
      </c>
      <c r="D128" s="321" t="s">
        <v>893</v>
      </c>
      <c r="E128" s="320" t="s">
        <v>3665</v>
      </c>
      <c r="F128" s="225">
        <v>7592.16</v>
      </c>
      <c r="G128" s="225">
        <v>-7591.16</v>
      </c>
      <c r="H128" s="225">
        <v>1</v>
      </c>
      <c r="I128" s="312" t="s">
        <v>13</v>
      </c>
      <c r="J128" s="312" t="s">
        <v>3524</v>
      </c>
    </row>
    <row r="129" spans="1:10">
      <c r="A129" s="321">
        <v>48</v>
      </c>
      <c r="B129" s="322">
        <v>100000458136</v>
      </c>
      <c r="C129" s="321">
        <v>0</v>
      </c>
      <c r="D129" s="321" t="s">
        <v>893</v>
      </c>
      <c r="E129" s="320" t="s">
        <v>3665</v>
      </c>
      <c r="F129" s="225">
        <v>16702.740000000002</v>
      </c>
      <c r="G129" s="225">
        <v>-6321.76</v>
      </c>
      <c r="H129" s="225">
        <v>10380.98</v>
      </c>
      <c r="I129" s="312" t="s">
        <v>13</v>
      </c>
      <c r="J129" s="312" t="s">
        <v>3524</v>
      </c>
    </row>
    <row r="130" spans="1:10">
      <c r="A130" s="321"/>
      <c r="B130" s="322">
        <v>100000458136</v>
      </c>
      <c r="C130" s="321">
        <v>1</v>
      </c>
      <c r="D130" s="321" t="s">
        <v>893</v>
      </c>
      <c r="E130" s="320" t="s">
        <v>3665</v>
      </c>
      <c r="F130" s="225">
        <v>7592.16</v>
      </c>
      <c r="G130" s="225">
        <v>-7591.16</v>
      </c>
      <c r="H130" s="225">
        <v>1</v>
      </c>
      <c r="I130" s="312" t="s">
        <v>13</v>
      </c>
      <c r="J130" s="312" t="s">
        <v>3524</v>
      </c>
    </row>
    <row r="131" spans="1:10">
      <c r="A131" s="321">
        <v>49</v>
      </c>
      <c r="B131" s="322">
        <v>100000458137</v>
      </c>
      <c r="C131" s="321">
        <v>0</v>
      </c>
      <c r="D131" s="321" t="s">
        <v>893</v>
      </c>
      <c r="E131" s="320" t="s">
        <v>3664</v>
      </c>
      <c r="F131" s="225">
        <v>77548.45</v>
      </c>
      <c r="G131" s="225">
        <v>-29351.01</v>
      </c>
      <c r="H131" s="225">
        <v>48197.440000000002</v>
      </c>
      <c r="I131" s="312" t="s">
        <v>13</v>
      </c>
      <c r="J131" s="312" t="s">
        <v>3524</v>
      </c>
    </row>
    <row r="132" spans="1:10">
      <c r="A132" s="323"/>
      <c r="B132" s="322">
        <v>100000458137</v>
      </c>
      <c r="C132" s="321">
        <v>1</v>
      </c>
      <c r="D132" s="321" t="s">
        <v>893</v>
      </c>
      <c r="E132" s="320" t="s">
        <v>3664</v>
      </c>
      <c r="F132" s="225">
        <v>35249.300000000003</v>
      </c>
      <c r="G132" s="225">
        <v>-35248.300000000003</v>
      </c>
      <c r="H132" s="225">
        <v>1</v>
      </c>
      <c r="I132" s="312" t="s">
        <v>13</v>
      </c>
      <c r="J132" s="312" t="s">
        <v>3524</v>
      </c>
    </row>
    <row r="133" spans="1:10">
      <c r="A133" s="321">
        <v>50</v>
      </c>
      <c r="B133" s="322">
        <v>100000458138</v>
      </c>
      <c r="C133" s="321">
        <v>0</v>
      </c>
      <c r="D133" s="321" t="s">
        <v>893</v>
      </c>
      <c r="E133" s="320" t="s">
        <v>3663</v>
      </c>
      <c r="F133" s="225">
        <v>137598.79</v>
      </c>
      <c r="G133" s="225">
        <v>-52079.22</v>
      </c>
      <c r="H133" s="225">
        <v>85519.57</v>
      </c>
      <c r="I133" s="312" t="s">
        <v>13</v>
      </c>
      <c r="J133" s="312" t="s">
        <v>3524</v>
      </c>
    </row>
    <row r="134" spans="1:10">
      <c r="A134" s="323"/>
      <c r="B134" s="322">
        <v>100000458138</v>
      </c>
      <c r="C134" s="321">
        <v>1</v>
      </c>
      <c r="D134" s="321" t="s">
        <v>893</v>
      </c>
      <c r="E134" s="320" t="s">
        <v>3663</v>
      </c>
      <c r="F134" s="225">
        <v>62544.91</v>
      </c>
      <c r="G134" s="225">
        <v>-62543.91</v>
      </c>
      <c r="H134" s="225">
        <v>1</v>
      </c>
      <c r="I134" s="312" t="s">
        <v>13</v>
      </c>
      <c r="J134" s="312" t="s">
        <v>3524</v>
      </c>
    </row>
    <row r="135" spans="1:10">
      <c r="A135" s="321">
        <v>51</v>
      </c>
      <c r="B135" s="322">
        <v>100000458140</v>
      </c>
      <c r="C135" s="321">
        <v>0</v>
      </c>
      <c r="D135" s="321" t="s">
        <v>893</v>
      </c>
      <c r="E135" s="320" t="s">
        <v>3662</v>
      </c>
      <c r="F135" s="225">
        <v>4266.63</v>
      </c>
      <c r="G135" s="225">
        <v>-1614.86</v>
      </c>
      <c r="H135" s="225">
        <v>2651.77</v>
      </c>
      <c r="I135" s="312" t="s">
        <v>13</v>
      </c>
      <c r="J135" s="312" t="s">
        <v>3524</v>
      </c>
    </row>
    <row r="136" spans="1:10">
      <c r="A136" s="321"/>
      <c r="B136" s="322">
        <v>100000458140</v>
      </c>
      <c r="C136" s="321">
        <v>1</v>
      </c>
      <c r="D136" s="321" t="s">
        <v>893</v>
      </c>
      <c r="E136" s="320" t="s">
        <v>3662</v>
      </c>
      <c r="F136" s="225">
        <v>1939.38</v>
      </c>
      <c r="G136" s="225">
        <v>-1938.38</v>
      </c>
      <c r="H136" s="225">
        <v>1</v>
      </c>
      <c r="I136" s="312" t="s">
        <v>13</v>
      </c>
      <c r="J136" s="312" t="s">
        <v>3524</v>
      </c>
    </row>
    <row r="137" spans="1:10">
      <c r="A137" s="321">
        <v>52</v>
      </c>
      <c r="B137" s="322">
        <v>100000458141</v>
      </c>
      <c r="C137" s="321">
        <v>0</v>
      </c>
      <c r="D137" s="321" t="s">
        <v>893</v>
      </c>
      <c r="E137" s="320" t="s">
        <v>3662</v>
      </c>
      <c r="F137" s="225">
        <v>4266.63</v>
      </c>
      <c r="G137" s="225">
        <v>-1614.86</v>
      </c>
      <c r="H137" s="225">
        <v>2651.77</v>
      </c>
      <c r="I137" s="312" t="s">
        <v>13</v>
      </c>
      <c r="J137" s="312" t="s">
        <v>3524</v>
      </c>
    </row>
    <row r="138" spans="1:10">
      <c r="A138" s="323"/>
      <c r="B138" s="322">
        <v>100000458141</v>
      </c>
      <c r="C138" s="321">
        <v>1</v>
      </c>
      <c r="D138" s="321" t="s">
        <v>893</v>
      </c>
      <c r="E138" s="320" t="s">
        <v>3662</v>
      </c>
      <c r="F138" s="225">
        <v>1939.38</v>
      </c>
      <c r="G138" s="225">
        <v>-1938.38</v>
      </c>
      <c r="H138" s="225">
        <v>1</v>
      </c>
      <c r="I138" s="312" t="s">
        <v>13</v>
      </c>
      <c r="J138" s="312" t="s">
        <v>3524</v>
      </c>
    </row>
    <row r="139" spans="1:10">
      <c r="A139" s="321">
        <v>53</v>
      </c>
      <c r="B139" s="322">
        <v>100000458142</v>
      </c>
      <c r="C139" s="321">
        <v>0</v>
      </c>
      <c r="D139" s="321" t="s">
        <v>893</v>
      </c>
      <c r="E139" s="320" t="s">
        <v>3662</v>
      </c>
      <c r="F139" s="225">
        <v>4266.63</v>
      </c>
      <c r="G139" s="225">
        <v>-1614.86</v>
      </c>
      <c r="H139" s="225">
        <v>2651.77</v>
      </c>
      <c r="I139" s="312" t="s">
        <v>13</v>
      </c>
      <c r="J139" s="312" t="s">
        <v>3524</v>
      </c>
    </row>
    <row r="140" spans="1:10">
      <c r="A140" s="323"/>
      <c r="B140" s="322">
        <v>100000458142</v>
      </c>
      <c r="C140" s="321">
        <v>1</v>
      </c>
      <c r="D140" s="321" t="s">
        <v>893</v>
      </c>
      <c r="E140" s="320" t="s">
        <v>3662</v>
      </c>
      <c r="F140" s="225">
        <v>1939.38</v>
      </c>
      <c r="G140" s="225">
        <v>-1938.38</v>
      </c>
      <c r="H140" s="225">
        <v>1</v>
      </c>
      <c r="I140" s="312" t="s">
        <v>13</v>
      </c>
      <c r="J140" s="312" t="s">
        <v>3524</v>
      </c>
    </row>
    <row r="141" spans="1:10">
      <c r="A141" s="321">
        <v>54</v>
      </c>
      <c r="B141" s="322">
        <v>100000458143</v>
      </c>
      <c r="C141" s="321">
        <v>0</v>
      </c>
      <c r="D141" s="321" t="s">
        <v>893</v>
      </c>
      <c r="E141" s="320" t="s">
        <v>3662</v>
      </c>
      <c r="F141" s="225">
        <v>4266.63</v>
      </c>
      <c r="G141" s="225">
        <v>-1614.86</v>
      </c>
      <c r="H141" s="225">
        <v>2651.77</v>
      </c>
      <c r="I141" s="312" t="s">
        <v>13</v>
      </c>
      <c r="J141" s="312" t="s">
        <v>3524</v>
      </c>
    </row>
    <row r="142" spans="1:10">
      <c r="A142" s="321"/>
      <c r="B142" s="322">
        <v>100000458143</v>
      </c>
      <c r="C142" s="321">
        <v>1</v>
      </c>
      <c r="D142" s="321" t="s">
        <v>893</v>
      </c>
      <c r="E142" s="320" t="s">
        <v>3662</v>
      </c>
      <c r="F142" s="225">
        <v>1939.38</v>
      </c>
      <c r="G142" s="225">
        <v>-1938.38</v>
      </c>
      <c r="H142" s="225">
        <v>1</v>
      </c>
      <c r="I142" s="312" t="s">
        <v>13</v>
      </c>
      <c r="J142" s="312" t="s">
        <v>3524</v>
      </c>
    </row>
    <row r="143" spans="1:10">
      <c r="A143" s="321">
        <v>55</v>
      </c>
      <c r="B143" s="322">
        <v>100000458144</v>
      </c>
      <c r="C143" s="321">
        <v>0</v>
      </c>
      <c r="D143" s="321" t="s">
        <v>893</v>
      </c>
      <c r="E143" s="320" t="s">
        <v>3662</v>
      </c>
      <c r="F143" s="225">
        <v>4266.63</v>
      </c>
      <c r="G143" s="225">
        <v>-1614.86</v>
      </c>
      <c r="H143" s="225">
        <v>2651.77</v>
      </c>
      <c r="I143" s="312" t="s">
        <v>13</v>
      </c>
      <c r="J143" s="312" t="s">
        <v>3524</v>
      </c>
    </row>
    <row r="144" spans="1:10">
      <c r="A144" s="323"/>
      <c r="B144" s="322">
        <v>100000458144</v>
      </c>
      <c r="C144" s="321">
        <v>1</v>
      </c>
      <c r="D144" s="321" t="s">
        <v>893</v>
      </c>
      <c r="E144" s="320" t="s">
        <v>3662</v>
      </c>
      <c r="F144" s="225">
        <v>1939.38</v>
      </c>
      <c r="G144" s="225">
        <v>-1938.38</v>
      </c>
      <c r="H144" s="225">
        <v>1</v>
      </c>
      <c r="I144" s="312" t="s">
        <v>13</v>
      </c>
      <c r="J144" s="312" t="s">
        <v>3524</v>
      </c>
    </row>
    <row r="145" spans="1:10">
      <c r="A145" s="321">
        <v>56</v>
      </c>
      <c r="B145" s="322">
        <v>100000458145</v>
      </c>
      <c r="C145" s="321">
        <v>0</v>
      </c>
      <c r="D145" s="321" t="s">
        <v>893</v>
      </c>
      <c r="E145" s="320" t="s">
        <v>3662</v>
      </c>
      <c r="F145" s="225">
        <v>4266.63</v>
      </c>
      <c r="G145" s="225">
        <v>-1614.86</v>
      </c>
      <c r="H145" s="225">
        <v>2651.77</v>
      </c>
      <c r="I145" s="312" t="s">
        <v>13</v>
      </c>
      <c r="J145" s="312" t="s">
        <v>3524</v>
      </c>
    </row>
    <row r="146" spans="1:10">
      <c r="A146" s="323"/>
      <c r="B146" s="322">
        <v>100000458145</v>
      </c>
      <c r="C146" s="321">
        <v>1</v>
      </c>
      <c r="D146" s="321" t="s">
        <v>893</v>
      </c>
      <c r="E146" s="320" t="s">
        <v>3662</v>
      </c>
      <c r="F146" s="225">
        <v>1939.38</v>
      </c>
      <c r="G146" s="225">
        <v>-1938.38</v>
      </c>
      <c r="H146" s="225">
        <v>1</v>
      </c>
      <c r="I146" s="312" t="s">
        <v>13</v>
      </c>
      <c r="J146" s="312" t="s">
        <v>3524</v>
      </c>
    </row>
    <row r="147" spans="1:10">
      <c r="A147" s="321">
        <v>57</v>
      </c>
      <c r="B147" s="322">
        <v>100000458146</v>
      </c>
      <c r="C147" s="321">
        <v>0</v>
      </c>
      <c r="D147" s="321" t="s">
        <v>893</v>
      </c>
      <c r="E147" s="320" t="s">
        <v>3662</v>
      </c>
      <c r="F147" s="225">
        <v>4266.63</v>
      </c>
      <c r="G147" s="225">
        <v>-1614.86</v>
      </c>
      <c r="H147" s="225">
        <v>2651.77</v>
      </c>
      <c r="I147" s="312" t="s">
        <v>13</v>
      </c>
      <c r="J147" s="312" t="s">
        <v>3524</v>
      </c>
    </row>
    <row r="148" spans="1:10">
      <c r="A148" s="321"/>
      <c r="B148" s="322">
        <v>100000458146</v>
      </c>
      <c r="C148" s="321">
        <v>1</v>
      </c>
      <c r="D148" s="321" t="s">
        <v>893</v>
      </c>
      <c r="E148" s="320" t="s">
        <v>3662</v>
      </c>
      <c r="F148" s="225">
        <v>1939.38</v>
      </c>
      <c r="G148" s="225">
        <v>-1938.38</v>
      </c>
      <c r="H148" s="225">
        <v>1</v>
      </c>
      <c r="I148" s="312" t="s">
        <v>13</v>
      </c>
      <c r="J148" s="312" t="s">
        <v>3524</v>
      </c>
    </row>
    <row r="149" spans="1:10">
      <c r="A149" s="321">
        <v>58</v>
      </c>
      <c r="B149" s="322">
        <v>100000458147</v>
      </c>
      <c r="C149" s="321">
        <v>0</v>
      </c>
      <c r="D149" s="321" t="s">
        <v>893</v>
      </c>
      <c r="E149" s="320" t="s">
        <v>3662</v>
      </c>
      <c r="F149" s="225">
        <v>4266.63</v>
      </c>
      <c r="G149" s="225">
        <v>-1614.86</v>
      </c>
      <c r="H149" s="225">
        <v>2651.77</v>
      </c>
      <c r="I149" s="312" t="s">
        <v>13</v>
      </c>
      <c r="J149" s="312" t="s">
        <v>3524</v>
      </c>
    </row>
    <row r="150" spans="1:10">
      <c r="A150" s="323"/>
      <c r="B150" s="322">
        <v>100000458147</v>
      </c>
      <c r="C150" s="321">
        <v>1</v>
      </c>
      <c r="D150" s="321" t="s">
        <v>893</v>
      </c>
      <c r="E150" s="320" t="s">
        <v>3662</v>
      </c>
      <c r="F150" s="225">
        <v>1939.38</v>
      </c>
      <c r="G150" s="225">
        <v>-1938.38</v>
      </c>
      <c r="H150" s="225">
        <v>1</v>
      </c>
      <c r="I150" s="312" t="s">
        <v>13</v>
      </c>
      <c r="J150" s="312" t="s">
        <v>3524</v>
      </c>
    </row>
    <row r="151" spans="1:10">
      <c r="A151" s="321">
        <v>59</v>
      </c>
      <c r="B151" s="322">
        <v>100000458148</v>
      </c>
      <c r="C151" s="321">
        <v>0</v>
      </c>
      <c r="D151" s="321" t="s">
        <v>893</v>
      </c>
      <c r="E151" s="320" t="s">
        <v>3662</v>
      </c>
      <c r="F151" s="225">
        <v>4266.63</v>
      </c>
      <c r="G151" s="225">
        <v>-1614.86</v>
      </c>
      <c r="H151" s="225">
        <v>2651.77</v>
      </c>
      <c r="I151" s="312" t="s">
        <v>13</v>
      </c>
      <c r="J151" s="312" t="s">
        <v>3524</v>
      </c>
    </row>
    <row r="152" spans="1:10">
      <c r="A152" s="323"/>
      <c r="B152" s="322">
        <v>100000458148</v>
      </c>
      <c r="C152" s="321">
        <v>1</v>
      </c>
      <c r="D152" s="321" t="s">
        <v>893</v>
      </c>
      <c r="E152" s="320" t="s">
        <v>3662</v>
      </c>
      <c r="F152" s="225">
        <v>1939.38</v>
      </c>
      <c r="G152" s="225">
        <v>-1938.38</v>
      </c>
      <c r="H152" s="225">
        <v>1</v>
      </c>
      <c r="I152" s="312" t="s">
        <v>13</v>
      </c>
      <c r="J152" s="312" t="s">
        <v>3524</v>
      </c>
    </row>
    <row r="153" spans="1:10">
      <c r="A153" s="321">
        <v>60</v>
      </c>
      <c r="B153" s="322">
        <v>100000458149</v>
      </c>
      <c r="C153" s="321">
        <v>0</v>
      </c>
      <c r="D153" s="321" t="s">
        <v>893</v>
      </c>
      <c r="E153" s="320" t="s">
        <v>3661</v>
      </c>
      <c r="F153" s="225">
        <v>3678.13</v>
      </c>
      <c r="G153" s="225">
        <v>-1392.12</v>
      </c>
      <c r="H153" s="225">
        <v>2286.0100000000002</v>
      </c>
      <c r="I153" s="312" t="s">
        <v>13</v>
      </c>
      <c r="J153" s="312" t="s">
        <v>3524</v>
      </c>
    </row>
    <row r="154" spans="1:10">
      <c r="A154" s="321"/>
      <c r="B154" s="322">
        <v>100000458149</v>
      </c>
      <c r="C154" s="321">
        <v>1</v>
      </c>
      <c r="D154" s="321" t="s">
        <v>893</v>
      </c>
      <c r="E154" s="320" t="s">
        <v>3661</v>
      </c>
      <c r="F154" s="225">
        <v>1671.88</v>
      </c>
      <c r="G154" s="225">
        <v>-1670.88</v>
      </c>
      <c r="H154" s="225">
        <v>1</v>
      </c>
      <c r="I154" s="312" t="s">
        <v>13</v>
      </c>
      <c r="J154" s="312" t="s">
        <v>3524</v>
      </c>
    </row>
    <row r="155" spans="1:10">
      <c r="A155" s="321">
        <v>61</v>
      </c>
      <c r="B155" s="322">
        <v>100000458150</v>
      </c>
      <c r="C155" s="321">
        <v>0</v>
      </c>
      <c r="D155" s="321" t="s">
        <v>893</v>
      </c>
      <c r="E155" s="320" t="s">
        <v>3661</v>
      </c>
      <c r="F155" s="225">
        <v>3678.13</v>
      </c>
      <c r="G155" s="225">
        <v>-1392.12</v>
      </c>
      <c r="H155" s="225">
        <v>2286.0100000000002</v>
      </c>
      <c r="I155" s="312" t="s">
        <v>13</v>
      </c>
      <c r="J155" s="312" t="s">
        <v>3524</v>
      </c>
    </row>
    <row r="156" spans="1:10">
      <c r="A156" s="323"/>
      <c r="B156" s="322">
        <v>100000458150</v>
      </c>
      <c r="C156" s="321">
        <v>1</v>
      </c>
      <c r="D156" s="321" t="s">
        <v>893</v>
      </c>
      <c r="E156" s="320" t="s">
        <v>3661</v>
      </c>
      <c r="F156" s="225">
        <v>1671.88</v>
      </c>
      <c r="G156" s="225">
        <v>-1670.88</v>
      </c>
      <c r="H156" s="225">
        <v>1</v>
      </c>
      <c r="I156" s="312" t="s">
        <v>13</v>
      </c>
      <c r="J156" s="312" t="s">
        <v>3524</v>
      </c>
    </row>
    <row r="157" spans="1:10">
      <c r="A157" s="321">
        <v>62</v>
      </c>
      <c r="B157" s="322">
        <v>100000458151</v>
      </c>
      <c r="C157" s="321">
        <v>0</v>
      </c>
      <c r="D157" s="321" t="s">
        <v>893</v>
      </c>
      <c r="E157" s="320" t="s">
        <v>3661</v>
      </c>
      <c r="F157" s="225">
        <v>3678.13</v>
      </c>
      <c r="G157" s="225">
        <v>-1392.12</v>
      </c>
      <c r="H157" s="225">
        <v>2286.0100000000002</v>
      </c>
      <c r="I157" s="312" t="s">
        <v>13</v>
      </c>
      <c r="J157" s="312" t="s">
        <v>3524</v>
      </c>
    </row>
    <row r="158" spans="1:10">
      <c r="A158" s="323"/>
      <c r="B158" s="322">
        <v>100000458151</v>
      </c>
      <c r="C158" s="321">
        <v>1</v>
      </c>
      <c r="D158" s="321" t="s">
        <v>893</v>
      </c>
      <c r="E158" s="320" t="s">
        <v>3661</v>
      </c>
      <c r="F158" s="225">
        <v>1671.88</v>
      </c>
      <c r="G158" s="225">
        <v>-1670.88</v>
      </c>
      <c r="H158" s="225">
        <v>1</v>
      </c>
      <c r="I158" s="312" t="s">
        <v>13</v>
      </c>
      <c r="J158" s="312" t="s">
        <v>3524</v>
      </c>
    </row>
    <row r="159" spans="1:10">
      <c r="A159" s="321">
        <v>63</v>
      </c>
      <c r="B159" s="322">
        <v>100000458152</v>
      </c>
      <c r="C159" s="321">
        <v>0</v>
      </c>
      <c r="D159" s="321" t="s">
        <v>893</v>
      </c>
      <c r="E159" s="320" t="s">
        <v>3661</v>
      </c>
      <c r="F159" s="225">
        <v>3678.13</v>
      </c>
      <c r="G159" s="225">
        <v>-1392.12</v>
      </c>
      <c r="H159" s="225">
        <v>2286.0100000000002</v>
      </c>
      <c r="I159" s="312" t="s">
        <v>13</v>
      </c>
      <c r="J159" s="312" t="s">
        <v>3524</v>
      </c>
    </row>
    <row r="160" spans="1:10">
      <c r="A160" s="321"/>
      <c r="B160" s="322">
        <v>100000458152</v>
      </c>
      <c r="C160" s="321">
        <v>1</v>
      </c>
      <c r="D160" s="321" t="s">
        <v>893</v>
      </c>
      <c r="E160" s="320" t="s">
        <v>3661</v>
      </c>
      <c r="F160" s="225">
        <v>1671.88</v>
      </c>
      <c r="G160" s="225">
        <v>-1670.88</v>
      </c>
      <c r="H160" s="225">
        <v>1</v>
      </c>
      <c r="I160" s="312" t="s">
        <v>13</v>
      </c>
      <c r="J160" s="312" t="s">
        <v>3524</v>
      </c>
    </row>
    <row r="161" spans="1:10">
      <c r="A161" s="321">
        <v>64</v>
      </c>
      <c r="B161" s="322">
        <v>100000458153</v>
      </c>
      <c r="C161" s="321">
        <v>0</v>
      </c>
      <c r="D161" s="321" t="s">
        <v>893</v>
      </c>
      <c r="E161" s="320" t="s">
        <v>3661</v>
      </c>
      <c r="F161" s="225">
        <v>3678.13</v>
      </c>
      <c r="G161" s="225">
        <v>-1392.12</v>
      </c>
      <c r="H161" s="225">
        <v>2286.0100000000002</v>
      </c>
      <c r="I161" s="312" t="s">
        <v>13</v>
      </c>
      <c r="J161" s="312" t="s">
        <v>3524</v>
      </c>
    </row>
    <row r="162" spans="1:10">
      <c r="A162" s="323"/>
      <c r="B162" s="322">
        <v>100000458153</v>
      </c>
      <c r="C162" s="321">
        <v>1</v>
      </c>
      <c r="D162" s="321" t="s">
        <v>893</v>
      </c>
      <c r="E162" s="320" t="s">
        <v>3661</v>
      </c>
      <c r="F162" s="225">
        <v>1671.88</v>
      </c>
      <c r="G162" s="225">
        <v>-1670.88</v>
      </c>
      <c r="H162" s="225">
        <v>1</v>
      </c>
      <c r="I162" s="312" t="s">
        <v>13</v>
      </c>
      <c r="J162" s="312" t="s">
        <v>3524</v>
      </c>
    </row>
    <row r="163" spans="1:10">
      <c r="A163" s="321">
        <v>65</v>
      </c>
      <c r="B163" s="322">
        <v>100000458154</v>
      </c>
      <c r="C163" s="321">
        <v>0</v>
      </c>
      <c r="D163" s="321" t="s">
        <v>893</v>
      </c>
      <c r="E163" s="320" t="s">
        <v>3661</v>
      </c>
      <c r="F163" s="225">
        <v>3678.13</v>
      </c>
      <c r="G163" s="225">
        <v>-1392.12</v>
      </c>
      <c r="H163" s="225">
        <v>2286.0100000000002</v>
      </c>
      <c r="I163" s="312" t="s">
        <v>13</v>
      </c>
      <c r="J163" s="312" t="s">
        <v>3524</v>
      </c>
    </row>
    <row r="164" spans="1:10">
      <c r="A164" s="323"/>
      <c r="B164" s="322">
        <v>100000458154</v>
      </c>
      <c r="C164" s="321">
        <v>1</v>
      </c>
      <c r="D164" s="321" t="s">
        <v>893</v>
      </c>
      <c r="E164" s="320" t="s">
        <v>3661</v>
      </c>
      <c r="F164" s="225">
        <v>1671.88</v>
      </c>
      <c r="G164" s="225">
        <v>-1670.88</v>
      </c>
      <c r="H164" s="225">
        <v>1</v>
      </c>
      <c r="I164" s="312" t="s">
        <v>13</v>
      </c>
      <c r="J164" s="312" t="s">
        <v>3524</v>
      </c>
    </row>
    <row r="165" spans="1:10">
      <c r="A165" s="321">
        <v>66</v>
      </c>
      <c r="B165" s="322">
        <v>100000458155</v>
      </c>
      <c r="C165" s="321">
        <v>0</v>
      </c>
      <c r="D165" s="321" t="s">
        <v>893</v>
      </c>
      <c r="E165" s="320" t="s">
        <v>3661</v>
      </c>
      <c r="F165" s="225">
        <v>3678.13</v>
      </c>
      <c r="G165" s="225">
        <v>-1392.12</v>
      </c>
      <c r="H165" s="225">
        <v>2286.0100000000002</v>
      </c>
      <c r="I165" s="312" t="s">
        <v>13</v>
      </c>
      <c r="J165" s="312" t="s">
        <v>3524</v>
      </c>
    </row>
    <row r="166" spans="1:10">
      <c r="A166" s="321"/>
      <c r="B166" s="322">
        <v>100000458155</v>
      </c>
      <c r="C166" s="321">
        <v>1</v>
      </c>
      <c r="D166" s="321" t="s">
        <v>893</v>
      </c>
      <c r="E166" s="320" t="s">
        <v>3661</v>
      </c>
      <c r="F166" s="225">
        <v>1671.88</v>
      </c>
      <c r="G166" s="225">
        <v>-1670.88</v>
      </c>
      <c r="H166" s="225">
        <v>1</v>
      </c>
      <c r="I166" s="312" t="s">
        <v>13</v>
      </c>
      <c r="J166" s="312" t="s">
        <v>3524</v>
      </c>
    </row>
    <row r="167" spans="1:10">
      <c r="A167" s="321">
        <v>67</v>
      </c>
      <c r="B167" s="322">
        <v>100000458156</v>
      </c>
      <c r="C167" s="321">
        <v>0</v>
      </c>
      <c r="D167" s="321" t="s">
        <v>893</v>
      </c>
      <c r="E167" s="320" t="s">
        <v>3660</v>
      </c>
      <c r="F167" s="225">
        <v>3678.13</v>
      </c>
      <c r="G167" s="225">
        <v>-1392.12</v>
      </c>
      <c r="H167" s="225">
        <v>2286.0100000000002</v>
      </c>
      <c r="I167" s="312" t="s">
        <v>13</v>
      </c>
      <c r="J167" s="312" t="s">
        <v>3524</v>
      </c>
    </row>
    <row r="168" spans="1:10">
      <c r="A168" s="323"/>
      <c r="B168" s="322">
        <v>100000458156</v>
      </c>
      <c r="C168" s="321">
        <v>1</v>
      </c>
      <c r="D168" s="321" t="s">
        <v>893</v>
      </c>
      <c r="E168" s="320" t="s">
        <v>3660</v>
      </c>
      <c r="F168" s="225">
        <v>1671.88</v>
      </c>
      <c r="G168" s="225">
        <v>-1670.88</v>
      </c>
      <c r="H168" s="225">
        <v>1</v>
      </c>
      <c r="I168" s="312" t="s">
        <v>13</v>
      </c>
      <c r="J168" s="312" t="s">
        <v>3524</v>
      </c>
    </row>
    <row r="169" spans="1:10">
      <c r="A169" s="321">
        <v>68</v>
      </c>
      <c r="B169" s="322">
        <v>100000458157</v>
      </c>
      <c r="C169" s="321">
        <v>0</v>
      </c>
      <c r="D169" s="321" t="s">
        <v>893</v>
      </c>
      <c r="E169" s="320" t="s">
        <v>3660</v>
      </c>
      <c r="F169" s="225">
        <v>3678.13</v>
      </c>
      <c r="G169" s="225">
        <v>-1392.12</v>
      </c>
      <c r="H169" s="225">
        <v>2286.0100000000002</v>
      </c>
      <c r="I169" s="312" t="s">
        <v>13</v>
      </c>
      <c r="J169" s="312" t="s">
        <v>3524</v>
      </c>
    </row>
    <row r="170" spans="1:10">
      <c r="A170" s="323"/>
      <c r="B170" s="322">
        <v>100000458157</v>
      </c>
      <c r="C170" s="321">
        <v>1</v>
      </c>
      <c r="D170" s="321" t="s">
        <v>893</v>
      </c>
      <c r="E170" s="320" t="s">
        <v>3660</v>
      </c>
      <c r="F170" s="225">
        <v>1671.88</v>
      </c>
      <c r="G170" s="225">
        <v>-1670.88</v>
      </c>
      <c r="H170" s="225">
        <v>1</v>
      </c>
      <c r="I170" s="312" t="s">
        <v>13</v>
      </c>
      <c r="J170" s="312" t="s">
        <v>3524</v>
      </c>
    </row>
    <row r="171" spans="1:10">
      <c r="A171" s="321">
        <v>69</v>
      </c>
      <c r="B171" s="322">
        <v>100000458158</v>
      </c>
      <c r="C171" s="321">
        <v>0</v>
      </c>
      <c r="D171" s="321" t="s">
        <v>893</v>
      </c>
      <c r="E171" s="320" t="s">
        <v>3660</v>
      </c>
      <c r="F171" s="225">
        <v>3678.13</v>
      </c>
      <c r="G171" s="225">
        <v>-1392.12</v>
      </c>
      <c r="H171" s="225">
        <v>2286.0100000000002</v>
      </c>
      <c r="I171" s="312" t="s">
        <v>13</v>
      </c>
      <c r="J171" s="312" t="s">
        <v>3524</v>
      </c>
    </row>
    <row r="172" spans="1:10">
      <c r="A172" s="321"/>
      <c r="B172" s="322">
        <v>100000458158</v>
      </c>
      <c r="C172" s="321">
        <v>1</v>
      </c>
      <c r="D172" s="321" t="s">
        <v>893</v>
      </c>
      <c r="E172" s="320" t="s">
        <v>3660</v>
      </c>
      <c r="F172" s="225">
        <v>1671.88</v>
      </c>
      <c r="G172" s="225">
        <v>-1670.88</v>
      </c>
      <c r="H172" s="225">
        <v>1</v>
      </c>
      <c r="I172" s="312" t="s">
        <v>13</v>
      </c>
      <c r="J172" s="312" t="s">
        <v>3524</v>
      </c>
    </row>
    <row r="173" spans="1:10">
      <c r="A173" s="321">
        <v>70</v>
      </c>
      <c r="B173" s="322">
        <v>100000458159</v>
      </c>
      <c r="C173" s="321">
        <v>0</v>
      </c>
      <c r="D173" s="321" t="s">
        <v>893</v>
      </c>
      <c r="E173" s="320" t="s">
        <v>3660</v>
      </c>
      <c r="F173" s="225">
        <v>3678.13</v>
      </c>
      <c r="G173" s="225">
        <v>-1392.12</v>
      </c>
      <c r="H173" s="225">
        <v>2286.0100000000002</v>
      </c>
      <c r="I173" s="312" t="s">
        <v>13</v>
      </c>
      <c r="J173" s="312" t="s">
        <v>3524</v>
      </c>
    </row>
    <row r="174" spans="1:10">
      <c r="A174" s="323"/>
      <c r="B174" s="322">
        <v>100000458159</v>
      </c>
      <c r="C174" s="321">
        <v>1</v>
      </c>
      <c r="D174" s="321" t="s">
        <v>893</v>
      </c>
      <c r="E174" s="320" t="s">
        <v>3660</v>
      </c>
      <c r="F174" s="225">
        <v>1671.88</v>
      </c>
      <c r="G174" s="225">
        <v>-1670.88</v>
      </c>
      <c r="H174" s="225">
        <v>1</v>
      </c>
      <c r="I174" s="312" t="s">
        <v>13</v>
      </c>
      <c r="J174" s="312" t="s">
        <v>3524</v>
      </c>
    </row>
    <row r="175" spans="1:10">
      <c r="A175" s="321">
        <v>71</v>
      </c>
      <c r="B175" s="322">
        <v>100000458160</v>
      </c>
      <c r="C175" s="321">
        <v>0</v>
      </c>
      <c r="D175" s="321" t="s">
        <v>893</v>
      </c>
      <c r="E175" s="320" t="s">
        <v>3660</v>
      </c>
      <c r="F175" s="225">
        <v>3678.13</v>
      </c>
      <c r="G175" s="225">
        <v>-1392.12</v>
      </c>
      <c r="H175" s="225">
        <v>2286.0100000000002</v>
      </c>
      <c r="I175" s="312" t="s">
        <v>13</v>
      </c>
      <c r="J175" s="312" t="s">
        <v>3524</v>
      </c>
    </row>
    <row r="176" spans="1:10">
      <c r="A176" s="323"/>
      <c r="B176" s="322">
        <v>100000458160</v>
      </c>
      <c r="C176" s="321">
        <v>1</v>
      </c>
      <c r="D176" s="321" t="s">
        <v>893</v>
      </c>
      <c r="E176" s="320" t="s">
        <v>3660</v>
      </c>
      <c r="F176" s="225">
        <v>1671.88</v>
      </c>
      <c r="G176" s="225">
        <v>-1670.88</v>
      </c>
      <c r="H176" s="225">
        <v>1</v>
      </c>
      <c r="I176" s="312" t="s">
        <v>13</v>
      </c>
      <c r="J176" s="312" t="s">
        <v>3524</v>
      </c>
    </row>
    <row r="177" spans="1:10">
      <c r="A177" s="321">
        <v>72</v>
      </c>
      <c r="B177" s="322">
        <v>100000458161</v>
      </c>
      <c r="C177" s="321">
        <v>0</v>
      </c>
      <c r="D177" s="321" t="s">
        <v>893</v>
      </c>
      <c r="E177" s="320" t="s">
        <v>3660</v>
      </c>
      <c r="F177" s="225">
        <v>3678.13</v>
      </c>
      <c r="G177" s="225">
        <v>-1392.12</v>
      </c>
      <c r="H177" s="225">
        <v>2286.0100000000002</v>
      </c>
      <c r="I177" s="312" t="s">
        <v>13</v>
      </c>
      <c r="J177" s="312" t="s">
        <v>3524</v>
      </c>
    </row>
    <row r="178" spans="1:10">
      <c r="A178" s="321"/>
      <c r="B178" s="322">
        <v>100000458161</v>
      </c>
      <c r="C178" s="321">
        <v>1</v>
      </c>
      <c r="D178" s="321" t="s">
        <v>893</v>
      </c>
      <c r="E178" s="320" t="s">
        <v>3660</v>
      </c>
      <c r="F178" s="225">
        <v>1671.88</v>
      </c>
      <c r="G178" s="225">
        <v>-1670.88</v>
      </c>
      <c r="H178" s="225">
        <v>1</v>
      </c>
      <c r="I178" s="312" t="s">
        <v>13</v>
      </c>
      <c r="J178" s="312" t="s">
        <v>3524</v>
      </c>
    </row>
    <row r="179" spans="1:10">
      <c r="A179" s="321">
        <v>73</v>
      </c>
      <c r="B179" s="322">
        <v>100000458162</v>
      </c>
      <c r="C179" s="321">
        <v>0</v>
      </c>
      <c r="D179" s="321" t="s">
        <v>893</v>
      </c>
      <c r="E179" s="320" t="s">
        <v>3660</v>
      </c>
      <c r="F179" s="225">
        <v>3678.13</v>
      </c>
      <c r="G179" s="225">
        <v>-1392.12</v>
      </c>
      <c r="H179" s="225">
        <v>2286.0100000000002</v>
      </c>
      <c r="I179" s="312" t="s">
        <v>13</v>
      </c>
      <c r="J179" s="312" t="s">
        <v>3524</v>
      </c>
    </row>
    <row r="180" spans="1:10">
      <c r="A180" s="323"/>
      <c r="B180" s="322">
        <v>100000458162</v>
      </c>
      <c r="C180" s="321">
        <v>1</v>
      </c>
      <c r="D180" s="321" t="s">
        <v>893</v>
      </c>
      <c r="E180" s="320" t="s">
        <v>3660</v>
      </c>
      <c r="F180" s="225">
        <v>1671.88</v>
      </c>
      <c r="G180" s="225">
        <v>-1670.88</v>
      </c>
      <c r="H180" s="225">
        <v>1</v>
      </c>
      <c r="I180" s="312" t="s">
        <v>13</v>
      </c>
      <c r="J180" s="312" t="s">
        <v>3524</v>
      </c>
    </row>
    <row r="181" spans="1:10">
      <c r="A181" s="321">
        <v>74</v>
      </c>
      <c r="B181" s="322">
        <v>100000458163</v>
      </c>
      <c r="C181" s="321">
        <v>0</v>
      </c>
      <c r="D181" s="321" t="s">
        <v>893</v>
      </c>
      <c r="E181" s="320" t="s">
        <v>3660</v>
      </c>
      <c r="F181" s="225">
        <v>3678.13</v>
      </c>
      <c r="G181" s="225">
        <v>-1392.12</v>
      </c>
      <c r="H181" s="225">
        <v>2286.0100000000002</v>
      </c>
      <c r="I181" s="312" t="s">
        <v>13</v>
      </c>
      <c r="J181" s="312" t="s">
        <v>3524</v>
      </c>
    </row>
    <row r="182" spans="1:10">
      <c r="A182" s="323"/>
      <c r="B182" s="322">
        <v>100000458163</v>
      </c>
      <c r="C182" s="321">
        <v>1</v>
      </c>
      <c r="D182" s="321" t="s">
        <v>893</v>
      </c>
      <c r="E182" s="320" t="s">
        <v>3660</v>
      </c>
      <c r="F182" s="225">
        <v>1671.88</v>
      </c>
      <c r="G182" s="225">
        <v>-1670.88</v>
      </c>
      <c r="H182" s="225">
        <v>1</v>
      </c>
      <c r="I182" s="312" t="s">
        <v>13</v>
      </c>
      <c r="J182" s="312" t="s">
        <v>3524</v>
      </c>
    </row>
    <row r="183" spans="1:10">
      <c r="A183" s="321">
        <v>75</v>
      </c>
      <c r="B183" s="322">
        <v>100000458164</v>
      </c>
      <c r="C183" s="321">
        <v>0</v>
      </c>
      <c r="D183" s="321" t="s">
        <v>893</v>
      </c>
      <c r="E183" s="320" t="s">
        <v>3660</v>
      </c>
      <c r="F183" s="225">
        <v>3678.13</v>
      </c>
      <c r="G183" s="225">
        <v>-1392.12</v>
      </c>
      <c r="H183" s="225">
        <v>2286.0100000000002</v>
      </c>
      <c r="I183" s="312" t="s">
        <v>13</v>
      </c>
      <c r="J183" s="312" t="s">
        <v>3524</v>
      </c>
    </row>
    <row r="184" spans="1:10">
      <c r="A184" s="321"/>
      <c r="B184" s="322">
        <v>100000458164</v>
      </c>
      <c r="C184" s="321">
        <v>1</v>
      </c>
      <c r="D184" s="321" t="s">
        <v>893</v>
      </c>
      <c r="E184" s="320" t="s">
        <v>3660</v>
      </c>
      <c r="F184" s="225">
        <v>1671.88</v>
      </c>
      <c r="G184" s="225">
        <v>-1670.88</v>
      </c>
      <c r="H184" s="225">
        <v>1</v>
      </c>
      <c r="I184" s="312" t="s">
        <v>13</v>
      </c>
      <c r="J184" s="312" t="s">
        <v>3524</v>
      </c>
    </row>
    <row r="185" spans="1:10">
      <c r="A185" s="321">
        <v>76</v>
      </c>
      <c r="B185" s="322">
        <v>100000458165</v>
      </c>
      <c r="C185" s="321">
        <v>0</v>
      </c>
      <c r="D185" s="321" t="s">
        <v>893</v>
      </c>
      <c r="E185" s="320" t="s">
        <v>3660</v>
      </c>
      <c r="F185" s="225">
        <v>3678.13</v>
      </c>
      <c r="G185" s="225">
        <v>-1392.12</v>
      </c>
      <c r="H185" s="225">
        <v>2286.0100000000002</v>
      </c>
      <c r="I185" s="312" t="s">
        <v>13</v>
      </c>
      <c r="J185" s="312" t="s">
        <v>3524</v>
      </c>
    </row>
    <row r="186" spans="1:10">
      <c r="A186" s="323"/>
      <c r="B186" s="322">
        <v>100000458165</v>
      </c>
      <c r="C186" s="321">
        <v>1</v>
      </c>
      <c r="D186" s="321" t="s">
        <v>893</v>
      </c>
      <c r="E186" s="320" t="s">
        <v>3660</v>
      </c>
      <c r="F186" s="225">
        <v>1671.88</v>
      </c>
      <c r="G186" s="225">
        <v>-1670.88</v>
      </c>
      <c r="H186" s="225">
        <v>1</v>
      </c>
      <c r="I186" s="312" t="s">
        <v>13</v>
      </c>
      <c r="J186" s="312" t="s">
        <v>3524</v>
      </c>
    </row>
    <row r="187" spans="1:10">
      <c r="A187" s="321">
        <v>77</v>
      </c>
      <c r="B187" s="322">
        <v>100000458166</v>
      </c>
      <c r="C187" s="321">
        <v>0</v>
      </c>
      <c r="D187" s="321" t="s">
        <v>893</v>
      </c>
      <c r="E187" s="320" t="s">
        <v>3660</v>
      </c>
      <c r="F187" s="225">
        <v>3678.13</v>
      </c>
      <c r="G187" s="225">
        <v>-1392.12</v>
      </c>
      <c r="H187" s="225">
        <v>2286.0100000000002</v>
      </c>
      <c r="I187" s="312" t="s">
        <v>13</v>
      </c>
      <c r="J187" s="312" t="s">
        <v>3524</v>
      </c>
    </row>
    <row r="188" spans="1:10">
      <c r="A188" s="323"/>
      <c r="B188" s="322">
        <v>100000458166</v>
      </c>
      <c r="C188" s="321">
        <v>1</v>
      </c>
      <c r="D188" s="321" t="s">
        <v>893</v>
      </c>
      <c r="E188" s="320" t="s">
        <v>3660</v>
      </c>
      <c r="F188" s="225">
        <v>1671.88</v>
      </c>
      <c r="G188" s="225">
        <v>-1670.88</v>
      </c>
      <c r="H188" s="225">
        <v>1</v>
      </c>
      <c r="I188" s="312" t="s">
        <v>13</v>
      </c>
      <c r="J188" s="312" t="s">
        <v>3524</v>
      </c>
    </row>
    <row r="189" spans="1:10">
      <c r="A189" s="321">
        <v>78</v>
      </c>
      <c r="B189" s="322">
        <v>100000458167</v>
      </c>
      <c r="C189" s="321">
        <v>0</v>
      </c>
      <c r="D189" s="321" t="s">
        <v>893</v>
      </c>
      <c r="E189" s="320" t="s">
        <v>3660</v>
      </c>
      <c r="F189" s="225">
        <v>3678.13</v>
      </c>
      <c r="G189" s="225">
        <v>-1392.12</v>
      </c>
      <c r="H189" s="225">
        <v>2286.0100000000002</v>
      </c>
      <c r="I189" s="312" t="s">
        <v>13</v>
      </c>
      <c r="J189" s="312" t="s">
        <v>3524</v>
      </c>
    </row>
    <row r="190" spans="1:10">
      <c r="A190" s="321"/>
      <c r="B190" s="322">
        <v>100000458167</v>
      </c>
      <c r="C190" s="321">
        <v>1</v>
      </c>
      <c r="D190" s="321" t="s">
        <v>893</v>
      </c>
      <c r="E190" s="320" t="s">
        <v>3660</v>
      </c>
      <c r="F190" s="225">
        <v>1671.88</v>
      </c>
      <c r="G190" s="225">
        <v>-1670.88</v>
      </c>
      <c r="H190" s="225">
        <v>1</v>
      </c>
      <c r="I190" s="312" t="s">
        <v>13</v>
      </c>
      <c r="J190" s="312" t="s">
        <v>3524</v>
      </c>
    </row>
    <row r="191" spans="1:10">
      <c r="A191" s="321">
        <v>79</v>
      </c>
      <c r="B191" s="322">
        <v>100000458168</v>
      </c>
      <c r="C191" s="321">
        <v>0</v>
      </c>
      <c r="D191" s="321" t="s">
        <v>893</v>
      </c>
      <c r="E191" s="320" t="s">
        <v>3660</v>
      </c>
      <c r="F191" s="225">
        <v>3678.13</v>
      </c>
      <c r="G191" s="225">
        <v>-1392.12</v>
      </c>
      <c r="H191" s="225">
        <v>2286.0100000000002</v>
      </c>
      <c r="I191" s="312" t="s">
        <v>13</v>
      </c>
      <c r="J191" s="312" t="s">
        <v>3524</v>
      </c>
    </row>
    <row r="192" spans="1:10">
      <c r="A192" s="323"/>
      <c r="B192" s="322">
        <v>100000458168</v>
      </c>
      <c r="C192" s="321">
        <v>1</v>
      </c>
      <c r="D192" s="321" t="s">
        <v>893</v>
      </c>
      <c r="E192" s="320" t="s">
        <v>3660</v>
      </c>
      <c r="F192" s="225">
        <v>1671.88</v>
      </c>
      <c r="G192" s="225">
        <v>-1670.88</v>
      </c>
      <c r="H192" s="225">
        <v>1</v>
      </c>
      <c r="I192" s="312" t="s">
        <v>13</v>
      </c>
      <c r="J192" s="312" t="s">
        <v>3524</v>
      </c>
    </row>
    <row r="193" spans="1:10">
      <c r="A193" s="321">
        <v>80</v>
      </c>
      <c r="B193" s="322">
        <v>100000458169</v>
      </c>
      <c r="C193" s="321">
        <v>0</v>
      </c>
      <c r="D193" s="321" t="s">
        <v>893</v>
      </c>
      <c r="E193" s="320" t="s">
        <v>3660</v>
      </c>
      <c r="F193" s="225">
        <v>3678.13</v>
      </c>
      <c r="G193" s="225">
        <v>-1392.12</v>
      </c>
      <c r="H193" s="225">
        <v>2286.0100000000002</v>
      </c>
      <c r="I193" s="312" t="s">
        <v>13</v>
      </c>
      <c r="J193" s="312" t="s">
        <v>3524</v>
      </c>
    </row>
    <row r="194" spans="1:10">
      <c r="A194" s="323"/>
      <c r="B194" s="322">
        <v>100000458169</v>
      </c>
      <c r="C194" s="321">
        <v>1</v>
      </c>
      <c r="D194" s="321" t="s">
        <v>893</v>
      </c>
      <c r="E194" s="320" t="s">
        <v>3660</v>
      </c>
      <c r="F194" s="225">
        <v>1671.88</v>
      </c>
      <c r="G194" s="225">
        <v>-1670.88</v>
      </c>
      <c r="H194" s="225">
        <v>1</v>
      </c>
      <c r="I194" s="312" t="s">
        <v>13</v>
      </c>
      <c r="J194" s="312" t="s">
        <v>3524</v>
      </c>
    </row>
    <row r="195" spans="1:10">
      <c r="A195" s="321">
        <v>81</v>
      </c>
      <c r="B195" s="322">
        <v>100000458170</v>
      </c>
      <c r="C195" s="321">
        <v>0</v>
      </c>
      <c r="D195" s="321" t="s">
        <v>893</v>
      </c>
      <c r="E195" s="320" t="s">
        <v>3660</v>
      </c>
      <c r="F195" s="225">
        <v>3678.13</v>
      </c>
      <c r="G195" s="225">
        <v>-1392.12</v>
      </c>
      <c r="H195" s="225">
        <v>2286.0100000000002</v>
      </c>
      <c r="I195" s="312" t="s">
        <v>13</v>
      </c>
      <c r="J195" s="312" t="s">
        <v>3524</v>
      </c>
    </row>
    <row r="196" spans="1:10">
      <c r="A196" s="321"/>
      <c r="B196" s="322">
        <v>100000458170</v>
      </c>
      <c r="C196" s="321">
        <v>1</v>
      </c>
      <c r="D196" s="321" t="s">
        <v>893</v>
      </c>
      <c r="E196" s="320" t="s">
        <v>3660</v>
      </c>
      <c r="F196" s="225">
        <v>1671.88</v>
      </c>
      <c r="G196" s="225">
        <v>-1670.88</v>
      </c>
      <c r="H196" s="225">
        <v>1</v>
      </c>
      <c r="I196" s="312" t="s">
        <v>13</v>
      </c>
      <c r="J196" s="312" t="s">
        <v>3524</v>
      </c>
    </row>
    <row r="197" spans="1:10">
      <c r="A197" s="321">
        <v>82</v>
      </c>
      <c r="B197" s="322">
        <v>100000458171</v>
      </c>
      <c r="C197" s="321">
        <v>0</v>
      </c>
      <c r="D197" s="321" t="s">
        <v>893</v>
      </c>
      <c r="E197" s="320" t="s">
        <v>3660</v>
      </c>
      <c r="F197" s="225">
        <v>3678.13</v>
      </c>
      <c r="G197" s="225">
        <v>-1392.12</v>
      </c>
      <c r="H197" s="225">
        <v>2286.0100000000002</v>
      </c>
      <c r="I197" s="312" t="s">
        <v>13</v>
      </c>
      <c r="J197" s="312" t="s">
        <v>3524</v>
      </c>
    </row>
    <row r="198" spans="1:10">
      <c r="A198" s="323"/>
      <c r="B198" s="322">
        <v>100000458171</v>
      </c>
      <c r="C198" s="321">
        <v>1</v>
      </c>
      <c r="D198" s="321" t="s">
        <v>893</v>
      </c>
      <c r="E198" s="320" t="s">
        <v>3660</v>
      </c>
      <c r="F198" s="225">
        <v>1671.88</v>
      </c>
      <c r="G198" s="225">
        <v>-1670.88</v>
      </c>
      <c r="H198" s="225">
        <v>1</v>
      </c>
      <c r="I198" s="312" t="s">
        <v>13</v>
      </c>
      <c r="J198" s="312" t="s">
        <v>3524</v>
      </c>
    </row>
    <row r="199" spans="1:10">
      <c r="A199" s="321">
        <v>83</v>
      </c>
      <c r="B199" s="322">
        <v>100000458172</v>
      </c>
      <c r="C199" s="321">
        <v>0</v>
      </c>
      <c r="D199" s="321" t="s">
        <v>893</v>
      </c>
      <c r="E199" s="320" t="s">
        <v>3660</v>
      </c>
      <c r="F199" s="225">
        <v>3678.13</v>
      </c>
      <c r="G199" s="225">
        <v>-1392.12</v>
      </c>
      <c r="H199" s="225">
        <v>2286.0100000000002</v>
      </c>
      <c r="I199" s="312" t="s">
        <v>13</v>
      </c>
      <c r="J199" s="312" t="s">
        <v>3524</v>
      </c>
    </row>
    <row r="200" spans="1:10">
      <c r="A200" s="323"/>
      <c r="B200" s="322">
        <v>100000458172</v>
      </c>
      <c r="C200" s="321">
        <v>1</v>
      </c>
      <c r="D200" s="321" t="s">
        <v>893</v>
      </c>
      <c r="E200" s="320" t="s">
        <v>3660</v>
      </c>
      <c r="F200" s="225">
        <v>1671.88</v>
      </c>
      <c r="G200" s="225">
        <v>-1670.88</v>
      </c>
      <c r="H200" s="225">
        <v>1</v>
      </c>
      <c r="I200" s="312" t="s">
        <v>13</v>
      </c>
      <c r="J200" s="312" t="s">
        <v>3524</v>
      </c>
    </row>
    <row r="201" spans="1:10">
      <c r="A201" s="321">
        <v>84</v>
      </c>
      <c r="B201" s="322">
        <v>100000458173</v>
      </c>
      <c r="C201" s="321">
        <v>0</v>
      </c>
      <c r="D201" s="321" t="s">
        <v>893</v>
      </c>
      <c r="E201" s="320" t="s">
        <v>3660</v>
      </c>
      <c r="F201" s="225">
        <v>3678.13</v>
      </c>
      <c r="G201" s="225">
        <v>-1392.12</v>
      </c>
      <c r="H201" s="225">
        <v>2286.0100000000002</v>
      </c>
      <c r="I201" s="312" t="s">
        <v>13</v>
      </c>
      <c r="J201" s="312" t="s">
        <v>3524</v>
      </c>
    </row>
    <row r="202" spans="1:10">
      <c r="A202" s="321"/>
      <c r="B202" s="322">
        <v>100000458173</v>
      </c>
      <c r="C202" s="321">
        <v>1</v>
      </c>
      <c r="D202" s="321" t="s">
        <v>893</v>
      </c>
      <c r="E202" s="320" t="s">
        <v>3660</v>
      </c>
      <c r="F202" s="225">
        <v>1671.88</v>
      </c>
      <c r="G202" s="225">
        <v>-1670.88</v>
      </c>
      <c r="H202" s="225">
        <v>1</v>
      </c>
      <c r="I202" s="312" t="s">
        <v>13</v>
      </c>
      <c r="J202" s="312" t="s">
        <v>3524</v>
      </c>
    </row>
    <row r="203" spans="1:10">
      <c r="A203" s="321">
        <v>85</v>
      </c>
      <c r="B203" s="322">
        <v>100000458174</v>
      </c>
      <c r="C203" s="321">
        <v>0</v>
      </c>
      <c r="D203" s="321" t="s">
        <v>893</v>
      </c>
      <c r="E203" s="320" t="s">
        <v>3660</v>
      </c>
      <c r="F203" s="225">
        <v>3678.13</v>
      </c>
      <c r="G203" s="225">
        <v>-1392.12</v>
      </c>
      <c r="H203" s="225">
        <v>2286.0100000000002</v>
      </c>
      <c r="I203" s="312" t="s">
        <v>13</v>
      </c>
      <c r="J203" s="312" t="s">
        <v>3524</v>
      </c>
    </row>
    <row r="204" spans="1:10">
      <c r="A204" s="323"/>
      <c r="B204" s="322">
        <v>100000458174</v>
      </c>
      <c r="C204" s="321">
        <v>1</v>
      </c>
      <c r="D204" s="321" t="s">
        <v>893</v>
      </c>
      <c r="E204" s="320" t="s">
        <v>3660</v>
      </c>
      <c r="F204" s="225">
        <v>1671.88</v>
      </c>
      <c r="G204" s="225">
        <v>-1670.88</v>
      </c>
      <c r="H204" s="225">
        <v>1</v>
      </c>
      <c r="I204" s="312" t="s">
        <v>13</v>
      </c>
      <c r="J204" s="312" t="s">
        <v>3524</v>
      </c>
    </row>
    <row r="205" spans="1:10">
      <c r="A205" s="321">
        <v>86</v>
      </c>
      <c r="B205" s="322">
        <v>100000458175</v>
      </c>
      <c r="C205" s="321">
        <v>0</v>
      </c>
      <c r="D205" s="321" t="s">
        <v>893</v>
      </c>
      <c r="E205" s="320" t="s">
        <v>3660</v>
      </c>
      <c r="F205" s="225">
        <v>3678.13</v>
      </c>
      <c r="G205" s="225">
        <v>-1392.12</v>
      </c>
      <c r="H205" s="225">
        <v>2286.0100000000002</v>
      </c>
      <c r="I205" s="312" t="s">
        <v>13</v>
      </c>
      <c r="J205" s="312" t="s">
        <v>3524</v>
      </c>
    </row>
    <row r="206" spans="1:10">
      <c r="A206" s="323"/>
      <c r="B206" s="322">
        <v>100000458175</v>
      </c>
      <c r="C206" s="321">
        <v>1</v>
      </c>
      <c r="D206" s="321" t="s">
        <v>893</v>
      </c>
      <c r="E206" s="320" t="s">
        <v>3660</v>
      </c>
      <c r="F206" s="225">
        <v>1671.88</v>
      </c>
      <c r="G206" s="225">
        <v>-1670.88</v>
      </c>
      <c r="H206" s="225">
        <v>1</v>
      </c>
      <c r="I206" s="312" t="s">
        <v>13</v>
      </c>
      <c r="J206" s="312" t="s">
        <v>3524</v>
      </c>
    </row>
    <row r="207" spans="1:10">
      <c r="A207" s="321">
        <v>87</v>
      </c>
      <c r="B207" s="322">
        <v>100000458176</v>
      </c>
      <c r="C207" s="321">
        <v>0</v>
      </c>
      <c r="D207" s="321" t="s">
        <v>893</v>
      </c>
      <c r="E207" s="320" t="s">
        <v>3660</v>
      </c>
      <c r="F207" s="225">
        <v>3678.13</v>
      </c>
      <c r="G207" s="225">
        <v>-1392.12</v>
      </c>
      <c r="H207" s="225">
        <v>2286.0100000000002</v>
      </c>
      <c r="I207" s="312" t="s">
        <v>13</v>
      </c>
      <c r="J207" s="312" t="s">
        <v>3524</v>
      </c>
    </row>
    <row r="208" spans="1:10">
      <c r="A208" s="321"/>
      <c r="B208" s="322">
        <v>100000458176</v>
      </c>
      <c r="C208" s="321">
        <v>1</v>
      </c>
      <c r="D208" s="321" t="s">
        <v>893</v>
      </c>
      <c r="E208" s="320" t="s">
        <v>3660</v>
      </c>
      <c r="F208" s="225">
        <v>1671.88</v>
      </c>
      <c r="G208" s="225">
        <v>-1670.88</v>
      </c>
      <c r="H208" s="225">
        <v>1</v>
      </c>
      <c r="I208" s="312" t="s">
        <v>13</v>
      </c>
      <c r="J208" s="312" t="s">
        <v>3524</v>
      </c>
    </row>
    <row r="209" spans="1:10">
      <c r="A209" s="321">
        <v>88</v>
      </c>
      <c r="B209" s="322">
        <v>100000458177</v>
      </c>
      <c r="C209" s="321">
        <v>0</v>
      </c>
      <c r="D209" s="321" t="s">
        <v>893</v>
      </c>
      <c r="E209" s="320" t="s">
        <v>3660</v>
      </c>
      <c r="F209" s="225">
        <v>3678.13</v>
      </c>
      <c r="G209" s="225">
        <v>-1392.12</v>
      </c>
      <c r="H209" s="225">
        <v>2286.0100000000002</v>
      </c>
      <c r="I209" s="312" t="s">
        <v>13</v>
      </c>
      <c r="J209" s="312" t="s">
        <v>3524</v>
      </c>
    </row>
    <row r="210" spans="1:10">
      <c r="A210" s="323"/>
      <c r="B210" s="322">
        <v>100000458177</v>
      </c>
      <c r="C210" s="321">
        <v>1</v>
      </c>
      <c r="D210" s="321" t="s">
        <v>893</v>
      </c>
      <c r="E210" s="320" t="s">
        <v>3660</v>
      </c>
      <c r="F210" s="225">
        <v>1671.88</v>
      </c>
      <c r="G210" s="225">
        <v>-1670.88</v>
      </c>
      <c r="H210" s="225">
        <v>1</v>
      </c>
      <c r="I210" s="312" t="s">
        <v>13</v>
      </c>
      <c r="J210" s="312" t="s">
        <v>3524</v>
      </c>
    </row>
    <row r="211" spans="1:10">
      <c r="A211" s="321">
        <v>89</v>
      </c>
      <c r="B211" s="322">
        <v>100000458178</v>
      </c>
      <c r="C211" s="321">
        <v>0</v>
      </c>
      <c r="D211" s="321" t="s">
        <v>893</v>
      </c>
      <c r="E211" s="320" t="s">
        <v>3660</v>
      </c>
      <c r="F211" s="225">
        <v>3678.13</v>
      </c>
      <c r="G211" s="225">
        <v>-1392.12</v>
      </c>
      <c r="H211" s="225">
        <v>2286.0100000000002</v>
      </c>
      <c r="I211" s="312" t="s">
        <v>13</v>
      </c>
      <c r="J211" s="312" t="s">
        <v>3524</v>
      </c>
    </row>
    <row r="212" spans="1:10">
      <c r="A212" s="323"/>
      <c r="B212" s="322">
        <v>100000458178</v>
      </c>
      <c r="C212" s="321">
        <v>1</v>
      </c>
      <c r="D212" s="321" t="s">
        <v>893</v>
      </c>
      <c r="E212" s="320" t="s">
        <v>3660</v>
      </c>
      <c r="F212" s="225">
        <v>1671.88</v>
      </c>
      <c r="G212" s="225">
        <v>-1670.88</v>
      </c>
      <c r="H212" s="225">
        <v>1</v>
      </c>
      <c r="I212" s="312" t="s">
        <v>13</v>
      </c>
      <c r="J212" s="312" t="s">
        <v>3524</v>
      </c>
    </row>
    <row r="213" spans="1:10">
      <c r="A213" s="321">
        <v>90</v>
      </c>
      <c r="B213" s="322">
        <v>100000458179</v>
      </c>
      <c r="C213" s="321">
        <v>0</v>
      </c>
      <c r="D213" s="321" t="s">
        <v>893</v>
      </c>
      <c r="E213" s="320" t="s">
        <v>3660</v>
      </c>
      <c r="F213" s="225">
        <v>3678.13</v>
      </c>
      <c r="G213" s="225">
        <v>-1392.12</v>
      </c>
      <c r="H213" s="225">
        <v>2286.0100000000002</v>
      </c>
      <c r="I213" s="312" t="s">
        <v>13</v>
      </c>
      <c r="J213" s="312" t="s">
        <v>3524</v>
      </c>
    </row>
    <row r="214" spans="1:10">
      <c r="A214" s="321"/>
      <c r="B214" s="322">
        <v>100000458179</v>
      </c>
      <c r="C214" s="321">
        <v>1</v>
      </c>
      <c r="D214" s="321" t="s">
        <v>893</v>
      </c>
      <c r="E214" s="320" t="s">
        <v>3660</v>
      </c>
      <c r="F214" s="225">
        <v>1671.88</v>
      </c>
      <c r="G214" s="225">
        <v>-1670.88</v>
      </c>
      <c r="H214" s="225">
        <v>1</v>
      </c>
      <c r="I214" s="312" t="s">
        <v>13</v>
      </c>
      <c r="J214" s="312" t="s">
        <v>3524</v>
      </c>
    </row>
    <row r="215" spans="1:10">
      <c r="A215" s="321">
        <v>91</v>
      </c>
      <c r="B215" s="322">
        <v>100000458180</v>
      </c>
      <c r="C215" s="321">
        <v>0</v>
      </c>
      <c r="D215" s="321" t="s">
        <v>893</v>
      </c>
      <c r="E215" s="320" t="s">
        <v>3660</v>
      </c>
      <c r="F215" s="225">
        <v>3678.13</v>
      </c>
      <c r="G215" s="225">
        <v>-1392.12</v>
      </c>
      <c r="H215" s="225">
        <v>2286.0100000000002</v>
      </c>
      <c r="I215" s="312" t="s">
        <v>13</v>
      </c>
      <c r="J215" s="312" t="s">
        <v>3524</v>
      </c>
    </row>
    <row r="216" spans="1:10">
      <c r="A216" s="323"/>
      <c r="B216" s="322">
        <v>100000458180</v>
      </c>
      <c r="C216" s="321">
        <v>1</v>
      </c>
      <c r="D216" s="321" t="s">
        <v>893</v>
      </c>
      <c r="E216" s="320" t="s">
        <v>3660</v>
      </c>
      <c r="F216" s="225">
        <v>1671.88</v>
      </c>
      <c r="G216" s="225">
        <v>-1670.88</v>
      </c>
      <c r="H216" s="225">
        <v>1</v>
      </c>
      <c r="I216" s="312" t="s">
        <v>13</v>
      </c>
      <c r="J216" s="312" t="s">
        <v>3524</v>
      </c>
    </row>
    <row r="217" spans="1:10">
      <c r="A217" s="321">
        <v>92</v>
      </c>
      <c r="B217" s="322">
        <v>100000458181</v>
      </c>
      <c r="C217" s="321">
        <v>0</v>
      </c>
      <c r="D217" s="321" t="s">
        <v>893</v>
      </c>
      <c r="E217" s="320" t="s">
        <v>3660</v>
      </c>
      <c r="F217" s="225">
        <v>3678.13</v>
      </c>
      <c r="G217" s="225">
        <v>-1392.12</v>
      </c>
      <c r="H217" s="225">
        <v>2286.0100000000002</v>
      </c>
      <c r="I217" s="312" t="s">
        <v>13</v>
      </c>
      <c r="J217" s="312" t="s">
        <v>3524</v>
      </c>
    </row>
    <row r="218" spans="1:10">
      <c r="A218" s="323"/>
      <c r="B218" s="322">
        <v>100000458181</v>
      </c>
      <c r="C218" s="321">
        <v>1</v>
      </c>
      <c r="D218" s="321" t="s">
        <v>893</v>
      </c>
      <c r="E218" s="320" t="s">
        <v>3660</v>
      </c>
      <c r="F218" s="225">
        <v>1671.88</v>
      </c>
      <c r="G218" s="225">
        <v>-1670.88</v>
      </c>
      <c r="H218" s="225">
        <v>1</v>
      </c>
      <c r="I218" s="312" t="s">
        <v>13</v>
      </c>
      <c r="J218" s="312" t="s">
        <v>3524</v>
      </c>
    </row>
    <row r="219" spans="1:10">
      <c r="A219" s="321">
        <v>93</v>
      </c>
      <c r="B219" s="322">
        <v>100000458182</v>
      </c>
      <c r="C219" s="321">
        <v>0</v>
      </c>
      <c r="D219" s="321" t="s">
        <v>893</v>
      </c>
      <c r="E219" s="320" t="s">
        <v>3660</v>
      </c>
      <c r="F219" s="225">
        <v>3678.13</v>
      </c>
      <c r="G219" s="225">
        <v>-1392.12</v>
      </c>
      <c r="H219" s="225">
        <v>2286.0100000000002</v>
      </c>
      <c r="I219" s="312" t="s">
        <v>13</v>
      </c>
      <c r="J219" s="312" t="s">
        <v>3524</v>
      </c>
    </row>
    <row r="220" spans="1:10">
      <c r="A220" s="321"/>
      <c r="B220" s="322">
        <v>100000458182</v>
      </c>
      <c r="C220" s="321">
        <v>1</v>
      </c>
      <c r="D220" s="321" t="s">
        <v>893</v>
      </c>
      <c r="E220" s="320" t="s">
        <v>3660</v>
      </c>
      <c r="F220" s="225">
        <v>1671.88</v>
      </c>
      <c r="G220" s="225">
        <v>-1670.88</v>
      </c>
      <c r="H220" s="225">
        <v>1</v>
      </c>
      <c r="I220" s="312" t="s">
        <v>13</v>
      </c>
      <c r="J220" s="312" t="s">
        <v>3524</v>
      </c>
    </row>
    <row r="221" spans="1:10">
      <c r="A221" s="321">
        <v>94</v>
      </c>
      <c r="B221" s="322">
        <v>100000458183</v>
      </c>
      <c r="C221" s="321">
        <v>0</v>
      </c>
      <c r="D221" s="321" t="s">
        <v>893</v>
      </c>
      <c r="E221" s="320" t="s">
        <v>3660</v>
      </c>
      <c r="F221" s="225">
        <v>3678.13</v>
      </c>
      <c r="G221" s="225">
        <v>-1392.12</v>
      </c>
      <c r="H221" s="225">
        <v>2286.0100000000002</v>
      </c>
      <c r="I221" s="312" t="s">
        <v>13</v>
      </c>
      <c r="J221" s="312" t="s">
        <v>3524</v>
      </c>
    </row>
    <row r="222" spans="1:10">
      <c r="A222" s="323"/>
      <c r="B222" s="322">
        <v>100000458183</v>
      </c>
      <c r="C222" s="321">
        <v>1</v>
      </c>
      <c r="D222" s="321" t="s">
        <v>893</v>
      </c>
      <c r="E222" s="320" t="s">
        <v>3660</v>
      </c>
      <c r="F222" s="225">
        <v>1671.88</v>
      </c>
      <c r="G222" s="225">
        <v>-1670.88</v>
      </c>
      <c r="H222" s="225">
        <v>1</v>
      </c>
      <c r="I222" s="312" t="s">
        <v>13</v>
      </c>
      <c r="J222" s="312" t="s">
        <v>3524</v>
      </c>
    </row>
    <row r="223" spans="1:10">
      <c r="A223" s="321">
        <v>95</v>
      </c>
      <c r="B223" s="322">
        <v>100000458184</v>
      </c>
      <c r="C223" s="321">
        <v>0</v>
      </c>
      <c r="D223" s="321" t="s">
        <v>893</v>
      </c>
      <c r="E223" s="320" t="s">
        <v>3660</v>
      </c>
      <c r="F223" s="225">
        <v>3678.13</v>
      </c>
      <c r="G223" s="225">
        <v>-1392.12</v>
      </c>
      <c r="H223" s="225">
        <v>2286.0100000000002</v>
      </c>
      <c r="I223" s="312" t="s">
        <v>13</v>
      </c>
      <c r="J223" s="312" t="s">
        <v>3524</v>
      </c>
    </row>
    <row r="224" spans="1:10">
      <c r="A224" s="323"/>
      <c r="B224" s="322">
        <v>100000458184</v>
      </c>
      <c r="C224" s="321">
        <v>1</v>
      </c>
      <c r="D224" s="321" t="s">
        <v>893</v>
      </c>
      <c r="E224" s="320" t="s">
        <v>3660</v>
      </c>
      <c r="F224" s="225">
        <v>1671.88</v>
      </c>
      <c r="G224" s="225">
        <v>-1670.88</v>
      </c>
      <c r="H224" s="225">
        <v>1</v>
      </c>
      <c r="I224" s="312" t="s">
        <v>13</v>
      </c>
      <c r="J224" s="312" t="s">
        <v>3524</v>
      </c>
    </row>
    <row r="225" spans="1:10">
      <c r="A225" s="321">
        <v>96</v>
      </c>
      <c r="B225" s="322">
        <v>100000458185</v>
      </c>
      <c r="C225" s="321">
        <v>0</v>
      </c>
      <c r="D225" s="321" t="s">
        <v>893</v>
      </c>
      <c r="E225" s="320" t="s">
        <v>3660</v>
      </c>
      <c r="F225" s="225">
        <v>3678.13</v>
      </c>
      <c r="G225" s="225">
        <v>-1392.12</v>
      </c>
      <c r="H225" s="225">
        <v>2286.0100000000002</v>
      </c>
      <c r="I225" s="312" t="s">
        <v>13</v>
      </c>
      <c r="J225" s="312" t="s">
        <v>3524</v>
      </c>
    </row>
    <row r="226" spans="1:10">
      <c r="A226" s="321"/>
      <c r="B226" s="322">
        <v>100000458185</v>
      </c>
      <c r="C226" s="321">
        <v>1</v>
      </c>
      <c r="D226" s="321" t="s">
        <v>893</v>
      </c>
      <c r="E226" s="320" t="s">
        <v>3660</v>
      </c>
      <c r="F226" s="225">
        <v>1671.88</v>
      </c>
      <c r="G226" s="225">
        <v>-1670.88</v>
      </c>
      <c r="H226" s="225">
        <v>1</v>
      </c>
      <c r="I226" s="312" t="s">
        <v>13</v>
      </c>
      <c r="J226" s="312" t="s">
        <v>3524</v>
      </c>
    </row>
    <row r="227" spans="1:10">
      <c r="A227" s="321">
        <v>97</v>
      </c>
      <c r="B227" s="322">
        <v>100000458186</v>
      </c>
      <c r="C227" s="321">
        <v>0</v>
      </c>
      <c r="D227" s="321" t="s">
        <v>893</v>
      </c>
      <c r="E227" s="320" t="s">
        <v>3660</v>
      </c>
      <c r="F227" s="225">
        <v>3678.13</v>
      </c>
      <c r="G227" s="225">
        <v>-1392.12</v>
      </c>
      <c r="H227" s="225">
        <v>2286.0100000000002</v>
      </c>
      <c r="I227" s="312" t="s">
        <v>13</v>
      </c>
      <c r="J227" s="312" t="s">
        <v>3524</v>
      </c>
    </row>
    <row r="228" spans="1:10">
      <c r="A228" s="323"/>
      <c r="B228" s="322">
        <v>100000458186</v>
      </c>
      <c r="C228" s="321">
        <v>1</v>
      </c>
      <c r="D228" s="321" t="s">
        <v>893</v>
      </c>
      <c r="E228" s="320" t="s">
        <v>3660</v>
      </c>
      <c r="F228" s="225">
        <v>1671.88</v>
      </c>
      <c r="G228" s="225">
        <v>-1670.88</v>
      </c>
      <c r="H228" s="225">
        <v>1</v>
      </c>
      <c r="I228" s="312" t="s">
        <v>13</v>
      </c>
      <c r="J228" s="312" t="s">
        <v>3524</v>
      </c>
    </row>
    <row r="229" spans="1:10">
      <c r="A229" s="321">
        <v>98</v>
      </c>
      <c r="B229" s="322">
        <v>100000458187</v>
      </c>
      <c r="C229" s="321">
        <v>0</v>
      </c>
      <c r="D229" s="321" t="s">
        <v>893</v>
      </c>
      <c r="E229" s="320" t="s">
        <v>3660</v>
      </c>
      <c r="F229" s="225">
        <v>3678.13</v>
      </c>
      <c r="G229" s="225">
        <v>-1392.12</v>
      </c>
      <c r="H229" s="225">
        <v>2286.0100000000002</v>
      </c>
      <c r="I229" s="312" t="s">
        <v>13</v>
      </c>
      <c r="J229" s="312" t="s">
        <v>3524</v>
      </c>
    </row>
    <row r="230" spans="1:10">
      <c r="A230" s="323"/>
      <c r="B230" s="322">
        <v>100000458187</v>
      </c>
      <c r="C230" s="321">
        <v>1</v>
      </c>
      <c r="D230" s="321" t="s">
        <v>893</v>
      </c>
      <c r="E230" s="320" t="s">
        <v>3660</v>
      </c>
      <c r="F230" s="225">
        <v>1671.88</v>
      </c>
      <c r="G230" s="225">
        <v>-1670.88</v>
      </c>
      <c r="H230" s="225">
        <v>1</v>
      </c>
      <c r="I230" s="312" t="s">
        <v>13</v>
      </c>
      <c r="J230" s="312" t="s">
        <v>3524</v>
      </c>
    </row>
    <row r="231" spans="1:10">
      <c r="A231" s="321">
        <v>99</v>
      </c>
      <c r="B231" s="322">
        <v>100000458188</v>
      </c>
      <c r="C231" s="321">
        <v>0</v>
      </c>
      <c r="D231" s="321" t="s">
        <v>893</v>
      </c>
      <c r="E231" s="320" t="s">
        <v>3660</v>
      </c>
      <c r="F231" s="225">
        <v>3678.13</v>
      </c>
      <c r="G231" s="225">
        <v>-1392.12</v>
      </c>
      <c r="H231" s="225">
        <v>2286.0100000000002</v>
      </c>
      <c r="I231" s="312" t="s">
        <v>13</v>
      </c>
      <c r="J231" s="312" t="s">
        <v>3524</v>
      </c>
    </row>
    <row r="232" spans="1:10">
      <c r="A232" s="321"/>
      <c r="B232" s="322">
        <v>100000458188</v>
      </c>
      <c r="C232" s="321">
        <v>1</v>
      </c>
      <c r="D232" s="321" t="s">
        <v>893</v>
      </c>
      <c r="E232" s="320" t="s">
        <v>3660</v>
      </c>
      <c r="F232" s="225">
        <v>1671.88</v>
      </c>
      <c r="G232" s="225">
        <v>-1670.88</v>
      </c>
      <c r="H232" s="225">
        <v>1</v>
      </c>
      <c r="I232" s="312" t="s">
        <v>13</v>
      </c>
      <c r="J232" s="312" t="s">
        <v>3524</v>
      </c>
    </row>
    <row r="233" spans="1:10">
      <c r="A233" s="321">
        <v>100</v>
      </c>
      <c r="B233" s="322">
        <v>100000458189</v>
      </c>
      <c r="C233" s="321">
        <v>0</v>
      </c>
      <c r="D233" s="321" t="s">
        <v>893</v>
      </c>
      <c r="E233" s="320" t="s">
        <v>3660</v>
      </c>
      <c r="F233" s="225">
        <v>3678.13</v>
      </c>
      <c r="G233" s="225">
        <v>-1392.12</v>
      </c>
      <c r="H233" s="225">
        <v>2286.0100000000002</v>
      </c>
      <c r="I233" s="312" t="s">
        <v>13</v>
      </c>
      <c r="J233" s="312" t="s">
        <v>3524</v>
      </c>
    </row>
    <row r="234" spans="1:10">
      <c r="A234" s="323"/>
      <c r="B234" s="322">
        <v>100000458189</v>
      </c>
      <c r="C234" s="321">
        <v>1</v>
      </c>
      <c r="D234" s="321" t="s">
        <v>893</v>
      </c>
      <c r="E234" s="320" t="s">
        <v>3660</v>
      </c>
      <c r="F234" s="225">
        <v>1671.88</v>
      </c>
      <c r="G234" s="225">
        <v>-1670.88</v>
      </c>
      <c r="H234" s="225">
        <v>1</v>
      </c>
      <c r="I234" s="312" t="s">
        <v>13</v>
      </c>
      <c r="J234" s="312" t="s">
        <v>3524</v>
      </c>
    </row>
    <row r="235" spans="1:10">
      <c r="A235" s="321">
        <v>101</v>
      </c>
      <c r="B235" s="322">
        <v>100000458190</v>
      </c>
      <c r="C235" s="321">
        <v>0</v>
      </c>
      <c r="D235" s="321" t="s">
        <v>893</v>
      </c>
      <c r="E235" s="320" t="s">
        <v>3660</v>
      </c>
      <c r="F235" s="225">
        <v>3678.13</v>
      </c>
      <c r="G235" s="225">
        <v>-1392.12</v>
      </c>
      <c r="H235" s="225">
        <v>2286.0100000000002</v>
      </c>
      <c r="I235" s="312" t="s">
        <v>13</v>
      </c>
      <c r="J235" s="312" t="s">
        <v>3524</v>
      </c>
    </row>
    <row r="236" spans="1:10">
      <c r="A236" s="323"/>
      <c r="B236" s="322">
        <v>100000458190</v>
      </c>
      <c r="C236" s="321">
        <v>1</v>
      </c>
      <c r="D236" s="321" t="s">
        <v>893</v>
      </c>
      <c r="E236" s="320" t="s">
        <v>3660</v>
      </c>
      <c r="F236" s="225">
        <v>1671.88</v>
      </c>
      <c r="G236" s="225">
        <v>-1670.88</v>
      </c>
      <c r="H236" s="225">
        <v>1</v>
      </c>
      <c r="I236" s="312" t="s">
        <v>13</v>
      </c>
      <c r="J236" s="312" t="s">
        <v>3524</v>
      </c>
    </row>
    <row r="237" spans="1:10">
      <c r="A237" s="321">
        <v>102</v>
      </c>
      <c r="B237" s="322">
        <v>100000458191</v>
      </c>
      <c r="C237" s="321">
        <v>0</v>
      </c>
      <c r="D237" s="321" t="s">
        <v>893</v>
      </c>
      <c r="E237" s="320" t="s">
        <v>3660</v>
      </c>
      <c r="F237" s="225">
        <v>3678.13</v>
      </c>
      <c r="G237" s="225">
        <v>-1392.12</v>
      </c>
      <c r="H237" s="225">
        <v>2286.0100000000002</v>
      </c>
      <c r="I237" s="312" t="s">
        <v>13</v>
      </c>
      <c r="J237" s="312" t="s">
        <v>3524</v>
      </c>
    </row>
    <row r="238" spans="1:10">
      <c r="A238" s="321"/>
      <c r="B238" s="322">
        <v>100000458191</v>
      </c>
      <c r="C238" s="321">
        <v>1</v>
      </c>
      <c r="D238" s="321" t="s">
        <v>893</v>
      </c>
      <c r="E238" s="320" t="s">
        <v>3660</v>
      </c>
      <c r="F238" s="225">
        <v>1671.88</v>
      </c>
      <c r="G238" s="225">
        <v>-1670.88</v>
      </c>
      <c r="H238" s="225">
        <v>1</v>
      </c>
      <c r="I238" s="312" t="s">
        <v>13</v>
      </c>
      <c r="J238" s="312" t="s">
        <v>3524</v>
      </c>
    </row>
    <row r="239" spans="1:10">
      <c r="A239" s="321">
        <v>103</v>
      </c>
      <c r="B239" s="322">
        <v>100000458192</v>
      </c>
      <c r="C239" s="321">
        <v>0</v>
      </c>
      <c r="D239" s="321" t="s">
        <v>893</v>
      </c>
      <c r="E239" s="320" t="s">
        <v>3660</v>
      </c>
      <c r="F239" s="225">
        <v>3678.13</v>
      </c>
      <c r="G239" s="225">
        <v>-1392.12</v>
      </c>
      <c r="H239" s="225">
        <v>2286.0100000000002</v>
      </c>
      <c r="I239" s="312" t="s">
        <v>13</v>
      </c>
      <c r="J239" s="312" t="s">
        <v>3524</v>
      </c>
    </row>
    <row r="240" spans="1:10">
      <c r="A240" s="323"/>
      <c r="B240" s="322">
        <v>100000458192</v>
      </c>
      <c r="C240" s="321">
        <v>1</v>
      </c>
      <c r="D240" s="321" t="s">
        <v>893</v>
      </c>
      <c r="E240" s="320" t="s">
        <v>3660</v>
      </c>
      <c r="F240" s="225">
        <v>1671.88</v>
      </c>
      <c r="G240" s="225">
        <v>-1670.88</v>
      </c>
      <c r="H240" s="225">
        <v>1</v>
      </c>
      <c r="I240" s="312" t="s">
        <v>13</v>
      </c>
      <c r="J240" s="312" t="s">
        <v>3524</v>
      </c>
    </row>
    <row r="241" spans="1:10">
      <c r="A241" s="321">
        <v>104</v>
      </c>
      <c r="B241" s="322">
        <v>100000458193</v>
      </c>
      <c r="C241" s="321">
        <v>0</v>
      </c>
      <c r="D241" s="321" t="s">
        <v>893</v>
      </c>
      <c r="E241" s="320" t="s">
        <v>3660</v>
      </c>
      <c r="F241" s="225">
        <v>3678.13</v>
      </c>
      <c r="G241" s="225">
        <v>-1392.12</v>
      </c>
      <c r="H241" s="225">
        <v>2286.0100000000002</v>
      </c>
      <c r="I241" s="312" t="s">
        <v>13</v>
      </c>
      <c r="J241" s="312" t="s">
        <v>3524</v>
      </c>
    </row>
    <row r="242" spans="1:10">
      <c r="A242" s="323"/>
      <c r="B242" s="322">
        <v>100000458193</v>
      </c>
      <c r="C242" s="321">
        <v>1</v>
      </c>
      <c r="D242" s="321" t="s">
        <v>893</v>
      </c>
      <c r="E242" s="320" t="s">
        <v>3660</v>
      </c>
      <c r="F242" s="225">
        <v>1671.88</v>
      </c>
      <c r="G242" s="225">
        <v>-1670.88</v>
      </c>
      <c r="H242" s="225">
        <v>1</v>
      </c>
      <c r="I242" s="312" t="s">
        <v>13</v>
      </c>
      <c r="J242" s="312" t="s">
        <v>3524</v>
      </c>
    </row>
    <row r="243" spans="1:10">
      <c r="A243" s="321">
        <v>105</v>
      </c>
      <c r="B243" s="322">
        <v>100000458194</v>
      </c>
      <c r="C243" s="321">
        <v>0</v>
      </c>
      <c r="D243" s="321" t="s">
        <v>893</v>
      </c>
      <c r="E243" s="320" t="s">
        <v>3660</v>
      </c>
      <c r="F243" s="225">
        <v>3678.13</v>
      </c>
      <c r="G243" s="225">
        <v>-1392.12</v>
      </c>
      <c r="H243" s="225">
        <v>2286.0100000000002</v>
      </c>
      <c r="I243" s="312" t="s">
        <v>13</v>
      </c>
      <c r="J243" s="312" t="s">
        <v>3524</v>
      </c>
    </row>
    <row r="244" spans="1:10">
      <c r="A244" s="321"/>
      <c r="B244" s="322">
        <v>100000458194</v>
      </c>
      <c r="C244" s="321">
        <v>1</v>
      </c>
      <c r="D244" s="321" t="s">
        <v>893</v>
      </c>
      <c r="E244" s="320" t="s">
        <v>3660</v>
      </c>
      <c r="F244" s="225">
        <v>1671.88</v>
      </c>
      <c r="G244" s="225">
        <v>-1670.88</v>
      </c>
      <c r="H244" s="225">
        <v>1</v>
      </c>
      <c r="I244" s="312" t="s">
        <v>13</v>
      </c>
      <c r="J244" s="312" t="s">
        <v>3524</v>
      </c>
    </row>
    <row r="245" spans="1:10">
      <c r="A245" s="321">
        <v>106</v>
      </c>
      <c r="B245" s="322">
        <v>100000458195</v>
      </c>
      <c r="C245" s="321">
        <v>0</v>
      </c>
      <c r="D245" s="321" t="s">
        <v>893</v>
      </c>
      <c r="E245" s="320" t="s">
        <v>3660</v>
      </c>
      <c r="F245" s="225">
        <v>3678.13</v>
      </c>
      <c r="G245" s="225">
        <v>-1392.12</v>
      </c>
      <c r="H245" s="225">
        <v>2286.0100000000002</v>
      </c>
      <c r="I245" s="312" t="s">
        <v>13</v>
      </c>
      <c r="J245" s="312" t="s">
        <v>3524</v>
      </c>
    </row>
    <row r="246" spans="1:10">
      <c r="A246" s="323"/>
      <c r="B246" s="322">
        <v>100000458195</v>
      </c>
      <c r="C246" s="321">
        <v>1</v>
      </c>
      <c r="D246" s="321" t="s">
        <v>893</v>
      </c>
      <c r="E246" s="320" t="s">
        <v>3660</v>
      </c>
      <c r="F246" s="225">
        <v>1671.88</v>
      </c>
      <c r="G246" s="225">
        <v>-1670.88</v>
      </c>
      <c r="H246" s="225">
        <v>1</v>
      </c>
      <c r="I246" s="312" t="s">
        <v>13</v>
      </c>
      <c r="J246" s="312" t="s">
        <v>3524</v>
      </c>
    </row>
    <row r="247" spans="1:10">
      <c r="A247" s="321">
        <v>107</v>
      </c>
      <c r="B247" s="322">
        <v>100000458196</v>
      </c>
      <c r="C247" s="321">
        <v>0</v>
      </c>
      <c r="D247" s="321" t="s">
        <v>893</v>
      </c>
      <c r="E247" s="320" t="s">
        <v>3660</v>
      </c>
      <c r="F247" s="225">
        <v>3678.13</v>
      </c>
      <c r="G247" s="225">
        <v>-1392.12</v>
      </c>
      <c r="H247" s="225">
        <v>2286.0100000000002</v>
      </c>
      <c r="I247" s="312" t="s">
        <v>13</v>
      </c>
      <c r="J247" s="312" t="s">
        <v>3524</v>
      </c>
    </row>
    <row r="248" spans="1:10">
      <c r="A248" s="323"/>
      <c r="B248" s="322">
        <v>100000458196</v>
      </c>
      <c r="C248" s="321">
        <v>1</v>
      </c>
      <c r="D248" s="321" t="s">
        <v>893</v>
      </c>
      <c r="E248" s="320" t="s">
        <v>3660</v>
      </c>
      <c r="F248" s="225">
        <v>1671.88</v>
      </c>
      <c r="G248" s="225">
        <v>-1670.88</v>
      </c>
      <c r="H248" s="225">
        <v>1</v>
      </c>
      <c r="I248" s="312" t="s">
        <v>13</v>
      </c>
      <c r="J248" s="312" t="s">
        <v>3524</v>
      </c>
    </row>
    <row r="249" spans="1:10">
      <c r="A249" s="321">
        <v>108</v>
      </c>
      <c r="B249" s="322">
        <v>100000458197</v>
      </c>
      <c r="C249" s="321">
        <v>0</v>
      </c>
      <c r="D249" s="321" t="s">
        <v>893</v>
      </c>
      <c r="E249" s="320" t="s">
        <v>3660</v>
      </c>
      <c r="F249" s="225">
        <v>3678.13</v>
      </c>
      <c r="G249" s="225">
        <v>-1392.12</v>
      </c>
      <c r="H249" s="225">
        <v>2286.0100000000002</v>
      </c>
      <c r="I249" s="312" t="s">
        <v>13</v>
      </c>
      <c r="J249" s="312" t="s">
        <v>3524</v>
      </c>
    </row>
    <row r="250" spans="1:10">
      <c r="A250" s="321"/>
      <c r="B250" s="322">
        <v>100000458197</v>
      </c>
      <c r="C250" s="321">
        <v>1</v>
      </c>
      <c r="D250" s="321" t="s">
        <v>893</v>
      </c>
      <c r="E250" s="320" t="s">
        <v>3660</v>
      </c>
      <c r="F250" s="225">
        <v>1671.88</v>
      </c>
      <c r="G250" s="225">
        <v>-1670.88</v>
      </c>
      <c r="H250" s="225">
        <v>1</v>
      </c>
      <c r="I250" s="312" t="s">
        <v>13</v>
      </c>
      <c r="J250" s="312" t="s">
        <v>3524</v>
      </c>
    </row>
    <row r="251" spans="1:10">
      <c r="A251" s="321">
        <v>109</v>
      </c>
      <c r="B251" s="322">
        <v>100000458198</v>
      </c>
      <c r="C251" s="321">
        <v>0</v>
      </c>
      <c r="D251" s="321" t="s">
        <v>893</v>
      </c>
      <c r="E251" s="320" t="s">
        <v>3660</v>
      </c>
      <c r="F251" s="225">
        <v>3678.13</v>
      </c>
      <c r="G251" s="225">
        <v>-1392.12</v>
      </c>
      <c r="H251" s="225">
        <v>2286.0100000000002</v>
      </c>
      <c r="I251" s="312" t="s">
        <v>13</v>
      </c>
      <c r="J251" s="312" t="s">
        <v>3524</v>
      </c>
    </row>
    <row r="252" spans="1:10">
      <c r="A252" s="323"/>
      <c r="B252" s="322">
        <v>100000458198</v>
      </c>
      <c r="C252" s="321">
        <v>1</v>
      </c>
      <c r="D252" s="321" t="s">
        <v>893</v>
      </c>
      <c r="E252" s="320" t="s">
        <v>3660</v>
      </c>
      <c r="F252" s="225">
        <v>1671.88</v>
      </c>
      <c r="G252" s="225">
        <v>-1670.88</v>
      </c>
      <c r="H252" s="225">
        <v>1</v>
      </c>
      <c r="I252" s="312" t="s">
        <v>13</v>
      </c>
      <c r="J252" s="312" t="s">
        <v>3524</v>
      </c>
    </row>
    <row r="253" spans="1:10">
      <c r="A253" s="321">
        <v>110</v>
      </c>
      <c r="B253" s="322">
        <v>100000458199</v>
      </c>
      <c r="C253" s="321">
        <v>0</v>
      </c>
      <c r="D253" s="321" t="s">
        <v>893</v>
      </c>
      <c r="E253" s="320" t="s">
        <v>3660</v>
      </c>
      <c r="F253" s="225">
        <v>3678.13</v>
      </c>
      <c r="G253" s="225">
        <v>-1392.12</v>
      </c>
      <c r="H253" s="225">
        <v>2286.0100000000002</v>
      </c>
      <c r="I253" s="312" t="s">
        <v>13</v>
      </c>
      <c r="J253" s="312" t="s">
        <v>3524</v>
      </c>
    </row>
    <row r="254" spans="1:10">
      <c r="A254" s="323"/>
      <c r="B254" s="322">
        <v>100000458199</v>
      </c>
      <c r="C254" s="321">
        <v>1</v>
      </c>
      <c r="D254" s="321" t="s">
        <v>893</v>
      </c>
      <c r="E254" s="320" t="s">
        <v>3660</v>
      </c>
      <c r="F254" s="225">
        <v>1671.88</v>
      </c>
      <c r="G254" s="225">
        <v>-1670.88</v>
      </c>
      <c r="H254" s="225">
        <v>1</v>
      </c>
      <c r="I254" s="312" t="s">
        <v>13</v>
      </c>
      <c r="J254" s="312" t="s">
        <v>3524</v>
      </c>
    </row>
    <row r="255" spans="1:10">
      <c r="A255" s="321">
        <v>111</v>
      </c>
      <c r="B255" s="322">
        <v>100000458200</v>
      </c>
      <c r="C255" s="321">
        <v>0</v>
      </c>
      <c r="D255" s="321" t="s">
        <v>893</v>
      </c>
      <c r="E255" s="320" t="s">
        <v>3660</v>
      </c>
      <c r="F255" s="225">
        <v>3678.13</v>
      </c>
      <c r="G255" s="225">
        <v>-1392.12</v>
      </c>
      <c r="H255" s="225">
        <v>2286.0100000000002</v>
      </c>
      <c r="I255" s="312" t="s">
        <v>13</v>
      </c>
      <c r="J255" s="312" t="s">
        <v>3524</v>
      </c>
    </row>
    <row r="256" spans="1:10">
      <c r="A256" s="321"/>
      <c r="B256" s="322">
        <v>100000458200</v>
      </c>
      <c r="C256" s="321">
        <v>1</v>
      </c>
      <c r="D256" s="321" t="s">
        <v>893</v>
      </c>
      <c r="E256" s="320" t="s">
        <v>3660</v>
      </c>
      <c r="F256" s="225">
        <v>1671.88</v>
      </c>
      <c r="G256" s="225">
        <v>-1670.88</v>
      </c>
      <c r="H256" s="225">
        <v>1</v>
      </c>
      <c r="I256" s="312" t="s">
        <v>13</v>
      </c>
      <c r="J256" s="312" t="s">
        <v>3524</v>
      </c>
    </row>
    <row r="257" spans="1:10">
      <c r="A257" s="321">
        <v>112</v>
      </c>
      <c r="B257" s="322">
        <v>100000458201</v>
      </c>
      <c r="C257" s="321">
        <v>0</v>
      </c>
      <c r="D257" s="321" t="s">
        <v>893</v>
      </c>
      <c r="E257" s="320" t="s">
        <v>3660</v>
      </c>
      <c r="F257" s="225">
        <v>3678.13</v>
      </c>
      <c r="G257" s="225">
        <v>-1392.12</v>
      </c>
      <c r="H257" s="225">
        <v>2286.0100000000002</v>
      </c>
      <c r="I257" s="312" t="s">
        <v>13</v>
      </c>
      <c r="J257" s="312" t="s">
        <v>3524</v>
      </c>
    </row>
    <row r="258" spans="1:10">
      <c r="A258" s="323"/>
      <c r="B258" s="322">
        <v>100000458201</v>
      </c>
      <c r="C258" s="321">
        <v>1</v>
      </c>
      <c r="D258" s="321" t="s">
        <v>893</v>
      </c>
      <c r="E258" s="320" t="s">
        <v>3660</v>
      </c>
      <c r="F258" s="225">
        <v>1671.88</v>
      </c>
      <c r="G258" s="225">
        <v>-1670.88</v>
      </c>
      <c r="H258" s="225">
        <v>1</v>
      </c>
      <c r="I258" s="312" t="s">
        <v>13</v>
      </c>
      <c r="J258" s="312" t="s">
        <v>3524</v>
      </c>
    </row>
    <row r="259" spans="1:10">
      <c r="A259" s="321">
        <v>113</v>
      </c>
      <c r="B259" s="322">
        <v>100000458202</v>
      </c>
      <c r="C259" s="321">
        <v>0</v>
      </c>
      <c r="D259" s="321" t="s">
        <v>893</v>
      </c>
      <c r="E259" s="320" t="s">
        <v>3660</v>
      </c>
      <c r="F259" s="225">
        <v>3678.13</v>
      </c>
      <c r="G259" s="225">
        <v>-1392.12</v>
      </c>
      <c r="H259" s="225">
        <v>2286.0100000000002</v>
      </c>
      <c r="I259" s="312" t="s">
        <v>13</v>
      </c>
      <c r="J259" s="312" t="s">
        <v>3524</v>
      </c>
    </row>
    <row r="260" spans="1:10">
      <c r="A260" s="323"/>
      <c r="B260" s="322">
        <v>100000458202</v>
      </c>
      <c r="C260" s="321">
        <v>1</v>
      </c>
      <c r="D260" s="321" t="s">
        <v>893</v>
      </c>
      <c r="E260" s="320" t="s">
        <v>3660</v>
      </c>
      <c r="F260" s="225">
        <v>1671.88</v>
      </c>
      <c r="G260" s="225">
        <v>-1670.88</v>
      </c>
      <c r="H260" s="225">
        <v>1</v>
      </c>
      <c r="I260" s="312" t="s">
        <v>13</v>
      </c>
      <c r="J260" s="312" t="s">
        <v>3524</v>
      </c>
    </row>
    <row r="261" spans="1:10">
      <c r="A261" s="321">
        <v>114</v>
      </c>
      <c r="B261" s="322">
        <v>100000458203</v>
      </c>
      <c r="C261" s="321">
        <v>0</v>
      </c>
      <c r="D261" s="321" t="s">
        <v>893</v>
      </c>
      <c r="E261" s="320" t="s">
        <v>3660</v>
      </c>
      <c r="F261" s="225">
        <v>3678.13</v>
      </c>
      <c r="G261" s="225">
        <v>-1392.12</v>
      </c>
      <c r="H261" s="225">
        <v>2286.0100000000002</v>
      </c>
      <c r="I261" s="312" t="s">
        <v>13</v>
      </c>
      <c r="J261" s="312" t="s">
        <v>3524</v>
      </c>
    </row>
    <row r="262" spans="1:10">
      <c r="A262" s="321"/>
      <c r="B262" s="322">
        <v>100000458203</v>
      </c>
      <c r="C262" s="321">
        <v>1</v>
      </c>
      <c r="D262" s="321" t="s">
        <v>893</v>
      </c>
      <c r="E262" s="320" t="s">
        <v>3660</v>
      </c>
      <c r="F262" s="225">
        <v>1671.88</v>
      </c>
      <c r="G262" s="225">
        <v>-1670.88</v>
      </c>
      <c r="H262" s="225">
        <v>1</v>
      </c>
      <c r="I262" s="312" t="s">
        <v>13</v>
      </c>
      <c r="J262" s="312" t="s">
        <v>3524</v>
      </c>
    </row>
    <row r="263" spans="1:10">
      <c r="A263" s="321">
        <v>115</v>
      </c>
      <c r="B263" s="322">
        <v>100000458204</v>
      </c>
      <c r="C263" s="321">
        <v>0</v>
      </c>
      <c r="D263" s="321" t="s">
        <v>893</v>
      </c>
      <c r="E263" s="320" t="s">
        <v>3660</v>
      </c>
      <c r="F263" s="225">
        <v>3678.13</v>
      </c>
      <c r="G263" s="225">
        <v>-1392.12</v>
      </c>
      <c r="H263" s="225">
        <v>2286.0100000000002</v>
      </c>
      <c r="I263" s="312" t="s">
        <v>13</v>
      </c>
      <c r="J263" s="312" t="s">
        <v>3524</v>
      </c>
    </row>
    <row r="264" spans="1:10">
      <c r="A264" s="323"/>
      <c r="B264" s="322">
        <v>100000458204</v>
      </c>
      <c r="C264" s="321">
        <v>1</v>
      </c>
      <c r="D264" s="321" t="s">
        <v>893</v>
      </c>
      <c r="E264" s="320" t="s">
        <v>3660</v>
      </c>
      <c r="F264" s="225">
        <v>1671.88</v>
      </c>
      <c r="G264" s="225">
        <v>-1670.88</v>
      </c>
      <c r="H264" s="225">
        <v>1</v>
      </c>
      <c r="I264" s="312" t="s">
        <v>13</v>
      </c>
      <c r="J264" s="312" t="s">
        <v>3524</v>
      </c>
    </row>
    <row r="265" spans="1:10">
      <c r="A265" s="321">
        <v>116</v>
      </c>
      <c r="B265" s="322">
        <v>100000458205</v>
      </c>
      <c r="C265" s="321">
        <v>0</v>
      </c>
      <c r="D265" s="321" t="s">
        <v>893</v>
      </c>
      <c r="E265" s="320" t="s">
        <v>3660</v>
      </c>
      <c r="F265" s="225">
        <v>3678.13</v>
      </c>
      <c r="G265" s="225">
        <v>-1392.12</v>
      </c>
      <c r="H265" s="225">
        <v>2286.0100000000002</v>
      </c>
      <c r="I265" s="312" t="s">
        <v>13</v>
      </c>
      <c r="J265" s="312" t="s">
        <v>3524</v>
      </c>
    </row>
    <row r="266" spans="1:10">
      <c r="A266" s="323"/>
      <c r="B266" s="322">
        <v>100000458205</v>
      </c>
      <c r="C266" s="321">
        <v>1</v>
      </c>
      <c r="D266" s="321" t="s">
        <v>893</v>
      </c>
      <c r="E266" s="320" t="s">
        <v>3660</v>
      </c>
      <c r="F266" s="225">
        <v>1671.88</v>
      </c>
      <c r="G266" s="225">
        <v>-1670.88</v>
      </c>
      <c r="H266" s="225">
        <v>1</v>
      </c>
      <c r="I266" s="312" t="s">
        <v>13</v>
      </c>
      <c r="J266" s="312" t="s">
        <v>3524</v>
      </c>
    </row>
    <row r="267" spans="1:10">
      <c r="A267" s="321">
        <v>117</v>
      </c>
      <c r="B267" s="322">
        <v>100000458206</v>
      </c>
      <c r="C267" s="321">
        <v>0</v>
      </c>
      <c r="D267" s="321" t="s">
        <v>893</v>
      </c>
      <c r="E267" s="320" t="s">
        <v>3660</v>
      </c>
      <c r="F267" s="225">
        <v>3678.13</v>
      </c>
      <c r="G267" s="225">
        <v>-1392.12</v>
      </c>
      <c r="H267" s="225">
        <v>2286.0100000000002</v>
      </c>
      <c r="I267" s="312" t="s">
        <v>13</v>
      </c>
      <c r="J267" s="312" t="s">
        <v>3524</v>
      </c>
    </row>
    <row r="268" spans="1:10">
      <c r="A268" s="321"/>
      <c r="B268" s="322">
        <v>100000458206</v>
      </c>
      <c r="C268" s="321">
        <v>1</v>
      </c>
      <c r="D268" s="321" t="s">
        <v>893</v>
      </c>
      <c r="E268" s="320" t="s">
        <v>3660</v>
      </c>
      <c r="F268" s="225">
        <v>1671.88</v>
      </c>
      <c r="G268" s="225">
        <v>-1670.88</v>
      </c>
      <c r="H268" s="225">
        <v>1</v>
      </c>
      <c r="I268" s="312" t="s">
        <v>13</v>
      </c>
      <c r="J268" s="312" t="s">
        <v>3524</v>
      </c>
    </row>
    <row r="269" spans="1:10">
      <c r="A269" s="321">
        <v>118</v>
      </c>
      <c r="B269" s="322">
        <v>100000458207</v>
      </c>
      <c r="C269" s="321">
        <v>0</v>
      </c>
      <c r="D269" s="321" t="s">
        <v>893</v>
      </c>
      <c r="E269" s="320" t="s">
        <v>3660</v>
      </c>
      <c r="F269" s="225">
        <v>3678.13</v>
      </c>
      <c r="G269" s="225">
        <v>-1392.12</v>
      </c>
      <c r="H269" s="225">
        <v>2286.0100000000002</v>
      </c>
      <c r="I269" s="312" t="s">
        <v>13</v>
      </c>
      <c r="J269" s="312" t="s">
        <v>3524</v>
      </c>
    </row>
    <row r="270" spans="1:10">
      <c r="A270" s="323"/>
      <c r="B270" s="322">
        <v>100000458207</v>
      </c>
      <c r="C270" s="321">
        <v>1</v>
      </c>
      <c r="D270" s="321" t="s">
        <v>893</v>
      </c>
      <c r="E270" s="320" t="s">
        <v>3660</v>
      </c>
      <c r="F270" s="225">
        <v>1671.88</v>
      </c>
      <c r="G270" s="225">
        <v>-1670.88</v>
      </c>
      <c r="H270" s="225">
        <v>1</v>
      </c>
      <c r="I270" s="312" t="s">
        <v>13</v>
      </c>
      <c r="J270" s="312" t="s">
        <v>3524</v>
      </c>
    </row>
    <row r="271" spans="1:10">
      <c r="A271" s="321">
        <v>119</v>
      </c>
      <c r="B271" s="322">
        <v>100000458208</v>
      </c>
      <c r="C271" s="321">
        <v>0</v>
      </c>
      <c r="D271" s="321" t="s">
        <v>893</v>
      </c>
      <c r="E271" s="320" t="s">
        <v>3660</v>
      </c>
      <c r="F271" s="225">
        <v>3678.13</v>
      </c>
      <c r="G271" s="225">
        <v>-1392.12</v>
      </c>
      <c r="H271" s="225">
        <v>2286.0100000000002</v>
      </c>
      <c r="I271" s="312" t="s">
        <v>13</v>
      </c>
      <c r="J271" s="312" t="s">
        <v>3524</v>
      </c>
    </row>
    <row r="272" spans="1:10">
      <c r="A272" s="323"/>
      <c r="B272" s="322">
        <v>100000458208</v>
      </c>
      <c r="C272" s="321">
        <v>1</v>
      </c>
      <c r="D272" s="321" t="s">
        <v>893</v>
      </c>
      <c r="E272" s="320" t="s">
        <v>3660</v>
      </c>
      <c r="F272" s="225">
        <v>1671.88</v>
      </c>
      <c r="G272" s="225">
        <v>-1670.88</v>
      </c>
      <c r="H272" s="225">
        <v>1</v>
      </c>
      <c r="I272" s="312" t="s">
        <v>13</v>
      </c>
      <c r="J272" s="312" t="s">
        <v>3524</v>
      </c>
    </row>
    <row r="273" spans="1:10">
      <c r="A273" s="321">
        <v>120</v>
      </c>
      <c r="B273" s="322">
        <v>100000458209</v>
      </c>
      <c r="C273" s="321">
        <v>0</v>
      </c>
      <c r="D273" s="321" t="s">
        <v>893</v>
      </c>
      <c r="E273" s="320" t="s">
        <v>3660</v>
      </c>
      <c r="F273" s="225">
        <v>3678.13</v>
      </c>
      <c r="G273" s="225">
        <v>-1392.12</v>
      </c>
      <c r="H273" s="225">
        <v>2286.0100000000002</v>
      </c>
      <c r="I273" s="312" t="s">
        <v>13</v>
      </c>
      <c r="J273" s="312" t="s">
        <v>3524</v>
      </c>
    </row>
    <row r="274" spans="1:10">
      <c r="A274" s="321"/>
      <c r="B274" s="322">
        <v>100000458209</v>
      </c>
      <c r="C274" s="321">
        <v>1</v>
      </c>
      <c r="D274" s="321" t="s">
        <v>893</v>
      </c>
      <c r="E274" s="320" t="s">
        <v>3660</v>
      </c>
      <c r="F274" s="225">
        <v>1671.88</v>
      </c>
      <c r="G274" s="225">
        <v>-1670.88</v>
      </c>
      <c r="H274" s="225">
        <v>1</v>
      </c>
      <c r="I274" s="312" t="s">
        <v>13</v>
      </c>
      <c r="J274" s="312" t="s">
        <v>3524</v>
      </c>
    </row>
    <row r="275" spans="1:10">
      <c r="A275" s="321">
        <v>121</v>
      </c>
      <c r="B275" s="322">
        <v>100000458210</v>
      </c>
      <c r="C275" s="321">
        <v>0</v>
      </c>
      <c r="D275" s="321" t="s">
        <v>893</v>
      </c>
      <c r="E275" s="320" t="s">
        <v>3660</v>
      </c>
      <c r="F275" s="225">
        <v>3678.13</v>
      </c>
      <c r="G275" s="225">
        <v>-1392.12</v>
      </c>
      <c r="H275" s="225">
        <v>2286.0100000000002</v>
      </c>
      <c r="I275" s="312" t="s">
        <v>13</v>
      </c>
      <c r="J275" s="312" t="s">
        <v>3524</v>
      </c>
    </row>
    <row r="276" spans="1:10">
      <c r="A276" s="323"/>
      <c r="B276" s="322">
        <v>100000458210</v>
      </c>
      <c r="C276" s="321">
        <v>1</v>
      </c>
      <c r="D276" s="321" t="s">
        <v>893</v>
      </c>
      <c r="E276" s="320" t="s">
        <v>3660</v>
      </c>
      <c r="F276" s="225">
        <v>1671.88</v>
      </c>
      <c r="G276" s="225">
        <v>-1670.88</v>
      </c>
      <c r="H276" s="225">
        <v>1</v>
      </c>
      <c r="I276" s="312" t="s">
        <v>13</v>
      </c>
      <c r="J276" s="312" t="s">
        <v>3524</v>
      </c>
    </row>
    <row r="277" spans="1:10">
      <c r="A277" s="321">
        <v>122</v>
      </c>
      <c r="B277" s="322">
        <v>100000458211</v>
      </c>
      <c r="C277" s="321">
        <v>0</v>
      </c>
      <c r="D277" s="321" t="s">
        <v>893</v>
      </c>
      <c r="E277" s="320" t="s">
        <v>3660</v>
      </c>
      <c r="F277" s="225">
        <v>3678.13</v>
      </c>
      <c r="G277" s="225">
        <v>-1392.12</v>
      </c>
      <c r="H277" s="225">
        <v>2286.0100000000002</v>
      </c>
      <c r="I277" s="312" t="s">
        <v>13</v>
      </c>
      <c r="J277" s="312" t="s">
        <v>3524</v>
      </c>
    </row>
    <row r="278" spans="1:10">
      <c r="A278" s="323"/>
      <c r="B278" s="322">
        <v>100000458211</v>
      </c>
      <c r="C278" s="321">
        <v>1</v>
      </c>
      <c r="D278" s="321" t="s">
        <v>893</v>
      </c>
      <c r="E278" s="320" t="s">
        <v>3660</v>
      </c>
      <c r="F278" s="225">
        <v>1671.88</v>
      </c>
      <c r="G278" s="225">
        <v>-1670.88</v>
      </c>
      <c r="H278" s="225">
        <v>1</v>
      </c>
      <c r="I278" s="312" t="s">
        <v>13</v>
      </c>
      <c r="J278" s="312" t="s">
        <v>3524</v>
      </c>
    </row>
    <row r="279" spans="1:10">
      <c r="A279" s="321">
        <v>123</v>
      </c>
      <c r="B279" s="322">
        <v>100000458212</v>
      </c>
      <c r="C279" s="321">
        <v>0</v>
      </c>
      <c r="D279" s="321" t="s">
        <v>893</v>
      </c>
      <c r="E279" s="320" t="s">
        <v>3660</v>
      </c>
      <c r="F279" s="225">
        <v>3678.13</v>
      </c>
      <c r="G279" s="225">
        <v>-1392.12</v>
      </c>
      <c r="H279" s="225">
        <v>2286.0100000000002</v>
      </c>
      <c r="I279" s="312" t="s">
        <v>13</v>
      </c>
      <c r="J279" s="312" t="s">
        <v>3524</v>
      </c>
    </row>
    <row r="280" spans="1:10">
      <c r="A280" s="321"/>
      <c r="B280" s="322">
        <v>100000458212</v>
      </c>
      <c r="C280" s="321">
        <v>1</v>
      </c>
      <c r="D280" s="321" t="s">
        <v>893</v>
      </c>
      <c r="E280" s="320" t="s">
        <v>3660</v>
      </c>
      <c r="F280" s="225">
        <v>1671.88</v>
      </c>
      <c r="G280" s="225">
        <v>-1670.88</v>
      </c>
      <c r="H280" s="225">
        <v>1</v>
      </c>
      <c r="I280" s="312" t="s">
        <v>13</v>
      </c>
      <c r="J280" s="312" t="s">
        <v>3524</v>
      </c>
    </row>
    <row r="281" spans="1:10">
      <c r="A281" s="321">
        <v>124</v>
      </c>
      <c r="B281" s="322">
        <v>100000458213</v>
      </c>
      <c r="C281" s="321">
        <v>0</v>
      </c>
      <c r="D281" s="321" t="s">
        <v>893</v>
      </c>
      <c r="E281" s="320" t="s">
        <v>3660</v>
      </c>
      <c r="F281" s="225">
        <v>3678.13</v>
      </c>
      <c r="G281" s="225">
        <v>-1392.12</v>
      </c>
      <c r="H281" s="225">
        <v>2286.0100000000002</v>
      </c>
      <c r="I281" s="312" t="s">
        <v>13</v>
      </c>
      <c r="J281" s="312" t="s">
        <v>3524</v>
      </c>
    </row>
    <row r="282" spans="1:10">
      <c r="A282" s="323"/>
      <c r="B282" s="322">
        <v>100000458213</v>
      </c>
      <c r="C282" s="321">
        <v>1</v>
      </c>
      <c r="D282" s="321" t="s">
        <v>893</v>
      </c>
      <c r="E282" s="320" t="s">
        <v>3660</v>
      </c>
      <c r="F282" s="225">
        <v>1671.88</v>
      </c>
      <c r="G282" s="225">
        <v>-1670.88</v>
      </c>
      <c r="H282" s="225">
        <v>1</v>
      </c>
      <c r="I282" s="312" t="s">
        <v>13</v>
      </c>
      <c r="J282" s="312" t="s">
        <v>3524</v>
      </c>
    </row>
    <row r="283" spans="1:10">
      <c r="A283" s="321">
        <v>125</v>
      </c>
      <c r="B283" s="322">
        <v>100000458214</v>
      </c>
      <c r="C283" s="321">
        <v>0</v>
      </c>
      <c r="D283" s="321" t="s">
        <v>893</v>
      </c>
      <c r="E283" s="320" t="s">
        <v>3660</v>
      </c>
      <c r="F283" s="225">
        <v>3678.13</v>
      </c>
      <c r="G283" s="225">
        <v>-1392.12</v>
      </c>
      <c r="H283" s="225">
        <v>2286.0100000000002</v>
      </c>
      <c r="I283" s="312" t="s">
        <v>13</v>
      </c>
      <c r="J283" s="312" t="s">
        <v>3524</v>
      </c>
    </row>
    <row r="284" spans="1:10">
      <c r="A284" s="323"/>
      <c r="B284" s="322">
        <v>100000458214</v>
      </c>
      <c r="C284" s="321">
        <v>1</v>
      </c>
      <c r="D284" s="321" t="s">
        <v>893</v>
      </c>
      <c r="E284" s="320" t="s">
        <v>3660</v>
      </c>
      <c r="F284" s="225">
        <v>1671.88</v>
      </c>
      <c r="G284" s="225">
        <v>-1670.88</v>
      </c>
      <c r="H284" s="225">
        <v>1</v>
      </c>
      <c r="I284" s="312" t="s">
        <v>13</v>
      </c>
      <c r="J284" s="312" t="s">
        <v>3524</v>
      </c>
    </row>
    <row r="285" spans="1:10">
      <c r="A285" s="321">
        <v>126</v>
      </c>
      <c r="B285" s="322">
        <v>100000458215</v>
      </c>
      <c r="C285" s="321">
        <v>0</v>
      </c>
      <c r="D285" s="321" t="s">
        <v>893</v>
      </c>
      <c r="E285" s="320" t="s">
        <v>3660</v>
      </c>
      <c r="F285" s="225">
        <v>3678.13</v>
      </c>
      <c r="G285" s="225">
        <v>-1392.12</v>
      </c>
      <c r="H285" s="225">
        <v>2286.0100000000002</v>
      </c>
      <c r="I285" s="312" t="s">
        <v>13</v>
      </c>
      <c r="J285" s="312" t="s">
        <v>3524</v>
      </c>
    </row>
    <row r="286" spans="1:10">
      <c r="A286" s="321"/>
      <c r="B286" s="322">
        <v>100000458215</v>
      </c>
      <c r="C286" s="321">
        <v>1</v>
      </c>
      <c r="D286" s="321" t="s">
        <v>893</v>
      </c>
      <c r="E286" s="320" t="s">
        <v>3660</v>
      </c>
      <c r="F286" s="225">
        <v>1671.88</v>
      </c>
      <c r="G286" s="225">
        <v>-1670.88</v>
      </c>
      <c r="H286" s="225">
        <v>1</v>
      </c>
      <c r="I286" s="312" t="s">
        <v>13</v>
      </c>
      <c r="J286" s="312" t="s">
        <v>3524</v>
      </c>
    </row>
    <row r="287" spans="1:10">
      <c r="A287" s="321">
        <v>127</v>
      </c>
      <c r="B287" s="322">
        <v>100000458216</v>
      </c>
      <c r="C287" s="321">
        <v>0</v>
      </c>
      <c r="D287" s="321" t="s">
        <v>893</v>
      </c>
      <c r="E287" s="320" t="s">
        <v>3660</v>
      </c>
      <c r="F287" s="225">
        <v>3678.13</v>
      </c>
      <c r="G287" s="225">
        <v>-1392.12</v>
      </c>
      <c r="H287" s="225">
        <v>2286.0100000000002</v>
      </c>
      <c r="I287" s="312" t="s">
        <v>13</v>
      </c>
      <c r="J287" s="312" t="s">
        <v>3524</v>
      </c>
    </row>
    <row r="288" spans="1:10">
      <c r="A288" s="323"/>
      <c r="B288" s="322">
        <v>100000458216</v>
      </c>
      <c r="C288" s="321">
        <v>1</v>
      </c>
      <c r="D288" s="321" t="s">
        <v>893</v>
      </c>
      <c r="E288" s="320" t="s">
        <v>3660</v>
      </c>
      <c r="F288" s="225">
        <v>1671.88</v>
      </c>
      <c r="G288" s="225">
        <v>-1670.88</v>
      </c>
      <c r="H288" s="225">
        <v>1</v>
      </c>
      <c r="I288" s="312" t="s">
        <v>13</v>
      </c>
      <c r="J288" s="312" t="s">
        <v>3524</v>
      </c>
    </row>
    <row r="289" spans="1:10">
      <c r="A289" s="321">
        <v>128</v>
      </c>
      <c r="B289" s="322">
        <v>100000458217</v>
      </c>
      <c r="C289" s="321">
        <v>0</v>
      </c>
      <c r="D289" s="321" t="s">
        <v>893</v>
      </c>
      <c r="E289" s="320" t="s">
        <v>3660</v>
      </c>
      <c r="F289" s="225">
        <v>3678.13</v>
      </c>
      <c r="G289" s="225">
        <v>-1392.12</v>
      </c>
      <c r="H289" s="225">
        <v>2286.0100000000002</v>
      </c>
      <c r="I289" s="312" t="s">
        <v>13</v>
      </c>
      <c r="J289" s="312" t="s">
        <v>3524</v>
      </c>
    </row>
    <row r="290" spans="1:10">
      <c r="A290" s="323"/>
      <c r="B290" s="322">
        <v>100000458217</v>
      </c>
      <c r="C290" s="321">
        <v>1</v>
      </c>
      <c r="D290" s="321" t="s">
        <v>893</v>
      </c>
      <c r="E290" s="320" t="s">
        <v>3660</v>
      </c>
      <c r="F290" s="225">
        <v>1671.88</v>
      </c>
      <c r="G290" s="225">
        <v>-1670.88</v>
      </c>
      <c r="H290" s="225">
        <v>1</v>
      </c>
      <c r="I290" s="312" t="s">
        <v>13</v>
      </c>
      <c r="J290" s="312" t="s">
        <v>3524</v>
      </c>
    </row>
    <row r="291" spans="1:10">
      <c r="A291" s="321">
        <v>129</v>
      </c>
      <c r="B291" s="322">
        <v>100000458218</v>
      </c>
      <c r="C291" s="321">
        <v>0</v>
      </c>
      <c r="D291" s="321" t="s">
        <v>893</v>
      </c>
      <c r="E291" s="320" t="s">
        <v>3660</v>
      </c>
      <c r="F291" s="225">
        <v>3678.13</v>
      </c>
      <c r="G291" s="225">
        <v>-1392.12</v>
      </c>
      <c r="H291" s="225">
        <v>2286.0100000000002</v>
      </c>
      <c r="I291" s="312" t="s">
        <v>13</v>
      </c>
      <c r="J291" s="312" t="s">
        <v>3524</v>
      </c>
    </row>
    <row r="292" spans="1:10">
      <c r="A292" s="321"/>
      <c r="B292" s="322">
        <v>100000458218</v>
      </c>
      <c r="C292" s="321">
        <v>1</v>
      </c>
      <c r="D292" s="321" t="s">
        <v>893</v>
      </c>
      <c r="E292" s="320" t="s">
        <v>3660</v>
      </c>
      <c r="F292" s="225">
        <v>1671.88</v>
      </c>
      <c r="G292" s="225">
        <v>-1670.88</v>
      </c>
      <c r="H292" s="225">
        <v>1</v>
      </c>
      <c r="I292" s="312" t="s">
        <v>13</v>
      </c>
      <c r="J292" s="312" t="s">
        <v>3524</v>
      </c>
    </row>
    <row r="293" spans="1:10">
      <c r="A293" s="321">
        <v>130</v>
      </c>
      <c r="B293" s="322">
        <v>100000458219</v>
      </c>
      <c r="C293" s="321">
        <v>0</v>
      </c>
      <c r="D293" s="321" t="s">
        <v>893</v>
      </c>
      <c r="E293" s="320" t="s">
        <v>3660</v>
      </c>
      <c r="F293" s="225">
        <v>3678.13</v>
      </c>
      <c r="G293" s="225">
        <v>-1392.12</v>
      </c>
      <c r="H293" s="225">
        <v>2286.0100000000002</v>
      </c>
      <c r="I293" s="312" t="s">
        <v>13</v>
      </c>
      <c r="J293" s="312" t="s">
        <v>3524</v>
      </c>
    </row>
    <row r="294" spans="1:10">
      <c r="A294" s="323"/>
      <c r="B294" s="322">
        <v>100000458219</v>
      </c>
      <c r="C294" s="321">
        <v>1</v>
      </c>
      <c r="D294" s="321" t="s">
        <v>893</v>
      </c>
      <c r="E294" s="320" t="s">
        <v>3660</v>
      </c>
      <c r="F294" s="225">
        <v>1671.88</v>
      </c>
      <c r="G294" s="225">
        <v>-1670.88</v>
      </c>
      <c r="H294" s="225">
        <v>1</v>
      </c>
      <c r="I294" s="312" t="s">
        <v>13</v>
      </c>
      <c r="J294" s="312" t="s">
        <v>3524</v>
      </c>
    </row>
    <row r="295" spans="1:10">
      <c r="A295" s="321">
        <v>131</v>
      </c>
      <c r="B295" s="322">
        <v>100000458220</v>
      </c>
      <c r="C295" s="321">
        <v>0</v>
      </c>
      <c r="D295" s="321" t="s">
        <v>893</v>
      </c>
      <c r="E295" s="320" t="s">
        <v>3660</v>
      </c>
      <c r="F295" s="225">
        <v>3678.13</v>
      </c>
      <c r="G295" s="225">
        <v>-1392.12</v>
      </c>
      <c r="H295" s="225">
        <v>2286.0100000000002</v>
      </c>
      <c r="I295" s="312" t="s">
        <v>13</v>
      </c>
      <c r="J295" s="312" t="s">
        <v>3524</v>
      </c>
    </row>
    <row r="296" spans="1:10">
      <c r="A296" s="323"/>
      <c r="B296" s="322">
        <v>100000458220</v>
      </c>
      <c r="C296" s="321">
        <v>1</v>
      </c>
      <c r="D296" s="321" t="s">
        <v>893</v>
      </c>
      <c r="E296" s="320" t="s">
        <v>3660</v>
      </c>
      <c r="F296" s="225">
        <v>1671.88</v>
      </c>
      <c r="G296" s="225">
        <v>-1670.88</v>
      </c>
      <c r="H296" s="225">
        <v>1</v>
      </c>
      <c r="I296" s="312" t="s">
        <v>13</v>
      </c>
      <c r="J296" s="312" t="s">
        <v>3524</v>
      </c>
    </row>
    <row r="297" spans="1:10">
      <c r="A297" s="321">
        <v>132</v>
      </c>
      <c r="B297" s="322">
        <v>100000458221</v>
      </c>
      <c r="C297" s="321">
        <v>0</v>
      </c>
      <c r="D297" s="321" t="s">
        <v>893</v>
      </c>
      <c r="E297" s="320" t="s">
        <v>3660</v>
      </c>
      <c r="F297" s="225">
        <v>3678.13</v>
      </c>
      <c r="G297" s="225">
        <v>-1392.12</v>
      </c>
      <c r="H297" s="225">
        <v>2286.0100000000002</v>
      </c>
      <c r="I297" s="312" t="s">
        <v>13</v>
      </c>
      <c r="J297" s="312" t="s">
        <v>3524</v>
      </c>
    </row>
    <row r="298" spans="1:10">
      <c r="A298" s="321"/>
      <c r="B298" s="322">
        <v>100000458221</v>
      </c>
      <c r="C298" s="321">
        <v>1</v>
      </c>
      <c r="D298" s="321" t="s">
        <v>893</v>
      </c>
      <c r="E298" s="320" t="s">
        <v>3660</v>
      </c>
      <c r="F298" s="225">
        <v>1671.88</v>
      </c>
      <c r="G298" s="225">
        <v>-1670.88</v>
      </c>
      <c r="H298" s="225">
        <v>1</v>
      </c>
      <c r="I298" s="312" t="s">
        <v>13</v>
      </c>
      <c r="J298" s="312" t="s">
        <v>3524</v>
      </c>
    </row>
    <row r="299" spans="1:10">
      <c r="A299" s="321">
        <v>133</v>
      </c>
      <c r="B299" s="322">
        <v>100000458222</v>
      </c>
      <c r="C299" s="321">
        <v>0</v>
      </c>
      <c r="D299" s="321" t="s">
        <v>893</v>
      </c>
      <c r="E299" s="320" t="s">
        <v>3660</v>
      </c>
      <c r="F299" s="225">
        <v>3678.13</v>
      </c>
      <c r="G299" s="225">
        <v>-1392.12</v>
      </c>
      <c r="H299" s="225">
        <v>2286.0100000000002</v>
      </c>
      <c r="I299" s="312" t="s">
        <v>13</v>
      </c>
      <c r="J299" s="312" t="s">
        <v>3524</v>
      </c>
    </row>
    <row r="300" spans="1:10">
      <c r="A300" s="323"/>
      <c r="B300" s="322">
        <v>100000458222</v>
      </c>
      <c r="C300" s="321">
        <v>1</v>
      </c>
      <c r="D300" s="321" t="s">
        <v>893</v>
      </c>
      <c r="E300" s="320" t="s">
        <v>3660</v>
      </c>
      <c r="F300" s="225">
        <v>1671.88</v>
      </c>
      <c r="G300" s="225">
        <v>-1670.88</v>
      </c>
      <c r="H300" s="225">
        <v>1</v>
      </c>
      <c r="I300" s="312" t="s">
        <v>13</v>
      </c>
      <c r="J300" s="312" t="s">
        <v>3524</v>
      </c>
    </row>
    <row r="301" spans="1:10">
      <c r="A301" s="321">
        <v>134</v>
      </c>
      <c r="B301" s="322">
        <v>100000458223</v>
      </c>
      <c r="C301" s="321">
        <v>0</v>
      </c>
      <c r="D301" s="321" t="s">
        <v>893</v>
      </c>
      <c r="E301" s="320" t="s">
        <v>3660</v>
      </c>
      <c r="F301" s="225">
        <v>3678.13</v>
      </c>
      <c r="G301" s="225">
        <v>-1392.12</v>
      </c>
      <c r="H301" s="225">
        <v>2286.0100000000002</v>
      </c>
      <c r="I301" s="312" t="s">
        <v>13</v>
      </c>
      <c r="J301" s="312" t="s">
        <v>3524</v>
      </c>
    </row>
    <row r="302" spans="1:10">
      <c r="A302" s="323"/>
      <c r="B302" s="322">
        <v>100000458223</v>
      </c>
      <c r="C302" s="321">
        <v>1</v>
      </c>
      <c r="D302" s="321" t="s">
        <v>893</v>
      </c>
      <c r="E302" s="320" t="s">
        <v>3660</v>
      </c>
      <c r="F302" s="225">
        <v>1671.88</v>
      </c>
      <c r="G302" s="225">
        <v>-1670.88</v>
      </c>
      <c r="H302" s="225">
        <v>1</v>
      </c>
      <c r="I302" s="312" t="s">
        <v>13</v>
      </c>
      <c r="J302" s="312" t="s">
        <v>3524</v>
      </c>
    </row>
    <row r="303" spans="1:10">
      <c r="A303" s="321">
        <v>135</v>
      </c>
      <c r="B303" s="322">
        <v>100000458224</v>
      </c>
      <c r="C303" s="321">
        <v>0</v>
      </c>
      <c r="D303" s="321" t="s">
        <v>893</v>
      </c>
      <c r="E303" s="320" t="s">
        <v>3660</v>
      </c>
      <c r="F303" s="225">
        <v>3678.13</v>
      </c>
      <c r="G303" s="225">
        <v>-1392.12</v>
      </c>
      <c r="H303" s="225">
        <v>2286.0100000000002</v>
      </c>
      <c r="I303" s="312" t="s">
        <v>13</v>
      </c>
      <c r="J303" s="312" t="s">
        <v>3524</v>
      </c>
    </row>
    <row r="304" spans="1:10">
      <c r="A304" s="321"/>
      <c r="B304" s="322">
        <v>100000458224</v>
      </c>
      <c r="C304" s="321">
        <v>1</v>
      </c>
      <c r="D304" s="321" t="s">
        <v>893</v>
      </c>
      <c r="E304" s="320" t="s">
        <v>3660</v>
      </c>
      <c r="F304" s="225">
        <v>1671.88</v>
      </c>
      <c r="G304" s="225">
        <v>-1670.88</v>
      </c>
      <c r="H304" s="225">
        <v>1</v>
      </c>
      <c r="I304" s="312" t="s">
        <v>13</v>
      </c>
      <c r="J304" s="312" t="s">
        <v>3524</v>
      </c>
    </row>
    <row r="305" spans="1:10">
      <c r="A305" s="321">
        <v>136</v>
      </c>
      <c r="B305" s="322">
        <v>100000458225</v>
      </c>
      <c r="C305" s="321">
        <v>0</v>
      </c>
      <c r="D305" s="321" t="s">
        <v>893</v>
      </c>
      <c r="E305" s="320" t="s">
        <v>3660</v>
      </c>
      <c r="F305" s="225">
        <v>3678.13</v>
      </c>
      <c r="G305" s="225">
        <v>-1392.12</v>
      </c>
      <c r="H305" s="225">
        <v>2286.0100000000002</v>
      </c>
      <c r="I305" s="312" t="s">
        <v>13</v>
      </c>
      <c r="J305" s="312" t="s">
        <v>3524</v>
      </c>
    </row>
    <row r="306" spans="1:10">
      <c r="A306" s="323"/>
      <c r="B306" s="322">
        <v>100000458225</v>
      </c>
      <c r="C306" s="321">
        <v>1</v>
      </c>
      <c r="D306" s="321" t="s">
        <v>893</v>
      </c>
      <c r="E306" s="320" t="s">
        <v>3660</v>
      </c>
      <c r="F306" s="225">
        <v>1671.88</v>
      </c>
      <c r="G306" s="225">
        <v>-1670.88</v>
      </c>
      <c r="H306" s="225">
        <v>1</v>
      </c>
      <c r="I306" s="312" t="s">
        <v>13</v>
      </c>
      <c r="J306" s="312" t="s">
        <v>3524</v>
      </c>
    </row>
    <row r="307" spans="1:10">
      <c r="A307" s="321">
        <v>137</v>
      </c>
      <c r="B307" s="322">
        <v>100000458226</v>
      </c>
      <c r="C307" s="321">
        <v>0</v>
      </c>
      <c r="D307" s="321" t="s">
        <v>893</v>
      </c>
      <c r="E307" s="320" t="s">
        <v>3660</v>
      </c>
      <c r="F307" s="225">
        <v>3678.13</v>
      </c>
      <c r="G307" s="225">
        <v>-1392.12</v>
      </c>
      <c r="H307" s="225">
        <v>2286.0100000000002</v>
      </c>
      <c r="I307" s="312" t="s">
        <v>13</v>
      </c>
      <c r="J307" s="312" t="s">
        <v>3524</v>
      </c>
    </row>
    <row r="308" spans="1:10">
      <c r="A308" s="323"/>
      <c r="B308" s="322">
        <v>100000458226</v>
      </c>
      <c r="C308" s="321">
        <v>1</v>
      </c>
      <c r="D308" s="321" t="s">
        <v>893</v>
      </c>
      <c r="E308" s="320" t="s">
        <v>3660</v>
      </c>
      <c r="F308" s="225">
        <v>1671.88</v>
      </c>
      <c r="G308" s="225">
        <v>-1670.88</v>
      </c>
      <c r="H308" s="225">
        <v>1</v>
      </c>
      <c r="I308" s="312" t="s">
        <v>13</v>
      </c>
      <c r="J308" s="312" t="s">
        <v>3524</v>
      </c>
    </row>
    <row r="309" spans="1:10">
      <c r="A309" s="321">
        <v>138</v>
      </c>
      <c r="B309" s="322">
        <v>100000458227</v>
      </c>
      <c r="C309" s="321">
        <v>0</v>
      </c>
      <c r="D309" s="321" t="s">
        <v>893</v>
      </c>
      <c r="E309" s="320" t="s">
        <v>3660</v>
      </c>
      <c r="F309" s="225">
        <v>3678.13</v>
      </c>
      <c r="G309" s="225">
        <v>-1392.12</v>
      </c>
      <c r="H309" s="225">
        <v>2286.0100000000002</v>
      </c>
      <c r="I309" s="312" t="s">
        <v>13</v>
      </c>
      <c r="J309" s="312" t="s">
        <v>3524</v>
      </c>
    </row>
    <row r="310" spans="1:10">
      <c r="A310" s="321"/>
      <c r="B310" s="322">
        <v>100000458227</v>
      </c>
      <c r="C310" s="321">
        <v>1</v>
      </c>
      <c r="D310" s="321" t="s">
        <v>893</v>
      </c>
      <c r="E310" s="320" t="s">
        <v>3660</v>
      </c>
      <c r="F310" s="225">
        <v>1671.88</v>
      </c>
      <c r="G310" s="225">
        <v>-1670.88</v>
      </c>
      <c r="H310" s="225">
        <v>1</v>
      </c>
      <c r="I310" s="312" t="s">
        <v>13</v>
      </c>
      <c r="J310" s="312" t="s">
        <v>3524</v>
      </c>
    </row>
    <row r="311" spans="1:10">
      <c r="A311" s="321">
        <v>139</v>
      </c>
      <c r="B311" s="322">
        <v>100000458228</v>
      </c>
      <c r="C311" s="321">
        <v>0</v>
      </c>
      <c r="D311" s="321" t="s">
        <v>893</v>
      </c>
      <c r="E311" s="320" t="s">
        <v>3660</v>
      </c>
      <c r="F311" s="225">
        <v>3678.13</v>
      </c>
      <c r="G311" s="225">
        <v>-1392.12</v>
      </c>
      <c r="H311" s="225">
        <v>2286.0100000000002</v>
      </c>
      <c r="I311" s="312" t="s">
        <v>13</v>
      </c>
      <c r="J311" s="312" t="s">
        <v>3524</v>
      </c>
    </row>
    <row r="312" spans="1:10">
      <c r="A312" s="323"/>
      <c r="B312" s="322">
        <v>100000458228</v>
      </c>
      <c r="C312" s="321">
        <v>1</v>
      </c>
      <c r="D312" s="321" t="s">
        <v>893</v>
      </c>
      <c r="E312" s="320" t="s">
        <v>3660</v>
      </c>
      <c r="F312" s="225">
        <v>1671.88</v>
      </c>
      <c r="G312" s="225">
        <v>-1670.88</v>
      </c>
      <c r="H312" s="225">
        <v>1</v>
      </c>
      <c r="I312" s="312" t="s">
        <v>13</v>
      </c>
      <c r="J312" s="312" t="s">
        <v>3524</v>
      </c>
    </row>
    <row r="313" spans="1:10">
      <c r="A313" s="321">
        <v>140</v>
      </c>
      <c r="B313" s="322">
        <v>100000458229</v>
      </c>
      <c r="C313" s="321">
        <v>0</v>
      </c>
      <c r="D313" s="321" t="s">
        <v>893</v>
      </c>
      <c r="E313" s="320" t="s">
        <v>3660</v>
      </c>
      <c r="F313" s="225">
        <v>3678.13</v>
      </c>
      <c r="G313" s="225">
        <v>-1392.12</v>
      </c>
      <c r="H313" s="225">
        <v>2286.0100000000002</v>
      </c>
      <c r="I313" s="312" t="s">
        <v>13</v>
      </c>
      <c r="J313" s="312" t="s">
        <v>3524</v>
      </c>
    </row>
    <row r="314" spans="1:10">
      <c r="A314" s="323"/>
      <c r="B314" s="322">
        <v>100000458229</v>
      </c>
      <c r="C314" s="321">
        <v>1</v>
      </c>
      <c r="D314" s="321" t="s">
        <v>893</v>
      </c>
      <c r="E314" s="320" t="s">
        <v>3660</v>
      </c>
      <c r="F314" s="225">
        <v>1671.88</v>
      </c>
      <c r="G314" s="225">
        <v>-1670.88</v>
      </c>
      <c r="H314" s="225">
        <v>1</v>
      </c>
      <c r="I314" s="312" t="s">
        <v>13</v>
      </c>
      <c r="J314" s="312" t="s">
        <v>3524</v>
      </c>
    </row>
    <row r="315" spans="1:10">
      <c r="A315" s="321">
        <v>141</v>
      </c>
      <c r="B315" s="322">
        <v>100000458230</v>
      </c>
      <c r="C315" s="321">
        <v>0</v>
      </c>
      <c r="D315" s="321" t="s">
        <v>893</v>
      </c>
      <c r="E315" s="320" t="s">
        <v>3660</v>
      </c>
      <c r="F315" s="225">
        <v>3678.13</v>
      </c>
      <c r="G315" s="225">
        <v>-1392.12</v>
      </c>
      <c r="H315" s="225">
        <v>2286.0100000000002</v>
      </c>
      <c r="I315" s="312" t="s">
        <v>13</v>
      </c>
      <c r="J315" s="312" t="s">
        <v>3524</v>
      </c>
    </row>
    <row r="316" spans="1:10">
      <c r="A316" s="321"/>
      <c r="B316" s="322">
        <v>100000458230</v>
      </c>
      <c r="C316" s="321">
        <v>1</v>
      </c>
      <c r="D316" s="321" t="s">
        <v>893</v>
      </c>
      <c r="E316" s="320" t="s">
        <v>3660</v>
      </c>
      <c r="F316" s="225">
        <v>1671.88</v>
      </c>
      <c r="G316" s="225">
        <v>-1670.88</v>
      </c>
      <c r="H316" s="225">
        <v>1</v>
      </c>
      <c r="I316" s="312" t="s">
        <v>13</v>
      </c>
      <c r="J316" s="312" t="s">
        <v>3524</v>
      </c>
    </row>
    <row r="317" spans="1:10">
      <c r="A317" s="321">
        <v>142</v>
      </c>
      <c r="B317" s="322">
        <v>100000458231</v>
      </c>
      <c r="C317" s="321">
        <v>0</v>
      </c>
      <c r="D317" s="321" t="s">
        <v>893</v>
      </c>
      <c r="E317" s="320" t="s">
        <v>3660</v>
      </c>
      <c r="F317" s="225">
        <v>3678.13</v>
      </c>
      <c r="G317" s="225">
        <v>-1392.12</v>
      </c>
      <c r="H317" s="225">
        <v>2286.0100000000002</v>
      </c>
      <c r="I317" s="312" t="s">
        <v>13</v>
      </c>
      <c r="J317" s="312" t="s">
        <v>3524</v>
      </c>
    </row>
    <row r="318" spans="1:10">
      <c r="A318" s="323"/>
      <c r="B318" s="322">
        <v>100000458231</v>
      </c>
      <c r="C318" s="321">
        <v>1</v>
      </c>
      <c r="D318" s="321" t="s">
        <v>893</v>
      </c>
      <c r="E318" s="320" t="s">
        <v>3660</v>
      </c>
      <c r="F318" s="225">
        <v>1671.88</v>
      </c>
      <c r="G318" s="225">
        <v>-1670.88</v>
      </c>
      <c r="H318" s="225">
        <v>1</v>
      </c>
      <c r="I318" s="312" t="s">
        <v>13</v>
      </c>
      <c r="J318" s="312" t="s">
        <v>3524</v>
      </c>
    </row>
    <row r="319" spans="1:10">
      <c r="A319" s="321">
        <v>143</v>
      </c>
      <c r="B319" s="322">
        <v>100000458232</v>
      </c>
      <c r="C319" s="321">
        <v>0</v>
      </c>
      <c r="D319" s="321" t="s">
        <v>893</v>
      </c>
      <c r="E319" s="320" t="s">
        <v>3660</v>
      </c>
      <c r="F319" s="225">
        <v>3678.13</v>
      </c>
      <c r="G319" s="225">
        <v>-1392.12</v>
      </c>
      <c r="H319" s="225">
        <v>2286.0100000000002</v>
      </c>
      <c r="I319" s="312" t="s">
        <v>13</v>
      </c>
      <c r="J319" s="312" t="s">
        <v>3524</v>
      </c>
    </row>
    <row r="320" spans="1:10">
      <c r="A320" s="323"/>
      <c r="B320" s="322">
        <v>100000458232</v>
      </c>
      <c r="C320" s="321">
        <v>1</v>
      </c>
      <c r="D320" s="321" t="s">
        <v>893</v>
      </c>
      <c r="E320" s="320" t="s">
        <v>3660</v>
      </c>
      <c r="F320" s="225">
        <v>1671.88</v>
      </c>
      <c r="G320" s="225">
        <v>-1670.88</v>
      </c>
      <c r="H320" s="225">
        <v>1</v>
      </c>
      <c r="I320" s="312" t="s">
        <v>13</v>
      </c>
      <c r="J320" s="312" t="s">
        <v>3524</v>
      </c>
    </row>
    <row r="321" spans="1:10">
      <c r="A321" s="321">
        <v>144</v>
      </c>
      <c r="B321" s="322">
        <v>100000458233</v>
      </c>
      <c r="C321" s="321">
        <v>0</v>
      </c>
      <c r="D321" s="321" t="s">
        <v>893</v>
      </c>
      <c r="E321" s="320" t="s">
        <v>3660</v>
      </c>
      <c r="F321" s="225">
        <v>3678.13</v>
      </c>
      <c r="G321" s="225">
        <v>-1392.12</v>
      </c>
      <c r="H321" s="225">
        <v>2286.0100000000002</v>
      </c>
      <c r="I321" s="312" t="s">
        <v>13</v>
      </c>
      <c r="J321" s="312" t="s">
        <v>3524</v>
      </c>
    </row>
    <row r="322" spans="1:10">
      <c r="A322" s="321"/>
      <c r="B322" s="322">
        <v>100000458233</v>
      </c>
      <c r="C322" s="321">
        <v>1</v>
      </c>
      <c r="D322" s="321" t="s">
        <v>893</v>
      </c>
      <c r="E322" s="320" t="s">
        <v>3660</v>
      </c>
      <c r="F322" s="225">
        <v>1671.88</v>
      </c>
      <c r="G322" s="225">
        <v>-1670.88</v>
      </c>
      <c r="H322" s="225">
        <v>1</v>
      </c>
      <c r="I322" s="312" t="s">
        <v>13</v>
      </c>
      <c r="J322" s="312" t="s">
        <v>3524</v>
      </c>
    </row>
    <row r="323" spans="1:10">
      <c r="A323" s="321">
        <v>145</v>
      </c>
      <c r="B323" s="322">
        <v>100000458234</v>
      </c>
      <c r="C323" s="321">
        <v>0</v>
      </c>
      <c r="D323" s="321" t="s">
        <v>893</v>
      </c>
      <c r="E323" s="320" t="s">
        <v>3660</v>
      </c>
      <c r="F323" s="225">
        <v>3678.13</v>
      </c>
      <c r="G323" s="225">
        <v>-1392.12</v>
      </c>
      <c r="H323" s="225">
        <v>2286.0100000000002</v>
      </c>
      <c r="I323" s="312" t="s">
        <v>13</v>
      </c>
      <c r="J323" s="312" t="s">
        <v>3524</v>
      </c>
    </row>
    <row r="324" spans="1:10">
      <c r="A324" s="323"/>
      <c r="B324" s="322">
        <v>100000458234</v>
      </c>
      <c r="C324" s="321">
        <v>1</v>
      </c>
      <c r="D324" s="321" t="s">
        <v>893</v>
      </c>
      <c r="E324" s="320" t="s">
        <v>3660</v>
      </c>
      <c r="F324" s="225">
        <v>1671.88</v>
      </c>
      <c r="G324" s="225">
        <v>-1670.88</v>
      </c>
      <c r="H324" s="225">
        <v>1</v>
      </c>
      <c r="I324" s="312" t="s">
        <v>13</v>
      </c>
      <c r="J324" s="312" t="s">
        <v>3524</v>
      </c>
    </row>
    <row r="325" spans="1:10">
      <c r="A325" s="321">
        <v>146</v>
      </c>
      <c r="B325" s="322">
        <v>100000458235</v>
      </c>
      <c r="C325" s="321">
        <v>0</v>
      </c>
      <c r="D325" s="321" t="s">
        <v>893</v>
      </c>
      <c r="E325" s="320" t="s">
        <v>3660</v>
      </c>
      <c r="F325" s="225">
        <v>3678.13</v>
      </c>
      <c r="G325" s="225">
        <v>-1392.12</v>
      </c>
      <c r="H325" s="225">
        <v>2286.0100000000002</v>
      </c>
      <c r="I325" s="312" t="s">
        <v>13</v>
      </c>
      <c r="J325" s="312" t="s">
        <v>3524</v>
      </c>
    </row>
    <row r="326" spans="1:10">
      <c r="A326" s="323"/>
      <c r="B326" s="322">
        <v>100000458235</v>
      </c>
      <c r="C326" s="321">
        <v>1</v>
      </c>
      <c r="D326" s="321" t="s">
        <v>893</v>
      </c>
      <c r="E326" s="320" t="s">
        <v>3660</v>
      </c>
      <c r="F326" s="225">
        <v>1671.88</v>
      </c>
      <c r="G326" s="225">
        <v>-1670.88</v>
      </c>
      <c r="H326" s="225">
        <v>1</v>
      </c>
      <c r="I326" s="312" t="s">
        <v>13</v>
      </c>
      <c r="J326" s="312" t="s">
        <v>3524</v>
      </c>
    </row>
    <row r="327" spans="1:10">
      <c r="A327" s="321">
        <v>147</v>
      </c>
      <c r="B327" s="322">
        <v>100000458236</v>
      </c>
      <c r="C327" s="321">
        <v>0</v>
      </c>
      <c r="D327" s="321" t="s">
        <v>893</v>
      </c>
      <c r="E327" s="320" t="s">
        <v>3660</v>
      </c>
      <c r="F327" s="225">
        <v>3678.13</v>
      </c>
      <c r="G327" s="225">
        <v>-1392.12</v>
      </c>
      <c r="H327" s="225">
        <v>2286.0100000000002</v>
      </c>
      <c r="I327" s="312" t="s">
        <v>13</v>
      </c>
      <c r="J327" s="312" t="s">
        <v>3524</v>
      </c>
    </row>
    <row r="328" spans="1:10">
      <c r="A328" s="321"/>
      <c r="B328" s="322">
        <v>100000458236</v>
      </c>
      <c r="C328" s="321">
        <v>1</v>
      </c>
      <c r="D328" s="321" t="s">
        <v>893</v>
      </c>
      <c r="E328" s="320" t="s">
        <v>3660</v>
      </c>
      <c r="F328" s="225">
        <v>1671.88</v>
      </c>
      <c r="G328" s="225">
        <v>-1670.88</v>
      </c>
      <c r="H328" s="225">
        <v>1</v>
      </c>
      <c r="I328" s="312" t="s">
        <v>13</v>
      </c>
      <c r="J328" s="312" t="s">
        <v>3524</v>
      </c>
    </row>
    <row r="329" spans="1:10">
      <c r="A329" s="321">
        <v>148</v>
      </c>
      <c r="B329" s="322">
        <v>100000458237</v>
      </c>
      <c r="C329" s="321">
        <v>0</v>
      </c>
      <c r="D329" s="321" t="s">
        <v>893</v>
      </c>
      <c r="E329" s="320" t="s">
        <v>3660</v>
      </c>
      <c r="F329" s="225">
        <v>3678.13</v>
      </c>
      <c r="G329" s="225">
        <v>-1392.12</v>
      </c>
      <c r="H329" s="225">
        <v>2286.0100000000002</v>
      </c>
      <c r="I329" s="312" t="s">
        <v>13</v>
      </c>
      <c r="J329" s="312" t="s">
        <v>3524</v>
      </c>
    </row>
    <row r="330" spans="1:10">
      <c r="A330" s="323"/>
      <c r="B330" s="322">
        <v>100000458237</v>
      </c>
      <c r="C330" s="321">
        <v>1</v>
      </c>
      <c r="D330" s="321" t="s">
        <v>893</v>
      </c>
      <c r="E330" s="320" t="s">
        <v>3660</v>
      </c>
      <c r="F330" s="225">
        <v>1671.88</v>
      </c>
      <c r="G330" s="225">
        <v>-1670.88</v>
      </c>
      <c r="H330" s="225">
        <v>1</v>
      </c>
      <c r="I330" s="312" t="s">
        <v>13</v>
      </c>
      <c r="J330" s="312" t="s">
        <v>3524</v>
      </c>
    </row>
    <row r="331" spans="1:10">
      <c r="A331" s="321">
        <v>149</v>
      </c>
      <c r="B331" s="322">
        <v>100000458238</v>
      </c>
      <c r="C331" s="321">
        <v>0</v>
      </c>
      <c r="D331" s="321" t="s">
        <v>893</v>
      </c>
      <c r="E331" s="320" t="s">
        <v>3660</v>
      </c>
      <c r="F331" s="225">
        <v>3678.13</v>
      </c>
      <c r="G331" s="225">
        <v>-1392.12</v>
      </c>
      <c r="H331" s="225">
        <v>2286.0100000000002</v>
      </c>
      <c r="I331" s="312" t="s">
        <v>13</v>
      </c>
      <c r="J331" s="312" t="s">
        <v>3524</v>
      </c>
    </row>
    <row r="332" spans="1:10">
      <c r="A332" s="323"/>
      <c r="B332" s="322">
        <v>100000458238</v>
      </c>
      <c r="C332" s="321">
        <v>1</v>
      </c>
      <c r="D332" s="321" t="s">
        <v>893</v>
      </c>
      <c r="E332" s="320" t="s">
        <v>3660</v>
      </c>
      <c r="F332" s="225">
        <v>1671.88</v>
      </c>
      <c r="G332" s="225">
        <v>-1670.88</v>
      </c>
      <c r="H332" s="225">
        <v>1</v>
      </c>
      <c r="I332" s="312" t="s">
        <v>13</v>
      </c>
      <c r="J332" s="312" t="s">
        <v>3524</v>
      </c>
    </row>
    <row r="333" spans="1:10">
      <c r="A333" s="321">
        <v>150</v>
      </c>
      <c r="B333" s="322">
        <v>100000458239</v>
      </c>
      <c r="C333" s="321">
        <v>0</v>
      </c>
      <c r="D333" s="321" t="s">
        <v>893</v>
      </c>
      <c r="E333" s="320" t="s">
        <v>3660</v>
      </c>
      <c r="F333" s="225">
        <v>3678.13</v>
      </c>
      <c r="G333" s="225">
        <v>-1392.12</v>
      </c>
      <c r="H333" s="225">
        <v>2286.0100000000002</v>
      </c>
      <c r="I333" s="312" t="s">
        <v>13</v>
      </c>
      <c r="J333" s="312" t="s">
        <v>3524</v>
      </c>
    </row>
    <row r="334" spans="1:10">
      <c r="A334" s="321"/>
      <c r="B334" s="322">
        <v>100000458239</v>
      </c>
      <c r="C334" s="321">
        <v>1</v>
      </c>
      <c r="D334" s="321" t="s">
        <v>893</v>
      </c>
      <c r="E334" s="320" t="s">
        <v>3660</v>
      </c>
      <c r="F334" s="225">
        <v>1671.88</v>
      </c>
      <c r="G334" s="225">
        <v>-1670.88</v>
      </c>
      <c r="H334" s="225">
        <v>1</v>
      </c>
      <c r="I334" s="312" t="s">
        <v>13</v>
      </c>
      <c r="J334" s="312" t="s">
        <v>3524</v>
      </c>
    </row>
    <row r="335" spans="1:10">
      <c r="A335" s="321">
        <v>151</v>
      </c>
      <c r="B335" s="322">
        <v>100000458240</v>
      </c>
      <c r="C335" s="321">
        <v>0</v>
      </c>
      <c r="D335" s="321" t="s">
        <v>893</v>
      </c>
      <c r="E335" s="320" t="s">
        <v>3660</v>
      </c>
      <c r="F335" s="225">
        <v>3678.13</v>
      </c>
      <c r="G335" s="225">
        <v>-1392.12</v>
      </c>
      <c r="H335" s="225">
        <v>2286.0100000000002</v>
      </c>
      <c r="I335" s="312" t="s">
        <v>13</v>
      </c>
      <c r="J335" s="312" t="s">
        <v>3524</v>
      </c>
    </row>
    <row r="336" spans="1:10">
      <c r="A336" s="323"/>
      <c r="B336" s="322">
        <v>100000458240</v>
      </c>
      <c r="C336" s="321">
        <v>1</v>
      </c>
      <c r="D336" s="321" t="s">
        <v>893</v>
      </c>
      <c r="E336" s="320" t="s">
        <v>3660</v>
      </c>
      <c r="F336" s="225">
        <v>1671.88</v>
      </c>
      <c r="G336" s="225">
        <v>-1670.88</v>
      </c>
      <c r="H336" s="225">
        <v>1</v>
      </c>
      <c r="I336" s="312" t="s">
        <v>13</v>
      </c>
      <c r="J336" s="312" t="s">
        <v>3524</v>
      </c>
    </row>
    <row r="337" spans="1:10">
      <c r="A337" s="321">
        <v>152</v>
      </c>
      <c r="B337" s="322">
        <v>100000458241</v>
      </c>
      <c r="C337" s="321">
        <v>0</v>
      </c>
      <c r="D337" s="321" t="s">
        <v>893</v>
      </c>
      <c r="E337" s="320" t="s">
        <v>3660</v>
      </c>
      <c r="F337" s="225">
        <v>3678.13</v>
      </c>
      <c r="G337" s="225">
        <v>-1392.12</v>
      </c>
      <c r="H337" s="225">
        <v>2286.0100000000002</v>
      </c>
      <c r="I337" s="312" t="s">
        <v>13</v>
      </c>
      <c r="J337" s="312" t="s">
        <v>3524</v>
      </c>
    </row>
    <row r="338" spans="1:10">
      <c r="A338" s="323"/>
      <c r="B338" s="322">
        <v>100000458241</v>
      </c>
      <c r="C338" s="321">
        <v>1</v>
      </c>
      <c r="D338" s="321" t="s">
        <v>893</v>
      </c>
      <c r="E338" s="320" t="s">
        <v>3660</v>
      </c>
      <c r="F338" s="225">
        <v>1671.88</v>
      </c>
      <c r="G338" s="225">
        <v>-1670.88</v>
      </c>
      <c r="H338" s="225">
        <v>1</v>
      </c>
      <c r="I338" s="312" t="s">
        <v>13</v>
      </c>
      <c r="J338" s="312" t="s">
        <v>3524</v>
      </c>
    </row>
    <row r="339" spans="1:10">
      <c r="A339" s="321">
        <v>153</v>
      </c>
      <c r="B339" s="322">
        <v>100000458242</v>
      </c>
      <c r="C339" s="321">
        <v>0</v>
      </c>
      <c r="D339" s="321" t="s">
        <v>893</v>
      </c>
      <c r="E339" s="320" t="s">
        <v>3660</v>
      </c>
      <c r="F339" s="225">
        <v>3678.13</v>
      </c>
      <c r="G339" s="225">
        <v>-1392.12</v>
      </c>
      <c r="H339" s="225">
        <v>2286.0100000000002</v>
      </c>
      <c r="I339" s="312" t="s">
        <v>13</v>
      </c>
      <c r="J339" s="312" t="s">
        <v>3524</v>
      </c>
    </row>
    <row r="340" spans="1:10">
      <c r="A340" s="321"/>
      <c r="B340" s="322">
        <v>100000458242</v>
      </c>
      <c r="C340" s="321">
        <v>1</v>
      </c>
      <c r="D340" s="321" t="s">
        <v>893</v>
      </c>
      <c r="E340" s="320" t="s">
        <v>3660</v>
      </c>
      <c r="F340" s="225">
        <v>1671.88</v>
      </c>
      <c r="G340" s="225">
        <v>-1670.88</v>
      </c>
      <c r="H340" s="225">
        <v>1</v>
      </c>
      <c r="I340" s="312" t="s">
        <v>13</v>
      </c>
      <c r="J340" s="312" t="s">
        <v>3524</v>
      </c>
    </row>
    <row r="341" spans="1:10">
      <c r="A341" s="321">
        <v>154</v>
      </c>
      <c r="B341" s="322">
        <v>100000458243</v>
      </c>
      <c r="C341" s="321">
        <v>0</v>
      </c>
      <c r="D341" s="321" t="s">
        <v>893</v>
      </c>
      <c r="E341" s="320" t="s">
        <v>3660</v>
      </c>
      <c r="F341" s="225">
        <v>3678.13</v>
      </c>
      <c r="G341" s="225">
        <v>-1392.12</v>
      </c>
      <c r="H341" s="225">
        <v>2286.0100000000002</v>
      </c>
      <c r="I341" s="312" t="s">
        <v>13</v>
      </c>
      <c r="J341" s="312" t="s">
        <v>3524</v>
      </c>
    </row>
    <row r="342" spans="1:10">
      <c r="A342" s="323"/>
      <c r="B342" s="322">
        <v>100000458243</v>
      </c>
      <c r="C342" s="321">
        <v>1</v>
      </c>
      <c r="D342" s="321" t="s">
        <v>893</v>
      </c>
      <c r="E342" s="320" t="s">
        <v>3660</v>
      </c>
      <c r="F342" s="225">
        <v>1671.88</v>
      </c>
      <c r="G342" s="225">
        <v>-1670.88</v>
      </c>
      <c r="H342" s="225">
        <v>1</v>
      </c>
      <c r="I342" s="312" t="s">
        <v>13</v>
      </c>
      <c r="J342" s="312" t="s">
        <v>3524</v>
      </c>
    </row>
    <row r="343" spans="1:10">
      <c r="A343" s="321">
        <v>155</v>
      </c>
      <c r="B343" s="322">
        <v>100000458244</v>
      </c>
      <c r="C343" s="321">
        <v>0</v>
      </c>
      <c r="D343" s="321" t="s">
        <v>893</v>
      </c>
      <c r="E343" s="320" t="s">
        <v>3660</v>
      </c>
      <c r="F343" s="225">
        <v>3678.13</v>
      </c>
      <c r="G343" s="225">
        <v>-1392.12</v>
      </c>
      <c r="H343" s="225">
        <v>2286.0100000000002</v>
      </c>
      <c r="I343" s="312" t="s">
        <v>13</v>
      </c>
      <c r="J343" s="312" t="s">
        <v>3524</v>
      </c>
    </row>
    <row r="344" spans="1:10">
      <c r="A344" s="323"/>
      <c r="B344" s="322">
        <v>100000458244</v>
      </c>
      <c r="C344" s="321">
        <v>1</v>
      </c>
      <c r="D344" s="321" t="s">
        <v>893</v>
      </c>
      <c r="E344" s="320" t="s">
        <v>3660</v>
      </c>
      <c r="F344" s="225">
        <v>1671.88</v>
      </c>
      <c r="G344" s="225">
        <v>-1670.88</v>
      </c>
      <c r="H344" s="225">
        <v>1</v>
      </c>
      <c r="I344" s="312" t="s">
        <v>13</v>
      </c>
      <c r="J344" s="312" t="s">
        <v>3524</v>
      </c>
    </row>
    <row r="345" spans="1:10">
      <c r="A345" s="321">
        <v>156</v>
      </c>
      <c r="B345" s="322">
        <v>100000458245</v>
      </c>
      <c r="C345" s="321">
        <v>0</v>
      </c>
      <c r="D345" s="321" t="s">
        <v>893</v>
      </c>
      <c r="E345" s="320" t="s">
        <v>3660</v>
      </c>
      <c r="F345" s="225">
        <v>3678.13</v>
      </c>
      <c r="G345" s="225">
        <v>-1392.12</v>
      </c>
      <c r="H345" s="225">
        <v>2286.0100000000002</v>
      </c>
      <c r="I345" s="312" t="s">
        <v>13</v>
      </c>
      <c r="J345" s="312" t="s">
        <v>3524</v>
      </c>
    </row>
    <row r="346" spans="1:10">
      <c r="A346" s="321"/>
      <c r="B346" s="322">
        <v>100000458245</v>
      </c>
      <c r="C346" s="321">
        <v>1</v>
      </c>
      <c r="D346" s="321" t="s">
        <v>893</v>
      </c>
      <c r="E346" s="320" t="s">
        <v>3660</v>
      </c>
      <c r="F346" s="225">
        <v>1671.88</v>
      </c>
      <c r="G346" s="225">
        <v>-1670.88</v>
      </c>
      <c r="H346" s="225">
        <v>1</v>
      </c>
      <c r="I346" s="312" t="s">
        <v>13</v>
      </c>
      <c r="J346" s="312" t="s">
        <v>3524</v>
      </c>
    </row>
    <row r="347" spans="1:10">
      <c r="A347" s="321">
        <v>157</v>
      </c>
      <c r="B347" s="322">
        <v>100000458246</v>
      </c>
      <c r="C347" s="321">
        <v>0</v>
      </c>
      <c r="D347" s="321" t="s">
        <v>893</v>
      </c>
      <c r="E347" s="320" t="s">
        <v>3660</v>
      </c>
      <c r="F347" s="225">
        <v>3678.13</v>
      </c>
      <c r="G347" s="225">
        <v>-1392.12</v>
      </c>
      <c r="H347" s="225">
        <v>2286.0100000000002</v>
      </c>
      <c r="I347" s="312" t="s">
        <v>13</v>
      </c>
      <c r="J347" s="312" t="s">
        <v>3524</v>
      </c>
    </row>
    <row r="348" spans="1:10">
      <c r="A348" s="323"/>
      <c r="B348" s="322">
        <v>100000458246</v>
      </c>
      <c r="C348" s="321">
        <v>1</v>
      </c>
      <c r="D348" s="321" t="s">
        <v>893</v>
      </c>
      <c r="E348" s="320" t="s">
        <v>3660</v>
      </c>
      <c r="F348" s="225">
        <v>1671.88</v>
      </c>
      <c r="G348" s="225">
        <v>-1670.88</v>
      </c>
      <c r="H348" s="225">
        <v>1</v>
      </c>
      <c r="I348" s="312" t="s">
        <v>13</v>
      </c>
      <c r="J348" s="312" t="s">
        <v>3524</v>
      </c>
    </row>
    <row r="349" spans="1:10">
      <c r="A349" s="321">
        <v>158</v>
      </c>
      <c r="B349" s="322">
        <v>100000458247</v>
      </c>
      <c r="C349" s="321">
        <v>0</v>
      </c>
      <c r="D349" s="321" t="s">
        <v>893</v>
      </c>
      <c r="E349" s="320" t="s">
        <v>3660</v>
      </c>
      <c r="F349" s="225">
        <v>3678.13</v>
      </c>
      <c r="G349" s="225">
        <v>-1392.12</v>
      </c>
      <c r="H349" s="225">
        <v>2286.0100000000002</v>
      </c>
      <c r="I349" s="312" t="s">
        <v>13</v>
      </c>
      <c r="J349" s="312" t="s">
        <v>3524</v>
      </c>
    </row>
    <row r="350" spans="1:10">
      <c r="A350" s="323"/>
      <c r="B350" s="322">
        <v>100000458247</v>
      </c>
      <c r="C350" s="321">
        <v>1</v>
      </c>
      <c r="D350" s="321" t="s">
        <v>893</v>
      </c>
      <c r="E350" s="320" t="s">
        <v>3660</v>
      </c>
      <c r="F350" s="225">
        <v>1671.88</v>
      </c>
      <c r="G350" s="225">
        <v>-1670.88</v>
      </c>
      <c r="H350" s="225">
        <v>1</v>
      </c>
      <c r="I350" s="312" t="s">
        <v>13</v>
      </c>
      <c r="J350" s="312" t="s">
        <v>3524</v>
      </c>
    </row>
    <row r="351" spans="1:10">
      <c r="A351" s="321">
        <v>159</v>
      </c>
      <c r="B351" s="322">
        <v>100000458248</v>
      </c>
      <c r="C351" s="321">
        <v>0</v>
      </c>
      <c r="D351" s="321" t="s">
        <v>893</v>
      </c>
      <c r="E351" s="320" t="s">
        <v>3660</v>
      </c>
      <c r="F351" s="225">
        <v>3678.13</v>
      </c>
      <c r="G351" s="225">
        <v>-1392.12</v>
      </c>
      <c r="H351" s="225">
        <v>2286.0100000000002</v>
      </c>
      <c r="I351" s="312" t="s">
        <v>13</v>
      </c>
      <c r="J351" s="312" t="s">
        <v>3524</v>
      </c>
    </row>
    <row r="352" spans="1:10">
      <c r="A352" s="321"/>
      <c r="B352" s="322">
        <v>100000458248</v>
      </c>
      <c r="C352" s="321">
        <v>1</v>
      </c>
      <c r="D352" s="321" t="s">
        <v>893</v>
      </c>
      <c r="E352" s="320" t="s">
        <v>3660</v>
      </c>
      <c r="F352" s="225">
        <v>1671.88</v>
      </c>
      <c r="G352" s="225">
        <v>-1670.88</v>
      </c>
      <c r="H352" s="225">
        <v>1</v>
      </c>
      <c r="I352" s="312" t="s">
        <v>13</v>
      </c>
      <c r="J352" s="312" t="s">
        <v>3524</v>
      </c>
    </row>
    <row r="353" spans="1:10">
      <c r="A353" s="321">
        <v>160</v>
      </c>
      <c r="B353" s="322">
        <v>100000458249</v>
      </c>
      <c r="C353" s="321">
        <v>0</v>
      </c>
      <c r="D353" s="321" t="s">
        <v>893</v>
      </c>
      <c r="E353" s="320" t="s">
        <v>3660</v>
      </c>
      <c r="F353" s="225">
        <v>3678.13</v>
      </c>
      <c r="G353" s="225">
        <v>-1392.12</v>
      </c>
      <c r="H353" s="225">
        <v>2286.0100000000002</v>
      </c>
      <c r="I353" s="312" t="s">
        <v>13</v>
      </c>
      <c r="J353" s="312" t="s">
        <v>3524</v>
      </c>
    </row>
    <row r="354" spans="1:10">
      <c r="A354" s="323"/>
      <c r="B354" s="322">
        <v>100000458249</v>
      </c>
      <c r="C354" s="321">
        <v>1</v>
      </c>
      <c r="D354" s="321" t="s">
        <v>893</v>
      </c>
      <c r="E354" s="320" t="s">
        <v>3660</v>
      </c>
      <c r="F354" s="225">
        <v>1671.88</v>
      </c>
      <c r="G354" s="225">
        <v>-1670.88</v>
      </c>
      <c r="H354" s="225">
        <v>1</v>
      </c>
      <c r="I354" s="312" t="s">
        <v>13</v>
      </c>
      <c r="J354" s="312" t="s">
        <v>3524</v>
      </c>
    </row>
    <row r="355" spans="1:10">
      <c r="A355" s="321">
        <v>161</v>
      </c>
      <c r="B355" s="322">
        <v>100000458250</v>
      </c>
      <c r="C355" s="321">
        <v>0</v>
      </c>
      <c r="D355" s="321" t="s">
        <v>893</v>
      </c>
      <c r="E355" s="320" t="s">
        <v>3660</v>
      </c>
      <c r="F355" s="225">
        <v>3678.13</v>
      </c>
      <c r="G355" s="225">
        <v>-1392.12</v>
      </c>
      <c r="H355" s="225">
        <v>2286.0100000000002</v>
      </c>
      <c r="I355" s="312" t="s">
        <v>13</v>
      </c>
      <c r="J355" s="312" t="s">
        <v>3524</v>
      </c>
    </row>
    <row r="356" spans="1:10">
      <c r="A356" s="323"/>
      <c r="B356" s="322">
        <v>100000458250</v>
      </c>
      <c r="C356" s="321">
        <v>1</v>
      </c>
      <c r="D356" s="321" t="s">
        <v>893</v>
      </c>
      <c r="E356" s="320" t="s">
        <v>3660</v>
      </c>
      <c r="F356" s="225">
        <v>1671.88</v>
      </c>
      <c r="G356" s="225">
        <v>-1670.88</v>
      </c>
      <c r="H356" s="225">
        <v>1</v>
      </c>
      <c r="I356" s="312" t="s">
        <v>13</v>
      </c>
      <c r="J356" s="312" t="s">
        <v>3524</v>
      </c>
    </row>
    <row r="357" spans="1:10">
      <c r="A357" s="321">
        <v>162</v>
      </c>
      <c r="B357" s="322">
        <v>100000458251</v>
      </c>
      <c r="C357" s="321">
        <v>0</v>
      </c>
      <c r="D357" s="321" t="s">
        <v>893</v>
      </c>
      <c r="E357" s="320" t="s">
        <v>3660</v>
      </c>
      <c r="F357" s="225">
        <v>3678.13</v>
      </c>
      <c r="G357" s="225">
        <v>-1392.12</v>
      </c>
      <c r="H357" s="225">
        <v>2286.0100000000002</v>
      </c>
      <c r="I357" s="312" t="s">
        <v>13</v>
      </c>
      <c r="J357" s="312" t="s">
        <v>3524</v>
      </c>
    </row>
    <row r="358" spans="1:10">
      <c r="A358" s="321"/>
      <c r="B358" s="322">
        <v>100000458251</v>
      </c>
      <c r="C358" s="321">
        <v>1</v>
      </c>
      <c r="D358" s="321" t="s">
        <v>893</v>
      </c>
      <c r="E358" s="320" t="s">
        <v>3660</v>
      </c>
      <c r="F358" s="225">
        <v>1671.88</v>
      </c>
      <c r="G358" s="225">
        <v>-1670.88</v>
      </c>
      <c r="H358" s="225">
        <v>1</v>
      </c>
      <c r="I358" s="312" t="s">
        <v>13</v>
      </c>
      <c r="J358" s="312" t="s">
        <v>3524</v>
      </c>
    </row>
    <row r="359" spans="1:10">
      <c r="A359" s="321">
        <v>163</v>
      </c>
      <c r="B359" s="322">
        <v>100000458252</v>
      </c>
      <c r="C359" s="321">
        <v>0</v>
      </c>
      <c r="D359" s="321" t="s">
        <v>893</v>
      </c>
      <c r="E359" s="320" t="s">
        <v>3660</v>
      </c>
      <c r="F359" s="225">
        <v>3678.13</v>
      </c>
      <c r="G359" s="225">
        <v>-1392.12</v>
      </c>
      <c r="H359" s="225">
        <v>2286.0100000000002</v>
      </c>
      <c r="I359" s="312" t="s">
        <v>13</v>
      </c>
      <c r="J359" s="312" t="s">
        <v>3524</v>
      </c>
    </row>
    <row r="360" spans="1:10">
      <c r="A360" s="323"/>
      <c r="B360" s="322">
        <v>100000458252</v>
      </c>
      <c r="C360" s="321">
        <v>1</v>
      </c>
      <c r="D360" s="321" t="s">
        <v>893</v>
      </c>
      <c r="E360" s="320" t="s">
        <v>3660</v>
      </c>
      <c r="F360" s="225">
        <v>1671.88</v>
      </c>
      <c r="G360" s="225">
        <v>-1670.88</v>
      </c>
      <c r="H360" s="225">
        <v>1</v>
      </c>
      <c r="I360" s="312" t="s">
        <v>13</v>
      </c>
      <c r="J360" s="312" t="s">
        <v>3524</v>
      </c>
    </row>
    <row r="361" spans="1:10">
      <c r="A361" s="321">
        <v>164</v>
      </c>
      <c r="B361" s="322">
        <v>100000458253</v>
      </c>
      <c r="C361" s="321">
        <v>0</v>
      </c>
      <c r="D361" s="321" t="s">
        <v>893</v>
      </c>
      <c r="E361" s="320" t="s">
        <v>3660</v>
      </c>
      <c r="F361" s="225">
        <v>3678.13</v>
      </c>
      <c r="G361" s="225">
        <v>-1392.12</v>
      </c>
      <c r="H361" s="225">
        <v>2286.0100000000002</v>
      </c>
      <c r="I361" s="312" t="s">
        <v>13</v>
      </c>
      <c r="J361" s="312" t="s">
        <v>3524</v>
      </c>
    </row>
    <row r="362" spans="1:10">
      <c r="A362" s="323"/>
      <c r="B362" s="322">
        <v>100000458253</v>
      </c>
      <c r="C362" s="321">
        <v>1</v>
      </c>
      <c r="D362" s="321" t="s">
        <v>893</v>
      </c>
      <c r="E362" s="320" t="s">
        <v>3660</v>
      </c>
      <c r="F362" s="225">
        <v>1671.88</v>
      </c>
      <c r="G362" s="225">
        <v>-1670.88</v>
      </c>
      <c r="H362" s="225">
        <v>1</v>
      </c>
      <c r="I362" s="312" t="s">
        <v>13</v>
      </c>
      <c r="J362" s="312" t="s">
        <v>3524</v>
      </c>
    </row>
    <row r="363" spans="1:10">
      <c r="A363" s="321">
        <v>165</v>
      </c>
      <c r="B363" s="322">
        <v>100000458254</v>
      </c>
      <c r="C363" s="321">
        <v>0</v>
      </c>
      <c r="D363" s="321" t="s">
        <v>893</v>
      </c>
      <c r="E363" s="320" t="s">
        <v>3660</v>
      </c>
      <c r="F363" s="225">
        <v>3678.13</v>
      </c>
      <c r="G363" s="225">
        <v>-1392.12</v>
      </c>
      <c r="H363" s="225">
        <v>2286.0100000000002</v>
      </c>
      <c r="I363" s="312" t="s">
        <v>13</v>
      </c>
      <c r="J363" s="312" t="s">
        <v>3524</v>
      </c>
    </row>
    <row r="364" spans="1:10">
      <c r="A364" s="321"/>
      <c r="B364" s="322">
        <v>100000458254</v>
      </c>
      <c r="C364" s="321">
        <v>1</v>
      </c>
      <c r="D364" s="321" t="s">
        <v>893</v>
      </c>
      <c r="E364" s="320" t="s">
        <v>3660</v>
      </c>
      <c r="F364" s="225">
        <v>1671.88</v>
      </c>
      <c r="G364" s="225">
        <v>-1670.88</v>
      </c>
      <c r="H364" s="225">
        <v>1</v>
      </c>
      <c r="I364" s="312" t="s">
        <v>13</v>
      </c>
      <c r="J364" s="312" t="s">
        <v>3524</v>
      </c>
    </row>
    <row r="365" spans="1:10">
      <c r="A365" s="321">
        <v>166</v>
      </c>
      <c r="B365" s="322">
        <v>100000458255</v>
      </c>
      <c r="C365" s="321">
        <v>0</v>
      </c>
      <c r="D365" s="321" t="s">
        <v>893</v>
      </c>
      <c r="E365" s="320" t="s">
        <v>3660</v>
      </c>
      <c r="F365" s="225">
        <v>3678.13</v>
      </c>
      <c r="G365" s="225">
        <v>-1392.12</v>
      </c>
      <c r="H365" s="225">
        <v>2286.0100000000002</v>
      </c>
      <c r="I365" s="312" t="s">
        <v>13</v>
      </c>
      <c r="J365" s="312" t="s">
        <v>3524</v>
      </c>
    </row>
    <row r="366" spans="1:10">
      <c r="A366" s="323"/>
      <c r="B366" s="322">
        <v>100000458255</v>
      </c>
      <c r="C366" s="321">
        <v>1</v>
      </c>
      <c r="D366" s="321" t="s">
        <v>893</v>
      </c>
      <c r="E366" s="320" t="s">
        <v>3660</v>
      </c>
      <c r="F366" s="225">
        <v>1671.88</v>
      </c>
      <c r="G366" s="225">
        <v>-1670.88</v>
      </c>
      <c r="H366" s="225">
        <v>1</v>
      </c>
      <c r="I366" s="312" t="s">
        <v>13</v>
      </c>
      <c r="J366" s="312" t="s">
        <v>3524</v>
      </c>
    </row>
    <row r="367" spans="1:10">
      <c r="A367" s="321">
        <v>167</v>
      </c>
      <c r="B367" s="322">
        <v>100000458256</v>
      </c>
      <c r="C367" s="321">
        <v>0</v>
      </c>
      <c r="D367" s="321" t="s">
        <v>893</v>
      </c>
      <c r="E367" s="320" t="s">
        <v>3660</v>
      </c>
      <c r="F367" s="225">
        <v>3678.13</v>
      </c>
      <c r="G367" s="225">
        <v>-1392.12</v>
      </c>
      <c r="H367" s="225">
        <v>2286.0100000000002</v>
      </c>
      <c r="I367" s="312" t="s">
        <v>13</v>
      </c>
      <c r="J367" s="312" t="s">
        <v>3524</v>
      </c>
    </row>
    <row r="368" spans="1:10">
      <c r="A368" s="323"/>
      <c r="B368" s="322">
        <v>100000458256</v>
      </c>
      <c r="C368" s="321">
        <v>1</v>
      </c>
      <c r="D368" s="321" t="s">
        <v>893</v>
      </c>
      <c r="E368" s="320" t="s">
        <v>3660</v>
      </c>
      <c r="F368" s="225">
        <v>1671.88</v>
      </c>
      <c r="G368" s="225">
        <v>-1670.88</v>
      </c>
      <c r="H368" s="225">
        <v>1</v>
      </c>
      <c r="I368" s="312" t="s">
        <v>13</v>
      </c>
      <c r="J368" s="312" t="s">
        <v>3524</v>
      </c>
    </row>
    <row r="369" spans="1:10">
      <c r="A369" s="321">
        <v>168</v>
      </c>
      <c r="B369" s="322">
        <v>100000458257</v>
      </c>
      <c r="C369" s="321">
        <v>0</v>
      </c>
      <c r="D369" s="321" t="s">
        <v>893</v>
      </c>
      <c r="E369" s="320" t="s">
        <v>3660</v>
      </c>
      <c r="F369" s="225">
        <v>3678.13</v>
      </c>
      <c r="G369" s="225">
        <v>-1392.12</v>
      </c>
      <c r="H369" s="225">
        <v>2286.0100000000002</v>
      </c>
      <c r="I369" s="312" t="s">
        <v>13</v>
      </c>
      <c r="J369" s="312" t="s">
        <v>3524</v>
      </c>
    </row>
    <row r="370" spans="1:10">
      <c r="A370" s="321"/>
      <c r="B370" s="322">
        <v>100000458257</v>
      </c>
      <c r="C370" s="321">
        <v>1</v>
      </c>
      <c r="D370" s="321" t="s">
        <v>893</v>
      </c>
      <c r="E370" s="320" t="s">
        <v>3660</v>
      </c>
      <c r="F370" s="225">
        <v>1671.88</v>
      </c>
      <c r="G370" s="225">
        <v>-1670.88</v>
      </c>
      <c r="H370" s="225">
        <v>1</v>
      </c>
      <c r="I370" s="312" t="s">
        <v>13</v>
      </c>
      <c r="J370" s="312" t="s">
        <v>3524</v>
      </c>
    </row>
    <row r="371" spans="1:10">
      <c r="A371" s="321">
        <v>169</v>
      </c>
      <c r="B371" s="322">
        <v>100000458258</v>
      </c>
      <c r="C371" s="321">
        <v>0</v>
      </c>
      <c r="D371" s="321" t="s">
        <v>893</v>
      </c>
      <c r="E371" s="320" t="s">
        <v>3660</v>
      </c>
      <c r="F371" s="225">
        <v>3678.13</v>
      </c>
      <c r="G371" s="225">
        <v>-1392.12</v>
      </c>
      <c r="H371" s="225">
        <v>2286.0100000000002</v>
      </c>
      <c r="I371" s="312" t="s">
        <v>13</v>
      </c>
      <c r="J371" s="312" t="s">
        <v>3524</v>
      </c>
    </row>
    <row r="372" spans="1:10">
      <c r="A372" s="323"/>
      <c r="B372" s="322">
        <v>100000458258</v>
      </c>
      <c r="C372" s="321">
        <v>1</v>
      </c>
      <c r="D372" s="321" t="s">
        <v>893</v>
      </c>
      <c r="E372" s="320" t="s">
        <v>3660</v>
      </c>
      <c r="F372" s="225">
        <v>1671.88</v>
      </c>
      <c r="G372" s="225">
        <v>-1670.88</v>
      </c>
      <c r="H372" s="225">
        <v>1</v>
      </c>
      <c r="I372" s="312" t="s">
        <v>13</v>
      </c>
      <c r="J372" s="312" t="s">
        <v>3524</v>
      </c>
    </row>
    <row r="373" spans="1:10">
      <c r="A373" s="321">
        <v>170</v>
      </c>
      <c r="B373" s="322">
        <v>100000458259</v>
      </c>
      <c r="C373" s="321">
        <v>0</v>
      </c>
      <c r="D373" s="321" t="s">
        <v>893</v>
      </c>
      <c r="E373" s="320" t="s">
        <v>3660</v>
      </c>
      <c r="F373" s="225">
        <v>3678.13</v>
      </c>
      <c r="G373" s="225">
        <v>-1392.12</v>
      </c>
      <c r="H373" s="225">
        <v>2286.0100000000002</v>
      </c>
      <c r="I373" s="312" t="s">
        <v>13</v>
      </c>
      <c r="J373" s="312" t="s">
        <v>3524</v>
      </c>
    </row>
    <row r="374" spans="1:10">
      <c r="A374" s="323"/>
      <c r="B374" s="322">
        <v>100000458259</v>
      </c>
      <c r="C374" s="321">
        <v>1</v>
      </c>
      <c r="D374" s="321" t="s">
        <v>893</v>
      </c>
      <c r="E374" s="320" t="s">
        <v>3660</v>
      </c>
      <c r="F374" s="225">
        <v>1671.88</v>
      </c>
      <c r="G374" s="225">
        <v>-1670.88</v>
      </c>
      <c r="H374" s="225">
        <v>1</v>
      </c>
      <c r="I374" s="312" t="s">
        <v>13</v>
      </c>
      <c r="J374" s="312" t="s">
        <v>3524</v>
      </c>
    </row>
    <row r="375" spans="1:10">
      <c r="A375" s="321">
        <v>171</v>
      </c>
      <c r="B375" s="322">
        <v>100000458260</v>
      </c>
      <c r="C375" s="321">
        <v>0</v>
      </c>
      <c r="D375" s="321" t="s">
        <v>893</v>
      </c>
      <c r="E375" s="320" t="s">
        <v>3660</v>
      </c>
      <c r="F375" s="225">
        <v>3678.13</v>
      </c>
      <c r="G375" s="225">
        <v>-1392.12</v>
      </c>
      <c r="H375" s="225">
        <v>2286.0100000000002</v>
      </c>
      <c r="I375" s="312" t="s">
        <v>13</v>
      </c>
      <c r="J375" s="312" t="s">
        <v>3524</v>
      </c>
    </row>
    <row r="376" spans="1:10">
      <c r="A376" s="321"/>
      <c r="B376" s="322">
        <v>100000458260</v>
      </c>
      <c r="C376" s="321">
        <v>1</v>
      </c>
      <c r="D376" s="321" t="s">
        <v>893</v>
      </c>
      <c r="E376" s="320" t="s">
        <v>3660</v>
      </c>
      <c r="F376" s="225">
        <v>1671.88</v>
      </c>
      <c r="G376" s="225">
        <v>-1670.88</v>
      </c>
      <c r="H376" s="225">
        <v>1</v>
      </c>
      <c r="I376" s="312" t="s">
        <v>13</v>
      </c>
      <c r="J376" s="312" t="s">
        <v>3524</v>
      </c>
    </row>
    <row r="377" spans="1:10">
      <c r="A377" s="321">
        <v>172</v>
      </c>
      <c r="B377" s="322">
        <v>100000458261</v>
      </c>
      <c r="C377" s="321">
        <v>0</v>
      </c>
      <c r="D377" s="321" t="s">
        <v>893</v>
      </c>
      <c r="E377" s="320" t="s">
        <v>3660</v>
      </c>
      <c r="F377" s="225">
        <v>3678.13</v>
      </c>
      <c r="G377" s="225">
        <v>-1392.12</v>
      </c>
      <c r="H377" s="225">
        <v>2286.0100000000002</v>
      </c>
      <c r="I377" s="312" t="s">
        <v>13</v>
      </c>
      <c r="J377" s="312" t="s">
        <v>3524</v>
      </c>
    </row>
    <row r="378" spans="1:10">
      <c r="A378" s="323"/>
      <c r="B378" s="322">
        <v>100000458261</v>
      </c>
      <c r="C378" s="321">
        <v>1</v>
      </c>
      <c r="D378" s="321" t="s">
        <v>893</v>
      </c>
      <c r="E378" s="320" t="s">
        <v>3660</v>
      </c>
      <c r="F378" s="225">
        <v>1671.88</v>
      </c>
      <c r="G378" s="225">
        <v>-1670.88</v>
      </c>
      <c r="H378" s="225">
        <v>1</v>
      </c>
      <c r="I378" s="312" t="s">
        <v>13</v>
      </c>
      <c r="J378" s="312" t="s">
        <v>3524</v>
      </c>
    </row>
    <row r="379" spans="1:10">
      <c r="A379" s="321">
        <v>173</v>
      </c>
      <c r="B379" s="322">
        <v>100000458262</v>
      </c>
      <c r="C379" s="321">
        <v>0</v>
      </c>
      <c r="D379" s="321" t="s">
        <v>893</v>
      </c>
      <c r="E379" s="320" t="s">
        <v>3660</v>
      </c>
      <c r="F379" s="225">
        <v>3678.13</v>
      </c>
      <c r="G379" s="225">
        <v>-1392.12</v>
      </c>
      <c r="H379" s="225">
        <v>2286.0100000000002</v>
      </c>
      <c r="I379" s="312" t="s">
        <v>13</v>
      </c>
      <c r="J379" s="312" t="s">
        <v>3524</v>
      </c>
    </row>
    <row r="380" spans="1:10">
      <c r="A380" s="323"/>
      <c r="B380" s="322">
        <v>100000458262</v>
      </c>
      <c r="C380" s="321">
        <v>1</v>
      </c>
      <c r="D380" s="321" t="s">
        <v>893</v>
      </c>
      <c r="E380" s="320" t="s">
        <v>3660</v>
      </c>
      <c r="F380" s="225">
        <v>1671.88</v>
      </c>
      <c r="G380" s="225">
        <v>-1670.88</v>
      </c>
      <c r="H380" s="225">
        <v>1</v>
      </c>
      <c r="I380" s="312" t="s">
        <v>13</v>
      </c>
      <c r="J380" s="312" t="s">
        <v>3524</v>
      </c>
    </row>
    <row r="381" spans="1:10">
      <c r="A381" s="321">
        <v>174</v>
      </c>
      <c r="B381" s="322">
        <v>100000458263</v>
      </c>
      <c r="C381" s="321">
        <v>0</v>
      </c>
      <c r="D381" s="321" t="s">
        <v>893</v>
      </c>
      <c r="E381" s="320" t="s">
        <v>3660</v>
      </c>
      <c r="F381" s="225">
        <v>3678.13</v>
      </c>
      <c r="G381" s="225">
        <v>-1392.12</v>
      </c>
      <c r="H381" s="225">
        <v>2286.0100000000002</v>
      </c>
      <c r="I381" s="312" t="s">
        <v>13</v>
      </c>
      <c r="J381" s="312" t="s">
        <v>3524</v>
      </c>
    </row>
    <row r="382" spans="1:10">
      <c r="A382" s="321"/>
      <c r="B382" s="322">
        <v>100000458263</v>
      </c>
      <c r="C382" s="321">
        <v>1</v>
      </c>
      <c r="D382" s="321" t="s">
        <v>893</v>
      </c>
      <c r="E382" s="320" t="s">
        <v>3660</v>
      </c>
      <c r="F382" s="225">
        <v>1671.88</v>
      </c>
      <c r="G382" s="225">
        <v>-1670.88</v>
      </c>
      <c r="H382" s="225">
        <v>1</v>
      </c>
      <c r="I382" s="312" t="s">
        <v>13</v>
      </c>
      <c r="J382" s="312" t="s">
        <v>3524</v>
      </c>
    </row>
    <row r="383" spans="1:10">
      <c r="A383" s="321">
        <v>175</v>
      </c>
      <c r="B383" s="322">
        <v>100000458264</v>
      </c>
      <c r="C383" s="321">
        <v>0</v>
      </c>
      <c r="D383" s="321" t="s">
        <v>893</v>
      </c>
      <c r="E383" s="320" t="s">
        <v>3660</v>
      </c>
      <c r="F383" s="225">
        <v>3678.13</v>
      </c>
      <c r="G383" s="225">
        <v>-1392.12</v>
      </c>
      <c r="H383" s="225">
        <v>2286.0100000000002</v>
      </c>
      <c r="I383" s="312" t="s">
        <v>13</v>
      </c>
      <c r="J383" s="312" t="s">
        <v>3524</v>
      </c>
    </row>
    <row r="384" spans="1:10">
      <c r="A384" s="323"/>
      <c r="B384" s="322">
        <v>100000458264</v>
      </c>
      <c r="C384" s="321">
        <v>1</v>
      </c>
      <c r="D384" s="321" t="s">
        <v>893</v>
      </c>
      <c r="E384" s="320" t="s">
        <v>3660</v>
      </c>
      <c r="F384" s="225">
        <v>1671.88</v>
      </c>
      <c r="G384" s="225">
        <v>-1670.88</v>
      </c>
      <c r="H384" s="225">
        <v>1</v>
      </c>
      <c r="I384" s="312" t="s">
        <v>13</v>
      </c>
      <c r="J384" s="312" t="s">
        <v>3524</v>
      </c>
    </row>
    <row r="385" spans="1:10">
      <c r="A385" s="321">
        <v>176</v>
      </c>
      <c r="B385" s="322">
        <v>100000458265</v>
      </c>
      <c r="C385" s="321">
        <v>0</v>
      </c>
      <c r="D385" s="321" t="s">
        <v>893</v>
      </c>
      <c r="E385" s="320" t="s">
        <v>3660</v>
      </c>
      <c r="F385" s="225">
        <v>3678.13</v>
      </c>
      <c r="G385" s="225">
        <v>-1392.12</v>
      </c>
      <c r="H385" s="225">
        <v>2286.0100000000002</v>
      </c>
      <c r="I385" s="312" t="s">
        <v>13</v>
      </c>
      <c r="J385" s="312" t="s">
        <v>3524</v>
      </c>
    </row>
    <row r="386" spans="1:10">
      <c r="A386" s="323"/>
      <c r="B386" s="322">
        <v>100000458265</v>
      </c>
      <c r="C386" s="321">
        <v>1</v>
      </c>
      <c r="D386" s="321" t="s">
        <v>893</v>
      </c>
      <c r="E386" s="320" t="s">
        <v>3660</v>
      </c>
      <c r="F386" s="225">
        <v>1671.88</v>
      </c>
      <c r="G386" s="225">
        <v>-1670.88</v>
      </c>
      <c r="H386" s="225">
        <v>1</v>
      </c>
      <c r="I386" s="312" t="s">
        <v>13</v>
      </c>
      <c r="J386" s="312" t="s">
        <v>3524</v>
      </c>
    </row>
    <row r="387" spans="1:10">
      <c r="A387" s="321">
        <v>177</v>
      </c>
      <c r="B387" s="322">
        <v>100000458267</v>
      </c>
      <c r="C387" s="321">
        <v>0</v>
      </c>
      <c r="D387" s="321" t="s">
        <v>893</v>
      </c>
      <c r="E387" s="320" t="s">
        <v>3659</v>
      </c>
      <c r="F387" s="225">
        <v>5885</v>
      </c>
      <c r="G387" s="225">
        <v>-2227.39</v>
      </c>
      <c r="H387" s="225">
        <v>3657.61</v>
      </c>
      <c r="I387" s="312" t="s">
        <v>13</v>
      </c>
      <c r="J387" s="312" t="s">
        <v>3524</v>
      </c>
    </row>
    <row r="388" spans="1:10">
      <c r="A388" s="321"/>
      <c r="B388" s="322">
        <v>100000458267</v>
      </c>
      <c r="C388" s="321">
        <v>1</v>
      </c>
      <c r="D388" s="321" t="s">
        <v>893</v>
      </c>
      <c r="E388" s="320" t="s">
        <v>3659</v>
      </c>
      <c r="F388" s="225">
        <v>2675</v>
      </c>
      <c r="G388" s="225">
        <v>-2674</v>
      </c>
      <c r="H388" s="225">
        <v>1</v>
      </c>
      <c r="I388" s="312" t="s">
        <v>13</v>
      </c>
      <c r="J388" s="312" t="s">
        <v>3524</v>
      </c>
    </row>
    <row r="389" spans="1:10">
      <c r="A389" s="321">
        <v>178</v>
      </c>
      <c r="B389" s="322">
        <v>100000458268</v>
      </c>
      <c r="C389" s="321">
        <v>0</v>
      </c>
      <c r="D389" s="321" t="s">
        <v>893</v>
      </c>
      <c r="E389" s="320" t="s">
        <v>3659</v>
      </c>
      <c r="F389" s="225">
        <v>5885</v>
      </c>
      <c r="G389" s="225">
        <v>-2227.39</v>
      </c>
      <c r="H389" s="225">
        <v>3657.61</v>
      </c>
      <c r="I389" s="312" t="s">
        <v>13</v>
      </c>
      <c r="J389" s="312" t="s">
        <v>3524</v>
      </c>
    </row>
    <row r="390" spans="1:10">
      <c r="A390" s="323"/>
      <c r="B390" s="322">
        <v>100000458268</v>
      </c>
      <c r="C390" s="321">
        <v>1</v>
      </c>
      <c r="D390" s="321" t="s">
        <v>893</v>
      </c>
      <c r="E390" s="320" t="s">
        <v>3659</v>
      </c>
      <c r="F390" s="225">
        <v>2675</v>
      </c>
      <c r="G390" s="225">
        <v>-2674</v>
      </c>
      <c r="H390" s="225">
        <v>1</v>
      </c>
      <c r="I390" s="312" t="s">
        <v>13</v>
      </c>
      <c r="J390" s="312" t="s">
        <v>3524</v>
      </c>
    </row>
    <row r="391" spans="1:10">
      <c r="A391" s="321">
        <v>179</v>
      </c>
      <c r="B391" s="322">
        <v>100000458269</v>
      </c>
      <c r="C391" s="321">
        <v>0</v>
      </c>
      <c r="D391" s="321" t="s">
        <v>893</v>
      </c>
      <c r="E391" s="320" t="s">
        <v>3659</v>
      </c>
      <c r="F391" s="225">
        <v>5885</v>
      </c>
      <c r="G391" s="225">
        <v>-2227.39</v>
      </c>
      <c r="H391" s="225">
        <v>3657.61</v>
      </c>
      <c r="I391" s="312" t="s">
        <v>13</v>
      </c>
      <c r="J391" s="312" t="s">
        <v>3524</v>
      </c>
    </row>
    <row r="392" spans="1:10">
      <c r="A392" s="323"/>
      <c r="B392" s="322">
        <v>100000458269</v>
      </c>
      <c r="C392" s="321">
        <v>1</v>
      </c>
      <c r="D392" s="321" t="s">
        <v>893</v>
      </c>
      <c r="E392" s="320" t="s">
        <v>3659</v>
      </c>
      <c r="F392" s="225">
        <v>2675</v>
      </c>
      <c r="G392" s="225">
        <v>-2674</v>
      </c>
      <c r="H392" s="225">
        <v>1</v>
      </c>
      <c r="I392" s="312" t="s">
        <v>13</v>
      </c>
      <c r="J392" s="312" t="s">
        <v>3524</v>
      </c>
    </row>
    <row r="393" spans="1:10">
      <c r="A393" s="321">
        <v>180</v>
      </c>
      <c r="B393" s="322">
        <v>100000458270</v>
      </c>
      <c r="C393" s="321">
        <v>0</v>
      </c>
      <c r="D393" s="321" t="s">
        <v>893</v>
      </c>
      <c r="E393" s="320" t="s">
        <v>3659</v>
      </c>
      <c r="F393" s="225">
        <v>5885</v>
      </c>
      <c r="G393" s="225">
        <v>-2227.39</v>
      </c>
      <c r="H393" s="225">
        <v>3657.61</v>
      </c>
      <c r="I393" s="312" t="s">
        <v>13</v>
      </c>
      <c r="J393" s="312" t="s">
        <v>3524</v>
      </c>
    </row>
    <row r="394" spans="1:10">
      <c r="A394" s="321"/>
      <c r="B394" s="322">
        <v>100000458270</v>
      </c>
      <c r="C394" s="321">
        <v>1</v>
      </c>
      <c r="D394" s="321" t="s">
        <v>893</v>
      </c>
      <c r="E394" s="320" t="s">
        <v>3659</v>
      </c>
      <c r="F394" s="225">
        <v>2675</v>
      </c>
      <c r="G394" s="225">
        <v>-2674</v>
      </c>
      <c r="H394" s="225">
        <v>1</v>
      </c>
      <c r="I394" s="312" t="s">
        <v>13</v>
      </c>
      <c r="J394" s="312" t="s">
        <v>3524</v>
      </c>
    </row>
    <row r="395" spans="1:10">
      <c r="A395" s="321">
        <v>181</v>
      </c>
      <c r="B395" s="322">
        <v>100000458271</v>
      </c>
      <c r="C395" s="321">
        <v>0</v>
      </c>
      <c r="D395" s="321" t="s">
        <v>893</v>
      </c>
      <c r="E395" s="320" t="s">
        <v>3659</v>
      </c>
      <c r="F395" s="225">
        <v>5885</v>
      </c>
      <c r="G395" s="225">
        <v>-2227.39</v>
      </c>
      <c r="H395" s="225">
        <v>3657.61</v>
      </c>
      <c r="I395" s="312" t="s">
        <v>13</v>
      </c>
      <c r="J395" s="312" t="s">
        <v>3524</v>
      </c>
    </row>
    <row r="396" spans="1:10">
      <c r="A396" s="323"/>
      <c r="B396" s="322">
        <v>100000458271</v>
      </c>
      <c r="C396" s="321">
        <v>1</v>
      </c>
      <c r="D396" s="321" t="s">
        <v>893</v>
      </c>
      <c r="E396" s="320" t="s">
        <v>3659</v>
      </c>
      <c r="F396" s="225">
        <v>2675</v>
      </c>
      <c r="G396" s="225">
        <v>-2674</v>
      </c>
      <c r="H396" s="225">
        <v>1</v>
      </c>
      <c r="I396" s="312" t="s">
        <v>13</v>
      </c>
      <c r="J396" s="312" t="s">
        <v>3524</v>
      </c>
    </row>
    <row r="397" spans="1:10">
      <c r="A397" s="321">
        <v>182</v>
      </c>
      <c r="B397" s="322">
        <v>100000458272</v>
      </c>
      <c r="C397" s="321">
        <v>0</v>
      </c>
      <c r="D397" s="321" t="s">
        <v>893</v>
      </c>
      <c r="E397" s="320" t="s">
        <v>3659</v>
      </c>
      <c r="F397" s="225">
        <v>5885</v>
      </c>
      <c r="G397" s="225">
        <v>-2227.39</v>
      </c>
      <c r="H397" s="225">
        <v>3657.61</v>
      </c>
      <c r="I397" s="312" t="s">
        <v>13</v>
      </c>
      <c r="J397" s="312" t="s">
        <v>3524</v>
      </c>
    </row>
    <row r="398" spans="1:10">
      <c r="A398" s="323"/>
      <c r="B398" s="322">
        <v>100000458272</v>
      </c>
      <c r="C398" s="321">
        <v>1</v>
      </c>
      <c r="D398" s="321" t="s">
        <v>893</v>
      </c>
      <c r="E398" s="320" t="s">
        <v>3659</v>
      </c>
      <c r="F398" s="225">
        <v>2675</v>
      </c>
      <c r="G398" s="225">
        <v>-2674</v>
      </c>
      <c r="H398" s="225">
        <v>1</v>
      </c>
      <c r="I398" s="312" t="s">
        <v>13</v>
      </c>
      <c r="J398" s="312" t="s">
        <v>3524</v>
      </c>
    </row>
    <row r="399" spans="1:10">
      <c r="A399" s="321">
        <v>183</v>
      </c>
      <c r="B399" s="322">
        <v>100000458273</v>
      </c>
      <c r="C399" s="321">
        <v>0</v>
      </c>
      <c r="D399" s="321" t="s">
        <v>893</v>
      </c>
      <c r="E399" s="320" t="s">
        <v>3659</v>
      </c>
      <c r="F399" s="225">
        <v>5885</v>
      </c>
      <c r="G399" s="225">
        <v>-2227.39</v>
      </c>
      <c r="H399" s="225">
        <v>3657.61</v>
      </c>
      <c r="I399" s="312" t="s">
        <v>13</v>
      </c>
      <c r="J399" s="312" t="s">
        <v>3524</v>
      </c>
    </row>
    <row r="400" spans="1:10">
      <c r="A400" s="321"/>
      <c r="B400" s="322">
        <v>100000458273</v>
      </c>
      <c r="C400" s="321">
        <v>1</v>
      </c>
      <c r="D400" s="321" t="s">
        <v>893</v>
      </c>
      <c r="E400" s="320" t="s">
        <v>3659</v>
      </c>
      <c r="F400" s="225">
        <v>2675</v>
      </c>
      <c r="G400" s="225">
        <v>-2674</v>
      </c>
      <c r="H400" s="225">
        <v>1</v>
      </c>
      <c r="I400" s="312" t="s">
        <v>13</v>
      </c>
      <c r="J400" s="312" t="s">
        <v>3524</v>
      </c>
    </row>
    <row r="401" spans="1:10">
      <c r="A401" s="321">
        <v>184</v>
      </c>
      <c r="B401" s="322">
        <v>100000458274</v>
      </c>
      <c r="C401" s="321">
        <v>0</v>
      </c>
      <c r="D401" s="321" t="s">
        <v>893</v>
      </c>
      <c r="E401" s="320" t="s">
        <v>3659</v>
      </c>
      <c r="F401" s="225">
        <v>5885</v>
      </c>
      <c r="G401" s="225">
        <v>-2227.39</v>
      </c>
      <c r="H401" s="225">
        <v>3657.61</v>
      </c>
      <c r="I401" s="312" t="s">
        <v>13</v>
      </c>
      <c r="J401" s="312" t="s">
        <v>3524</v>
      </c>
    </row>
    <row r="402" spans="1:10">
      <c r="A402" s="323"/>
      <c r="B402" s="322">
        <v>100000458274</v>
      </c>
      <c r="C402" s="321">
        <v>1</v>
      </c>
      <c r="D402" s="321" t="s">
        <v>893</v>
      </c>
      <c r="E402" s="320" t="s">
        <v>3659</v>
      </c>
      <c r="F402" s="225">
        <v>2675</v>
      </c>
      <c r="G402" s="225">
        <v>-2674</v>
      </c>
      <c r="H402" s="225">
        <v>1</v>
      </c>
      <c r="I402" s="312" t="s">
        <v>13</v>
      </c>
      <c r="J402" s="312" t="s">
        <v>3524</v>
      </c>
    </row>
    <row r="403" spans="1:10">
      <c r="A403" s="321">
        <v>185</v>
      </c>
      <c r="B403" s="322">
        <v>100000458275</v>
      </c>
      <c r="C403" s="321">
        <v>0</v>
      </c>
      <c r="D403" s="321" t="s">
        <v>893</v>
      </c>
      <c r="E403" s="320" t="s">
        <v>3659</v>
      </c>
      <c r="F403" s="225">
        <v>5885</v>
      </c>
      <c r="G403" s="225">
        <v>-2227.39</v>
      </c>
      <c r="H403" s="225">
        <v>3657.61</v>
      </c>
      <c r="I403" s="312" t="s">
        <v>13</v>
      </c>
      <c r="J403" s="312" t="s">
        <v>3524</v>
      </c>
    </row>
    <row r="404" spans="1:10">
      <c r="A404" s="323"/>
      <c r="B404" s="322">
        <v>100000458275</v>
      </c>
      <c r="C404" s="321">
        <v>1</v>
      </c>
      <c r="D404" s="321" t="s">
        <v>893</v>
      </c>
      <c r="E404" s="320" t="s">
        <v>3659</v>
      </c>
      <c r="F404" s="225">
        <v>2675</v>
      </c>
      <c r="G404" s="225">
        <v>-2674</v>
      </c>
      <c r="H404" s="225">
        <v>1</v>
      </c>
      <c r="I404" s="312" t="s">
        <v>13</v>
      </c>
      <c r="J404" s="312" t="s">
        <v>3524</v>
      </c>
    </row>
    <row r="405" spans="1:10">
      <c r="A405" s="321">
        <v>186</v>
      </c>
      <c r="B405" s="322">
        <v>100000458276</v>
      </c>
      <c r="C405" s="321">
        <v>0</v>
      </c>
      <c r="D405" s="321" t="s">
        <v>893</v>
      </c>
      <c r="E405" s="320" t="s">
        <v>3659</v>
      </c>
      <c r="F405" s="225">
        <v>5885</v>
      </c>
      <c r="G405" s="225">
        <v>-2227.39</v>
      </c>
      <c r="H405" s="225">
        <v>3657.61</v>
      </c>
      <c r="I405" s="312" t="s">
        <v>13</v>
      </c>
      <c r="J405" s="312" t="s">
        <v>3524</v>
      </c>
    </row>
    <row r="406" spans="1:10">
      <c r="A406" s="321"/>
      <c r="B406" s="322">
        <v>100000458276</v>
      </c>
      <c r="C406" s="321">
        <v>1</v>
      </c>
      <c r="D406" s="321" t="s">
        <v>893</v>
      </c>
      <c r="E406" s="320" t="s">
        <v>3659</v>
      </c>
      <c r="F406" s="225">
        <v>2675</v>
      </c>
      <c r="G406" s="225">
        <v>-2674</v>
      </c>
      <c r="H406" s="225">
        <v>1</v>
      </c>
      <c r="I406" s="312" t="s">
        <v>13</v>
      </c>
      <c r="J406" s="312" t="s">
        <v>3524</v>
      </c>
    </row>
    <row r="407" spans="1:10">
      <c r="A407" s="321">
        <v>187</v>
      </c>
      <c r="B407" s="322">
        <v>100000458277</v>
      </c>
      <c r="C407" s="321">
        <v>0</v>
      </c>
      <c r="D407" s="321" t="s">
        <v>893</v>
      </c>
      <c r="E407" s="320" t="s">
        <v>3659</v>
      </c>
      <c r="F407" s="225">
        <v>5885</v>
      </c>
      <c r="G407" s="225">
        <v>-2227.39</v>
      </c>
      <c r="H407" s="225">
        <v>3657.61</v>
      </c>
      <c r="I407" s="312" t="s">
        <v>13</v>
      </c>
      <c r="J407" s="312" t="s">
        <v>3524</v>
      </c>
    </row>
    <row r="408" spans="1:10">
      <c r="A408" s="323"/>
      <c r="B408" s="322">
        <v>100000458277</v>
      </c>
      <c r="C408" s="321">
        <v>1</v>
      </c>
      <c r="D408" s="321" t="s">
        <v>893</v>
      </c>
      <c r="E408" s="320" t="s">
        <v>3659</v>
      </c>
      <c r="F408" s="225">
        <v>2675</v>
      </c>
      <c r="G408" s="225">
        <v>-2674</v>
      </c>
      <c r="H408" s="225">
        <v>1</v>
      </c>
      <c r="I408" s="312" t="s">
        <v>13</v>
      </c>
      <c r="J408" s="312" t="s">
        <v>3524</v>
      </c>
    </row>
    <row r="409" spans="1:10">
      <c r="A409" s="321">
        <v>188</v>
      </c>
      <c r="B409" s="322">
        <v>100000458278</v>
      </c>
      <c r="C409" s="321">
        <v>0</v>
      </c>
      <c r="D409" s="321" t="s">
        <v>893</v>
      </c>
      <c r="E409" s="320" t="s">
        <v>3659</v>
      </c>
      <c r="F409" s="225">
        <v>5885</v>
      </c>
      <c r="G409" s="225">
        <v>-2227.39</v>
      </c>
      <c r="H409" s="225">
        <v>3657.61</v>
      </c>
      <c r="I409" s="312" t="s">
        <v>13</v>
      </c>
      <c r="J409" s="312" t="s">
        <v>3524</v>
      </c>
    </row>
    <row r="410" spans="1:10">
      <c r="A410" s="323"/>
      <c r="B410" s="322">
        <v>100000458278</v>
      </c>
      <c r="C410" s="321">
        <v>1</v>
      </c>
      <c r="D410" s="321" t="s">
        <v>893</v>
      </c>
      <c r="E410" s="320" t="s">
        <v>3659</v>
      </c>
      <c r="F410" s="225">
        <v>2675</v>
      </c>
      <c r="G410" s="225">
        <v>-2674</v>
      </c>
      <c r="H410" s="225">
        <v>1</v>
      </c>
      <c r="I410" s="312" t="s">
        <v>13</v>
      </c>
      <c r="J410" s="312" t="s">
        <v>3524</v>
      </c>
    </row>
    <row r="411" spans="1:10">
      <c r="A411" s="321">
        <v>189</v>
      </c>
      <c r="B411" s="322">
        <v>100000458279</v>
      </c>
      <c r="C411" s="321">
        <v>0</v>
      </c>
      <c r="D411" s="321" t="s">
        <v>893</v>
      </c>
      <c r="E411" s="320" t="s">
        <v>3659</v>
      </c>
      <c r="F411" s="225">
        <v>5885</v>
      </c>
      <c r="G411" s="225">
        <v>-2227.39</v>
      </c>
      <c r="H411" s="225">
        <v>3657.61</v>
      </c>
      <c r="I411" s="312" t="s">
        <v>13</v>
      </c>
      <c r="J411" s="312" t="s">
        <v>3524</v>
      </c>
    </row>
    <row r="412" spans="1:10">
      <c r="A412" s="321"/>
      <c r="B412" s="322">
        <v>100000458279</v>
      </c>
      <c r="C412" s="321">
        <v>1</v>
      </c>
      <c r="D412" s="321" t="s">
        <v>893</v>
      </c>
      <c r="E412" s="320" t="s">
        <v>3659</v>
      </c>
      <c r="F412" s="225">
        <v>2675</v>
      </c>
      <c r="G412" s="225">
        <v>-2674</v>
      </c>
      <c r="H412" s="225">
        <v>1</v>
      </c>
      <c r="I412" s="312" t="s">
        <v>13</v>
      </c>
      <c r="J412" s="312" t="s">
        <v>3524</v>
      </c>
    </row>
    <row r="413" spans="1:10">
      <c r="A413" s="321">
        <v>190</v>
      </c>
      <c r="B413" s="322">
        <v>100000458280</v>
      </c>
      <c r="C413" s="321">
        <v>0</v>
      </c>
      <c r="D413" s="321" t="s">
        <v>893</v>
      </c>
      <c r="E413" s="320" t="s">
        <v>3659</v>
      </c>
      <c r="F413" s="225">
        <v>5885</v>
      </c>
      <c r="G413" s="225">
        <v>-2227.39</v>
      </c>
      <c r="H413" s="225">
        <v>3657.61</v>
      </c>
      <c r="I413" s="312" t="s">
        <v>13</v>
      </c>
      <c r="J413" s="312" t="s">
        <v>3524</v>
      </c>
    </row>
    <row r="414" spans="1:10">
      <c r="A414" s="323"/>
      <c r="B414" s="322">
        <v>100000458280</v>
      </c>
      <c r="C414" s="321">
        <v>1</v>
      </c>
      <c r="D414" s="321" t="s">
        <v>893</v>
      </c>
      <c r="E414" s="320" t="s">
        <v>3659</v>
      </c>
      <c r="F414" s="225">
        <v>2675</v>
      </c>
      <c r="G414" s="225">
        <v>-2674</v>
      </c>
      <c r="H414" s="225">
        <v>1</v>
      </c>
      <c r="I414" s="312" t="s">
        <v>13</v>
      </c>
      <c r="J414" s="312" t="s">
        <v>3524</v>
      </c>
    </row>
    <row r="415" spans="1:10">
      <c r="A415" s="321">
        <v>191</v>
      </c>
      <c r="B415" s="322">
        <v>100000458281</v>
      </c>
      <c r="C415" s="321">
        <v>0</v>
      </c>
      <c r="D415" s="321" t="s">
        <v>893</v>
      </c>
      <c r="E415" s="320" t="s">
        <v>3659</v>
      </c>
      <c r="F415" s="225">
        <v>5885</v>
      </c>
      <c r="G415" s="225">
        <v>-2227.39</v>
      </c>
      <c r="H415" s="225">
        <v>3657.61</v>
      </c>
      <c r="I415" s="312" t="s">
        <v>13</v>
      </c>
      <c r="J415" s="312" t="s">
        <v>3524</v>
      </c>
    </row>
    <row r="416" spans="1:10">
      <c r="A416" s="323"/>
      <c r="B416" s="322">
        <v>100000458281</v>
      </c>
      <c r="C416" s="321">
        <v>1</v>
      </c>
      <c r="D416" s="321" t="s">
        <v>893</v>
      </c>
      <c r="E416" s="320" t="s">
        <v>3659</v>
      </c>
      <c r="F416" s="225">
        <v>2675</v>
      </c>
      <c r="G416" s="225">
        <v>-2674</v>
      </c>
      <c r="H416" s="225">
        <v>1</v>
      </c>
      <c r="I416" s="312" t="s">
        <v>13</v>
      </c>
      <c r="J416" s="312" t="s">
        <v>3524</v>
      </c>
    </row>
    <row r="417" spans="1:10">
      <c r="A417" s="321">
        <v>192</v>
      </c>
      <c r="B417" s="322">
        <v>100000458282</v>
      </c>
      <c r="C417" s="321">
        <v>0</v>
      </c>
      <c r="D417" s="321" t="s">
        <v>893</v>
      </c>
      <c r="E417" s="320" t="s">
        <v>3659</v>
      </c>
      <c r="F417" s="225">
        <v>5885</v>
      </c>
      <c r="G417" s="225">
        <v>-2227.39</v>
      </c>
      <c r="H417" s="225">
        <v>3657.61</v>
      </c>
      <c r="I417" s="312" t="s">
        <v>13</v>
      </c>
      <c r="J417" s="312" t="s">
        <v>3524</v>
      </c>
    </row>
    <row r="418" spans="1:10">
      <c r="A418" s="321"/>
      <c r="B418" s="322">
        <v>100000458282</v>
      </c>
      <c r="C418" s="321">
        <v>1</v>
      </c>
      <c r="D418" s="321" t="s">
        <v>893</v>
      </c>
      <c r="E418" s="320" t="s">
        <v>3659</v>
      </c>
      <c r="F418" s="225">
        <v>2675</v>
      </c>
      <c r="G418" s="225">
        <v>-2674</v>
      </c>
      <c r="H418" s="225">
        <v>1</v>
      </c>
      <c r="I418" s="312" t="s">
        <v>13</v>
      </c>
      <c r="J418" s="312" t="s">
        <v>3524</v>
      </c>
    </row>
    <row r="419" spans="1:10">
      <c r="A419" s="321">
        <v>193</v>
      </c>
      <c r="B419" s="322">
        <v>100000458283</v>
      </c>
      <c r="C419" s="321">
        <v>0</v>
      </c>
      <c r="D419" s="321" t="s">
        <v>893</v>
      </c>
      <c r="E419" s="320" t="s">
        <v>3659</v>
      </c>
      <c r="F419" s="225">
        <v>5885</v>
      </c>
      <c r="G419" s="225">
        <v>-2227.39</v>
      </c>
      <c r="H419" s="225">
        <v>3657.61</v>
      </c>
      <c r="I419" s="312" t="s">
        <v>13</v>
      </c>
      <c r="J419" s="312" t="s">
        <v>3524</v>
      </c>
    </row>
    <row r="420" spans="1:10">
      <c r="A420" s="323"/>
      <c r="B420" s="322">
        <v>100000458283</v>
      </c>
      <c r="C420" s="321">
        <v>1</v>
      </c>
      <c r="D420" s="321" t="s">
        <v>893</v>
      </c>
      <c r="E420" s="320" t="s">
        <v>3659</v>
      </c>
      <c r="F420" s="225">
        <v>2675</v>
      </c>
      <c r="G420" s="225">
        <v>-2674</v>
      </c>
      <c r="H420" s="225">
        <v>1</v>
      </c>
      <c r="I420" s="312" t="s">
        <v>13</v>
      </c>
      <c r="J420" s="312" t="s">
        <v>3524</v>
      </c>
    </row>
    <row r="421" spans="1:10">
      <c r="A421" s="321">
        <v>194</v>
      </c>
      <c r="B421" s="322">
        <v>100000458284</v>
      </c>
      <c r="C421" s="321">
        <v>0</v>
      </c>
      <c r="D421" s="321" t="s">
        <v>893</v>
      </c>
      <c r="E421" s="320" t="s">
        <v>3659</v>
      </c>
      <c r="F421" s="225">
        <v>5885</v>
      </c>
      <c r="G421" s="225">
        <v>-2227.39</v>
      </c>
      <c r="H421" s="225">
        <v>3657.61</v>
      </c>
      <c r="I421" s="312" t="s">
        <v>13</v>
      </c>
      <c r="J421" s="312" t="s">
        <v>3524</v>
      </c>
    </row>
    <row r="422" spans="1:10">
      <c r="A422" s="323"/>
      <c r="B422" s="322">
        <v>100000458284</v>
      </c>
      <c r="C422" s="321">
        <v>1</v>
      </c>
      <c r="D422" s="321" t="s">
        <v>893</v>
      </c>
      <c r="E422" s="320" t="s">
        <v>3659</v>
      </c>
      <c r="F422" s="225">
        <v>2675</v>
      </c>
      <c r="G422" s="225">
        <v>-2674</v>
      </c>
      <c r="H422" s="225">
        <v>1</v>
      </c>
      <c r="I422" s="312" t="s">
        <v>13</v>
      </c>
      <c r="J422" s="312" t="s">
        <v>3524</v>
      </c>
    </row>
    <row r="423" spans="1:10">
      <c r="A423" s="321">
        <v>195</v>
      </c>
      <c r="B423" s="322">
        <v>100000458285</v>
      </c>
      <c r="C423" s="321">
        <v>0</v>
      </c>
      <c r="D423" s="321" t="s">
        <v>893</v>
      </c>
      <c r="E423" s="320" t="s">
        <v>3659</v>
      </c>
      <c r="F423" s="225">
        <v>5885</v>
      </c>
      <c r="G423" s="225">
        <v>-2227.39</v>
      </c>
      <c r="H423" s="225">
        <v>3657.61</v>
      </c>
      <c r="I423" s="312" t="s">
        <v>13</v>
      </c>
      <c r="J423" s="312" t="s">
        <v>3524</v>
      </c>
    </row>
    <row r="424" spans="1:10">
      <c r="A424" s="321"/>
      <c r="B424" s="322">
        <v>100000458285</v>
      </c>
      <c r="C424" s="321">
        <v>1</v>
      </c>
      <c r="D424" s="321" t="s">
        <v>893</v>
      </c>
      <c r="E424" s="320" t="s">
        <v>3659</v>
      </c>
      <c r="F424" s="225">
        <v>2675</v>
      </c>
      <c r="G424" s="225">
        <v>-2674</v>
      </c>
      <c r="H424" s="225">
        <v>1</v>
      </c>
      <c r="I424" s="312" t="s">
        <v>13</v>
      </c>
      <c r="J424" s="312" t="s">
        <v>3524</v>
      </c>
    </row>
    <row r="425" spans="1:10">
      <c r="A425" s="321">
        <v>196</v>
      </c>
      <c r="B425" s="322">
        <v>100000458286</v>
      </c>
      <c r="C425" s="321">
        <v>0</v>
      </c>
      <c r="D425" s="321" t="s">
        <v>893</v>
      </c>
      <c r="E425" s="320" t="s">
        <v>3659</v>
      </c>
      <c r="F425" s="225">
        <v>5885</v>
      </c>
      <c r="G425" s="225">
        <v>-2227.39</v>
      </c>
      <c r="H425" s="225">
        <v>3657.61</v>
      </c>
      <c r="I425" s="312" t="s">
        <v>13</v>
      </c>
      <c r="J425" s="312" t="s">
        <v>3524</v>
      </c>
    </row>
    <row r="426" spans="1:10">
      <c r="A426" s="323"/>
      <c r="B426" s="322">
        <v>100000458286</v>
      </c>
      <c r="C426" s="321">
        <v>1</v>
      </c>
      <c r="D426" s="321" t="s">
        <v>893</v>
      </c>
      <c r="E426" s="320" t="s">
        <v>3659</v>
      </c>
      <c r="F426" s="225">
        <v>2675</v>
      </c>
      <c r="G426" s="225">
        <v>-2674</v>
      </c>
      <c r="H426" s="225">
        <v>1</v>
      </c>
      <c r="I426" s="312" t="s">
        <v>13</v>
      </c>
      <c r="J426" s="312" t="s">
        <v>3524</v>
      </c>
    </row>
    <row r="427" spans="1:10">
      <c r="A427" s="321">
        <v>197</v>
      </c>
      <c r="B427" s="322">
        <v>100000458287</v>
      </c>
      <c r="C427" s="321">
        <v>0</v>
      </c>
      <c r="D427" s="321" t="s">
        <v>893</v>
      </c>
      <c r="E427" s="320" t="s">
        <v>3659</v>
      </c>
      <c r="F427" s="225">
        <v>5885</v>
      </c>
      <c r="G427" s="225">
        <v>-2227.39</v>
      </c>
      <c r="H427" s="225">
        <v>3657.61</v>
      </c>
      <c r="I427" s="312" t="s">
        <v>13</v>
      </c>
      <c r="J427" s="312" t="s">
        <v>3524</v>
      </c>
    </row>
    <row r="428" spans="1:10">
      <c r="A428" s="323"/>
      <c r="B428" s="322">
        <v>100000458287</v>
      </c>
      <c r="C428" s="321">
        <v>1</v>
      </c>
      <c r="D428" s="321" t="s">
        <v>893</v>
      </c>
      <c r="E428" s="320" t="s">
        <v>3659</v>
      </c>
      <c r="F428" s="225">
        <v>2675</v>
      </c>
      <c r="G428" s="225">
        <v>-2674</v>
      </c>
      <c r="H428" s="225">
        <v>1</v>
      </c>
      <c r="I428" s="312" t="s">
        <v>13</v>
      </c>
      <c r="J428" s="312" t="s">
        <v>3524</v>
      </c>
    </row>
    <row r="429" spans="1:10">
      <c r="A429" s="321">
        <v>198</v>
      </c>
      <c r="B429" s="322">
        <v>100000458288</v>
      </c>
      <c r="C429" s="321">
        <v>0</v>
      </c>
      <c r="D429" s="321" t="s">
        <v>893</v>
      </c>
      <c r="E429" s="320" t="s">
        <v>3659</v>
      </c>
      <c r="F429" s="225">
        <v>5885</v>
      </c>
      <c r="G429" s="225">
        <v>-2227.39</v>
      </c>
      <c r="H429" s="225">
        <v>3657.61</v>
      </c>
      <c r="I429" s="312" t="s">
        <v>13</v>
      </c>
      <c r="J429" s="312" t="s">
        <v>3524</v>
      </c>
    </row>
    <row r="430" spans="1:10">
      <c r="A430" s="321"/>
      <c r="B430" s="322">
        <v>100000458288</v>
      </c>
      <c r="C430" s="321">
        <v>1</v>
      </c>
      <c r="D430" s="321" t="s">
        <v>893</v>
      </c>
      <c r="E430" s="320" t="s">
        <v>3659</v>
      </c>
      <c r="F430" s="225">
        <v>2675</v>
      </c>
      <c r="G430" s="225">
        <v>-2674</v>
      </c>
      <c r="H430" s="225">
        <v>1</v>
      </c>
      <c r="I430" s="312" t="s">
        <v>13</v>
      </c>
      <c r="J430" s="312" t="s">
        <v>3524</v>
      </c>
    </row>
    <row r="431" spans="1:10">
      <c r="A431" s="321">
        <v>199</v>
      </c>
      <c r="B431" s="322">
        <v>100000458289</v>
      </c>
      <c r="C431" s="321">
        <v>0</v>
      </c>
      <c r="D431" s="321" t="s">
        <v>893</v>
      </c>
      <c r="E431" s="320" t="s">
        <v>3659</v>
      </c>
      <c r="F431" s="225">
        <v>5885</v>
      </c>
      <c r="G431" s="225">
        <v>-2227.39</v>
      </c>
      <c r="H431" s="225">
        <v>3657.61</v>
      </c>
      <c r="I431" s="312" t="s">
        <v>13</v>
      </c>
      <c r="J431" s="312" t="s">
        <v>3524</v>
      </c>
    </row>
    <row r="432" spans="1:10">
      <c r="A432" s="323"/>
      <c r="B432" s="322">
        <v>100000458289</v>
      </c>
      <c r="C432" s="321">
        <v>1</v>
      </c>
      <c r="D432" s="321" t="s">
        <v>893</v>
      </c>
      <c r="E432" s="320" t="s">
        <v>3659</v>
      </c>
      <c r="F432" s="225">
        <v>2675</v>
      </c>
      <c r="G432" s="225">
        <v>-2674</v>
      </c>
      <c r="H432" s="225">
        <v>1</v>
      </c>
      <c r="I432" s="312" t="s">
        <v>13</v>
      </c>
      <c r="J432" s="312" t="s">
        <v>3524</v>
      </c>
    </row>
    <row r="433" spans="1:10">
      <c r="A433" s="321">
        <v>200</v>
      </c>
      <c r="B433" s="322">
        <v>100000458290</v>
      </c>
      <c r="C433" s="321">
        <v>0</v>
      </c>
      <c r="D433" s="321" t="s">
        <v>893</v>
      </c>
      <c r="E433" s="320" t="s">
        <v>3659</v>
      </c>
      <c r="F433" s="225">
        <v>5885</v>
      </c>
      <c r="G433" s="225">
        <v>-2227.39</v>
      </c>
      <c r="H433" s="225">
        <v>3657.61</v>
      </c>
      <c r="I433" s="312" t="s">
        <v>13</v>
      </c>
      <c r="J433" s="312" t="s">
        <v>3524</v>
      </c>
    </row>
    <row r="434" spans="1:10">
      <c r="A434" s="323"/>
      <c r="B434" s="322">
        <v>100000458290</v>
      </c>
      <c r="C434" s="321">
        <v>1</v>
      </c>
      <c r="D434" s="321" t="s">
        <v>893</v>
      </c>
      <c r="E434" s="320" t="s">
        <v>3659</v>
      </c>
      <c r="F434" s="225">
        <v>2675</v>
      </c>
      <c r="G434" s="225">
        <v>-2674</v>
      </c>
      <c r="H434" s="225">
        <v>1</v>
      </c>
      <c r="I434" s="312" t="s">
        <v>13</v>
      </c>
      <c r="J434" s="312" t="s">
        <v>3524</v>
      </c>
    </row>
    <row r="435" spans="1:10">
      <c r="A435" s="321">
        <v>201</v>
      </c>
      <c r="B435" s="322">
        <v>100000458291</v>
      </c>
      <c r="C435" s="321">
        <v>0</v>
      </c>
      <c r="D435" s="321" t="s">
        <v>893</v>
      </c>
      <c r="E435" s="320" t="s">
        <v>3659</v>
      </c>
      <c r="F435" s="225">
        <v>5885</v>
      </c>
      <c r="G435" s="225">
        <v>-2227.39</v>
      </c>
      <c r="H435" s="225">
        <v>3657.61</v>
      </c>
      <c r="I435" s="312" t="s">
        <v>13</v>
      </c>
      <c r="J435" s="312" t="s">
        <v>3524</v>
      </c>
    </row>
    <row r="436" spans="1:10">
      <c r="A436" s="321"/>
      <c r="B436" s="322">
        <v>100000458291</v>
      </c>
      <c r="C436" s="321">
        <v>1</v>
      </c>
      <c r="D436" s="321" t="s">
        <v>893</v>
      </c>
      <c r="E436" s="320" t="s">
        <v>3659</v>
      </c>
      <c r="F436" s="225">
        <v>2675</v>
      </c>
      <c r="G436" s="225">
        <v>-2674</v>
      </c>
      <c r="H436" s="225">
        <v>1</v>
      </c>
      <c r="I436" s="312" t="s">
        <v>13</v>
      </c>
      <c r="J436" s="312" t="s">
        <v>3524</v>
      </c>
    </row>
    <row r="437" spans="1:10">
      <c r="A437" s="321">
        <v>202</v>
      </c>
      <c r="B437" s="322">
        <v>100000458292</v>
      </c>
      <c r="C437" s="321">
        <v>0</v>
      </c>
      <c r="D437" s="321" t="s">
        <v>893</v>
      </c>
      <c r="E437" s="320" t="s">
        <v>3659</v>
      </c>
      <c r="F437" s="225">
        <v>5885</v>
      </c>
      <c r="G437" s="225">
        <v>-2227.39</v>
      </c>
      <c r="H437" s="225">
        <v>3657.61</v>
      </c>
      <c r="I437" s="312" t="s">
        <v>13</v>
      </c>
      <c r="J437" s="312" t="s">
        <v>3524</v>
      </c>
    </row>
    <row r="438" spans="1:10">
      <c r="A438" s="323"/>
      <c r="B438" s="322">
        <v>100000458292</v>
      </c>
      <c r="C438" s="321">
        <v>1</v>
      </c>
      <c r="D438" s="321" t="s">
        <v>893</v>
      </c>
      <c r="E438" s="320" t="s">
        <v>3659</v>
      </c>
      <c r="F438" s="225">
        <v>2675</v>
      </c>
      <c r="G438" s="225">
        <v>-2674</v>
      </c>
      <c r="H438" s="225">
        <v>1</v>
      </c>
      <c r="I438" s="312" t="s">
        <v>13</v>
      </c>
      <c r="J438" s="312" t="s">
        <v>3524</v>
      </c>
    </row>
    <row r="439" spans="1:10">
      <c r="A439" s="321">
        <v>203</v>
      </c>
      <c r="B439" s="322">
        <v>100000458293</v>
      </c>
      <c r="C439" s="321">
        <v>0</v>
      </c>
      <c r="D439" s="321" t="s">
        <v>893</v>
      </c>
      <c r="E439" s="320" t="s">
        <v>3659</v>
      </c>
      <c r="F439" s="225">
        <v>5885</v>
      </c>
      <c r="G439" s="225">
        <v>-2227.39</v>
      </c>
      <c r="H439" s="225">
        <v>3657.61</v>
      </c>
      <c r="I439" s="312" t="s">
        <v>13</v>
      </c>
      <c r="J439" s="312" t="s">
        <v>3524</v>
      </c>
    </row>
    <row r="440" spans="1:10">
      <c r="A440" s="323"/>
      <c r="B440" s="322">
        <v>100000458293</v>
      </c>
      <c r="C440" s="321">
        <v>1</v>
      </c>
      <c r="D440" s="321" t="s">
        <v>893</v>
      </c>
      <c r="E440" s="320" t="s">
        <v>3659</v>
      </c>
      <c r="F440" s="225">
        <v>2675</v>
      </c>
      <c r="G440" s="225">
        <v>-2674</v>
      </c>
      <c r="H440" s="225">
        <v>1</v>
      </c>
      <c r="I440" s="312" t="s">
        <v>13</v>
      </c>
      <c r="J440" s="312" t="s">
        <v>3524</v>
      </c>
    </row>
    <row r="441" spans="1:10">
      <c r="A441" s="321">
        <v>204</v>
      </c>
      <c r="B441" s="322">
        <v>100000458294</v>
      </c>
      <c r="C441" s="321">
        <v>0</v>
      </c>
      <c r="D441" s="321" t="s">
        <v>893</v>
      </c>
      <c r="E441" s="320" t="s">
        <v>3659</v>
      </c>
      <c r="F441" s="225">
        <v>5885</v>
      </c>
      <c r="G441" s="225">
        <v>-2227.39</v>
      </c>
      <c r="H441" s="225">
        <v>3657.61</v>
      </c>
      <c r="I441" s="312" t="s">
        <v>13</v>
      </c>
      <c r="J441" s="312" t="s">
        <v>3524</v>
      </c>
    </row>
    <row r="442" spans="1:10">
      <c r="A442" s="321"/>
      <c r="B442" s="322">
        <v>100000458294</v>
      </c>
      <c r="C442" s="321">
        <v>1</v>
      </c>
      <c r="D442" s="321" t="s">
        <v>893</v>
      </c>
      <c r="E442" s="320" t="s">
        <v>3659</v>
      </c>
      <c r="F442" s="225">
        <v>2675</v>
      </c>
      <c r="G442" s="225">
        <v>-2674</v>
      </c>
      <c r="H442" s="225">
        <v>1</v>
      </c>
      <c r="I442" s="312" t="s">
        <v>13</v>
      </c>
      <c r="J442" s="312" t="s">
        <v>3524</v>
      </c>
    </row>
    <row r="443" spans="1:10">
      <c r="A443" s="321">
        <v>205</v>
      </c>
      <c r="B443" s="322">
        <v>100000458295</v>
      </c>
      <c r="C443" s="321">
        <v>0</v>
      </c>
      <c r="D443" s="321" t="s">
        <v>893</v>
      </c>
      <c r="E443" s="320" t="s">
        <v>3659</v>
      </c>
      <c r="F443" s="225">
        <v>5885</v>
      </c>
      <c r="G443" s="225">
        <v>-2227.39</v>
      </c>
      <c r="H443" s="225">
        <v>3657.61</v>
      </c>
      <c r="I443" s="312" t="s">
        <v>13</v>
      </c>
      <c r="J443" s="312" t="s">
        <v>3524</v>
      </c>
    </row>
    <row r="444" spans="1:10">
      <c r="A444" s="323"/>
      <c r="B444" s="322">
        <v>100000458295</v>
      </c>
      <c r="C444" s="321">
        <v>1</v>
      </c>
      <c r="D444" s="321" t="s">
        <v>893</v>
      </c>
      <c r="E444" s="320" t="s">
        <v>3659</v>
      </c>
      <c r="F444" s="225">
        <v>2675</v>
      </c>
      <c r="G444" s="225">
        <v>-2674</v>
      </c>
      <c r="H444" s="225">
        <v>1</v>
      </c>
      <c r="I444" s="312" t="s">
        <v>13</v>
      </c>
      <c r="J444" s="312" t="s">
        <v>3524</v>
      </c>
    </row>
    <row r="445" spans="1:10">
      <c r="A445" s="321">
        <v>206</v>
      </c>
      <c r="B445" s="322">
        <v>100000458296</v>
      </c>
      <c r="C445" s="321">
        <v>0</v>
      </c>
      <c r="D445" s="321" t="s">
        <v>893</v>
      </c>
      <c r="E445" s="320" t="s">
        <v>3659</v>
      </c>
      <c r="F445" s="225">
        <v>5885</v>
      </c>
      <c r="G445" s="225">
        <v>-2227.39</v>
      </c>
      <c r="H445" s="225">
        <v>3657.61</v>
      </c>
      <c r="I445" s="312" t="s">
        <v>13</v>
      </c>
      <c r="J445" s="312" t="s">
        <v>3524</v>
      </c>
    </row>
    <row r="446" spans="1:10">
      <c r="A446" s="323"/>
      <c r="B446" s="322">
        <v>100000458296</v>
      </c>
      <c r="C446" s="321">
        <v>1</v>
      </c>
      <c r="D446" s="321" t="s">
        <v>893</v>
      </c>
      <c r="E446" s="320" t="s">
        <v>3659</v>
      </c>
      <c r="F446" s="225">
        <v>2675</v>
      </c>
      <c r="G446" s="225">
        <v>-2674</v>
      </c>
      <c r="H446" s="225">
        <v>1</v>
      </c>
      <c r="I446" s="312" t="s">
        <v>13</v>
      </c>
      <c r="J446" s="312" t="s">
        <v>3524</v>
      </c>
    </row>
    <row r="447" spans="1:10">
      <c r="A447" s="321">
        <v>207</v>
      </c>
      <c r="B447" s="322">
        <v>100000458297</v>
      </c>
      <c r="C447" s="321">
        <v>0</v>
      </c>
      <c r="D447" s="321" t="s">
        <v>893</v>
      </c>
      <c r="E447" s="320" t="s">
        <v>3659</v>
      </c>
      <c r="F447" s="225">
        <v>5885</v>
      </c>
      <c r="G447" s="225">
        <v>-2227.39</v>
      </c>
      <c r="H447" s="225">
        <v>3657.61</v>
      </c>
      <c r="I447" s="312" t="s">
        <v>13</v>
      </c>
      <c r="J447" s="312" t="s">
        <v>3524</v>
      </c>
    </row>
    <row r="448" spans="1:10">
      <c r="A448" s="321"/>
      <c r="B448" s="322">
        <v>100000458297</v>
      </c>
      <c r="C448" s="321">
        <v>1</v>
      </c>
      <c r="D448" s="321" t="s">
        <v>893</v>
      </c>
      <c r="E448" s="320" t="s">
        <v>3659</v>
      </c>
      <c r="F448" s="225">
        <v>2675</v>
      </c>
      <c r="G448" s="225">
        <v>-2674</v>
      </c>
      <c r="H448" s="225">
        <v>1</v>
      </c>
      <c r="I448" s="312" t="s">
        <v>13</v>
      </c>
      <c r="J448" s="312" t="s">
        <v>3524</v>
      </c>
    </row>
    <row r="449" spans="1:10">
      <c r="A449" s="321">
        <v>208</v>
      </c>
      <c r="B449" s="322">
        <v>100000458298</v>
      </c>
      <c r="C449" s="321">
        <v>0</v>
      </c>
      <c r="D449" s="321" t="s">
        <v>893</v>
      </c>
      <c r="E449" s="320" t="s">
        <v>3659</v>
      </c>
      <c r="F449" s="225">
        <v>5885</v>
      </c>
      <c r="G449" s="225">
        <v>-2227.39</v>
      </c>
      <c r="H449" s="225">
        <v>3657.61</v>
      </c>
      <c r="I449" s="312" t="s">
        <v>13</v>
      </c>
      <c r="J449" s="312" t="s">
        <v>3524</v>
      </c>
    </row>
    <row r="450" spans="1:10">
      <c r="A450" s="323"/>
      <c r="B450" s="322">
        <v>100000458298</v>
      </c>
      <c r="C450" s="321">
        <v>1</v>
      </c>
      <c r="D450" s="321" t="s">
        <v>893</v>
      </c>
      <c r="E450" s="320" t="s">
        <v>3659</v>
      </c>
      <c r="F450" s="225">
        <v>2675</v>
      </c>
      <c r="G450" s="225">
        <v>-2674</v>
      </c>
      <c r="H450" s="225">
        <v>1</v>
      </c>
      <c r="I450" s="312" t="s">
        <v>13</v>
      </c>
      <c r="J450" s="312" t="s">
        <v>3524</v>
      </c>
    </row>
    <row r="451" spans="1:10">
      <c r="A451" s="321">
        <v>209</v>
      </c>
      <c r="B451" s="322">
        <v>100000458299</v>
      </c>
      <c r="C451" s="321">
        <v>0</v>
      </c>
      <c r="D451" s="321" t="s">
        <v>893</v>
      </c>
      <c r="E451" s="320" t="s">
        <v>3659</v>
      </c>
      <c r="F451" s="225">
        <v>5885</v>
      </c>
      <c r="G451" s="225">
        <v>-2227.39</v>
      </c>
      <c r="H451" s="225">
        <v>3657.61</v>
      </c>
      <c r="I451" s="312" t="s">
        <v>13</v>
      </c>
      <c r="J451" s="312" t="s">
        <v>3524</v>
      </c>
    </row>
    <row r="452" spans="1:10">
      <c r="A452" s="323"/>
      <c r="B452" s="322">
        <v>100000458299</v>
      </c>
      <c r="C452" s="321">
        <v>1</v>
      </c>
      <c r="D452" s="321" t="s">
        <v>893</v>
      </c>
      <c r="E452" s="320" t="s">
        <v>3659</v>
      </c>
      <c r="F452" s="225">
        <v>2675</v>
      </c>
      <c r="G452" s="225">
        <v>-2674</v>
      </c>
      <c r="H452" s="225">
        <v>1</v>
      </c>
      <c r="I452" s="312" t="s">
        <v>13</v>
      </c>
      <c r="J452" s="312" t="s">
        <v>3524</v>
      </c>
    </row>
    <row r="453" spans="1:10">
      <c r="A453" s="321">
        <v>210</v>
      </c>
      <c r="B453" s="322">
        <v>100000458300</v>
      </c>
      <c r="C453" s="321">
        <v>0</v>
      </c>
      <c r="D453" s="321" t="s">
        <v>893</v>
      </c>
      <c r="E453" s="320" t="s">
        <v>3659</v>
      </c>
      <c r="F453" s="225">
        <v>5885</v>
      </c>
      <c r="G453" s="225">
        <v>-2227.39</v>
      </c>
      <c r="H453" s="225">
        <v>3657.61</v>
      </c>
      <c r="I453" s="312" t="s">
        <v>13</v>
      </c>
      <c r="J453" s="312" t="s">
        <v>3524</v>
      </c>
    </row>
    <row r="454" spans="1:10">
      <c r="A454" s="321"/>
      <c r="B454" s="322">
        <v>100000458300</v>
      </c>
      <c r="C454" s="321">
        <v>1</v>
      </c>
      <c r="D454" s="321" t="s">
        <v>893</v>
      </c>
      <c r="E454" s="320" t="s">
        <v>3659</v>
      </c>
      <c r="F454" s="225">
        <v>2675</v>
      </c>
      <c r="G454" s="225">
        <v>-2674</v>
      </c>
      <c r="H454" s="225">
        <v>1</v>
      </c>
      <c r="I454" s="312" t="s">
        <v>13</v>
      </c>
      <c r="J454" s="312" t="s">
        <v>3524</v>
      </c>
    </row>
    <row r="455" spans="1:10">
      <c r="A455" s="321">
        <v>211</v>
      </c>
      <c r="B455" s="322">
        <v>100000458301</v>
      </c>
      <c r="C455" s="321">
        <v>0</v>
      </c>
      <c r="D455" s="321" t="s">
        <v>893</v>
      </c>
      <c r="E455" s="320" t="s">
        <v>3659</v>
      </c>
      <c r="F455" s="225">
        <v>5885</v>
      </c>
      <c r="G455" s="225">
        <v>-2227.39</v>
      </c>
      <c r="H455" s="225">
        <v>3657.61</v>
      </c>
      <c r="I455" s="312" t="s">
        <v>13</v>
      </c>
      <c r="J455" s="312" t="s">
        <v>3524</v>
      </c>
    </row>
    <row r="456" spans="1:10">
      <c r="A456" s="323"/>
      <c r="B456" s="322">
        <v>100000458301</v>
      </c>
      <c r="C456" s="321">
        <v>1</v>
      </c>
      <c r="D456" s="321" t="s">
        <v>893</v>
      </c>
      <c r="E456" s="320" t="s">
        <v>3659</v>
      </c>
      <c r="F456" s="225">
        <v>2675</v>
      </c>
      <c r="G456" s="225">
        <v>-2674</v>
      </c>
      <c r="H456" s="225">
        <v>1</v>
      </c>
      <c r="I456" s="312" t="s">
        <v>13</v>
      </c>
      <c r="J456" s="312" t="s">
        <v>3524</v>
      </c>
    </row>
    <row r="457" spans="1:10">
      <c r="A457" s="321">
        <v>212</v>
      </c>
      <c r="B457" s="322">
        <v>100000458302</v>
      </c>
      <c r="C457" s="321">
        <v>0</v>
      </c>
      <c r="D457" s="321" t="s">
        <v>893</v>
      </c>
      <c r="E457" s="320" t="s">
        <v>3659</v>
      </c>
      <c r="F457" s="225">
        <v>5885</v>
      </c>
      <c r="G457" s="225">
        <v>-2227.39</v>
      </c>
      <c r="H457" s="225">
        <v>3657.61</v>
      </c>
      <c r="I457" s="312" t="s">
        <v>13</v>
      </c>
      <c r="J457" s="312" t="s">
        <v>3524</v>
      </c>
    </row>
    <row r="458" spans="1:10">
      <c r="A458" s="323"/>
      <c r="B458" s="322">
        <v>100000458302</v>
      </c>
      <c r="C458" s="321">
        <v>1</v>
      </c>
      <c r="D458" s="321" t="s">
        <v>893</v>
      </c>
      <c r="E458" s="320" t="s">
        <v>3659</v>
      </c>
      <c r="F458" s="225">
        <v>2675</v>
      </c>
      <c r="G458" s="225">
        <v>-2674</v>
      </c>
      <c r="H458" s="225">
        <v>1</v>
      </c>
      <c r="I458" s="312" t="s">
        <v>13</v>
      </c>
      <c r="J458" s="312" t="s">
        <v>3524</v>
      </c>
    </row>
    <row r="459" spans="1:10">
      <c r="A459" s="321">
        <v>213</v>
      </c>
      <c r="B459" s="322">
        <v>100000458303</v>
      </c>
      <c r="C459" s="321">
        <v>0</v>
      </c>
      <c r="D459" s="321" t="s">
        <v>893</v>
      </c>
      <c r="E459" s="320" t="s">
        <v>3659</v>
      </c>
      <c r="F459" s="225">
        <v>5885</v>
      </c>
      <c r="G459" s="225">
        <v>-2227.39</v>
      </c>
      <c r="H459" s="225">
        <v>3657.61</v>
      </c>
      <c r="I459" s="312" t="s">
        <v>13</v>
      </c>
      <c r="J459" s="312" t="s">
        <v>3524</v>
      </c>
    </row>
    <row r="460" spans="1:10">
      <c r="A460" s="321"/>
      <c r="B460" s="322">
        <v>100000458303</v>
      </c>
      <c r="C460" s="321">
        <v>1</v>
      </c>
      <c r="D460" s="321" t="s">
        <v>893</v>
      </c>
      <c r="E460" s="320" t="s">
        <v>3659</v>
      </c>
      <c r="F460" s="225">
        <v>2675</v>
      </c>
      <c r="G460" s="225">
        <v>-2674</v>
      </c>
      <c r="H460" s="225">
        <v>1</v>
      </c>
      <c r="I460" s="312" t="s">
        <v>13</v>
      </c>
      <c r="J460" s="312" t="s">
        <v>3524</v>
      </c>
    </row>
    <row r="461" spans="1:10">
      <c r="A461" s="321">
        <v>214</v>
      </c>
      <c r="B461" s="322">
        <v>100000458304</v>
      </c>
      <c r="C461" s="321">
        <v>0</v>
      </c>
      <c r="D461" s="321" t="s">
        <v>893</v>
      </c>
      <c r="E461" s="320" t="s">
        <v>3659</v>
      </c>
      <c r="F461" s="225">
        <v>5885</v>
      </c>
      <c r="G461" s="225">
        <v>-2227.39</v>
      </c>
      <c r="H461" s="225">
        <v>3657.61</v>
      </c>
      <c r="I461" s="312" t="s">
        <v>13</v>
      </c>
      <c r="J461" s="312" t="s">
        <v>3524</v>
      </c>
    </row>
    <row r="462" spans="1:10">
      <c r="A462" s="323"/>
      <c r="B462" s="322">
        <v>100000458304</v>
      </c>
      <c r="C462" s="321">
        <v>1</v>
      </c>
      <c r="D462" s="321" t="s">
        <v>893</v>
      </c>
      <c r="E462" s="320" t="s">
        <v>3659</v>
      </c>
      <c r="F462" s="225">
        <v>2675</v>
      </c>
      <c r="G462" s="225">
        <v>-2674</v>
      </c>
      <c r="H462" s="225">
        <v>1</v>
      </c>
      <c r="I462" s="312" t="s">
        <v>13</v>
      </c>
      <c r="J462" s="312" t="s">
        <v>3524</v>
      </c>
    </row>
    <row r="463" spans="1:10">
      <c r="A463" s="321">
        <v>215</v>
      </c>
      <c r="B463" s="322">
        <v>100000458305</v>
      </c>
      <c r="C463" s="321">
        <v>0</v>
      </c>
      <c r="D463" s="321" t="s">
        <v>893</v>
      </c>
      <c r="E463" s="320" t="s">
        <v>3659</v>
      </c>
      <c r="F463" s="225">
        <v>5885</v>
      </c>
      <c r="G463" s="225">
        <v>-2227.39</v>
      </c>
      <c r="H463" s="225">
        <v>3657.61</v>
      </c>
      <c r="I463" s="312" t="s">
        <v>13</v>
      </c>
      <c r="J463" s="312" t="s">
        <v>3524</v>
      </c>
    </row>
    <row r="464" spans="1:10">
      <c r="A464" s="323"/>
      <c r="B464" s="322">
        <v>100000458305</v>
      </c>
      <c r="C464" s="321">
        <v>1</v>
      </c>
      <c r="D464" s="321" t="s">
        <v>893</v>
      </c>
      <c r="E464" s="320" t="s">
        <v>3659</v>
      </c>
      <c r="F464" s="225">
        <v>2675</v>
      </c>
      <c r="G464" s="225">
        <v>-2674</v>
      </c>
      <c r="H464" s="225">
        <v>1</v>
      </c>
      <c r="I464" s="312" t="s">
        <v>13</v>
      </c>
      <c r="J464" s="312" t="s">
        <v>3524</v>
      </c>
    </row>
    <row r="465" spans="1:10">
      <c r="A465" s="321">
        <v>216</v>
      </c>
      <c r="B465" s="322">
        <v>100000458306</v>
      </c>
      <c r="C465" s="321">
        <v>0</v>
      </c>
      <c r="D465" s="321" t="s">
        <v>893</v>
      </c>
      <c r="E465" s="320" t="s">
        <v>3659</v>
      </c>
      <c r="F465" s="225">
        <v>5885</v>
      </c>
      <c r="G465" s="225">
        <v>-2227.39</v>
      </c>
      <c r="H465" s="225">
        <v>3657.61</v>
      </c>
      <c r="I465" s="312" t="s">
        <v>13</v>
      </c>
      <c r="J465" s="312" t="s">
        <v>3524</v>
      </c>
    </row>
    <row r="466" spans="1:10">
      <c r="A466" s="321"/>
      <c r="B466" s="322">
        <v>100000458306</v>
      </c>
      <c r="C466" s="321">
        <v>1</v>
      </c>
      <c r="D466" s="321" t="s">
        <v>893</v>
      </c>
      <c r="E466" s="320" t="s">
        <v>3659</v>
      </c>
      <c r="F466" s="225">
        <v>2675</v>
      </c>
      <c r="G466" s="225">
        <v>-2674</v>
      </c>
      <c r="H466" s="225">
        <v>1</v>
      </c>
      <c r="I466" s="312" t="s">
        <v>13</v>
      </c>
      <c r="J466" s="312" t="s">
        <v>3524</v>
      </c>
    </row>
    <row r="467" spans="1:10">
      <c r="A467" s="321">
        <v>217</v>
      </c>
      <c r="B467" s="322">
        <v>100000458307</v>
      </c>
      <c r="C467" s="321">
        <v>0</v>
      </c>
      <c r="D467" s="321" t="s">
        <v>893</v>
      </c>
      <c r="E467" s="320" t="s">
        <v>3659</v>
      </c>
      <c r="F467" s="225">
        <v>5885</v>
      </c>
      <c r="G467" s="225">
        <v>-2227.39</v>
      </c>
      <c r="H467" s="225">
        <v>3657.61</v>
      </c>
      <c r="I467" s="312" t="s">
        <v>13</v>
      </c>
      <c r="J467" s="312" t="s">
        <v>3524</v>
      </c>
    </row>
    <row r="468" spans="1:10">
      <c r="A468" s="323"/>
      <c r="B468" s="322">
        <v>100000458307</v>
      </c>
      <c r="C468" s="321">
        <v>1</v>
      </c>
      <c r="D468" s="321" t="s">
        <v>893</v>
      </c>
      <c r="E468" s="320" t="s">
        <v>3659</v>
      </c>
      <c r="F468" s="225">
        <v>2675</v>
      </c>
      <c r="G468" s="225">
        <v>-2674</v>
      </c>
      <c r="H468" s="225">
        <v>1</v>
      </c>
      <c r="I468" s="312" t="s">
        <v>13</v>
      </c>
      <c r="J468" s="312" t="s">
        <v>3524</v>
      </c>
    </row>
    <row r="469" spans="1:10">
      <c r="A469" s="321">
        <v>218</v>
      </c>
      <c r="B469" s="322">
        <v>100000458308</v>
      </c>
      <c r="C469" s="321">
        <v>0</v>
      </c>
      <c r="D469" s="321" t="s">
        <v>893</v>
      </c>
      <c r="E469" s="320" t="s">
        <v>3659</v>
      </c>
      <c r="F469" s="225">
        <v>5885</v>
      </c>
      <c r="G469" s="225">
        <v>-2227.39</v>
      </c>
      <c r="H469" s="225">
        <v>3657.61</v>
      </c>
      <c r="I469" s="312" t="s">
        <v>13</v>
      </c>
      <c r="J469" s="312" t="s">
        <v>3524</v>
      </c>
    </row>
    <row r="470" spans="1:10">
      <c r="A470" s="323"/>
      <c r="B470" s="322">
        <v>100000458308</v>
      </c>
      <c r="C470" s="321">
        <v>1</v>
      </c>
      <c r="D470" s="321" t="s">
        <v>893</v>
      </c>
      <c r="E470" s="320" t="s">
        <v>3659</v>
      </c>
      <c r="F470" s="225">
        <v>2675</v>
      </c>
      <c r="G470" s="225">
        <v>-2674</v>
      </c>
      <c r="H470" s="225">
        <v>1</v>
      </c>
      <c r="I470" s="312" t="s">
        <v>13</v>
      </c>
      <c r="J470" s="312" t="s">
        <v>3524</v>
      </c>
    </row>
    <row r="471" spans="1:10">
      <c r="A471" s="321">
        <v>219</v>
      </c>
      <c r="B471" s="322">
        <v>100000458309</v>
      </c>
      <c r="C471" s="321">
        <v>0</v>
      </c>
      <c r="D471" s="321" t="s">
        <v>893</v>
      </c>
      <c r="E471" s="320" t="s">
        <v>3659</v>
      </c>
      <c r="F471" s="225">
        <v>5885</v>
      </c>
      <c r="G471" s="225">
        <v>-2227.39</v>
      </c>
      <c r="H471" s="225">
        <v>3657.61</v>
      </c>
      <c r="I471" s="312" t="s">
        <v>13</v>
      </c>
      <c r="J471" s="312" t="s">
        <v>3524</v>
      </c>
    </row>
    <row r="472" spans="1:10">
      <c r="A472" s="321"/>
      <c r="B472" s="322">
        <v>100000458309</v>
      </c>
      <c r="C472" s="321">
        <v>1</v>
      </c>
      <c r="D472" s="321" t="s">
        <v>893</v>
      </c>
      <c r="E472" s="320" t="s">
        <v>3659</v>
      </c>
      <c r="F472" s="225">
        <v>2675</v>
      </c>
      <c r="G472" s="225">
        <v>-2674</v>
      </c>
      <c r="H472" s="225">
        <v>1</v>
      </c>
      <c r="I472" s="312" t="s">
        <v>13</v>
      </c>
      <c r="J472" s="312" t="s">
        <v>3524</v>
      </c>
    </row>
    <row r="473" spans="1:10">
      <c r="A473" s="321">
        <v>220</v>
      </c>
      <c r="B473" s="322">
        <v>100000458310</v>
      </c>
      <c r="C473" s="321">
        <v>0</v>
      </c>
      <c r="D473" s="321" t="s">
        <v>893</v>
      </c>
      <c r="E473" s="320" t="s">
        <v>3659</v>
      </c>
      <c r="F473" s="225">
        <v>5885</v>
      </c>
      <c r="G473" s="225">
        <v>-2227.39</v>
      </c>
      <c r="H473" s="225">
        <v>3657.61</v>
      </c>
      <c r="I473" s="312" t="s">
        <v>13</v>
      </c>
      <c r="J473" s="312" t="s">
        <v>3524</v>
      </c>
    </row>
    <row r="474" spans="1:10">
      <c r="A474" s="323"/>
      <c r="B474" s="322">
        <v>100000458310</v>
      </c>
      <c r="C474" s="321">
        <v>1</v>
      </c>
      <c r="D474" s="321" t="s">
        <v>893</v>
      </c>
      <c r="E474" s="320" t="s">
        <v>3659</v>
      </c>
      <c r="F474" s="225">
        <v>2675</v>
      </c>
      <c r="G474" s="225">
        <v>-2674</v>
      </c>
      <c r="H474" s="225">
        <v>1</v>
      </c>
      <c r="I474" s="312" t="s">
        <v>13</v>
      </c>
      <c r="J474" s="312" t="s">
        <v>3524</v>
      </c>
    </row>
    <row r="475" spans="1:10">
      <c r="A475" s="321">
        <v>221</v>
      </c>
      <c r="B475" s="322">
        <v>100000458311</v>
      </c>
      <c r="C475" s="321">
        <v>0</v>
      </c>
      <c r="D475" s="321" t="s">
        <v>893</v>
      </c>
      <c r="E475" s="320" t="s">
        <v>3659</v>
      </c>
      <c r="F475" s="225">
        <v>5885</v>
      </c>
      <c r="G475" s="225">
        <v>-2227.39</v>
      </c>
      <c r="H475" s="225">
        <v>3657.61</v>
      </c>
      <c r="I475" s="312" t="s">
        <v>13</v>
      </c>
      <c r="J475" s="312" t="s">
        <v>3524</v>
      </c>
    </row>
    <row r="476" spans="1:10">
      <c r="A476" s="323"/>
      <c r="B476" s="322">
        <v>100000458311</v>
      </c>
      <c r="C476" s="321">
        <v>1</v>
      </c>
      <c r="D476" s="321" t="s">
        <v>893</v>
      </c>
      <c r="E476" s="320" t="s">
        <v>3659</v>
      </c>
      <c r="F476" s="225">
        <v>2675</v>
      </c>
      <c r="G476" s="225">
        <v>-2674</v>
      </c>
      <c r="H476" s="225">
        <v>1</v>
      </c>
      <c r="I476" s="312" t="s">
        <v>13</v>
      </c>
      <c r="J476" s="312" t="s">
        <v>3524</v>
      </c>
    </row>
    <row r="477" spans="1:10">
      <c r="A477" s="321">
        <v>222</v>
      </c>
      <c r="B477" s="322">
        <v>100000458315</v>
      </c>
      <c r="C477" s="321">
        <v>0</v>
      </c>
      <c r="D477" s="321" t="s">
        <v>893</v>
      </c>
      <c r="E477" s="320" t="s">
        <v>3658</v>
      </c>
      <c r="F477" s="225">
        <v>27495.4</v>
      </c>
      <c r="G477" s="225">
        <v>-10406.629999999999</v>
      </c>
      <c r="H477" s="225">
        <v>17088.77</v>
      </c>
      <c r="I477" s="312" t="s">
        <v>13</v>
      </c>
      <c r="J477" s="312" t="s">
        <v>3524</v>
      </c>
    </row>
    <row r="478" spans="1:10">
      <c r="A478" s="321"/>
      <c r="B478" s="322">
        <v>100000458315</v>
      </c>
      <c r="C478" s="321">
        <v>1</v>
      </c>
      <c r="D478" s="321" t="s">
        <v>893</v>
      </c>
      <c r="E478" s="320" t="s">
        <v>3658</v>
      </c>
      <c r="F478" s="225">
        <v>12497.91</v>
      </c>
      <c r="G478" s="225">
        <v>-12496.91</v>
      </c>
      <c r="H478" s="225">
        <v>1</v>
      </c>
      <c r="I478" s="312" t="s">
        <v>13</v>
      </c>
      <c r="J478" s="312" t="s">
        <v>3524</v>
      </c>
    </row>
    <row r="479" spans="1:10">
      <c r="A479" s="321">
        <v>223</v>
      </c>
      <c r="B479" s="322">
        <v>100000458317</v>
      </c>
      <c r="C479" s="321">
        <v>0</v>
      </c>
      <c r="D479" s="321" t="s">
        <v>893</v>
      </c>
      <c r="E479" s="320" t="s">
        <v>3657</v>
      </c>
      <c r="F479" s="225">
        <v>24072.42</v>
      </c>
      <c r="G479" s="225">
        <v>-9111.07</v>
      </c>
      <c r="H479" s="225">
        <v>14961.35</v>
      </c>
      <c r="I479" s="312" t="s">
        <v>13</v>
      </c>
      <c r="J479" s="312" t="s">
        <v>3524</v>
      </c>
    </row>
    <row r="480" spans="1:10">
      <c r="A480" s="323"/>
      <c r="B480" s="322">
        <v>100000458317</v>
      </c>
      <c r="C480" s="321">
        <v>1</v>
      </c>
      <c r="D480" s="321" t="s">
        <v>893</v>
      </c>
      <c r="E480" s="320" t="s">
        <v>3657</v>
      </c>
      <c r="F480" s="225">
        <v>10941.53</v>
      </c>
      <c r="G480" s="225">
        <v>-10940.53</v>
      </c>
      <c r="H480" s="225">
        <v>1</v>
      </c>
      <c r="I480" s="312" t="s">
        <v>13</v>
      </c>
      <c r="J480" s="312" t="s">
        <v>3524</v>
      </c>
    </row>
    <row r="481" spans="1:10">
      <c r="A481" s="321">
        <v>224</v>
      </c>
      <c r="B481" s="322">
        <v>100000458361</v>
      </c>
      <c r="C481" s="321">
        <v>0</v>
      </c>
      <c r="D481" s="321" t="s">
        <v>893</v>
      </c>
      <c r="E481" s="320" t="s">
        <v>3656</v>
      </c>
      <c r="F481" s="225">
        <v>3678.13</v>
      </c>
      <c r="G481" s="225">
        <v>-1392.12</v>
      </c>
      <c r="H481" s="225">
        <v>2286.0100000000002</v>
      </c>
      <c r="I481" s="312" t="s">
        <v>13</v>
      </c>
      <c r="J481" s="312" t="s">
        <v>3524</v>
      </c>
    </row>
    <row r="482" spans="1:10">
      <c r="A482" s="323"/>
      <c r="B482" s="322">
        <v>100000458361</v>
      </c>
      <c r="C482" s="321">
        <v>1</v>
      </c>
      <c r="D482" s="321" t="s">
        <v>893</v>
      </c>
      <c r="E482" s="320" t="s">
        <v>3656</v>
      </c>
      <c r="F482" s="225">
        <v>1671.88</v>
      </c>
      <c r="G482" s="225">
        <v>-1670.88</v>
      </c>
      <c r="H482" s="225">
        <v>1</v>
      </c>
      <c r="I482" s="312" t="s">
        <v>13</v>
      </c>
      <c r="J482" s="312" t="s">
        <v>3524</v>
      </c>
    </row>
    <row r="483" spans="1:10">
      <c r="A483" s="321">
        <v>225</v>
      </c>
      <c r="B483" s="322">
        <v>100000458362</v>
      </c>
      <c r="C483" s="321">
        <v>0</v>
      </c>
      <c r="D483" s="321" t="s">
        <v>893</v>
      </c>
      <c r="E483" s="320" t="s">
        <v>3656</v>
      </c>
      <c r="F483" s="225">
        <v>3678.13</v>
      </c>
      <c r="G483" s="225">
        <v>-1392.12</v>
      </c>
      <c r="H483" s="225">
        <v>2286.0100000000002</v>
      </c>
      <c r="I483" s="312" t="s">
        <v>13</v>
      </c>
      <c r="J483" s="312" t="s">
        <v>3524</v>
      </c>
    </row>
    <row r="484" spans="1:10">
      <c r="A484" s="321"/>
      <c r="B484" s="322">
        <v>100000458362</v>
      </c>
      <c r="C484" s="321">
        <v>1</v>
      </c>
      <c r="D484" s="321" t="s">
        <v>893</v>
      </c>
      <c r="E484" s="320" t="s">
        <v>3656</v>
      </c>
      <c r="F484" s="225">
        <v>1671.88</v>
      </c>
      <c r="G484" s="225">
        <v>-1670.88</v>
      </c>
      <c r="H484" s="225">
        <v>1</v>
      </c>
      <c r="I484" s="312" t="s">
        <v>13</v>
      </c>
      <c r="J484" s="312" t="s">
        <v>3524</v>
      </c>
    </row>
    <row r="485" spans="1:10">
      <c r="A485" s="321">
        <v>226</v>
      </c>
      <c r="B485" s="322">
        <v>100000458363</v>
      </c>
      <c r="C485" s="321">
        <v>0</v>
      </c>
      <c r="D485" s="321" t="s">
        <v>893</v>
      </c>
      <c r="E485" s="320" t="s">
        <v>3656</v>
      </c>
      <c r="F485" s="225">
        <v>3678.13</v>
      </c>
      <c r="G485" s="225">
        <v>-1392.12</v>
      </c>
      <c r="H485" s="225">
        <v>2286.0100000000002</v>
      </c>
      <c r="I485" s="312" t="s">
        <v>13</v>
      </c>
      <c r="J485" s="312" t="s">
        <v>3524</v>
      </c>
    </row>
    <row r="486" spans="1:10">
      <c r="A486" s="323"/>
      <c r="B486" s="322">
        <v>100000458363</v>
      </c>
      <c r="C486" s="321">
        <v>1</v>
      </c>
      <c r="D486" s="321" t="s">
        <v>893</v>
      </c>
      <c r="E486" s="320" t="s">
        <v>3656</v>
      </c>
      <c r="F486" s="225">
        <v>1671.88</v>
      </c>
      <c r="G486" s="225">
        <v>-1670.88</v>
      </c>
      <c r="H486" s="225">
        <v>1</v>
      </c>
      <c r="I486" s="312" t="s">
        <v>13</v>
      </c>
      <c r="J486" s="312" t="s">
        <v>3524</v>
      </c>
    </row>
    <row r="487" spans="1:10">
      <c r="A487" s="321">
        <v>227</v>
      </c>
      <c r="B487" s="322">
        <v>100000458364</v>
      </c>
      <c r="C487" s="321">
        <v>0</v>
      </c>
      <c r="D487" s="321" t="s">
        <v>893</v>
      </c>
      <c r="E487" s="320" t="s">
        <v>3656</v>
      </c>
      <c r="F487" s="225">
        <v>3678.13</v>
      </c>
      <c r="G487" s="225">
        <v>-1392.12</v>
      </c>
      <c r="H487" s="225">
        <v>2286.0100000000002</v>
      </c>
      <c r="I487" s="312" t="s">
        <v>13</v>
      </c>
      <c r="J487" s="312" t="s">
        <v>3524</v>
      </c>
    </row>
    <row r="488" spans="1:10">
      <c r="A488" s="323"/>
      <c r="B488" s="322">
        <v>100000458364</v>
      </c>
      <c r="C488" s="321">
        <v>1</v>
      </c>
      <c r="D488" s="321" t="s">
        <v>893</v>
      </c>
      <c r="E488" s="320" t="s">
        <v>3656</v>
      </c>
      <c r="F488" s="225">
        <v>1671.88</v>
      </c>
      <c r="G488" s="225">
        <v>-1670.88</v>
      </c>
      <c r="H488" s="225">
        <v>1</v>
      </c>
      <c r="I488" s="312" t="s">
        <v>13</v>
      </c>
      <c r="J488" s="312" t="s">
        <v>3524</v>
      </c>
    </row>
    <row r="489" spans="1:10">
      <c r="A489" s="321">
        <v>228</v>
      </c>
      <c r="B489" s="322">
        <v>100000458365</v>
      </c>
      <c r="C489" s="321">
        <v>0</v>
      </c>
      <c r="D489" s="321" t="s">
        <v>893</v>
      </c>
      <c r="E489" s="320" t="s">
        <v>3656</v>
      </c>
      <c r="F489" s="225">
        <v>3678.13</v>
      </c>
      <c r="G489" s="225">
        <v>-1392.12</v>
      </c>
      <c r="H489" s="225">
        <v>2286.0100000000002</v>
      </c>
      <c r="I489" s="312" t="s">
        <v>13</v>
      </c>
      <c r="J489" s="312" t="s">
        <v>3524</v>
      </c>
    </row>
    <row r="490" spans="1:10">
      <c r="A490" s="321"/>
      <c r="B490" s="322">
        <v>100000458365</v>
      </c>
      <c r="C490" s="321">
        <v>1</v>
      </c>
      <c r="D490" s="321" t="s">
        <v>893</v>
      </c>
      <c r="E490" s="320" t="s">
        <v>3656</v>
      </c>
      <c r="F490" s="225">
        <v>1671.88</v>
      </c>
      <c r="G490" s="225">
        <v>-1670.88</v>
      </c>
      <c r="H490" s="225">
        <v>1</v>
      </c>
      <c r="I490" s="312" t="s">
        <v>13</v>
      </c>
      <c r="J490" s="312" t="s">
        <v>3524</v>
      </c>
    </row>
    <row r="491" spans="1:10">
      <c r="A491" s="321">
        <v>229</v>
      </c>
      <c r="B491" s="322">
        <v>100000458366</v>
      </c>
      <c r="C491" s="321">
        <v>0</v>
      </c>
      <c r="D491" s="321" t="s">
        <v>893</v>
      </c>
      <c r="E491" s="320" t="s">
        <v>3655</v>
      </c>
      <c r="F491" s="225">
        <v>18390.63</v>
      </c>
      <c r="G491" s="225">
        <v>-6960.6</v>
      </c>
      <c r="H491" s="225">
        <v>11430.03</v>
      </c>
      <c r="I491" s="312" t="s">
        <v>13</v>
      </c>
      <c r="J491" s="312" t="s">
        <v>3524</v>
      </c>
    </row>
    <row r="492" spans="1:10">
      <c r="A492" s="323"/>
      <c r="B492" s="322">
        <v>100000458366</v>
      </c>
      <c r="C492" s="321">
        <v>1</v>
      </c>
      <c r="D492" s="321" t="s">
        <v>893</v>
      </c>
      <c r="E492" s="320" t="s">
        <v>3655</v>
      </c>
      <c r="F492" s="225">
        <v>8359.3799999999992</v>
      </c>
      <c r="G492" s="225">
        <v>-8358.3799999999992</v>
      </c>
      <c r="H492" s="225">
        <v>1</v>
      </c>
      <c r="I492" s="312" t="s">
        <v>13</v>
      </c>
      <c r="J492" s="312" t="s">
        <v>3524</v>
      </c>
    </row>
    <row r="493" spans="1:10">
      <c r="A493" s="321">
        <v>230</v>
      </c>
      <c r="B493" s="322">
        <v>100000458367</v>
      </c>
      <c r="C493" s="321">
        <v>0</v>
      </c>
      <c r="D493" s="321" t="s">
        <v>893</v>
      </c>
      <c r="E493" s="320" t="s">
        <v>3654</v>
      </c>
      <c r="F493" s="225">
        <v>183906.25</v>
      </c>
      <c r="G493" s="225">
        <v>-69605.95</v>
      </c>
      <c r="H493" s="225">
        <v>114300.3</v>
      </c>
      <c r="I493" s="312" t="s">
        <v>13</v>
      </c>
      <c r="J493" s="312" t="s">
        <v>3524</v>
      </c>
    </row>
    <row r="494" spans="1:10">
      <c r="A494" s="323"/>
      <c r="B494" s="322">
        <v>100000458367</v>
      </c>
      <c r="C494" s="321">
        <v>1</v>
      </c>
      <c r="D494" s="321" t="s">
        <v>893</v>
      </c>
      <c r="E494" s="320" t="s">
        <v>3654</v>
      </c>
      <c r="F494" s="225">
        <v>83593.75</v>
      </c>
      <c r="G494" s="225">
        <v>-83592.75</v>
      </c>
      <c r="H494" s="225">
        <v>1</v>
      </c>
      <c r="I494" s="312" t="s">
        <v>13</v>
      </c>
      <c r="J494" s="312" t="s">
        <v>3524</v>
      </c>
    </row>
    <row r="495" spans="1:10">
      <c r="A495" s="321">
        <v>231</v>
      </c>
      <c r="B495" s="322">
        <v>100000458368</v>
      </c>
      <c r="C495" s="321">
        <v>0</v>
      </c>
      <c r="D495" s="321" t="s">
        <v>893</v>
      </c>
      <c r="E495" s="320" t="s">
        <v>3653</v>
      </c>
      <c r="F495" s="225">
        <v>74886.63</v>
      </c>
      <c r="G495" s="225">
        <v>-28343.54</v>
      </c>
      <c r="H495" s="225">
        <v>46543.09</v>
      </c>
      <c r="I495" s="312" t="s">
        <v>13</v>
      </c>
      <c r="J495" s="312" t="s">
        <v>3524</v>
      </c>
    </row>
    <row r="496" spans="1:10">
      <c r="A496" s="321"/>
      <c r="B496" s="322">
        <v>100000458368</v>
      </c>
      <c r="C496" s="321">
        <v>1</v>
      </c>
      <c r="D496" s="321" t="s">
        <v>893</v>
      </c>
      <c r="E496" s="320" t="s">
        <v>3653</v>
      </c>
      <c r="F496" s="225">
        <v>34039.379999999997</v>
      </c>
      <c r="G496" s="225">
        <v>-34038.379999999997</v>
      </c>
      <c r="H496" s="225">
        <v>1</v>
      </c>
      <c r="I496" s="312" t="s">
        <v>13</v>
      </c>
      <c r="J496" s="312" t="s">
        <v>3524</v>
      </c>
    </row>
    <row r="497" spans="1:10">
      <c r="A497" s="321">
        <v>232</v>
      </c>
      <c r="B497" s="322">
        <v>100000458369</v>
      </c>
      <c r="C497" s="321">
        <v>0</v>
      </c>
      <c r="D497" s="321" t="s">
        <v>893</v>
      </c>
      <c r="E497" s="320" t="s">
        <v>3653</v>
      </c>
      <c r="F497" s="225">
        <v>74886.63</v>
      </c>
      <c r="G497" s="225">
        <v>-28343.54</v>
      </c>
      <c r="H497" s="225">
        <v>46543.09</v>
      </c>
      <c r="I497" s="312" t="s">
        <v>13</v>
      </c>
      <c r="J497" s="312" t="s">
        <v>3524</v>
      </c>
    </row>
    <row r="498" spans="1:10">
      <c r="A498" s="323"/>
      <c r="B498" s="322">
        <v>100000458369</v>
      </c>
      <c r="C498" s="321">
        <v>1</v>
      </c>
      <c r="D498" s="321" t="s">
        <v>893</v>
      </c>
      <c r="E498" s="320" t="s">
        <v>3653</v>
      </c>
      <c r="F498" s="225">
        <v>34039.379999999997</v>
      </c>
      <c r="G498" s="225">
        <v>-34038.379999999997</v>
      </c>
      <c r="H498" s="225">
        <v>1</v>
      </c>
      <c r="I498" s="312" t="s">
        <v>13</v>
      </c>
      <c r="J498" s="312" t="s">
        <v>3524</v>
      </c>
    </row>
    <row r="499" spans="1:10">
      <c r="A499" s="9">
        <v>233</v>
      </c>
      <c r="B499" s="322">
        <v>100000568923</v>
      </c>
      <c r="C499" s="321">
        <v>0</v>
      </c>
      <c r="D499" s="321" t="s">
        <v>3652</v>
      </c>
      <c r="E499" s="320" t="s">
        <v>3651</v>
      </c>
      <c r="F499" s="225">
        <v>47000</v>
      </c>
      <c r="G499" s="225">
        <v>-7047.2</v>
      </c>
      <c r="H499" s="225">
        <v>39952.800000000003</v>
      </c>
      <c r="I499" s="312" t="s">
        <v>13</v>
      </c>
      <c r="J499" s="312" t="s">
        <v>3524</v>
      </c>
    </row>
    <row r="500" spans="1:10">
      <c r="A500" s="9">
        <v>234</v>
      </c>
      <c r="B500" s="322">
        <v>100000568924</v>
      </c>
      <c r="C500" s="321">
        <v>0</v>
      </c>
      <c r="D500" s="321" t="s">
        <v>3652</v>
      </c>
      <c r="E500" s="320" t="s">
        <v>3651</v>
      </c>
      <c r="F500" s="225">
        <v>47000</v>
      </c>
      <c r="G500" s="225">
        <v>-7047.2</v>
      </c>
      <c r="H500" s="225">
        <v>39952.800000000003</v>
      </c>
      <c r="I500" s="312" t="s">
        <v>13</v>
      </c>
      <c r="J500" s="312" t="s">
        <v>3524</v>
      </c>
    </row>
    <row r="501" spans="1:10">
      <c r="A501" s="9">
        <v>235</v>
      </c>
      <c r="B501" s="322">
        <v>100000577055</v>
      </c>
      <c r="C501" s="321">
        <v>0</v>
      </c>
      <c r="D501" s="321" t="s">
        <v>1632</v>
      </c>
      <c r="E501" s="320" t="s">
        <v>3650</v>
      </c>
      <c r="F501" s="225">
        <v>22000</v>
      </c>
      <c r="G501" s="225">
        <v>-2877.77</v>
      </c>
      <c r="H501" s="225">
        <v>19122.23</v>
      </c>
      <c r="I501" s="312" t="s">
        <v>13</v>
      </c>
      <c r="J501" s="312" t="s">
        <v>3524</v>
      </c>
    </row>
    <row r="502" spans="1:10">
      <c r="A502" s="9">
        <v>236</v>
      </c>
      <c r="B502" s="322">
        <v>100000577056</v>
      </c>
      <c r="C502" s="321">
        <v>0</v>
      </c>
      <c r="D502" s="321" t="s">
        <v>1632</v>
      </c>
      <c r="E502" s="320" t="s">
        <v>3650</v>
      </c>
      <c r="F502" s="225">
        <v>22000</v>
      </c>
      <c r="G502" s="225">
        <v>-2877.77</v>
      </c>
      <c r="H502" s="225">
        <v>19122.23</v>
      </c>
      <c r="I502" s="312" t="s">
        <v>13</v>
      </c>
      <c r="J502" s="312" t="s">
        <v>3524</v>
      </c>
    </row>
    <row r="503" spans="1:10">
      <c r="A503" s="9">
        <v>237</v>
      </c>
      <c r="B503" s="322">
        <v>100000577057</v>
      </c>
      <c r="C503" s="321">
        <v>0</v>
      </c>
      <c r="D503" s="321" t="s">
        <v>1632</v>
      </c>
      <c r="E503" s="320" t="s">
        <v>3650</v>
      </c>
      <c r="F503" s="225">
        <v>22000</v>
      </c>
      <c r="G503" s="225">
        <v>-2877.77</v>
      </c>
      <c r="H503" s="225">
        <v>19122.23</v>
      </c>
      <c r="I503" s="312" t="s">
        <v>13</v>
      </c>
      <c r="J503" s="312" t="s">
        <v>3524</v>
      </c>
    </row>
    <row r="504" spans="1:10">
      <c r="A504" s="9">
        <v>238</v>
      </c>
      <c r="B504" s="322">
        <v>100000717590</v>
      </c>
      <c r="C504" s="321">
        <v>0</v>
      </c>
      <c r="D504" s="321" t="s">
        <v>3644</v>
      </c>
      <c r="E504" s="320" t="s">
        <v>3649</v>
      </c>
      <c r="F504" s="225">
        <v>11500</v>
      </c>
      <c r="G504" s="225">
        <v>-7.88</v>
      </c>
      <c r="H504" s="225">
        <v>11492.12</v>
      </c>
      <c r="I504" s="312" t="s">
        <v>13</v>
      </c>
      <c r="J504" s="312" t="s">
        <v>3524</v>
      </c>
    </row>
    <row r="505" spans="1:10">
      <c r="A505" s="9">
        <v>239</v>
      </c>
      <c r="B505" s="322">
        <v>100000717591</v>
      </c>
      <c r="C505" s="321">
        <v>0</v>
      </c>
      <c r="D505" s="321" t="s">
        <v>3644</v>
      </c>
      <c r="E505" s="320" t="s">
        <v>3648</v>
      </c>
      <c r="F505" s="225">
        <v>11500</v>
      </c>
      <c r="G505" s="225">
        <v>-7.88</v>
      </c>
      <c r="H505" s="225">
        <v>11492.12</v>
      </c>
      <c r="I505" s="312" t="s">
        <v>13</v>
      </c>
      <c r="J505" s="312" t="s">
        <v>3524</v>
      </c>
    </row>
    <row r="506" spans="1:10">
      <c r="A506" s="9">
        <v>240</v>
      </c>
      <c r="B506" s="322">
        <v>100000717593</v>
      </c>
      <c r="C506" s="321">
        <v>0</v>
      </c>
      <c r="D506" s="321" t="s">
        <v>3644</v>
      </c>
      <c r="E506" s="320" t="s">
        <v>3647</v>
      </c>
      <c r="F506" s="225">
        <v>11500</v>
      </c>
      <c r="G506" s="225">
        <v>-7.88</v>
      </c>
      <c r="H506" s="225">
        <v>11492.12</v>
      </c>
      <c r="I506" s="312" t="s">
        <v>13</v>
      </c>
      <c r="J506" s="312" t="s">
        <v>3524</v>
      </c>
    </row>
    <row r="507" spans="1:10">
      <c r="A507" s="9">
        <v>241</v>
      </c>
      <c r="B507" s="322">
        <v>100000717594</v>
      </c>
      <c r="C507" s="321">
        <v>0</v>
      </c>
      <c r="D507" s="321" t="s">
        <v>3644</v>
      </c>
      <c r="E507" s="320" t="s">
        <v>3646</v>
      </c>
      <c r="F507" s="225">
        <v>11500</v>
      </c>
      <c r="G507" s="225">
        <v>-7.88</v>
      </c>
      <c r="H507" s="225">
        <v>11492.12</v>
      </c>
      <c r="I507" s="312" t="s">
        <v>13</v>
      </c>
      <c r="J507" s="312" t="s">
        <v>3524</v>
      </c>
    </row>
    <row r="508" spans="1:10">
      <c r="A508" s="9">
        <v>242</v>
      </c>
      <c r="B508" s="322">
        <v>100000717595</v>
      </c>
      <c r="C508" s="321">
        <v>0</v>
      </c>
      <c r="D508" s="321" t="s">
        <v>3644</v>
      </c>
      <c r="E508" s="320" t="s">
        <v>3645</v>
      </c>
      <c r="F508" s="225">
        <v>11500</v>
      </c>
      <c r="G508" s="225">
        <v>-7.88</v>
      </c>
      <c r="H508" s="225">
        <v>11492.12</v>
      </c>
      <c r="I508" s="312" t="s">
        <v>13</v>
      </c>
      <c r="J508" s="312" t="s">
        <v>3524</v>
      </c>
    </row>
    <row r="509" spans="1:10">
      <c r="A509" s="9">
        <v>243</v>
      </c>
      <c r="B509" s="322">
        <v>100000717602</v>
      </c>
      <c r="C509" s="321">
        <v>0</v>
      </c>
      <c r="D509" s="321" t="s">
        <v>3644</v>
      </c>
      <c r="E509" s="320" t="s">
        <v>3643</v>
      </c>
      <c r="F509" s="225">
        <v>11500</v>
      </c>
      <c r="G509" s="225">
        <v>-7.88</v>
      </c>
      <c r="H509" s="225">
        <v>11492.12</v>
      </c>
      <c r="I509" s="312" t="s">
        <v>13</v>
      </c>
      <c r="J509" s="312" t="s">
        <v>3524</v>
      </c>
    </row>
    <row r="510" spans="1:10">
      <c r="A510" s="427" t="s">
        <v>12</v>
      </c>
      <c r="B510" s="427"/>
      <c r="C510" s="427"/>
      <c r="D510" s="427"/>
      <c r="E510" s="427"/>
      <c r="F510" s="58">
        <f>SUM(F36:F509)</f>
        <v>4446509.1499999678</v>
      </c>
      <c r="G510" s="58">
        <f>SUM(G36:G509)</f>
        <v>-2382806.6199999945</v>
      </c>
      <c r="H510" s="58">
        <f>SUM(H36:H509)</f>
        <v>2063702.5300000079</v>
      </c>
    </row>
    <row r="511" spans="1:10">
      <c r="A511" s="337"/>
      <c r="B511" s="337"/>
      <c r="C511" s="337"/>
      <c r="D511" s="337"/>
      <c r="E511" s="337"/>
      <c r="F511" s="338"/>
      <c r="G511" s="338"/>
      <c r="H511" s="338"/>
    </row>
    <row r="512" spans="1:10">
      <c r="A512" s="499" t="s">
        <v>3638</v>
      </c>
      <c r="B512" s="499"/>
      <c r="C512" s="499"/>
      <c r="D512" s="499"/>
      <c r="E512" s="499"/>
      <c r="F512" s="15"/>
      <c r="G512" s="15"/>
      <c r="H512" s="3"/>
    </row>
    <row r="513" spans="1:10">
      <c r="A513" s="160" t="s">
        <v>1</v>
      </c>
      <c r="B513" s="161" t="s">
        <v>2</v>
      </c>
      <c r="C513" s="160" t="s">
        <v>3</v>
      </c>
      <c r="D513" s="160" t="s">
        <v>4</v>
      </c>
      <c r="E513" s="160" t="s">
        <v>5</v>
      </c>
      <c r="F513" s="160" t="s">
        <v>6</v>
      </c>
      <c r="G513" s="160" t="s">
        <v>427</v>
      </c>
      <c r="H513" s="160" t="s">
        <v>8</v>
      </c>
    </row>
    <row r="514" spans="1:10">
      <c r="A514" s="9">
        <v>1</v>
      </c>
      <c r="B514" s="322">
        <v>100000084821</v>
      </c>
      <c r="C514" s="321">
        <v>0</v>
      </c>
      <c r="D514" s="321" t="s">
        <v>3642</v>
      </c>
      <c r="E514" s="320" t="s">
        <v>3641</v>
      </c>
      <c r="F514" s="225">
        <v>62590</v>
      </c>
      <c r="G514" s="225">
        <v>-62589</v>
      </c>
      <c r="H514" s="225">
        <v>1</v>
      </c>
      <c r="I514" s="312" t="s">
        <v>13</v>
      </c>
      <c r="J514" s="312" t="s">
        <v>3518</v>
      </c>
    </row>
    <row r="515" spans="1:10">
      <c r="A515" s="9">
        <v>2</v>
      </c>
      <c r="B515" s="322">
        <v>100000105113</v>
      </c>
      <c r="C515" s="321">
        <v>0</v>
      </c>
      <c r="D515" s="321" t="s">
        <v>2798</v>
      </c>
      <c r="E515" s="320" t="s">
        <v>381</v>
      </c>
      <c r="F515" s="225">
        <v>14873</v>
      </c>
      <c r="G515" s="225">
        <v>-14872</v>
      </c>
      <c r="H515" s="225">
        <v>1</v>
      </c>
      <c r="I515" s="312" t="s">
        <v>13</v>
      </c>
      <c r="J515" s="312" t="s">
        <v>3518</v>
      </c>
    </row>
    <row r="516" spans="1:10">
      <c r="A516" s="9">
        <v>3</v>
      </c>
      <c r="B516" s="322">
        <v>100000105114</v>
      </c>
      <c r="C516" s="321">
        <v>0</v>
      </c>
      <c r="D516" s="321" t="s">
        <v>2798</v>
      </c>
      <c r="E516" s="320" t="s">
        <v>381</v>
      </c>
      <c r="F516" s="225">
        <v>14873</v>
      </c>
      <c r="G516" s="225">
        <v>-14872</v>
      </c>
      <c r="H516" s="225">
        <v>1</v>
      </c>
      <c r="I516" s="312" t="s">
        <v>13</v>
      </c>
      <c r="J516" s="312" t="s">
        <v>3518</v>
      </c>
    </row>
    <row r="517" spans="1:10">
      <c r="A517" s="9">
        <v>4</v>
      </c>
      <c r="B517" s="322">
        <v>100000110305</v>
      </c>
      <c r="C517" s="321">
        <v>0</v>
      </c>
      <c r="D517" s="321" t="s">
        <v>3640</v>
      </c>
      <c r="E517" s="320" t="s">
        <v>3639</v>
      </c>
      <c r="F517" s="225">
        <v>74000</v>
      </c>
      <c r="G517" s="225">
        <v>-73999</v>
      </c>
      <c r="H517" s="225">
        <v>1</v>
      </c>
      <c r="I517" s="312" t="s">
        <v>13</v>
      </c>
      <c r="J517" s="312" t="s">
        <v>3518</v>
      </c>
    </row>
    <row r="518" spans="1:10">
      <c r="A518" s="9">
        <v>5</v>
      </c>
      <c r="B518" s="322">
        <v>100000133753</v>
      </c>
      <c r="C518" s="321">
        <v>0</v>
      </c>
      <c r="D518" s="321" t="s">
        <v>2585</v>
      </c>
      <c r="E518" s="320" t="s">
        <v>78</v>
      </c>
      <c r="F518" s="225">
        <v>32558.13</v>
      </c>
      <c r="G518" s="225">
        <v>-32557.13</v>
      </c>
      <c r="H518" s="225">
        <v>1</v>
      </c>
      <c r="I518" s="312" t="s">
        <v>13</v>
      </c>
      <c r="J518" s="312" t="s">
        <v>3518</v>
      </c>
    </row>
    <row r="519" spans="1:10">
      <c r="A519" s="9">
        <v>6</v>
      </c>
      <c r="B519" s="322">
        <v>100000133754</v>
      </c>
      <c r="C519" s="321">
        <v>0</v>
      </c>
      <c r="D519" s="321" t="s">
        <v>2585</v>
      </c>
      <c r="E519" s="320" t="s">
        <v>78</v>
      </c>
      <c r="F519" s="225">
        <v>32558.13</v>
      </c>
      <c r="G519" s="225">
        <v>-32557.13</v>
      </c>
      <c r="H519" s="225">
        <v>1</v>
      </c>
      <c r="I519" s="312" t="s">
        <v>13</v>
      </c>
      <c r="J519" s="312" t="s">
        <v>3518</v>
      </c>
    </row>
    <row r="520" spans="1:10">
      <c r="A520" s="9">
        <v>7</v>
      </c>
      <c r="B520" s="322">
        <v>100000133755</v>
      </c>
      <c r="C520" s="321">
        <v>0</v>
      </c>
      <c r="D520" s="321" t="s">
        <v>2585</v>
      </c>
      <c r="E520" s="320" t="s">
        <v>78</v>
      </c>
      <c r="F520" s="225">
        <v>32558.13</v>
      </c>
      <c r="G520" s="225">
        <v>-32557.13</v>
      </c>
      <c r="H520" s="225">
        <v>1</v>
      </c>
      <c r="I520" s="312" t="s">
        <v>13</v>
      </c>
      <c r="J520" s="312" t="s">
        <v>3518</v>
      </c>
    </row>
    <row r="521" spans="1:10">
      <c r="A521" s="9">
        <v>8</v>
      </c>
      <c r="B521" s="322">
        <v>100000133756</v>
      </c>
      <c r="C521" s="321">
        <v>0</v>
      </c>
      <c r="D521" s="321" t="s">
        <v>2585</v>
      </c>
      <c r="E521" s="320" t="s">
        <v>78</v>
      </c>
      <c r="F521" s="225">
        <v>32558.13</v>
      </c>
      <c r="G521" s="225">
        <v>-32557.13</v>
      </c>
      <c r="H521" s="225">
        <v>1</v>
      </c>
      <c r="I521" s="312" t="s">
        <v>13</v>
      </c>
      <c r="J521" s="312" t="s">
        <v>3518</v>
      </c>
    </row>
    <row r="522" spans="1:10">
      <c r="A522" s="9">
        <v>9</v>
      </c>
      <c r="B522" s="322">
        <v>100000133757</v>
      </c>
      <c r="C522" s="321">
        <v>0</v>
      </c>
      <c r="D522" s="321" t="s">
        <v>2585</v>
      </c>
      <c r="E522" s="320" t="s">
        <v>78</v>
      </c>
      <c r="F522" s="225">
        <v>32558.13</v>
      </c>
      <c r="G522" s="225">
        <v>-32557.13</v>
      </c>
      <c r="H522" s="225">
        <v>1</v>
      </c>
      <c r="I522" s="312" t="s">
        <v>13</v>
      </c>
      <c r="J522" s="312" t="s">
        <v>3518</v>
      </c>
    </row>
    <row r="523" spans="1:10">
      <c r="A523" s="9">
        <v>10</v>
      </c>
      <c r="B523" s="322">
        <v>100000133758</v>
      </c>
      <c r="C523" s="321">
        <v>0</v>
      </c>
      <c r="D523" s="321" t="s">
        <v>2585</v>
      </c>
      <c r="E523" s="320" t="s">
        <v>78</v>
      </c>
      <c r="F523" s="225">
        <v>32558.13</v>
      </c>
      <c r="G523" s="225">
        <v>-32557.13</v>
      </c>
      <c r="H523" s="225">
        <v>1</v>
      </c>
      <c r="I523" s="312" t="s">
        <v>13</v>
      </c>
      <c r="J523" s="312" t="s">
        <v>3518</v>
      </c>
    </row>
    <row r="524" spans="1:10">
      <c r="A524" s="9">
        <v>11</v>
      </c>
      <c r="B524" s="322">
        <v>100000133759</v>
      </c>
      <c r="C524" s="321">
        <v>0</v>
      </c>
      <c r="D524" s="321" t="s">
        <v>2585</v>
      </c>
      <c r="E524" s="320" t="s">
        <v>78</v>
      </c>
      <c r="F524" s="225">
        <v>32558.13</v>
      </c>
      <c r="G524" s="225">
        <v>-32557.13</v>
      </c>
      <c r="H524" s="225">
        <v>1</v>
      </c>
      <c r="I524" s="312" t="s">
        <v>13</v>
      </c>
      <c r="J524" s="312" t="s">
        <v>3518</v>
      </c>
    </row>
    <row r="525" spans="1:10">
      <c r="A525" s="9">
        <v>12</v>
      </c>
      <c r="B525" s="322">
        <v>100000133760</v>
      </c>
      <c r="C525" s="321">
        <v>0</v>
      </c>
      <c r="D525" s="321" t="s">
        <v>2585</v>
      </c>
      <c r="E525" s="320" t="s">
        <v>78</v>
      </c>
      <c r="F525" s="225">
        <v>32558.13</v>
      </c>
      <c r="G525" s="225">
        <v>-32557.13</v>
      </c>
      <c r="H525" s="225">
        <v>1</v>
      </c>
      <c r="I525" s="312" t="s">
        <v>13</v>
      </c>
      <c r="J525" s="312" t="s">
        <v>3518</v>
      </c>
    </row>
    <row r="526" spans="1:10">
      <c r="A526" s="9">
        <v>13</v>
      </c>
      <c r="B526" s="322">
        <v>100000133761</v>
      </c>
      <c r="C526" s="321">
        <v>0</v>
      </c>
      <c r="D526" s="321" t="s">
        <v>2585</v>
      </c>
      <c r="E526" s="320" t="s">
        <v>78</v>
      </c>
      <c r="F526" s="225">
        <v>32558.13</v>
      </c>
      <c r="G526" s="225">
        <v>-32557.13</v>
      </c>
      <c r="H526" s="225">
        <v>1</v>
      </c>
      <c r="I526" s="312" t="s">
        <v>13</v>
      </c>
      <c r="J526" s="312" t="s">
        <v>3518</v>
      </c>
    </row>
    <row r="527" spans="1:10">
      <c r="A527" s="9">
        <v>14</v>
      </c>
      <c r="B527" s="322">
        <v>100000133762</v>
      </c>
      <c r="C527" s="321">
        <v>0</v>
      </c>
      <c r="D527" s="321" t="s">
        <v>2585</v>
      </c>
      <c r="E527" s="320" t="s">
        <v>78</v>
      </c>
      <c r="F527" s="225">
        <v>32558.13</v>
      </c>
      <c r="G527" s="225">
        <v>-32557.13</v>
      </c>
      <c r="H527" s="225">
        <v>1</v>
      </c>
      <c r="I527" s="312" t="s">
        <v>13</v>
      </c>
      <c r="J527" s="312" t="s">
        <v>3518</v>
      </c>
    </row>
    <row r="528" spans="1:10">
      <c r="A528" s="9">
        <v>15</v>
      </c>
      <c r="B528" s="322">
        <v>100000133763</v>
      </c>
      <c r="C528" s="321">
        <v>0</v>
      </c>
      <c r="D528" s="321" t="s">
        <v>2585</v>
      </c>
      <c r="E528" s="320" t="s">
        <v>78</v>
      </c>
      <c r="F528" s="225">
        <v>32558.13</v>
      </c>
      <c r="G528" s="225">
        <v>-32557.13</v>
      </c>
      <c r="H528" s="225">
        <v>1</v>
      </c>
      <c r="I528" s="312" t="s">
        <v>13</v>
      </c>
      <c r="J528" s="312" t="s">
        <v>3518</v>
      </c>
    </row>
    <row r="529" spans="1:11">
      <c r="A529" s="9">
        <v>16</v>
      </c>
      <c r="B529" s="322">
        <v>100000133764</v>
      </c>
      <c r="C529" s="321">
        <v>0</v>
      </c>
      <c r="D529" s="321" t="s">
        <v>2585</v>
      </c>
      <c r="E529" s="320" t="s">
        <v>78</v>
      </c>
      <c r="F529" s="225">
        <v>32558.13</v>
      </c>
      <c r="G529" s="225">
        <v>-32557.13</v>
      </c>
      <c r="H529" s="225">
        <v>1</v>
      </c>
      <c r="I529" s="312" t="s">
        <v>13</v>
      </c>
      <c r="J529" s="312" t="s">
        <v>3518</v>
      </c>
    </row>
    <row r="530" spans="1:11">
      <c r="A530" s="9">
        <v>17</v>
      </c>
      <c r="B530" s="322">
        <v>100000133765</v>
      </c>
      <c r="C530" s="321">
        <v>0</v>
      </c>
      <c r="D530" s="321" t="s">
        <v>2585</v>
      </c>
      <c r="E530" s="320" t="s">
        <v>78</v>
      </c>
      <c r="F530" s="225">
        <v>32558.13</v>
      </c>
      <c r="G530" s="225">
        <v>-32557.13</v>
      </c>
      <c r="H530" s="225">
        <v>1</v>
      </c>
      <c r="I530" s="312" t="s">
        <v>13</v>
      </c>
      <c r="J530" s="312" t="s">
        <v>3518</v>
      </c>
    </row>
    <row r="531" spans="1:11">
      <c r="A531" s="9">
        <v>18</v>
      </c>
      <c r="B531" s="322">
        <v>100000133766</v>
      </c>
      <c r="C531" s="321">
        <v>0</v>
      </c>
      <c r="D531" s="321" t="s">
        <v>2585</v>
      </c>
      <c r="E531" s="320" t="s">
        <v>78</v>
      </c>
      <c r="F531" s="225">
        <v>32558.13</v>
      </c>
      <c r="G531" s="225">
        <v>-32557.13</v>
      </c>
      <c r="H531" s="225">
        <v>1</v>
      </c>
      <c r="I531" s="312" t="s">
        <v>13</v>
      </c>
      <c r="J531" s="312" t="s">
        <v>3518</v>
      </c>
    </row>
    <row r="532" spans="1:11">
      <c r="A532" s="500" t="s">
        <v>3638</v>
      </c>
      <c r="B532" s="500"/>
      <c r="C532" s="500"/>
      <c r="D532" s="500"/>
      <c r="E532" s="500"/>
      <c r="F532" s="16">
        <f>SUM(F514:F531)</f>
        <v>622149.82000000007</v>
      </c>
      <c r="G532" s="16">
        <f>SUM(G514:G531)</f>
        <v>-622131.82000000007</v>
      </c>
      <c r="H532" s="16">
        <f>SUM(H514:H531)</f>
        <v>18</v>
      </c>
    </row>
    <row r="533" spans="1:11">
      <c r="A533" s="432" t="s">
        <v>12</v>
      </c>
      <c r="B533" s="432"/>
      <c r="C533" s="432"/>
      <c r="D533" s="432"/>
      <c r="E533" s="432"/>
      <c r="F533" s="335">
        <f>F510+F532</f>
        <v>5068658.9699999681</v>
      </c>
      <c r="G533" s="335">
        <f>G510+G532</f>
        <v>-3004938.4399999948</v>
      </c>
      <c r="H533" s="335">
        <f>H510+H532</f>
        <v>2063720.5300000079</v>
      </c>
      <c r="K533" s="312" t="s">
        <v>1400</v>
      </c>
    </row>
    <row r="534" spans="1:11">
      <c r="A534" s="319"/>
      <c r="B534" s="319"/>
      <c r="C534" s="319"/>
      <c r="D534" s="319"/>
      <c r="E534" s="318"/>
      <c r="F534" s="45"/>
      <c r="G534" s="45"/>
      <c r="H534" s="45"/>
    </row>
    <row r="535" spans="1:11">
      <c r="A535" s="318" t="s">
        <v>17</v>
      </c>
      <c r="B535" s="319"/>
      <c r="C535" s="319"/>
      <c r="D535" s="319"/>
      <c r="E535" s="318"/>
      <c r="F535" s="45"/>
      <c r="G535" s="45"/>
      <c r="H535" s="45"/>
    </row>
    <row r="536" spans="1:11">
      <c r="A536" s="323" t="s">
        <v>1</v>
      </c>
      <c r="B536" s="325" t="s">
        <v>2</v>
      </c>
      <c r="C536" s="323" t="s">
        <v>3</v>
      </c>
      <c r="D536" s="323" t="s">
        <v>4</v>
      </c>
      <c r="E536" s="324" t="s">
        <v>5</v>
      </c>
      <c r="F536" s="323" t="s">
        <v>6</v>
      </c>
      <c r="G536" s="323" t="s">
        <v>427</v>
      </c>
      <c r="H536" s="323" t="s">
        <v>8</v>
      </c>
    </row>
    <row r="537" spans="1:11">
      <c r="A537" s="321">
        <v>1</v>
      </c>
      <c r="B537" s="322">
        <v>100000208811</v>
      </c>
      <c r="C537" s="321">
        <v>0</v>
      </c>
      <c r="D537" s="321" t="s">
        <v>121</v>
      </c>
      <c r="E537" s="320" t="s">
        <v>3637</v>
      </c>
      <c r="F537" s="225">
        <v>45500</v>
      </c>
      <c r="G537" s="225">
        <v>-36371.4</v>
      </c>
      <c r="H537" s="225">
        <v>9128.6</v>
      </c>
      <c r="I537" s="312" t="s">
        <v>18</v>
      </c>
      <c r="J537" s="312" t="s">
        <v>3524</v>
      </c>
    </row>
    <row r="538" spans="1:11">
      <c r="A538" s="321">
        <v>2</v>
      </c>
      <c r="B538" s="322">
        <v>100000208812</v>
      </c>
      <c r="C538" s="321">
        <v>0</v>
      </c>
      <c r="D538" s="321" t="s">
        <v>121</v>
      </c>
      <c r="E538" s="320" t="s">
        <v>3636</v>
      </c>
      <c r="F538" s="225">
        <v>45500</v>
      </c>
      <c r="G538" s="225">
        <v>-36371.4</v>
      </c>
      <c r="H538" s="225">
        <v>9128.6</v>
      </c>
      <c r="I538" s="312" t="s">
        <v>18</v>
      </c>
      <c r="J538" s="312" t="s">
        <v>3524</v>
      </c>
    </row>
    <row r="539" spans="1:11">
      <c r="A539" s="321">
        <v>3</v>
      </c>
      <c r="B539" s="322">
        <v>100000208813</v>
      </c>
      <c r="C539" s="321">
        <v>0</v>
      </c>
      <c r="D539" s="321" t="s">
        <v>121</v>
      </c>
      <c r="E539" s="320" t="s">
        <v>3635</v>
      </c>
      <c r="F539" s="225">
        <v>45500</v>
      </c>
      <c r="G539" s="225">
        <v>-36371.4</v>
      </c>
      <c r="H539" s="225">
        <v>9128.6</v>
      </c>
      <c r="I539" s="312" t="s">
        <v>18</v>
      </c>
      <c r="J539" s="312" t="s">
        <v>3524</v>
      </c>
    </row>
    <row r="540" spans="1:11">
      <c r="A540" s="321">
        <v>4</v>
      </c>
      <c r="B540" s="322">
        <v>100000208814</v>
      </c>
      <c r="C540" s="321">
        <v>0</v>
      </c>
      <c r="D540" s="321" t="s">
        <v>121</v>
      </c>
      <c r="E540" s="320" t="s">
        <v>3634</v>
      </c>
      <c r="F540" s="225">
        <v>45500</v>
      </c>
      <c r="G540" s="225">
        <v>-36371.4</v>
      </c>
      <c r="H540" s="225">
        <v>9128.6</v>
      </c>
      <c r="I540" s="312" t="s">
        <v>18</v>
      </c>
      <c r="J540" s="312" t="s">
        <v>3524</v>
      </c>
    </row>
    <row r="541" spans="1:11">
      <c r="A541" s="321">
        <v>5</v>
      </c>
      <c r="B541" s="322">
        <v>100000208815</v>
      </c>
      <c r="C541" s="321">
        <v>0</v>
      </c>
      <c r="D541" s="321" t="s">
        <v>121</v>
      </c>
      <c r="E541" s="320" t="s">
        <v>3633</v>
      </c>
      <c r="F541" s="225">
        <v>45500</v>
      </c>
      <c r="G541" s="225">
        <v>-36371.4</v>
      </c>
      <c r="H541" s="225">
        <v>9128.6</v>
      </c>
      <c r="I541" s="312" t="s">
        <v>18</v>
      </c>
      <c r="J541" s="312" t="s">
        <v>3524</v>
      </c>
    </row>
    <row r="542" spans="1:11">
      <c r="A542" s="321">
        <v>6</v>
      </c>
      <c r="B542" s="322">
        <v>100000208816</v>
      </c>
      <c r="C542" s="321">
        <v>0</v>
      </c>
      <c r="D542" s="321" t="s">
        <v>121</v>
      </c>
      <c r="E542" s="320" t="s">
        <v>3632</v>
      </c>
      <c r="F542" s="225">
        <v>45500</v>
      </c>
      <c r="G542" s="225">
        <v>-36371.4</v>
      </c>
      <c r="H542" s="225">
        <v>9128.6</v>
      </c>
      <c r="I542" s="312" t="s">
        <v>18</v>
      </c>
      <c r="J542" s="312" t="s">
        <v>3524</v>
      </c>
    </row>
    <row r="543" spans="1:11">
      <c r="A543" s="321">
        <v>7</v>
      </c>
      <c r="B543" s="322">
        <v>100000208817</v>
      </c>
      <c r="C543" s="321">
        <v>0</v>
      </c>
      <c r="D543" s="321" t="s">
        <v>121</v>
      </c>
      <c r="E543" s="320" t="s">
        <v>3631</v>
      </c>
      <c r="F543" s="225">
        <v>45500</v>
      </c>
      <c r="G543" s="225">
        <v>-36371.4</v>
      </c>
      <c r="H543" s="225">
        <v>9128.6</v>
      </c>
      <c r="I543" s="312" t="s">
        <v>18</v>
      </c>
      <c r="J543" s="312" t="s">
        <v>3524</v>
      </c>
    </row>
    <row r="544" spans="1:11">
      <c r="A544" s="321">
        <v>8</v>
      </c>
      <c r="B544" s="322">
        <v>100000299571</v>
      </c>
      <c r="C544" s="321">
        <v>0</v>
      </c>
      <c r="D544" s="321" t="s">
        <v>32</v>
      </c>
      <c r="E544" s="320" t="s">
        <v>135</v>
      </c>
      <c r="F544" s="225">
        <v>705000</v>
      </c>
      <c r="G544" s="225">
        <v>-638032.93999999994</v>
      </c>
      <c r="H544" s="225">
        <v>66967.06</v>
      </c>
      <c r="I544" s="312" t="s">
        <v>18</v>
      </c>
      <c r="J544" s="312" t="s">
        <v>3524</v>
      </c>
    </row>
    <row r="545" spans="1:10">
      <c r="A545" s="321">
        <v>9</v>
      </c>
      <c r="B545" s="322">
        <v>100000601970</v>
      </c>
      <c r="C545" s="321">
        <v>0</v>
      </c>
      <c r="D545" s="321" t="s">
        <v>1753</v>
      </c>
      <c r="E545" s="320" t="s">
        <v>3630</v>
      </c>
      <c r="F545" s="225">
        <v>815000</v>
      </c>
      <c r="G545" s="225">
        <v>-115663.01</v>
      </c>
      <c r="H545" s="225">
        <v>699336.99</v>
      </c>
      <c r="I545" s="312" t="s">
        <v>18</v>
      </c>
      <c r="J545" s="312" t="s">
        <v>3524</v>
      </c>
    </row>
    <row r="546" spans="1:10">
      <c r="A546" s="321">
        <v>10</v>
      </c>
      <c r="B546" s="322">
        <v>100000601971</v>
      </c>
      <c r="C546" s="321">
        <v>0</v>
      </c>
      <c r="D546" s="321" t="s">
        <v>1753</v>
      </c>
      <c r="E546" s="320" t="s">
        <v>3629</v>
      </c>
      <c r="F546" s="225">
        <v>815000</v>
      </c>
      <c r="G546" s="225">
        <v>-115663.01</v>
      </c>
      <c r="H546" s="225">
        <v>699336.99</v>
      </c>
      <c r="I546" s="312" t="s">
        <v>18</v>
      </c>
      <c r="J546" s="312" t="s">
        <v>3524</v>
      </c>
    </row>
    <row r="547" spans="1:10">
      <c r="A547" s="321">
        <v>11</v>
      </c>
      <c r="B547" s="322">
        <v>100000673570</v>
      </c>
      <c r="C547" s="321">
        <v>0</v>
      </c>
      <c r="D547" s="321" t="s">
        <v>1808</v>
      </c>
      <c r="E547" s="320" t="s">
        <v>3628</v>
      </c>
      <c r="F547" s="225">
        <v>577788.24</v>
      </c>
      <c r="G547" s="225">
        <v>-69171.83</v>
      </c>
      <c r="H547" s="225">
        <v>508616.41</v>
      </c>
      <c r="I547" s="312" t="s">
        <v>18</v>
      </c>
      <c r="J547" s="312" t="s">
        <v>3524</v>
      </c>
    </row>
    <row r="548" spans="1:10">
      <c r="A548" s="321"/>
      <c r="B548" s="322">
        <v>100000673570</v>
      </c>
      <c r="C548" s="321">
        <v>1</v>
      </c>
      <c r="D548" s="321" t="s">
        <v>1808</v>
      </c>
      <c r="E548" s="320" t="s">
        <v>3628</v>
      </c>
      <c r="F548" s="225">
        <v>123811.76</v>
      </c>
      <c r="G548" s="225">
        <v>-123810.76</v>
      </c>
      <c r="H548" s="225">
        <v>1</v>
      </c>
      <c r="I548" s="312" t="s">
        <v>18</v>
      </c>
      <c r="J548" s="312" t="s">
        <v>3524</v>
      </c>
    </row>
    <row r="549" spans="1:10">
      <c r="A549" s="321">
        <v>12</v>
      </c>
      <c r="B549" s="322">
        <v>100000673572</v>
      </c>
      <c r="C549" s="321">
        <v>0</v>
      </c>
      <c r="D549" s="321" t="s">
        <v>1808</v>
      </c>
      <c r="E549" s="320" t="s">
        <v>3627</v>
      </c>
      <c r="F549" s="225">
        <v>577788.24</v>
      </c>
      <c r="G549" s="225">
        <v>-69171.83</v>
      </c>
      <c r="H549" s="225">
        <v>508616.41</v>
      </c>
      <c r="I549" s="312" t="s">
        <v>18</v>
      </c>
      <c r="J549" s="312" t="s">
        <v>3524</v>
      </c>
    </row>
    <row r="550" spans="1:10">
      <c r="A550" s="321"/>
      <c r="B550" s="322">
        <v>100000673572</v>
      </c>
      <c r="C550" s="321">
        <v>1</v>
      </c>
      <c r="D550" s="321" t="s">
        <v>1808</v>
      </c>
      <c r="E550" s="320" t="s">
        <v>3627</v>
      </c>
      <c r="F550" s="225">
        <v>123811.76</v>
      </c>
      <c r="G550" s="225">
        <v>-123810.76</v>
      </c>
      <c r="H550" s="225">
        <v>1</v>
      </c>
      <c r="I550" s="312" t="s">
        <v>18</v>
      </c>
      <c r="J550" s="312" t="s">
        <v>3524</v>
      </c>
    </row>
    <row r="551" spans="1:10">
      <c r="A551" s="321">
        <v>13</v>
      </c>
      <c r="B551" s="322">
        <v>100000680690</v>
      </c>
      <c r="C551" s="321">
        <v>0</v>
      </c>
      <c r="D551" s="321" t="s">
        <v>1808</v>
      </c>
      <c r="E551" s="320" t="s">
        <v>3626</v>
      </c>
      <c r="F551" s="225">
        <v>577788.24</v>
      </c>
      <c r="G551" s="225">
        <v>-69171.83</v>
      </c>
      <c r="H551" s="225">
        <v>508616.41</v>
      </c>
      <c r="I551" s="312" t="s">
        <v>18</v>
      </c>
      <c r="J551" s="312" t="s">
        <v>3524</v>
      </c>
    </row>
    <row r="552" spans="1:10">
      <c r="A552" s="321"/>
      <c r="B552" s="322">
        <v>100000680690</v>
      </c>
      <c r="C552" s="321">
        <v>1</v>
      </c>
      <c r="D552" s="321" t="s">
        <v>1808</v>
      </c>
      <c r="E552" s="320" t="s">
        <v>3626</v>
      </c>
      <c r="F552" s="225">
        <v>123811.76</v>
      </c>
      <c r="G552" s="225">
        <v>-123810.76</v>
      </c>
      <c r="H552" s="225">
        <v>1</v>
      </c>
      <c r="I552" s="312" t="s">
        <v>18</v>
      </c>
      <c r="J552" s="312" t="s">
        <v>3524</v>
      </c>
    </row>
    <row r="553" spans="1:10">
      <c r="A553" s="321">
        <v>14</v>
      </c>
      <c r="B553" s="322">
        <v>100000680691</v>
      </c>
      <c r="C553" s="321">
        <v>0</v>
      </c>
      <c r="D553" s="321" t="s">
        <v>1808</v>
      </c>
      <c r="E553" s="320" t="s">
        <v>3625</v>
      </c>
      <c r="F553" s="225">
        <v>577788.24</v>
      </c>
      <c r="G553" s="225">
        <v>-69171.83</v>
      </c>
      <c r="H553" s="225">
        <v>508616.41</v>
      </c>
      <c r="I553" s="312" t="s">
        <v>18</v>
      </c>
      <c r="J553" s="312" t="s">
        <v>3524</v>
      </c>
    </row>
    <row r="554" spans="1:10">
      <c r="A554" s="321"/>
      <c r="B554" s="322">
        <v>100000680691</v>
      </c>
      <c r="C554" s="321">
        <v>1</v>
      </c>
      <c r="D554" s="321" t="s">
        <v>1808</v>
      </c>
      <c r="E554" s="320" t="s">
        <v>3625</v>
      </c>
      <c r="F554" s="225">
        <v>123811.76</v>
      </c>
      <c r="G554" s="225">
        <v>-123810.76</v>
      </c>
      <c r="H554" s="225">
        <v>1</v>
      </c>
      <c r="I554" s="312" t="s">
        <v>18</v>
      </c>
      <c r="J554" s="312" t="s">
        <v>3524</v>
      </c>
    </row>
    <row r="555" spans="1:10">
      <c r="A555" s="321">
        <v>15</v>
      </c>
      <c r="B555" s="322">
        <v>100000713171</v>
      </c>
      <c r="C555" s="321">
        <v>0</v>
      </c>
      <c r="D555" s="321" t="s">
        <v>1783</v>
      </c>
      <c r="E555" s="320" t="s">
        <v>3624</v>
      </c>
      <c r="F555" s="225">
        <v>879514</v>
      </c>
      <c r="G555" s="225">
        <v>-208463.16</v>
      </c>
      <c r="H555" s="225">
        <v>671050.84</v>
      </c>
      <c r="I555" s="312" t="s">
        <v>18</v>
      </c>
      <c r="J555" s="312" t="s">
        <v>3524</v>
      </c>
    </row>
    <row r="556" spans="1:10">
      <c r="A556" s="427" t="s">
        <v>17</v>
      </c>
      <c r="B556" s="427"/>
      <c r="C556" s="427"/>
      <c r="D556" s="427"/>
      <c r="E556" s="427"/>
      <c r="F556" s="58">
        <f>SUM(F537:F555)</f>
        <v>6339414</v>
      </c>
      <c r="G556" s="58">
        <f>SUM(G537:G555)</f>
        <v>-2104352.2800000003</v>
      </c>
      <c r="H556" s="58">
        <f>SUM(H537:H555)</f>
        <v>4235061.7200000007</v>
      </c>
    </row>
    <row r="557" spans="1:10">
      <c r="A557" s="337"/>
      <c r="B557" s="337"/>
      <c r="C557" s="337"/>
      <c r="D557" s="337"/>
      <c r="E557" s="337"/>
      <c r="F557" s="338"/>
      <c r="G557" s="338"/>
      <c r="H557" s="338"/>
    </row>
    <row r="558" spans="1:10">
      <c r="A558" s="499" t="s">
        <v>3615</v>
      </c>
      <c r="B558" s="499"/>
      <c r="C558" s="499"/>
      <c r="D558" s="499"/>
      <c r="E558" s="499"/>
      <c r="F558" s="15"/>
      <c r="G558" s="15"/>
      <c r="H558" s="3"/>
    </row>
    <row r="559" spans="1:10">
      <c r="A559" s="160" t="s">
        <v>1</v>
      </c>
      <c r="B559" s="161" t="s">
        <v>2</v>
      </c>
      <c r="C559" s="160" t="s">
        <v>3</v>
      </c>
      <c r="D559" s="160" t="s">
        <v>4</v>
      </c>
      <c r="E559" s="160" t="s">
        <v>5</v>
      </c>
      <c r="F559" s="160" t="s">
        <v>6</v>
      </c>
      <c r="G559" s="160" t="s">
        <v>427</v>
      </c>
      <c r="H559" s="160" t="s">
        <v>8</v>
      </c>
    </row>
    <row r="560" spans="1:10">
      <c r="A560" s="9">
        <v>1</v>
      </c>
      <c r="B560" s="322">
        <v>100000231608</v>
      </c>
      <c r="C560" s="321">
        <v>0</v>
      </c>
      <c r="D560" s="321" t="s">
        <v>132</v>
      </c>
      <c r="E560" s="320" t="s">
        <v>133</v>
      </c>
      <c r="F560" s="225">
        <v>720000</v>
      </c>
      <c r="G560" s="225">
        <v>-719999</v>
      </c>
      <c r="H560" s="225">
        <v>1</v>
      </c>
      <c r="I560" s="312" t="s">
        <v>18</v>
      </c>
      <c r="J560" s="312" t="s">
        <v>3518</v>
      </c>
    </row>
    <row r="561" spans="1:11">
      <c r="A561" s="9">
        <v>2</v>
      </c>
      <c r="B561" s="322">
        <v>100000231635</v>
      </c>
      <c r="C561" s="321">
        <v>0</v>
      </c>
      <c r="D561" s="321" t="s">
        <v>132</v>
      </c>
      <c r="E561" s="320" t="s">
        <v>133</v>
      </c>
      <c r="F561" s="225">
        <v>799032.26</v>
      </c>
      <c r="G561" s="225">
        <v>-799031.26</v>
      </c>
      <c r="H561" s="225">
        <v>1</v>
      </c>
      <c r="I561" s="312" t="s">
        <v>18</v>
      </c>
      <c r="J561" s="312" t="s">
        <v>3518</v>
      </c>
    </row>
    <row r="562" spans="1:11">
      <c r="A562" s="9">
        <v>3</v>
      </c>
      <c r="B562" s="322">
        <v>100000231636</v>
      </c>
      <c r="C562" s="321">
        <v>0</v>
      </c>
      <c r="D562" s="321" t="s">
        <v>132</v>
      </c>
      <c r="E562" s="320" t="s">
        <v>133</v>
      </c>
      <c r="F562" s="225">
        <v>799032.26</v>
      </c>
      <c r="G562" s="225">
        <v>-799031.26</v>
      </c>
      <c r="H562" s="225">
        <v>1</v>
      </c>
      <c r="I562" s="312" t="s">
        <v>18</v>
      </c>
      <c r="J562" s="312" t="s">
        <v>3518</v>
      </c>
    </row>
    <row r="563" spans="1:11">
      <c r="A563" s="9">
        <v>4</v>
      </c>
      <c r="B563" s="322">
        <v>100000231637</v>
      </c>
      <c r="C563" s="321">
        <v>0</v>
      </c>
      <c r="D563" s="321" t="s">
        <v>132</v>
      </c>
      <c r="E563" s="320" t="s">
        <v>133</v>
      </c>
      <c r="F563" s="225">
        <v>799032.26</v>
      </c>
      <c r="G563" s="225">
        <v>-799031.26</v>
      </c>
      <c r="H563" s="225">
        <v>1</v>
      </c>
      <c r="I563" s="312" t="s">
        <v>18</v>
      </c>
      <c r="J563" s="312" t="s">
        <v>3518</v>
      </c>
    </row>
    <row r="564" spans="1:11">
      <c r="A564" s="9">
        <v>5</v>
      </c>
      <c r="B564" s="322">
        <v>100000231638</v>
      </c>
      <c r="C564" s="321">
        <v>0</v>
      </c>
      <c r="D564" s="321" t="s">
        <v>132</v>
      </c>
      <c r="E564" s="320" t="s">
        <v>133</v>
      </c>
      <c r="F564" s="225">
        <v>799032.26</v>
      </c>
      <c r="G564" s="225">
        <v>-799031.26</v>
      </c>
      <c r="H564" s="225">
        <v>1</v>
      </c>
      <c r="I564" s="312" t="s">
        <v>18</v>
      </c>
      <c r="J564" s="312" t="s">
        <v>3518</v>
      </c>
    </row>
    <row r="565" spans="1:11">
      <c r="A565" s="9">
        <v>6</v>
      </c>
      <c r="B565" s="322">
        <v>100000299365</v>
      </c>
      <c r="C565" s="321">
        <v>0</v>
      </c>
      <c r="D565" s="321" t="s">
        <v>32</v>
      </c>
      <c r="E565" s="320" t="s">
        <v>134</v>
      </c>
      <c r="F565" s="225">
        <v>720000</v>
      </c>
      <c r="G565" s="225">
        <v>-719999</v>
      </c>
      <c r="H565" s="225">
        <v>1</v>
      </c>
      <c r="I565" s="312" t="s">
        <v>18</v>
      </c>
      <c r="J565" s="312" t="s">
        <v>3518</v>
      </c>
    </row>
    <row r="566" spans="1:11">
      <c r="A566" s="9">
        <v>7</v>
      </c>
      <c r="B566" s="322">
        <v>100000299366</v>
      </c>
      <c r="C566" s="321">
        <v>0</v>
      </c>
      <c r="D566" s="321" t="s">
        <v>32</v>
      </c>
      <c r="E566" s="320" t="s">
        <v>134</v>
      </c>
      <c r="F566" s="225">
        <v>720000</v>
      </c>
      <c r="G566" s="225">
        <v>-719999</v>
      </c>
      <c r="H566" s="225">
        <v>1</v>
      </c>
      <c r="I566" s="312" t="s">
        <v>18</v>
      </c>
      <c r="J566" s="312" t="s">
        <v>3518</v>
      </c>
    </row>
    <row r="567" spans="1:11">
      <c r="A567" s="9">
        <v>8</v>
      </c>
      <c r="B567" s="322">
        <v>100000569798</v>
      </c>
      <c r="C567" s="321">
        <v>0</v>
      </c>
      <c r="D567" s="321" t="s">
        <v>1440</v>
      </c>
      <c r="E567" s="320" t="s">
        <v>3623</v>
      </c>
      <c r="F567" s="225">
        <v>661700</v>
      </c>
      <c r="G567" s="225">
        <v>-661699</v>
      </c>
      <c r="H567" s="225">
        <v>1</v>
      </c>
      <c r="I567" s="312" t="s">
        <v>18</v>
      </c>
      <c r="J567" s="312" t="s">
        <v>3518</v>
      </c>
    </row>
    <row r="568" spans="1:11">
      <c r="A568" s="9">
        <v>9</v>
      </c>
      <c r="B568" s="322">
        <v>100000569837</v>
      </c>
      <c r="C568" s="321">
        <v>0</v>
      </c>
      <c r="D568" s="321" t="s">
        <v>1440</v>
      </c>
      <c r="E568" s="320" t="s">
        <v>3622</v>
      </c>
      <c r="F568" s="225">
        <v>604163</v>
      </c>
      <c r="G568" s="225">
        <v>-604162</v>
      </c>
      <c r="H568" s="225">
        <v>1</v>
      </c>
      <c r="I568" s="312" t="s">
        <v>18</v>
      </c>
      <c r="J568" s="312" t="s">
        <v>3518</v>
      </c>
    </row>
    <row r="569" spans="1:11">
      <c r="A569" s="9">
        <v>10</v>
      </c>
      <c r="B569" s="322">
        <v>100000606203</v>
      </c>
      <c r="C569" s="321">
        <v>0</v>
      </c>
      <c r="D569" s="321" t="s">
        <v>1788</v>
      </c>
      <c r="E569" s="320" t="s">
        <v>3621</v>
      </c>
      <c r="F569" s="225">
        <v>539815</v>
      </c>
      <c r="G569" s="225">
        <v>-539814</v>
      </c>
      <c r="H569" s="225">
        <v>1</v>
      </c>
      <c r="I569" s="312" t="s">
        <v>18</v>
      </c>
      <c r="J569" s="312" t="s">
        <v>3518</v>
      </c>
    </row>
    <row r="570" spans="1:11">
      <c r="A570" s="9">
        <v>11</v>
      </c>
      <c r="B570" s="322">
        <v>100000626307</v>
      </c>
      <c r="C570" s="321">
        <v>0</v>
      </c>
      <c r="D570" s="321" t="s">
        <v>1771</v>
      </c>
      <c r="E570" s="320" t="s">
        <v>3620</v>
      </c>
      <c r="F570" s="225">
        <v>701050</v>
      </c>
      <c r="G570" s="225">
        <v>-701049</v>
      </c>
      <c r="H570" s="225">
        <v>1</v>
      </c>
      <c r="I570" s="312" t="s">
        <v>18</v>
      </c>
      <c r="J570" s="312" t="s">
        <v>3518</v>
      </c>
    </row>
    <row r="571" spans="1:11">
      <c r="A571" s="9">
        <v>12</v>
      </c>
      <c r="B571" s="322">
        <v>100000626310</v>
      </c>
      <c r="C571" s="321">
        <v>0</v>
      </c>
      <c r="D571" s="321" t="s">
        <v>1771</v>
      </c>
      <c r="E571" s="320" t="s">
        <v>3619</v>
      </c>
      <c r="F571" s="225">
        <v>865400</v>
      </c>
      <c r="G571" s="225">
        <v>-865399</v>
      </c>
      <c r="H571" s="225">
        <v>1</v>
      </c>
      <c r="I571" s="312" t="s">
        <v>18</v>
      </c>
      <c r="J571" s="312" t="s">
        <v>3518</v>
      </c>
    </row>
    <row r="572" spans="1:11">
      <c r="A572" s="9">
        <v>13</v>
      </c>
      <c r="B572" s="322">
        <v>100000626311</v>
      </c>
      <c r="C572" s="321">
        <v>0</v>
      </c>
      <c r="D572" s="321" t="s">
        <v>1771</v>
      </c>
      <c r="E572" s="320" t="s">
        <v>3618</v>
      </c>
      <c r="F572" s="225">
        <v>865400</v>
      </c>
      <c r="G572" s="225">
        <v>-865399</v>
      </c>
      <c r="H572" s="225">
        <v>1</v>
      </c>
      <c r="I572" s="312" t="s">
        <v>18</v>
      </c>
      <c r="J572" s="312" t="s">
        <v>3518</v>
      </c>
    </row>
    <row r="573" spans="1:11">
      <c r="A573" s="9">
        <v>14</v>
      </c>
      <c r="B573" s="322">
        <v>100000626329</v>
      </c>
      <c r="C573" s="321">
        <v>0</v>
      </c>
      <c r="D573" s="321" t="s">
        <v>1771</v>
      </c>
      <c r="E573" s="320" t="s">
        <v>3617</v>
      </c>
      <c r="F573" s="225">
        <v>865400</v>
      </c>
      <c r="G573" s="225">
        <v>-865399</v>
      </c>
      <c r="H573" s="225">
        <v>1</v>
      </c>
      <c r="I573" s="312" t="s">
        <v>18</v>
      </c>
      <c r="J573" s="312" t="s">
        <v>3518</v>
      </c>
    </row>
    <row r="574" spans="1:11">
      <c r="A574" s="9">
        <v>15</v>
      </c>
      <c r="B574" s="322">
        <v>100000713177</v>
      </c>
      <c r="C574" s="321">
        <v>0</v>
      </c>
      <c r="D574" s="321" t="s">
        <v>1783</v>
      </c>
      <c r="E574" s="320" t="s">
        <v>3616</v>
      </c>
      <c r="F574" s="225">
        <v>799032.23</v>
      </c>
      <c r="G574" s="225">
        <v>-799031.23</v>
      </c>
      <c r="H574" s="225">
        <v>1</v>
      </c>
      <c r="I574" s="312" t="s">
        <v>18</v>
      </c>
      <c r="J574" s="312" t="s">
        <v>3518</v>
      </c>
    </row>
    <row r="575" spans="1:11">
      <c r="A575" s="500" t="s">
        <v>3615</v>
      </c>
      <c r="B575" s="500"/>
      <c r="C575" s="500"/>
      <c r="D575" s="500"/>
      <c r="E575" s="500"/>
      <c r="F575" s="16">
        <f>SUM(F560:F574)</f>
        <v>11258089.27</v>
      </c>
      <c r="G575" s="16">
        <f>SUM(G560:G574)</f>
        <v>-11258074.27</v>
      </c>
      <c r="H575" s="16">
        <f>SUM(H560:H574)</f>
        <v>15</v>
      </c>
    </row>
    <row r="576" spans="1:11">
      <c r="A576" s="432" t="s">
        <v>17</v>
      </c>
      <c r="B576" s="432"/>
      <c r="C576" s="432"/>
      <c r="D576" s="432"/>
      <c r="E576" s="432"/>
      <c r="F576" s="335">
        <f>F556+F575</f>
        <v>17597503.27</v>
      </c>
      <c r="G576" s="335">
        <f>G556+G575</f>
        <v>-13362426.550000001</v>
      </c>
      <c r="H576" s="335">
        <f>H556+H575</f>
        <v>4235076.7200000007</v>
      </c>
      <c r="K576" s="312" t="s">
        <v>1400</v>
      </c>
    </row>
    <row r="577" spans="1:11">
      <c r="A577" s="319"/>
      <c r="C577" s="315"/>
      <c r="D577" s="315"/>
      <c r="E577" s="318"/>
      <c r="F577" s="15"/>
      <c r="G577" s="15"/>
      <c r="H577" s="15"/>
    </row>
    <row r="578" spans="1:11">
      <c r="A578" s="318" t="s">
        <v>20</v>
      </c>
      <c r="B578" s="319"/>
      <c r="C578" s="319"/>
      <c r="D578" s="319"/>
      <c r="E578" s="318"/>
      <c r="F578" s="45"/>
      <c r="G578" s="45"/>
      <c r="H578" s="45"/>
    </row>
    <row r="579" spans="1:11">
      <c r="A579" s="323" t="s">
        <v>1</v>
      </c>
      <c r="B579" s="325" t="s">
        <v>2</v>
      </c>
      <c r="C579" s="323" t="s">
        <v>3</v>
      </c>
      <c r="D579" s="323" t="s">
        <v>4</v>
      </c>
      <c r="E579" s="324" t="s">
        <v>5</v>
      </c>
      <c r="F579" s="323" t="s">
        <v>6</v>
      </c>
      <c r="G579" s="323" t="s">
        <v>427</v>
      </c>
      <c r="H579" s="323" t="s">
        <v>8</v>
      </c>
    </row>
    <row r="580" spans="1:11">
      <c r="A580" s="321">
        <v>1</v>
      </c>
      <c r="B580" s="322">
        <v>100000557581</v>
      </c>
      <c r="C580" s="321">
        <v>0</v>
      </c>
      <c r="D580" s="321" t="s">
        <v>1412</v>
      </c>
      <c r="E580" s="320" t="s">
        <v>1442</v>
      </c>
      <c r="F580" s="225">
        <v>196024</v>
      </c>
      <c r="G580" s="225">
        <v>-58638.2</v>
      </c>
      <c r="H580" s="225">
        <v>137385.79999999999</v>
      </c>
      <c r="I580" s="312" t="s">
        <v>21</v>
      </c>
      <c r="J580" s="312" t="s">
        <v>3524</v>
      </c>
    </row>
    <row r="581" spans="1:11">
      <c r="A581" s="321">
        <v>2</v>
      </c>
      <c r="B581" s="322">
        <v>100000557582</v>
      </c>
      <c r="C581" s="321">
        <v>0</v>
      </c>
      <c r="D581" s="321" t="s">
        <v>1412</v>
      </c>
      <c r="E581" s="320" t="s">
        <v>1443</v>
      </c>
      <c r="F581" s="225">
        <v>215037.9</v>
      </c>
      <c r="G581" s="225">
        <v>-64325.99</v>
      </c>
      <c r="H581" s="225">
        <v>150711.91</v>
      </c>
      <c r="I581" s="312" t="s">
        <v>21</v>
      </c>
      <c r="J581" s="312" t="s">
        <v>3524</v>
      </c>
    </row>
    <row r="582" spans="1:11">
      <c r="A582" s="427" t="s">
        <v>20</v>
      </c>
      <c r="B582" s="427"/>
      <c r="C582" s="427"/>
      <c r="D582" s="427"/>
      <c r="E582" s="427"/>
      <c r="F582" s="58">
        <f>SUM(F580:F581)</f>
        <v>411061.9</v>
      </c>
      <c r="G582" s="58">
        <f>SUM(G580:G581)</f>
        <v>-122964.19</v>
      </c>
      <c r="H582" s="58">
        <f>SUM(H580:H581)</f>
        <v>288097.70999999996</v>
      </c>
    </row>
    <row r="583" spans="1:11">
      <c r="A583" s="339"/>
      <c r="B583" s="339"/>
      <c r="C583" s="339"/>
      <c r="D583" s="339"/>
      <c r="E583" s="339"/>
      <c r="F583" s="336"/>
      <c r="G583" s="336"/>
      <c r="H583" s="336"/>
    </row>
    <row r="584" spans="1:11">
      <c r="A584" s="499" t="s">
        <v>3614</v>
      </c>
      <c r="B584" s="499"/>
      <c r="C584" s="499"/>
      <c r="D584" s="499"/>
      <c r="E584" s="499"/>
      <c r="F584" s="340"/>
      <c r="G584" s="340"/>
      <c r="H584" s="341"/>
    </row>
    <row r="585" spans="1:11">
      <c r="A585" s="160" t="s">
        <v>1</v>
      </c>
      <c r="B585" s="161" t="s">
        <v>2</v>
      </c>
      <c r="C585" s="160" t="s">
        <v>3</v>
      </c>
      <c r="D585" s="160" t="s">
        <v>4</v>
      </c>
      <c r="E585" s="160" t="s">
        <v>5</v>
      </c>
      <c r="F585" s="160" t="s">
        <v>6</v>
      </c>
      <c r="G585" s="160" t="s">
        <v>427</v>
      </c>
      <c r="H585" s="160" t="s">
        <v>8</v>
      </c>
    </row>
    <row r="586" spans="1:11">
      <c r="A586" s="9">
        <v>1</v>
      </c>
      <c r="B586" s="322">
        <v>100000606478</v>
      </c>
      <c r="C586" s="321">
        <v>0</v>
      </c>
      <c r="D586" s="321" t="s">
        <v>1788</v>
      </c>
      <c r="E586" s="320" t="s">
        <v>138</v>
      </c>
      <c r="F586" s="225">
        <v>11205</v>
      </c>
      <c r="G586" s="225">
        <v>-11204</v>
      </c>
      <c r="H586" s="225">
        <v>1</v>
      </c>
      <c r="I586" s="312" t="s">
        <v>21</v>
      </c>
      <c r="J586" s="312" t="s">
        <v>3518</v>
      </c>
    </row>
    <row r="587" spans="1:11">
      <c r="A587" s="500" t="s">
        <v>3614</v>
      </c>
      <c r="B587" s="500"/>
      <c r="C587" s="500"/>
      <c r="D587" s="500"/>
      <c r="E587" s="500"/>
      <c r="F587" s="16">
        <f>SUM(F586)</f>
        <v>11205</v>
      </c>
      <c r="G587" s="16">
        <f>SUM(G586)</f>
        <v>-11204</v>
      </c>
      <c r="H587" s="16">
        <f>SUM(H586)</f>
        <v>1</v>
      </c>
    </row>
    <row r="588" spans="1:11">
      <c r="A588" s="432" t="s">
        <v>20</v>
      </c>
      <c r="B588" s="432"/>
      <c r="C588" s="432"/>
      <c r="D588" s="432"/>
      <c r="E588" s="432"/>
      <c r="F588" s="335">
        <f>F582+F587</f>
        <v>422266.9</v>
      </c>
      <c r="G588" s="335">
        <f>G582+G587</f>
        <v>-134168.19</v>
      </c>
      <c r="H588" s="335">
        <f>H582+H587</f>
        <v>288098.70999999996</v>
      </c>
      <c r="K588" s="312" t="s">
        <v>1400</v>
      </c>
    </row>
    <row r="589" spans="1:11">
      <c r="A589" s="319"/>
      <c r="C589" s="315"/>
      <c r="D589" s="315"/>
      <c r="E589" s="318"/>
      <c r="F589" s="15"/>
      <c r="G589" s="15"/>
      <c r="H589" s="15"/>
    </row>
    <row r="590" spans="1:11">
      <c r="A590" s="318" t="s">
        <v>26</v>
      </c>
      <c r="B590" s="319"/>
      <c r="C590" s="319"/>
      <c r="D590" s="319"/>
      <c r="E590" s="318"/>
      <c r="F590" s="45"/>
      <c r="G590" s="45"/>
      <c r="H590" s="45"/>
    </row>
    <row r="591" spans="1:11">
      <c r="A591" s="323" t="s">
        <v>1</v>
      </c>
      <c r="B591" s="325" t="s">
        <v>2</v>
      </c>
      <c r="C591" s="323" t="s">
        <v>3</v>
      </c>
      <c r="D591" s="323" t="s">
        <v>4</v>
      </c>
      <c r="E591" s="324" t="s">
        <v>5</v>
      </c>
      <c r="F591" s="323" t="s">
        <v>6</v>
      </c>
      <c r="G591" s="323" t="s">
        <v>427</v>
      </c>
      <c r="H591" s="323" t="s">
        <v>8</v>
      </c>
    </row>
    <row r="592" spans="1:11">
      <c r="A592" s="321">
        <v>1</v>
      </c>
      <c r="B592" s="322">
        <v>100000299456</v>
      </c>
      <c r="C592" s="321">
        <v>0</v>
      </c>
      <c r="D592" s="321" t="s">
        <v>32</v>
      </c>
      <c r="E592" s="320" t="s">
        <v>150</v>
      </c>
      <c r="F592" s="225">
        <v>23968</v>
      </c>
      <c r="G592" s="225">
        <v>-22782.6</v>
      </c>
      <c r="H592" s="225">
        <v>1185.4000000000001</v>
      </c>
      <c r="I592" s="312" t="s">
        <v>27</v>
      </c>
      <c r="J592" s="312" t="s">
        <v>3524</v>
      </c>
    </row>
    <row r="593" spans="1:10">
      <c r="A593" s="321">
        <v>2</v>
      </c>
      <c r="B593" s="322">
        <v>100000299457</v>
      </c>
      <c r="C593" s="321">
        <v>0</v>
      </c>
      <c r="D593" s="321" t="s">
        <v>32</v>
      </c>
      <c r="E593" s="320" t="s">
        <v>150</v>
      </c>
      <c r="F593" s="225">
        <v>23968</v>
      </c>
      <c r="G593" s="225">
        <v>-22782.6</v>
      </c>
      <c r="H593" s="225">
        <v>1185.4000000000001</v>
      </c>
      <c r="I593" s="312" t="s">
        <v>27</v>
      </c>
      <c r="J593" s="312" t="s">
        <v>3524</v>
      </c>
    </row>
    <row r="594" spans="1:10">
      <c r="A594" s="321">
        <v>3</v>
      </c>
      <c r="B594" s="322">
        <v>100000299458</v>
      </c>
      <c r="C594" s="321">
        <v>0</v>
      </c>
      <c r="D594" s="321" t="s">
        <v>32</v>
      </c>
      <c r="E594" s="320" t="s">
        <v>150</v>
      </c>
      <c r="F594" s="225">
        <v>23968</v>
      </c>
      <c r="G594" s="225">
        <v>-22782.6</v>
      </c>
      <c r="H594" s="225">
        <v>1185.4000000000001</v>
      </c>
      <c r="I594" s="312" t="s">
        <v>27</v>
      </c>
      <c r="J594" s="312" t="s">
        <v>3524</v>
      </c>
    </row>
    <row r="595" spans="1:10">
      <c r="A595" s="321">
        <v>4</v>
      </c>
      <c r="B595" s="322">
        <v>100000299459</v>
      </c>
      <c r="C595" s="321">
        <v>0</v>
      </c>
      <c r="D595" s="321" t="s">
        <v>32</v>
      </c>
      <c r="E595" s="320" t="s">
        <v>150</v>
      </c>
      <c r="F595" s="225">
        <v>23968</v>
      </c>
      <c r="G595" s="225">
        <v>-22782.6</v>
      </c>
      <c r="H595" s="225">
        <v>1185.4000000000001</v>
      </c>
      <c r="I595" s="312" t="s">
        <v>27</v>
      </c>
      <c r="J595" s="312" t="s">
        <v>3524</v>
      </c>
    </row>
    <row r="596" spans="1:10">
      <c r="A596" s="321">
        <v>5</v>
      </c>
      <c r="B596" s="322">
        <v>100000299460</v>
      </c>
      <c r="C596" s="321">
        <v>0</v>
      </c>
      <c r="D596" s="321" t="s">
        <v>32</v>
      </c>
      <c r="E596" s="320" t="s">
        <v>150</v>
      </c>
      <c r="F596" s="225">
        <v>23968</v>
      </c>
      <c r="G596" s="225">
        <v>-22782.6</v>
      </c>
      <c r="H596" s="225">
        <v>1185.4000000000001</v>
      </c>
      <c r="I596" s="312" t="s">
        <v>27</v>
      </c>
      <c r="J596" s="312" t="s">
        <v>3524</v>
      </c>
    </row>
    <row r="597" spans="1:10">
      <c r="A597" s="321">
        <v>6</v>
      </c>
      <c r="B597" s="322">
        <v>100000299461</v>
      </c>
      <c r="C597" s="321">
        <v>0</v>
      </c>
      <c r="D597" s="321" t="s">
        <v>32</v>
      </c>
      <c r="E597" s="320" t="s">
        <v>150</v>
      </c>
      <c r="F597" s="225">
        <v>23968</v>
      </c>
      <c r="G597" s="225">
        <v>-22782.6</v>
      </c>
      <c r="H597" s="225">
        <v>1185.4000000000001</v>
      </c>
      <c r="I597" s="312" t="s">
        <v>27</v>
      </c>
      <c r="J597" s="312" t="s">
        <v>3524</v>
      </c>
    </row>
    <row r="598" spans="1:10">
      <c r="A598" s="321">
        <v>7</v>
      </c>
      <c r="B598" s="322">
        <v>100000299462</v>
      </c>
      <c r="C598" s="321">
        <v>0</v>
      </c>
      <c r="D598" s="321" t="s">
        <v>32</v>
      </c>
      <c r="E598" s="320" t="s">
        <v>150</v>
      </c>
      <c r="F598" s="225">
        <v>23968</v>
      </c>
      <c r="G598" s="225">
        <v>-22782.6</v>
      </c>
      <c r="H598" s="225">
        <v>1185.4000000000001</v>
      </c>
      <c r="I598" s="312" t="s">
        <v>27</v>
      </c>
      <c r="J598" s="312" t="s">
        <v>3524</v>
      </c>
    </row>
    <row r="599" spans="1:10">
      <c r="A599" s="321">
        <v>8</v>
      </c>
      <c r="B599" s="322">
        <v>100000557583</v>
      </c>
      <c r="C599" s="321">
        <v>0</v>
      </c>
      <c r="D599" s="321" t="s">
        <v>1412</v>
      </c>
      <c r="E599" s="320" t="s">
        <v>1446</v>
      </c>
      <c r="F599" s="225">
        <v>145520</v>
      </c>
      <c r="G599" s="225">
        <v>-43530.55</v>
      </c>
      <c r="H599" s="225">
        <v>101989.45</v>
      </c>
      <c r="I599" s="312" t="s">
        <v>27</v>
      </c>
      <c r="J599" s="312" t="s">
        <v>3524</v>
      </c>
    </row>
    <row r="600" spans="1:10">
      <c r="A600" s="321">
        <v>9</v>
      </c>
      <c r="B600" s="322">
        <v>100000669444</v>
      </c>
      <c r="C600" s="321">
        <v>0</v>
      </c>
      <c r="D600" s="321" t="s">
        <v>1808</v>
      </c>
      <c r="E600" s="320" t="s">
        <v>2020</v>
      </c>
      <c r="F600" s="225">
        <v>35845</v>
      </c>
      <c r="G600" s="225">
        <v>-13824.78</v>
      </c>
      <c r="H600" s="225">
        <v>22020.22</v>
      </c>
      <c r="I600" s="312" t="s">
        <v>27</v>
      </c>
      <c r="J600" s="312" t="s">
        <v>3524</v>
      </c>
    </row>
    <row r="601" spans="1:10">
      <c r="A601" s="321">
        <v>10</v>
      </c>
      <c r="B601" s="322">
        <v>100000698741</v>
      </c>
      <c r="C601" s="321">
        <v>0</v>
      </c>
      <c r="D601" s="321" t="s">
        <v>1809</v>
      </c>
      <c r="E601" s="320" t="s">
        <v>1800</v>
      </c>
      <c r="F601" s="225">
        <v>250100</v>
      </c>
      <c r="G601" s="225">
        <v>-17404.21</v>
      </c>
      <c r="H601" s="225">
        <v>232695.79</v>
      </c>
      <c r="I601" s="312" t="s">
        <v>27</v>
      </c>
      <c r="J601" s="312" t="s">
        <v>3524</v>
      </c>
    </row>
    <row r="602" spans="1:10">
      <c r="A602" s="321">
        <v>11</v>
      </c>
      <c r="B602" s="322">
        <v>100000698742</v>
      </c>
      <c r="C602" s="321">
        <v>0</v>
      </c>
      <c r="D602" s="321" t="s">
        <v>1809</v>
      </c>
      <c r="E602" s="320" t="s">
        <v>1800</v>
      </c>
      <c r="F602" s="225">
        <v>250100</v>
      </c>
      <c r="G602" s="225">
        <v>-17404.22</v>
      </c>
      <c r="H602" s="225">
        <v>232695.78</v>
      </c>
      <c r="I602" s="312" t="s">
        <v>27</v>
      </c>
      <c r="J602" s="312" t="s">
        <v>3524</v>
      </c>
    </row>
    <row r="603" spans="1:10">
      <c r="A603" s="321">
        <v>12</v>
      </c>
      <c r="B603" s="322">
        <v>100000698743</v>
      </c>
      <c r="C603" s="321">
        <v>0</v>
      </c>
      <c r="D603" s="321" t="s">
        <v>1809</v>
      </c>
      <c r="E603" s="320" t="s">
        <v>1800</v>
      </c>
      <c r="F603" s="225">
        <v>250100</v>
      </c>
      <c r="G603" s="225">
        <v>-17404.21</v>
      </c>
      <c r="H603" s="225">
        <v>232695.79</v>
      </c>
      <c r="I603" s="312" t="s">
        <v>27</v>
      </c>
      <c r="J603" s="312" t="s">
        <v>3524</v>
      </c>
    </row>
    <row r="604" spans="1:10">
      <c r="A604" s="321">
        <v>13</v>
      </c>
      <c r="B604" s="322">
        <v>100000698744</v>
      </c>
      <c r="C604" s="321">
        <v>0</v>
      </c>
      <c r="D604" s="321" t="s">
        <v>1809</v>
      </c>
      <c r="E604" s="320" t="s">
        <v>1800</v>
      </c>
      <c r="F604" s="225">
        <v>250100</v>
      </c>
      <c r="G604" s="225">
        <v>-17404.22</v>
      </c>
      <c r="H604" s="225">
        <v>232695.78</v>
      </c>
      <c r="I604" s="312" t="s">
        <v>27</v>
      </c>
      <c r="J604" s="312" t="s">
        <v>3524</v>
      </c>
    </row>
    <row r="605" spans="1:10">
      <c r="A605" s="321">
        <v>14</v>
      </c>
      <c r="B605" s="322">
        <v>100000698745</v>
      </c>
      <c r="C605" s="321">
        <v>0</v>
      </c>
      <c r="D605" s="321" t="s">
        <v>1809</v>
      </c>
      <c r="E605" s="320" t="s">
        <v>1800</v>
      </c>
      <c r="F605" s="225">
        <v>250100</v>
      </c>
      <c r="G605" s="225">
        <v>-17404.21</v>
      </c>
      <c r="H605" s="225">
        <v>232695.79</v>
      </c>
      <c r="I605" s="312" t="s">
        <v>27</v>
      </c>
      <c r="J605" s="312" t="s">
        <v>3524</v>
      </c>
    </row>
    <row r="606" spans="1:10">
      <c r="A606" s="321">
        <v>15</v>
      </c>
      <c r="B606" s="322">
        <v>100000698746</v>
      </c>
      <c r="C606" s="321">
        <v>0</v>
      </c>
      <c r="D606" s="321" t="s">
        <v>1809</v>
      </c>
      <c r="E606" s="320" t="s">
        <v>1800</v>
      </c>
      <c r="F606" s="225">
        <v>250100</v>
      </c>
      <c r="G606" s="225">
        <v>-17404.22</v>
      </c>
      <c r="H606" s="225">
        <v>232695.78</v>
      </c>
      <c r="I606" s="312" t="s">
        <v>27</v>
      </c>
      <c r="J606" s="312" t="s">
        <v>3524</v>
      </c>
    </row>
    <row r="607" spans="1:10">
      <c r="A607" s="321">
        <v>16</v>
      </c>
      <c r="B607" s="322">
        <v>100000702359</v>
      </c>
      <c r="C607" s="321">
        <v>0</v>
      </c>
      <c r="D607" s="321" t="s">
        <v>1809</v>
      </c>
      <c r="E607" s="320" t="s">
        <v>1810</v>
      </c>
      <c r="F607" s="225">
        <v>41682.76</v>
      </c>
      <c r="G607" s="225">
        <v>-3600.78</v>
      </c>
      <c r="H607" s="225">
        <v>38081.980000000003</v>
      </c>
      <c r="I607" s="312" t="s">
        <v>27</v>
      </c>
      <c r="J607" s="312" t="s">
        <v>3524</v>
      </c>
    </row>
    <row r="608" spans="1:10">
      <c r="A608" s="321"/>
      <c r="B608" s="322">
        <v>100000702359</v>
      </c>
      <c r="C608" s="321">
        <v>2</v>
      </c>
      <c r="D608" s="321" t="s">
        <v>1809</v>
      </c>
      <c r="E608" s="320" t="s">
        <v>1810</v>
      </c>
      <c r="F608" s="225">
        <v>29773.4</v>
      </c>
      <c r="G608" s="225">
        <v>-29772.400000000001</v>
      </c>
      <c r="H608" s="225">
        <v>1</v>
      </c>
      <c r="I608" s="312" t="s">
        <v>27</v>
      </c>
      <c r="J608" s="312" t="s">
        <v>3524</v>
      </c>
    </row>
    <row r="609" spans="1:10">
      <c r="A609" s="321">
        <v>17</v>
      </c>
      <c r="B609" s="322">
        <v>100000702386</v>
      </c>
      <c r="C609" s="321">
        <v>0</v>
      </c>
      <c r="D609" s="321" t="s">
        <v>1809</v>
      </c>
      <c r="E609" s="320" t="s">
        <v>2021</v>
      </c>
      <c r="F609" s="225">
        <v>87500</v>
      </c>
      <c r="G609" s="225">
        <v>-7558.66</v>
      </c>
      <c r="H609" s="225">
        <v>79941.34</v>
      </c>
      <c r="I609" s="312" t="s">
        <v>27</v>
      </c>
      <c r="J609" s="312" t="s">
        <v>3524</v>
      </c>
    </row>
    <row r="610" spans="1:10">
      <c r="A610" s="321"/>
      <c r="B610" s="322">
        <v>100000702386</v>
      </c>
      <c r="C610" s="321">
        <v>2</v>
      </c>
      <c r="D610" s="321" t="s">
        <v>1809</v>
      </c>
      <c r="E610" s="320" t="s">
        <v>2021</v>
      </c>
      <c r="F610" s="225">
        <v>62500</v>
      </c>
      <c r="G610" s="225">
        <v>-62499</v>
      </c>
      <c r="H610" s="225">
        <v>1</v>
      </c>
      <c r="I610" s="312" t="s">
        <v>27</v>
      </c>
      <c r="J610" s="312" t="s">
        <v>3524</v>
      </c>
    </row>
    <row r="611" spans="1:10">
      <c r="A611" s="321">
        <v>18</v>
      </c>
      <c r="B611" s="322">
        <v>100000703594</v>
      </c>
      <c r="C611" s="321">
        <v>0</v>
      </c>
      <c r="D611" s="321" t="s">
        <v>1809</v>
      </c>
      <c r="E611" s="320" t="s">
        <v>1799</v>
      </c>
      <c r="F611" s="225">
        <v>296290.63</v>
      </c>
      <c r="G611" s="225">
        <v>-20618.59</v>
      </c>
      <c r="H611" s="225">
        <v>275672.03999999998</v>
      </c>
      <c r="I611" s="312" t="s">
        <v>27</v>
      </c>
      <c r="J611" s="312" t="s">
        <v>3524</v>
      </c>
    </row>
    <row r="612" spans="1:10">
      <c r="A612" s="321">
        <v>19</v>
      </c>
      <c r="B612" s="322">
        <v>100000703595</v>
      </c>
      <c r="C612" s="321">
        <v>0</v>
      </c>
      <c r="D612" s="321" t="s">
        <v>1809</v>
      </c>
      <c r="E612" s="320" t="s">
        <v>1799</v>
      </c>
      <c r="F612" s="225">
        <v>296290.63</v>
      </c>
      <c r="G612" s="225">
        <v>-20618.580000000002</v>
      </c>
      <c r="H612" s="225">
        <v>275672.05</v>
      </c>
      <c r="I612" s="312" t="s">
        <v>27</v>
      </c>
      <c r="J612" s="312" t="s">
        <v>3524</v>
      </c>
    </row>
    <row r="613" spans="1:10">
      <c r="A613" s="321">
        <v>20</v>
      </c>
      <c r="B613" s="322">
        <v>100000703596</v>
      </c>
      <c r="C613" s="321">
        <v>0</v>
      </c>
      <c r="D613" s="321" t="s">
        <v>1809</v>
      </c>
      <c r="E613" s="320" t="s">
        <v>1799</v>
      </c>
      <c r="F613" s="225">
        <v>296290.63</v>
      </c>
      <c r="G613" s="225">
        <v>-20618.59</v>
      </c>
      <c r="H613" s="225">
        <v>275672.03999999998</v>
      </c>
      <c r="I613" s="312" t="s">
        <v>27</v>
      </c>
      <c r="J613" s="312" t="s">
        <v>3524</v>
      </c>
    </row>
    <row r="614" spans="1:10">
      <c r="A614" s="321">
        <v>21</v>
      </c>
      <c r="B614" s="322">
        <v>100000703597</v>
      </c>
      <c r="C614" s="321">
        <v>0</v>
      </c>
      <c r="D614" s="321" t="s">
        <v>1809</v>
      </c>
      <c r="E614" s="320" t="s">
        <v>1799</v>
      </c>
      <c r="F614" s="225">
        <v>296290.63</v>
      </c>
      <c r="G614" s="225">
        <v>-20618.580000000002</v>
      </c>
      <c r="H614" s="225">
        <v>275672.05</v>
      </c>
      <c r="I614" s="312" t="s">
        <v>27</v>
      </c>
      <c r="J614" s="312" t="s">
        <v>3524</v>
      </c>
    </row>
    <row r="615" spans="1:10">
      <c r="A615" s="321">
        <v>22</v>
      </c>
      <c r="B615" s="322">
        <v>100000703598</v>
      </c>
      <c r="C615" s="321">
        <v>0</v>
      </c>
      <c r="D615" s="321" t="s">
        <v>1809</v>
      </c>
      <c r="E615" s="320" t="s">
        <v>1799</v>
      </c>
      <c r="F615" s="225">
        <v>296290.63</v>
      </c>
      <c r="G615" s="225">
        <v>-20618.59</v>
      </c>
      <c r="H615" s="225">
        <v>275672.03999999998</v>
      </c>
      <c r="I615" s="312" t="s">
        <v>27</v>
      </c>
      <c r="J615" s="312" t="s">
        <v>3524</v>
      </c>
    </row>
    <row r="616" spans="1:10">
      <c r="A616" s="321">
        <v>23</v>
      </c>
      <c r="B616" s="322">
        <v>100000703599</v>
      </c>
      <c r="C616" s="321">
        <v>0</v>
      </c>
      <c r="D616" s="321" t="s">
        <v>1809</v>
      </c>
      <c r="E616" s="320" t="s">
        <v>1799</v>
      </c>
      <c r="F616" s="225">
        <v>296290.63</v>
      </c>
      <c r="G616" s="225">
        <v>-20618.580000000002</v>
      </c>
      <c r="H616" s="225">
        <v>275672.05</v>
      </c>
      <c r="I616" s="312" t="s">
        <v>27</v>
      </c>
      <c r="J616" s="312" t="s">
        <v>3524</v>
      </c>
    </row>
    <row r="617" spans="1:10">
      <c r="A617" s="321">
        <v>24</v>
      </c>
      <c r="B617" s="322">
        <v>100000705577</v>
      </c>
      <c r="C617" s="321">
        <v>0</v>
      </c>
      <c r="D617" s="321" t="s">
        <v>1811</v>
      </c>
      <c r="E617" s="320" t="s">
        <v>3613</v>
      </c>
      <c r="F617" s="225">
        <v>41682.76</v>
      </c>
      <c r="G617" s="225">
        <v>-3672.34</v>
      </c>
      <c r="H617" s="225">
        <v>38010.42</v>
      </c>
      <c r="I617" s="312" t="s">
        <v>27</v>
      </c>
      <c r="J617" s="312" t="s">
        <v>3524</v>
      </c>
    </row>
    <row r="618" spans="1:10">
      <c r="A618" s="321"/>
      <c r="B618" s="322">
        <v>100000705577</v>
      </c>
      <c r="C618" s="321">
        <v>1</v>
      </c>
      <c r="D618" s="321" t="s">
        <v>1811</v>
      </c>
      <c r="E618" s="320" t="s">
        <v>3613</v>
      </c>
      <c r="F618" s="225">
        <v>29773.4</v>
      </c>
      <c r="G618" s="225">
        <v>-29772.400000000001</v>
      </c>
      <c r="H618" s="225">
        <v>1</v>
      </c>
      <c r="I618" s="312" t="s">
        <v>27</v>
      </c>
      <c r="J618" s="312" t="s">
        <v>3524</v>
      </c>
    </row>
    <row r="619" spans="1:10">
      <c r="A619" s="321">
        <v>25</v>
      </c>
      <c r="B619" s="322">
        <v>100000705580</v>
      </c>
      <c r="C619" s="321">
        <v>0</v>
      </c>
      <c r="D619" s="321" t="s">
        <v>1811</v>
      </c>
      <c r="E619" s="320" t="s">
        <v>3612</v>
      </c>
      <c r="F619" s="225">
        <v>41682.76</v>
      </c>
      <c r="G619" s="225">
        <v>-3672.34</v>
      </c>
      <c r="H619" s="225">
        <v>38010.42</v>
      </c>
      <c r="I619" s="312" t="s">
        <v>27</v>
      </c>
      <c r="J619" s="312" t="s">
        <v>3524</v>
      </c>
    </row>
    <row r="620" spans="1:10">
      <c r="A620" s="321"/>
      <c r="B620" s="322">
        <v>100000705580</v>
      </c>
      <c r="C620" s="321">
        <v>1</v>
      </c>
      <c r="D620" s="321" t="s">
        <v>1811</v>
      </c>
      <c r="E620" s="320" t="s">
        <v>3612</v>
      </c>
      <c r="F620" s="225">
        <v>29773.4</v>
      </c>
      <c r="G620" s="225">
        <v>-29772.400000000001</v>
      </c>
      <c r="H620" s="225">
        <v>1</v>
      </c>
      <c r="I620" s="312" t="s">
        <v>27</v>
      </c>
      <c r="J620" s="312" t="s">
        <v>3524</v>
      </c>
    </row>
    <row r="621" spans="1:10">
      <c r="A621" s="321">
        <v>26</v>
      </c>
      <c r="B621" s="322">
        <v>100000705584</v>
      </c>
      <c r="C621" s="321">
        <v>0</v>
      </c>
      <c r="D621" s="321" t="s">
        <v>1811</v>
      </c>
      <c r="E621" s="320" t="s">
        <v>3611</v>
      </c>
      <c r="F621" s="225">
        <v>41682.76</v>
      </c>
      <c r="G621" s="225">
        <v>-3672.34</v>
      </c>
      <c r="H621" s="225">
        <v>38010.42</v>
      </c>
      <c r="I621" s="312" t="s">
        <v>27</v>
      </c>
      <c r="J621" s="312" t="s">
        <v>3524</v>
      </c>
    </row>
    <row r="622" spans="1:10">
      <c r="A622" s="321"/>
      <c r="B622" s="322">
        <v>100000705584</v>
      </c>
      <c r="C622" s="321">
        <v>1</v>
      </c>
      <c r="D622" s="321" t="s">
        <v>1811</v>
      </c>
      <c r="E622" s="320" t="s">
        <v>3611</v>
      </c>
      <c r="F622" s="225">
        <v>29773.4</v>
      </c>
      <c r="G622" s="225">
        <v>-29772.400000000001</v>
      </c>
      <c r="H622" s="225">
        <v>1</v>
      </c>
      <c r="I622" s="312" t="s">
        <v>27</v>
      </c>
      <c r="J622" s="312" t="s">
        <v>3524</v>
      </c>
    </row>
    <row r="623" spans="1:10">
      <c r="A623" s="321">
        <v>27</v>
      </c>
      <c r="B623" s="322">
        <v>100000705587</v>
      </c>
      <c r="C623" s="321">
        <v>0</v>
      </c>
      <c r="D623" s="321" t="s">
        <v>1811</v>
      </c>
      <c r="E623" s="320" t="s">
        <v>3610</v>
      </c>
      <c r="F623" s="225">
        <v>41682.76</v>
      </c>
      <c r="G623" s="225">
        <v>-3672.34</v>
      </c>
      <c r="H623" s="225">
        <v>38010.42</v>
      </c>
      <c r="I623" s="312" t="s">
        <v>27</v>
      </c>
      <c r="J623" s="312" t="s">
        <v>3524</v>
      </c>
    </row>
    <row r="624" spans="1:10">
      <c r="A624" s="321"/>
      <c r="B624" s="322">
        <v>100000705587</v>
      </c>
      <c r="C624" s="321">
        <v>1</v>
      </c>
      <c r="D624" s="321" t="s">
        <v>1811</v>
      </c>
      <c r="E624" s="320" t="s">
        <v>3610</v>
      </c>
      <c r="F624" s="225">
        <v>29773.4</v>
      </c>
      <c r="G624" s="225">
        <v>-29772.400000000001</v>
      </c>
      <c r="H624" s="225">
        <v>1</v>
      </c>
      <c r="I624" s="312" t="s">
        <v>27</v>
      </c>
      <c r="J624" s="312" t="s">
        <v>3524</v>
      </c>
    </row>
    <row r="625" spans="1:10">
      <c r="A625" s="321">
        <v>28</v>
      </c>
      <c r="B625" s="322">
        <v>100000705589</v>
      </c>
      <c r="C625" s="321">
        <v>0</v>
      </c>
      <c r="D625" s="321" t="s">
        <v>1811</v>
      </c>
      <c r="E625" s="320" t="s">
        <v>3609</v>
      </c>
      <c r="F625" s="225">
        <v>41682.76</v>
      </c>
      <c r="G625" s="225">
        <v>-3672.34</v>
      </c>
      <c r="H625" s="225">
        <v>38010.42</v>
      </c>
      <c r="I625" s="312" t="s">
        <v>27</v>
      </c>
      <c r="J625" s="312" t="s">
        <v>3524</v>
      </c>
    </row>
    <row r="626" spans="1:10">
      <c r="A626" s="321"/>
      <c r="B626" s="322">
        <v>100000705589</v>
      </c>
      <c r="C626" s="321">
        <v>1</v>
      </c>
      <c r="D626" s="321" t="s">
        <v>1811</v>
      </c>
      <c r="E626" s="320" t="s">
        <v>3609</v>
      </c>
      <c r="F626" s="225">
        <v>29773.4</v>
      </c>
      <c r="G626" s="225">
        <v>-29772.400000000001</v>
      </c>
      <c r="H626" s="225">
        <v>1</v>
      </c>
      <c r="I626" s="312" t="s">
        <v>27</v>
      </c>
      <c r="J626" s="312" t="s">
        <v>3524</v>
      </c>
    </row>
    <row r="627" spans="1:10">
      <c r="A627" s="321">
        <v>29</v>
      </c>
      <c r="B627" s="322">
        <v>100000705592</v>
      </c>
      <c r="C627" s="321">
        <v>0</v>
      </c>
      <c r="D627" s="321" t="s">
        <v>1811</v>
      </c>
      <c r="E627" s="320" t="s">
        <v>3608</v>
      </c>
      <c r="F627" s="225">
        <v>41682.76</v>
      </c>
      <c r="G627" s="225">
        <v>-3672.35</v>
      </c>
      <c r="H627" s="225">
        <v>38010.410000000003</v>
      </c>
      <c r="I627" s="312" t="s">
        <v>27</v>
      </c>
      <c r="J627" s="312" t="s">
        <v>3524</v>
      </c>
    </row>
    <row r="628" spans="1:10">
      <c r="A628" s="321"/>
      <c r="B628" s="322">
        <v>100000705592</v>
      </c>
      <c r="C628" s="321">
        <v>1</v>
      </c>
      <c r="D628" s="321" t="s">
        <v>1811</v>
      </c>
      <c r="E628" s="320" t="s">
        <v>3608</v>
      </c>
      <c r="F628" s="225">
        <v>29773.4</v>
      </c>
      <c r="G628" s="225">
        <v>-29772.400000000001</v>
      </c>
      <c r="H628" s="225">
        <v>1</v>
      </c>
      <c r="I628" s="312" t="s">
        <v>27</v>
      </c>
      <c r="J628" s="312" t="s">
        <v>3524</v>
      </c>
    </row>
    <row r="629" spans="1:10">
      <c r="A629" s="321">
        <v>30</v>
      </c>
      <c r="B629" s="322">
        <v>100000705613</v>
      </c>
      <c r="C629" s="321">
        <v>0</v>
      </c>
      <c r="D629" s="321" t="s">
        <v>1811</v>
      </c>
      <c r="E629" s="320" t="s">
        <v>3607</v>
      </c>
      <c r="F629" s="225">
        <v>87500</v>
      </c>
      <c r="G629" s="225">
        <v>-7708.94</v>
      </c>
      <c r="H629" s="225">
        <v>79791.06</v>
      </c>
      <c r="I629" s="312" t="s">
        <v>27</v>
      </c>
      <c r="J629" s="312" t="s">
        <v>3524</v>
      </c>
    </row>
    <row r="630" spans="1:10">
      <c r="A630" s="321"/>
      <c r="B630" s="322">
        <v>100000705613</v>
      </c>
      <c r="C630" s="321">
        <v>1</v>
      </c>
      <c r="D630" s="321" t="s">
        <v>1811</v>
      </c>
      <c r="E630" s="320" t="s">
        <v>3607</v>
      </c>
      <c r="F630" s="225">
        <v>62500</v>
      </c>
      <c r="G630" s="225">
        <v>-62499</v>
      </c>
      <c r="H630" s="225">
        <v>1</v>
      </c>
      <c r="I630" s="312" t="s">
        <v>27</v>
      </c>
      <c r="J630" s="312" t="s">
        <v>3524</v>
      </c>
    </row>
    <row r="631" spans="1:10">
      <c r="A631" s="321">
        <v>31</v>
      </c>
      <c r="B631" s="322">
        <v>100000705614</v>
      </c>
      <c r="C631" s="321">
        <v>0</v>
      </c>
      <c r="D631" s="321" t="s">
        <v>1811</v>
      </c>
      <c r="E631" s="320" t="s">
        <v>3606</v>
      </c>
      <c r="F631" s="225">
        <v>87500</v>
      </c>
      <c r="G631" s="225">
        <v>-7708.94</v>
      </c>
      <c r="H631" s="225">
        <v>79791.06</v>
      </c>
      <c r="I631" s="312" t="s">
        <v>27</v>
      </c>
      <c r="J631" s="312" t="s">
        <v>3524</v>
      </c>
    </row>
    <row r="632" spans="1:10">
      <c r="A632" s="321"/>
      <c r="B632" s="322">
        <v>100000705614</v>
      </c>
      <c r="C632" s="321">
        <v>1</v>
      </c>
      <c r="D632" s="321" t="s">
        <v>1811</v>
      </c>
      <c r="E632" s="320" t="s">
        <v>3606</v>
      </c>
      <c r="F632" s="225">
        <v>62500</v>
      </c>
      <c r="G632" s="225">
        <v>-62499</v>
      </c>
      <c r="H632" s="225">
        <v>1</v>
      </c>
      <c r="I632" s="312" t="s">
        <v>27</v>
      </c>
      <c r="J632" s="312" t="s">
        <v>3524</v>
      </c>
    </row>
    <row r="633" spans="1:10">
      <c r="A633" s="321">
        <v>32</v>
      </c>
      <c r="B633" s="322">
        <v>100000705615</v>
      </c>
      <c r="C633" s="321">
        <v>0</v>
      </c>
      <c r="D633" s="321" t="s">
        <v>1811</v>
      </c>
      <c r="E633" s="320" t="s">
        <v>3605</v>
      </c>
      <c r="F633" s="225">
        <v>87500</v>
      </c>
      <c r="G633" s="225">
        <v>-7708.94</v>
      </c>
      <c r="H633" s="225">
        <v>79791.06</v>
      </c>
      <c r="I633" s="312" t="s">
        <v>27</v>
      </c>
      <c r="J633" s="312" t="s">
        <v>3524</v>
      </c>
    </row>
    <row r="634" spans="1:10">
      <c r="A634" s="321"/>
      <c r="B634" s="322">
        <v>100000705615</v>
      </c>
      <c r="C634" s="321">
        <v>1</v>
      </c>
      <c r="D634" s="321" t="s">
        <v>1811</v>
      </c>
      <c r="E634" s="320" t="s">
        <v>3605</v>
      </c>
      <c r="F634" s="225">
        <v>62500</v>
      </c>
      <c r="G634" s="225">
        <v>-62499</v>
      </c>
      <c r="H634" s="225">
        <v>1</v>
      </c>
      <c r="I634" s="312" t="s">
        <v>27</v>
      </c>
      <c r="J634" s="312" t="s">
        <v>3524</v>
      </c>
    </row>
    <row r="635" spans="1:10">
      <c r="A635" s="321">
        <v>33</v>
      </c>
      <c r="B635" s="322">
        <v>100000705616</v>
      </c>
      <c r="C635" s="321">
        <v>0</v>
      </c>
      <c r="D635" s="321" t="s">
        <v>1811</v>
      </c>
      <c r="E635" s="320" t="s">
        <v>3604</v>
      </c>
      <c r="F635" s="225">
        <v>87500</v>
      </c>
      <c r="G635" s="225">
        <v>-7708.94</v>
      </c>
      <c r="H635" s="225">
        <v>79791.06</v>
      </c>
      <c r="I635" s="312" t="s">
        <v>27</v>
      </c>
      <c r="J635" s="312" t="s">
        <v>3524</v>
      </c>
    </row>
    <row r="636" spans="1:10">
      <c r="A636" s="321"/>
      <c r="B636" s="322">
        <v>100000705616</v>
      </c>
      <c r="C636" s="321">
        <v>1</v>
      </c>
      <c r="D636" s="321" t="s">
        <v>1811</v>
      </c>
      <c r="E636" s="320" t="s">
        <v>3604</v>
      </c>
      <c r="F636" s="225">
        <v>62500</v>
      </c>
      <c r="G636" s="225">
        <v>-62499</v>
      </c>
      <c r="H636" s="225">
        <v>1</v>
      </c>
      <c r="I636" s="312" t="s">
        <v>27</v>
      </c>
      <c r="J636" s="312" t="s">
        <v>3524</v>
      </c>
    </row>
    <row r="637" spans="1:10">
      <c r="A637" s="321">
        <v>34</v>
      </c>
      <c r="B637" s="322">
        <v>100000705617</v>
      </c>
      <c r="C637" s="321">
        <v>0</v>
      </c>
      <c r="D637" s="321" t="s">
        <v>1811</v>
      </c>
      <c r="E637" s="320" t="s">
        <v>3603</v>
      </c>
      <c r="F637" s="225">
        <v>87500</v>
      </c>
      <c r="G637" s="225">
        <v>-7708.94</v>
      </c>
      <c r="H637" s="225">
        <v>79791.06</v>
      </c>
      <c r="I637" s="312" t="s">
        <v>27</v>
      </c>
      <c r="J637" s="312" t="s">
        <v>3524</v>
      </c>
    </row>
    <row r="638" spans="1:10">
      <c r="A638" s="321"/>
      <c r="B638" s="322">
        <v>100000705617</v>
      </c>
      <c r="C638" s="321">
        <v>1</v>
      </c>
      <c r="D638" s="321" t="s">
        <v>1811</v>
      </c>
      <c r="E638" s="320" t="s">
        <v>3603</v>
      </c>
      <c r="F638" s="225">
        <v>62500</v>
      </c>
      <c r="G638" s="225">
        <v>-62499</v>
      </c>
      <c r="H638" s="225">
        <v>1</v>
      </c>
      <c r="I638" s="312" t="s">
        <v>27</v>
      </c>
      <c r="J638" s="312" t="s">
        <v>3524</v>
      </c>
    </row>
    <row r="639" spans="1:10">
      <c r="A639" s="321">
        <v>35</v>
      </c>
      <c r="B639" s="322">
        <v>100000705618</v>
      </c>
      <c r="C639" s="321">
        <v>0</v>
      </c>
      <c r="D639" s="321" t="s">
        <v>1811</v>
      </c>
      <c r="E639" s="320" t="s">
        <v>3602</v>
      </c>
      <c r="F639" s="225">
        <v>87500</v>
      </c>
      <c r="G639" s="225">
        <v>-7708.94</v>
      </c>
      <c r="H639" s="225">
        <v>79791.06</v>
      </c>
      <c r="I639" s="312" t="s">
        <v>27</v>
      </c>
      <c r="J639" s="312" t="s">
        <v>3524</v>
      </c>
    </row>
    <row r="640" spans="1:10">
      <c r="A640" s="321"/>
      <c r="B640" s="322">
        <v>100000705618</v>
      </c>
      <c r="C640" s="321">
        <v>1</v>
      </c>
      <c r="D640" s="321" t="s">
        <v>1811</v>
      </c>
      <c r="E640" s="320" t="s">
        <v>3602</v>
      </c>
      <c r="F640" s="225">
        <v>62500</v>
      </c>
      <c r="G640" s="225">
        <v>-62499</v>
      </c>
      <c r="H640" s="225">
        <v>1</v>
      </c>
      <c r="I640" s="312" t="s">
        <v>27</v>
      </c>
      <c r="J640" s="312" t="s">
        <v>3524</v>
      </c>
    </row>
    <row r="641" spans="1:10">
      <c r="A641" s="427" t="s">
        <v>26</v>
      </c>
      <c r="B641" s="427"/>
      <c r="C641" s="427"/>
      <c r="D641" s="427"/>
      <c r="E641" s="427"/>
      <c r="F641" s="58">
        <f>SUM(F592:F640)</f>
        <v>5177677.8999999985</v>
      </c>
      <c r="G641" s="58">
        <f>SUM(G592:G640)</f>
        <v>-1170317.2599999998</v>
      </c>
      <c r="H641" s="58">
        <f>SUM(H592:H640)</f>
        <v>4007360.64</v>
      </c>
    </row>
    <row r="642" spans="1:10">
      <c r="A642" s="501"/>
      <c r="B642" s="501"/>
      <c r="C642" s="501"/>
      <c r="D642" s="501"/>
      <c r="E642" s="501"/>
      <c r="F642" s="15"/>
      <c r="G642" s="15"/>
      <c r="H642" s="3"/>
    </row>
    <row r="643" spans="1:10">
      <c r="A643" s="342" t="s">
        <v>3601</v>
      </c>
      <c r="B643" s="342"/>
      <c r="C643" s="342"/>
      <c r="D643" s="342"/>
      <c r="E643" s="342"/>
      <c r="F643" s="340"/>
      <c r="G643" s="340"/>
      <c r="H643" s="341"/>
    </row>
    <row r="644" spans="1:10">
      <c r="A644" s="160" t="s">
        <v>1</v>
      </c>
      <c r="B644" s="161" t="s">
        <v>2</v>
      </c>
      <c r="C644" s="160" t="s">
        <v>3</v>
      </c>
      <c r="D644" s="160" t="s">
        <v>4</v>
      </c>
      <c r="E644" s="160" t="s">
        <v>5</v>
      </c>
      <c r="F644" s="160" t="s">
        <v>6</v>
      </c>
      <c r="G644" s="160" t="s">
        <v>427</v>
      </c>
      <c r="H644" s="160" t="s">
        <v>8</v>
      </c>
    </row>
    <row r="645" spans="1:10">
      <c r="A645" s="9">
        <v>1</v>
      </c>
      <c r="B645" s="322">
        <v>100000132798</v>
      </c>
      <c r="C645" s="321">
        <v>0</v>
      </c>
      <c r="D645" s="321" t="s">
        <v>162</v>
      </c>
      <c r="E645" s="320" t="s">
        <v>352</v>
      </c>
      <c r="F645" s="225">
        <v>124608</v>
      </c>
      <c r="G645" s="225">
        <v>-124607</v>
      </c>
      <c r="H645" s="225">
        <v>1</v>
      </c>
      <c r="I645" s="312" t="s">
        <v>27</v>
      </c>
      <c r="J645" s="312" t="s">
        <v>3518</v>
      </c>
    </row>
    <row r="646" spans="1:10">
      <c r="A646" s="9">
        <v>2</v>
      </c>
      <c r="B646" s="322">
        <v>100000132804</v>
      </c>
      <c r="C646" s="321">
        <v>0</v>
      </c>
      <c r="D646" s="321" t="s">
        <v>162</v>
      </c>
      <c r="E646" s="320" t="s">
        <v>352</v>
      </c>
      <c r="F646" s="225">
        <v>124608</v>
      </c>
      <c r="G646" s="225">
        <v>-124607</v>
      </c>
      <c r="H646" s="225">
        <v>1</v>
      </c>
      <c r="I646" s="312" t="s">
        <v>27</v>
      </c>
      <c r="J646" s="312" t="s">
        <v>3518</v>
      </c>
    </row>
    <row r="647" spans="1:10">
      <c r="A647" s="9">
        <v>3</v>
      </c>
      <c r="B647" s="322">
        <v>100000134694</v>
      </c>
      <c r="C647" s="321">
        <v>0</v>
      </c>
      <c r="D647" s="321" t="s">
        <v>3552</v>
      </c>
      <c r="E647" s="320" t="s">
        <v>3600</v>
      </c>
      <c r="F647" s="225">
        <v>40000</v>
      </c>
      <c r="G647" s="225">
        <v>-39999</v>
      </c>
      <c r="H647" s="225">
        <v>1</v>
      </c>
      <c r="I647" s="312" t="s">
        <v>27</v>
      </c>
      <c r="J647" s="312" t="s">
        <v>3518</v>
      </c>
    </row>
    <row r="648" spans="1:10">
      <c r="A648" s="9">
        <v>4</v>
      </c>
      <c r="B648" s="322">
        <v>100000134695</v>
      </c>
      <c r="C648" s="321">
        <v>0</v>
      </c>
      <c r="D648" s="321" t="s">
        <v>3552</v>
      </c>
      <c r="E648" s="320" t="s">
        <v>3599</v>
      </c>
      <c r="F648" s="225">
        <v>15000</v>
      </c>
      <c r="G648" s="225">
        <v>-14999</v>
      </c>
      <c r="H648" s="225">
        <v>1</v>
      </c>
      <c r="I648" s="312" t="s">
        <v>27</v>
      </c>
      <c r="J648" s="312" t="s">
        <v>3518</v>
      </c>
    </row>
    <row r="649" spans="1:10">
      <c r="A649" s="9">
        <v>5</v>
      </c>
      <c r="B649" s="322">
        <v>100000134696</v>
      </c>
      <c r="C649" s="321">
        <v>0</v>
      </c>
      <c r="D649" s="321" t="s">
        <v>3552</v>
      </c>
      <c r="E649" s="320" t="s">
        <v>3598</v>
      </c>
      <c r="F649" s="225">
        <v>15000</v>
      </c>
      <c r="G649" s="225">
        <v>-14999</v>
      </c>
      <c r="H649" s="225">
        <v>1</v>
      </c>
      <c r="I649" s="312" t="s">
        <v>27</v>
      </c>
      <c r="J649" s="312" t="s">
        <v>3518</v>
      </c>
    </row>
    <row r="650" spans="1:10">
      <c r="A650" s="9">
        <v>6</v>
      </c>
      <c r="B650" s="322">
        <v>100000157229</v>
      </c>
      <c r="C650" s="321">
        <v>0</v>
      </c>
      <c r="D650" s="321" t="s">
        <v>144</v>
      </c>
      <c r="E650" s="320" t="s">
        <v>145</v>
      </c>
      <c r="F650" s="225">
        <v>32000</v>
      </c>
      <c r="G650" s="225">
        <v>-31999</v>
      </c>
      <c r="H650" s="225">
        <v>1</v>
      </c>
      <c r="I650" s="312" t="s">
        <v>27</v>
      </c>
      <c r="J650" s="312" t="s">
        <v>3518</v>
      </c>
    </row>
    <row r="651" spans="1:10">
      <c r="A651" s="9">
        <v>7</v>
      </c>
      <c r="B651" s="322">
        <v>100000160045</v>
      </c>
      <c r="C651" s="321">
        <v>0</v>
      </c>
      <c r="D651" s="321" t="s">
        <v>2727</v>
      </c>
      <c r="E651" s="320" t="s">
        <v>147</v>
      </c>
      <c r="F651" s="225">
        <v>20800</v>
      </c>
      <c r="G651" s="225">
        <v>-20799</v>
      </c>
      <c r="H651" s="225">
        <v>1</v>
      </c>
      <c r="I651" s="312" t="s">
        <v>27</v>
      </c>
      <c r="J651" s="312" t="s">
        <v>3518</v>
      </c>
    </row>
    <row r="652" spans="1:10">
      <c r="A652" s="9">
        <v>8</v>
      </c>
      <c r="B652" s="322">
        <v>100000160046</v>
      </c>
      <c r="C652" s="321">
        <v>0</v>
      </c>
      <c r="D652" s="321" t="s">
        <v>2727</v>
      </c>
      <c r="E652" s="320" t="s">
        <v>147</v>
      </c>
      <c r="F652" s="225">
        <v>20800</v>
      </c>
      <c r="G652" s="225">
        <v>-20799</v>
      </c>
      <c r="H652" s="225">
        <v>1</v>
      </c>
      <c r="I652" s="312" t="s">
        <v>27</v>
      </c>
      <c r="J652" s="312" t="s">
        <v>3518</v>
      </c>
    </row>
    <row r="653" spans="1:10">
      <c r="A653" s="9">
        <v>9</v>
      </c>
      <c r="B653" s="322">
        <v>100000160540</v>
      </c>
      <c r="C653" s="321">
        <v>0</v>
      </c>
      <c r="D653" s="321" t="s">
        <v>146</v>
      </c>
      <c r="E653" s="320" t="s">
        <v>148</v>
      </c>
      <c r="F653" s="225">
        <v>18382.599999999999</v>
      </c>
      <c r="G653" s="225">
        <v>-18381.599999999999</v>
      </c>
      <c r="H653" s="225">
        <v>1</v>
      </c>
      <c r="I653" s="312" t="s">
        <v>27</v>
      </c>
      <c r="J653" s="312" t="s">
        <v>3518</v>
      </c>
    </row>
    <row r="654" spans="1:10">
      <c r="A654" s="9">
        <v>10</v>
      </c>
      <c r="B654" s="322">
        <v>100000160541</v>
      </c>
      <c r="C654" s="321">
        <v>0</v>
      </c>
      <c r="D654" s="321" t="s">
        <v>146</v>
      </c>
      <c r="E654" s="320" t="s">
        <v>148</v>
      </c>
      <c r="F654" s="225">
        <v>18382.599999999999</v>
      </c>
      <c r="G654" s="225">
        <v>-18381.599999999999</v>
      </c>
      <c r="H654" s="225">
        <v>1</v>
      </c>
      <c r="I654" s="312" t="s">
        <v>27</v>
      </c>
      <c r="J654" s="312" t="s">
        <v>3518</v>
      </c>
    </row>
    <row r="655" spans="1:10">
      <c r="A655" s="9">
        <v>11</v>
      </c>
      <c r="B655" s="322">
        <v>100000160542</v>
      </c>
      <c r="C655" s="321">
        <v>0</v>
      </c>
      <c r="D655" s="321" t="s">
        <v>146</v>
      </c>
      <c r="E655" s="320" t="s">
        <v>148</v>
      </c>
      <c r="F655" s="225">
        <v>18382.599999999999</v>
      </c>
      <c r="G655" s="225">
        <v>-18381.599999999999</v>
      </c>
      <c r="H655" s="225">
        <v>1</v>
      </c>
      <c r="I655" s="312" t="s">
        <v>27</v>
      </c>
      <c r="J655" s="312" t="s">
        <v>3518</v>
      </c>
    </row>
    <row r="656" spans="1:10">
      <c r="A656" s="9">
        <v>12</v>
      </c>
      <c r="B656" s="322">
        <v>100000160543</v>
      </c>
      <c r="C656" s="321">
        <v>0</v>
      </c>
      <c r="D656" s="321" t="s">
        <v>146</v>
      </c>
      <c r="E656" s="320" t="s">
        <v>148</v>
      </c>
      <c r="F656" s="225">
        <v>18382.599999999999</v>
      </c>
      <c r="G656" s="225">
        <v>-18381.599999999999</v>
      </c>
      <c r="H656" s="225">
        <v>1</v>
      </c>
      <c r="I656" s="312" t="s">
        <v>27</v>
      </c>
      <c r="J656" s="312" t="s">
        <v>3518</v>
      </c>
    </row>
    <row r="657" spans="1:11">
      <c r="A657" s="9">
        <v>13</v>
      </c>
      <c r="B657" s="322">
        <v>100000160544</v>
      </c>
      <c r="C657" s="321">
        <v>0</v>
      </c>
      <c r="D657" s="321" t="s">
        <v>146</v>
      </c>
      <c r="E657" s="320" t="s">
        <v>148</v>
      </c>
      <c r="F657" s="225">
        <v>18382.599999999999</v>
      </c>
      <c r="G657" s="225">
        <v>-18381.599999999999</v>
      </c>
      <c r="H657" s="225">
        <v>1</v>
      </c>
      <c r="I657" s="312" t="s">
        <v>27</v>
      </c>
      <c r="J657" s="312" t="s">
        <v>3518</v>
      </c>
    </row>
    <row r="658" spans="1:11">
      <c r="A658" s="9">
        <v>14</v>
      </c>
      <c r="B658" s="322">
        <v>100000606480</v>
      </c>
      <c r="C658" s="321">
        <v>0</v>
      </c>
      <c r="D658" s="321" t="s">
        <v>1788</v>
      </c>
      <c r="E658" s="320" t="s">
        <v>3597</v>
      </c>
      <c r="F658" s="225">
        <v>19992.95</v>
      </c>
      <c r="G658" s="225">
        <v>-19991.95</v>
      </c>
      <c r="H658" s="225">
        <v>1</v>
      </c>
      <c r="I658" s="312" t="s">
        <v>27</v>
      </c>
      <c r="J658" s="312" t="s">
        <v>3518</v>
      </c>
    </row>
    <row r="659" spans="1:11">
      <c r="A659" s="500" t="s">
        <v>3601</v>
      </c>
      <c r="B659" s="500"/>
      <c r="C659" s="500"/>
      <c r="D659" s="500"/>
      <c r="E659" s="500"/>
      <c r="F659" s="16">
        <f>SUM(F645:F658)</f>
        <v>504721.9499999999</v>
      </c>
      <c r="G659" s="16">
        <f>SUM(G645:G658)</f>
        <v>-504707.9499999999</v>
      </c>
      <c r="H659" s="16">
        <f>SUM(H645:H658)</f>
        <v>14</v>
      </c>
    </row>
    <row r="660" spans="1:11">
      <c r="A660" s="432" t="s">
        <v>26</v>
      </c>
      <c r="B660" s="432"/>
      <c r="C660" s="432"/>
      <c r="D660" s="432"/>
      <c r="E660" s="432"/>
      <c r="F660" s="335">
        <f>F641+F659</f>
        <v>5682399.8499999987</v>
      </c>
      <c r="G660" s="335">
        <f>G641+G659</f>
        <v>-1675025.2099999997</v>
      </c>
      <c r="H660" s="335">
        <f>H641+H659</f>
        <v>4007374.64</v>
      </c>
      <c r="K660" s="312" t="s">
        <v>1400</v>
      </c>
    </row>
    <row r="661" spans="1:11">
      <c r="A661" s="319"/>
      <c r="C661" s="315"/>
      <c r="D661" s="315"/>
      <c r="E661" s="318"/>
      <c r="F661" s="15"/>
      <c r="G661" s="15"/>
      <c r="H661" s="15"/>
    </row>
    <row r="662" spans="1:11">
      <c r="A662" s="319"/>
      <c r="B662" s="319"/>
      <c r="C662" s="319"/>
      <c r="D662" s="319"/>
      <c r="E662" s="318"/>
      <c r="F662" s="45"/>
      <c r="G662" s="45"/>
      <c r="H662" s="45"/>
    </row>
    <row r="663" spans="1:11">
      <c r="A663" s="318" t="s">
        <v>31</v>
      </c>
      <c r="B663" s="319"/>
      <c r="C663" s="319"/>
      <c r="D663" s="319"/>
      <c r="E663" s="318"/>
      <c r="F663" s="45"/>
      <c r="G663" s="45"/>
      <c r="H663" s="45"/>
    </row>
    <row r="664" spans="1:11">
      <c r="A664" s="323" t="s">
        <v>1</v>
      </c>
      <c r="B664" s="325" t="s">
        <v>2</v>
      </c>
      <c r="C664" s="323" t="s">
        <v>3</v>
      </c>
      <c r="D664" s="323" t="s">
        <v>4</v>
      </c>
      <c r="E664" s="324" t="s">
        <v>5</v>
      </c>
      <c r="F664" s="323" t="s">
        <v>6</v>
      </c>
      <c r="G664" s="323" t="s">
        <v>427</v>
      </c>
      <c r="H664" s="323" t="s">
        <v>8</v>
      </c>
    </row>
    <row r="665" spans="1:11">
      <c r="A665" s="321">
        <v>1</v>
      </c>
      <c r="B665" s="322">
        <v>100000367313</v>
      </c>
      <c r="C665" s="321">
        <v>0</v>
      </c>
      <c r="D665" s="321" t="s">
        <v>3596</v>
      </c>
      <c r="E665" s="320" t="s">
        <v>174</v>
      </c>
      <c r="F665" s="225">
        <v>120000</v>
      </c>
      <c r="G665" s="225">
        <v>-29041.1</v>
      </c>
      <c r="H665" s="225">
        <v>90958.9</v>
      </c>
      <c r="I665" s="312" t="s">
        <v>33</v>
      </c>
      <c r="J665" s="312" t="s">
        <v>3524</v>
      </c>
    </row>
    <row r="666" spans="1:11">
      <c r="A666" s="321">
        <v>2</v>
      </c>
      <c r="B666" s="322">
        <v>100000367315</v>
      </c>
      <c r="C666" s="321">
        <v>0</v>
      </c>
      <c r="D666" s="321" t="s">
        <v>3595</v>
      </c>
      <c r="E666" s="320" t="s">
        <v>187</v>
      </c>
      <c r="F666" s="225">
        <v>160061.29999999999</v>
      </c>
      <c r="G666" s="225">
        <v>-38940.93</v>
      </c>
      <c r="H666" s="225">
        <v>121120.37</v>
      </c>
      <c r="I666" s="312" t="s">
        <v>33</v>
      </c>
      <c r="J666" s="312" t="s">
        <v>3524</v>
      </c>
    </row>
    <row r="667" spans="1:11">
      <c r="A667" s="321">
        <v>3</v>
      </c>
      <c r="B667" s="322">
        <v>100000367322</v>
      </c>
      <c r="C667" s="321">
        <v>0</v>
      </c>
      <c r="D667" s="321" t="s">
        <v>3594</v>
      </c>
      <c r="E667" s="320" t="s">
        <v>3593</v>
      </c>
      <c r="F667" s="225">
        <v>172270</v>
      </c>
      <c r="G667" s="225">
        <v>-41659.46</v>
      </c>
      <c r="H667" s="225">
        <v>130610.54</v>
      </c>
      <c r="I667" s="312" t="s">
        <v>33</v>
      </c>
      <c r="J667" s="312" t="s">
        <v>3524</v>
      </c>
    </row>
    <row r="668" spans="1:11">
      <c r="A668" s="321">
        <v>4</v>
      </c>
      <c r="B668" s="322">
        <v>100000372599</v>
      </c>
      <c r="C668" s="321">
        <v>0</v>
      </c>
      <c r="D668" s="321" t="s">
        <v>3592</v>
      </c>
      <c r="E668" s="320" t="s">
        <v>3591</v>
      </c>
      <c r="F668" s="225">
        <v>5920000</v>
      </c>
      <c r="G668" s="225">
        <v>-1316997.27</v>
      </c>
      <c r="H668" s="225">
        <v>4603002.7300000004</v>
      </c>
      <c r="I668" s="312" t="s">
        <v>33</v>
      </c>
      <c r="J668" s="312" t="s">
        <v>3524</v>
      </c>
    </row>
    <row r="669" spans="1:11">
      <c r="A669" s="321">
        <v>5</v>
      </c>
      <c r="B669" s="322">
        <v>100000560026</v>
      </c>
      <c r="C669" s="321">
        <v>0</v>
      </c>
      <c r="D669" s="321" t="s">
        <v>1412</v>
      </c>
      <c r="E669" s="320" t="s">
        <v>1637</v>
      </c>
      <c r="F669" s="225">
        <v>57163138.740000002</v>
      </c>
      <c r="G669" s="225">
        <v>-20497143.25</v>
      </c>
      <c r="H669" s="225">
        <v>36665995.490000002</v>
      </c>
      <c r="I669" s="312" t="s">
        <v>33</v>
      </c>
      <c r="J669" s="312" t="s">
        <v>3524</v>
      </c>
    </row>
    <row r="670" spans="1:11">
      <c r="A670" s="321">
        <v>6</v>
      </c>
      <c r="B670" s="322">
        <v>100000560028</v>
      </c>
      <c r="C670" s="321">
        <v>0</v>
      </c>
      <c r="D670" s="321" t="s">
        <v>1412</v>
      </c>
      <c r="E670" s="320" t="s">
        <v>3590</v>
      </c>
      <c r="F670" s="225">
        <v>1998711.12</v>
      </c>
      <c r="G670" s="225">
        <v>-716683.32</v>
      </c>
      <c r="H670" s="225">
        <v>1282027.8</v>
      </c>
      <c r="I670" s="312" t="s">
        <v>33</v>
      </c>
      <c r="J670" s="312" t="s">
        <v>3524</v>
      </c>
    </row>
    <row r="671" spans="1:11">
      <c r="A671" s="321">
        <v>7</v>
      </c>
      <c r="B671" s="322">
        <v>100000560029</v>
      </c>
      <c r="C671" s="321">
        <v>0</v>
      </c>
      <c r="D671" s="321" t="s">
        <v>1412</v>
      </c>
      <c r="E671" s="320" t="s">
        <v>1638</v>
      </c>
      <c r="F671" s="225">
        <v>5996133.4400000004</v>
      </c>
      <c r="G671" s="225">
        <v>-2150049.9900000002</v>
      </c>
      <c r="H671" s="225">
        <v>3846083.45</v>
      </c>
      <c r="I671" s="312" t="s">
        <v>33</v>
      </c>
      <c r="J671" s="312" t="s">
        <v>3524</v>
      </c>
    </row>
    <row r="672" spans="1:11">
      <c r="A672" s="321">
        <v>8</v>
      </c>
      <c r="B672" s="322">
        <v>100000560030</v>
      </c>
      <c r="C672" s="321">
        <v>0</v>
      </c>
      <c r="D672" s="321" t="s">
        <v>1412</v>
      </c>
      <c r="E672" s="320" t="s">
        <v>1638</v>
      </c>
      <c r="F672" s="225">
        <v>5996133.4400000004</v>
      </c>
      <c r="G672" s="225">
        <v>-2150049.9900000002</v>
      </c>
      <c r="H672" s="225">
        <v>3846083.45</v>
      </c>
      <c r="I672" s="312" t="s">
        <v>33</v>
      </c>
      <c r="J672" s="312" t="s">
        <v>3524</v>
      </c>
    </row>
    <row r="673" spans="1:10">
      <c r="A673" s="321">
        <v>9</v>
      </c>
      <c r="B673" s="322">
        <v>100000647672</v>
      </c>
      <c r="C673" s="321">
        <v>0</v>
      </c>
      <c r="D673" s="321" t="s">
        <v>1863</v>
      </c>
      <c r="E673" s="320" t="s">
        <v>1864</v>
      </c>
      <c r="F673" s="225">
        <v>3490000</v>
      </c>
      <c r="G673" s="225">
        <v>-390115.08</v>
      </c>
      <c r="H673" s="225">
        <v>3099884.92</v>
      </c>
      <c r="I673" s="312" t="s">
        <v>33</v>
      </c>
      <c r="J673" s="312" t="s">
        <v>3524</v>
      </c>
    </row>
    <row r="674" spans="1:10">
      <c r="A674" s="321">
        <v>10</v>
      </c>
      <c r="B674" s="322">
        <v>100000647673</v>
      </c>
      <c r="C674" s="321">
        <v>0</v>
      </c>
      <c r="D674" s="321" t="s">
        <v>1863</v>
      </c>
      <c r="E674" s="320" t="s">
        <v>1865</v>
      </c>
      <c r="F674" s="225">
        <v>70000</v>
      </c>
      <c r="G674" s="225">
        <v>-7824.66</v>
      </c>
      <c r="H674" s="225">
        <v>62175.34</v>
      </c>
      <c r="I674" s="312" t="s">
        <v>33</v>
      </c>
      <c r="J674" s="312" t="s">
        <v>3524</v>
      </c>
    </row>
    <row r="675" spans="1:10">
      <c r="A675" s="321">
        <v>11</v>
      </c>
      <c r="B675" s="322">
        <v>100000647674</v>
      </c>
      <c r="C675" s="321">
        <v>0</v>
      </c>
      <c r="D675" s="321" t="s">
        <v>1863</v>
      </c>
      <c r="E675" s="320" t="s">
        <v>1866</v>
      </c>
      <c r="F675" s="225">
        <v>12000</v>
      </c>
      <c r="G675" s="225">
        <v>-1341.38</v>
      </c>
      <c r="H675" s="225">
        <v>10658.62</v>
      </c>
      <c r="I675" s="312" t="s">
        <v>33</v>
      </c>
      <c r="J675" s="312" t="s">
        <v>3524</v>
      </c>
    </row>
    <row r="676" spans="1:10">
      <c r="A676" s="321">
        <v>12</v>
      </c>
      <c r="B676" s="322">
        <v>100000669445</v>
      </c>
      <c r="C676" s="321">
        <v>0</v>
      </c>
      <c r="D676" s="321" t="s">
        <v>1808</v>
      </c>
      <c r="E676" s="320" t="s">
        <v>3589</v>
      </c>
      <c r="F676" s="225">
        <v>3389000</v>
      </c>
      <c r="G676" s="225">
        <v>-1110824.8500000001</v>
      </c>
      <c r="H676" s="225">
        <v>2278175.15</v>
      </c>
      <c r="I676" s="312" t="s">
        <v>33</v>
      </c>
      <c r="J676" s="312" t="s">
        <v>3524</v>
      </c>
    </row>
    <row r="677" spans="1:10">
      <c r="A677" s="321">
        <v>13</v>
      </c>
      <c r="B677" s="322">
        <v>100000669446</v>
      </c>
      <c r="C677" s="321">
        <v>0</v>
      </c>
      <c r="D677" s="321" t="s">
        <v>1808</v>
      </c>
      <c r="E677" s="320" t="s">
        <v>2040</v>
      </c>
      <c r="F677" s="225">
        <v>29960</v>
      </c>
      <c r="G677" s="225">
        <v>-11555.05</v>
      </c>
      <c r="H677" s="225">
        <v>18404.95</v>
      </c>
      <c r="I677" s="312" t="s">
        <v>33</v>
      </c>
      <c r="J677" s="312" t="s">
        <v>3524</v>
      </c>
    </row>
    <row r="678" spans="1:10">
      <c r="A678" s="321">
        <v>14</v>
      </c>
      <c r="B678" s="322">
        <v>100000702107</v>
      </c>
      <c r="C678" s="321">
        <v>0</v>
      </c>
      <c r="D678" s="321" t="s">
        <v>1809</v>
      </c>
      <c r="E678" s="320" t="s">
        <v>1876</v>
      </c>
      <c r="F678" s="225">
        <v>21889.53</v>
      </c>
      <c r="G678" s="225">
        <v>-1890.91</v>
      </c>
      <c r="H678" s="225">
        <v>19998.62</v>
      </c>
      <c r="I678" s="312" t="s">
        <v>33</v>
      </c>
      <c r="J678" s="312" t="s">
        <v>3524</v>
      </c>
    </row>
    <row r="679" spans="1:10">
      <c r="A679" s="321"/>
      <c r="B679" s="322">
        <v>100000702107</v>
      </c>
      <c r="C679" s="321">
        <v>2</v>
      </c>
      <c r="D679" s="321" t="s">
        <v>1809</v>
      </c>
      <c r="E679" s="320" t="s">
        <v>1876</v>
      </c>
      <c r="F679" s="225">
        <v>15635.37</v>
      </c>
      <c r="G679" s="225">
        <v>-15634.37</v>
      </c>
      <c r="H679" s="225">
        <v>1</v>
      </c>
      <c r="I679" s="312" t="s">
        <v>33</v>
      </c>
      <c r="J679" s="312" t="s">
        <v>3524</v>
      </c>
    </row>
    <row r="680" spans="1:10">
      <c r="A680" s="321">
        <v>15</v>
      </c>
      <c r="B680" s="322">
        <v>100000702134</v>
      </c>
      <c r="C680" s="321">
        <v>0</v>
      </c>
      <c r="D680" s="321" t="s">
        <v>1809</v>
      </c>
      <c r="E680" s="320" t="s">
        <v>354</v>
      </c>
      <c r="F680" s="225">
        <v>7829.94</v>
      </c>
      <c r="G680" s="225">
        <v>-676.35</v>
      </c>
      <c r="H680" s="225">
        <v>7153.59</v>
      </c>
      <c r="I680" s="312" t="s">
        <v>33</v>
      </c>
      <c r="J680" s="312" t="s">
        <v>3524</v>
      </c>
    </row>
    <row r="681" spans="1:10">
      <c r="A681" s="321"/>
      <c r="B681" s="322">
        <v>100000702134</v>
      </c>
      <c r="C681" s="321">
        <v>2</v>
      </c>
      <c r="D681" s="321" t="s">
        <v>1809</v>
      </c>
      <c r="E681" s="320" t="s">
        <v>354</v>
      </c>
      <c r="F681" s="225">
        <v>5592.81</v>
      </c>
      <c r="G681" s="225">
        <v>-5591.81</v>
      </c>
      <c r="H681" s="225">
        <v>1</v>
      </c>
      <c r="I681" s="312" t="s">
        <v>33</v>
      </c>
      <c r="J681" s="312" t="s">
        <v>3524</v>
      </c>
    </row>
    <row r="682" spans="1:10">
      <c r="A682" s="321">
        <v>16</v>
      </c>
      <c r="B682" s="322">
        <v>100000702157</v>
      </c>
      <c r="C682" s="321">
        <v>0</v>
      </c>
      <c r="D682" s="321" t="s">
        <v>1809</v>
      </c>
      <c r="E682" s="320" t="s">
        <v>1877</v>
      </c>
      <c r="F682" s="225">
        <v>33092.620000000003</v>
      </c>
      <c r="G682" s="225">
        <v>-2858.68</v>
      </c>
      <c r="H682" s="225">
        <v>30233.94</v>
      </c>
      <c r="I682" s="312" t="s">
        <v>33</v>
      </c>
      <c r="J682" s="312" t="s">
        <v>3524</v>
      </c>
    </row>
    <row r="683" spans="1:10">
      <c r="A683" s="321"/>
      <c r="B683" s="322">
        <v>100000702157</v>
      </c>
      <c r="C683" s="321">
        <v>2</v>
      </c>
      <c r="D683" s="321" t="s">
        <v>1809</v>
      </c>
      <c r="E683" s="320" t="s">
        <v>1877</v>
      </c>
      <c r="F683" s="225">
        <v>23637.57</v>
      </c>
      <c r="G683" s="225">
        <v>-23636.57</v>
      </c>
      <c r="H683" s="225">
        <v>1</v>
      </c>
      <c r="I683" s="312" t="s">
        <v>33</v>
      </c>
      <c r="J683" s="312" t="s">
        <v>3524</v>
      </c>
    </row>
    <row r="684" spans="1:10">
      <c r="A684" s="321">
        <v>17</v>
      </c>
      <c r="B684" s="322">
        <v>100000702185</v>
      </c>
      <c r="C684" s="321">
        <v>0</v>
      </c>
      <c r="D684" s="321" t="s">
        <v>1809</v>
      </c>
      <c r="E684" s="320" t="s">
        <v>1878</v>
      </c>
      <c r="F684" s="225">
        <v>14000</v>
      </c>
      <c r="G684" s="225">
        <v>-1209.3800000000001</v>
      </c>
      <c r="H684" s="225">
        <v>12790.62</v>
      </c>
      <c r="I684" s="312" t="s">
        <v>33</v>
      </c>
      <c r="J684" s="312" t="s">
        <v>3524</v>
      </c>
    </row>
    <row r="685" spans="1:10">
      <c r="A685" s="321"/>
      <c r="B685" s="322">
        <v>100000702185</v>
      </c>
      <c r="C685" s="321">
        <v>2</v>
      </c>
      <c r="D685" s="321" t="s">
        <v>1809</v>
      </c>
      <c r="E685" s="320" t="s">
        <v>1878</v>
      </c>
      <c r="F685" s="225">
        <v>10000</v>
      </c>
      <c r="G685" s="225">
        <v>-9999</v>
      </c>
      <c r="H685" s="225">
        <v>1</v>
      </c>
      <c r="I685" s="312" t="s">
        <v>33</v>
      </c>
      <c r="J685" s="312" t="s">
        <v>3524</v>
      </c>
    </row>
    <row r="686" spans="1:10">
      <c r="A686" s="321">
        <v>18</v>
      </c>
      <c r="B686" s="322">
        <v>100000702393</v>
      </c>
      <c r="C686" s="321">
        <v>0</v>
      </c>
      <c r="D686" s="321" t="s">
        <v>1809</v>
      </c>
      <c r="E686" s="320" t="s">
        <v>2167</v>
      </c>
      <c r="F686" s="225">
        <v>308962.59999999998</v>
      </c>
      <c r="G686" s="225">
        <v>-26689.73</v>
      </c>
      <c r="H686" s="225">
        <v>282272.87</v>
      </c>
      <c r="I686" s="312" t="s">
        <v>33</v>
      </c>
      <c r="J686" s="312" t="s">
        <v>3524</v>
      </c>
    </row>
    <row r="687" spans="1:10">
      <c r="A687" s="321"/>
      <c r="B687" s="322">
        <v>100000702393</v>
      </c>
      <c r="C687" s="321">
        <v>1</v>
      </c>
      <c r="D687" s="321" t="s">
        <v>1809</v>
      </c>
      <c r="E687" s="320" t="s">
        <v>2167</v>
      </c>
      <c r="F687" s="225">
        <v>220687.57</v>
      </c>
      <c r="G687" s="225">
        <v>-220686.57</v>
      </c>
      <c r="H687" s="225">
        <v>1</v>
      </c>
      <c r="I687" s="312" t="s">
        <v>33</v>
      </c>
      <c r="J687" s="312" t="s">
        <v>3524</v>
      </c>
    </row>
    <row r="688" spans="1:10">
      <c r="A688" s="321">
        <v>19</v>
      </c>
      <c r="B688" s="322">
        <v>100000704393</v>
      </c>
      <c r="C688" s="321">
        <v>0</v>
      </c>
      <c r="D688" s="321" t="s">
        <v>1811</v>
      </c>
      <c r="E688" s="320" t="s">
        <v>3588</v>
      </c>
      <c r="F688" s="225">
        <v>21889.53</v>
      </c>
      <c r="G688" s="225">
        <v>-1928.51</v>
      </c>
      <c r="H688" s="225">
        <v>19961.02</v>
      </c>
      <c r="I688" s="312" t="s">
        <v>33</v>
      </c>
      <c r="J688" s="312" t="s">
        <v>3524</v>
      </c>
    </row>
    <row r="689" spans="1:10">
      <c r="A689" s="321"/>
      <c r="B689" s="322">
        <v>100000704393</v>
      </c>
      <c r="C689" s="321">
        <v>1</v>
      </c>
      <c r="D689" s="321" t="s">
        <v>1811</v>
      </c>
      <c r="E689" s="320" t="s">
        <v>3588</v>
      </c>
      <c r="F689" s="225">
        <v>15635.37</v>
      </c>
      <c r="G689" s="225">
        <v>-15634.37</v>
      </c>
      <c r="H689" s="225">
        <v>1</v>
      </c>
      <c r="I689" s="312" t="s">
        <v>33</v>
      </c>
      <c r="J689" s="312" t="s">
        <v>3524</v>
      </c>
    </row>
    <row r="690" spans="1:10">
      <c r="A690" s="321">
        <v>20</v>
      </c>
      <c r="B690" s="322">
        <v>100000704395</v>
      </c>
      <c r="C690" s="321">
        <v>0</v>
      </c>
      <c r="D690" s="321" t="s">
        <v>1811</v>
      </c>
      <c r="E690" s="320" t="s">
        <v>3587</v>
      </c>
      <c r="F690" s="225">
        <v>21889.53</v>
      </c>
      <c r="G690" s="225">
        <v>-1928.51</v>
      </c>
      <c r="H690" s="225">
        <v>19961.02</v>
      </c>
      <c r="I690" s="312" t="s">
        <v>33</v>
      </c>
      <c r="J690" s="312" t="s">
        <v>3524</v>
      </c>
    </row>
    <row r="691" spans="1:10">
      <c r="A691" s="321"/>
      <c r="B691" s="322">
        <v>100000704395</v>
      </c>
      <c r="C691" s="321">
        <v>1</v>
      </c>
      <c r="D691" s="321" t="s">
        <v>1811</v>
      </c>
      <c r="E691" s="320" t="s">
        <v>3587</v>
      </c>
      <c r="F691" s="225">
        <v>15635.37</v>
      </c>
      <c r="G691" s="225">
        <v>-15634.37</v>
      </c>
      <c r="H691" s="225">
        <v>1</v>
      </c>
      <c r="I691" s="312" t="s">
        <v>33</v>
      </c>
      <c r="J691" s="312" t="s">
        <v>3524</v>
      </c>
    </row>
    <row r="692" spans="1:10">
      <c r="A692" s="321">
        <v>21</v>
      </c>
      <c r="B692" s="322">
        <v>100000704396</v>
      </c>
      <c r="C692" s="321">
        <v>0</v>
      </c>
      <c r="D692" s="321" t="s">
        <v>1811</v>
      </c>
      <c r="E692" s="320" t="s">
        <v>3586</v>
      </c>
      <c r="F692" s="225">
        <v>21889.53</v>
      </c>
      <c r="G692" s="225">
        <v>-1928.51</v>
      </c>
      <c r="H692" s="225">
        <v>19961.02</v>
      </c>
      <c r="I692" s="312" t="s">
        <v>33</v>
      </c>
      <c r="J692" s="312" t="s">
        <v>3524</v>
      </c>
    </row>
    <row r="693" spans="1:10">
      <c r="A693" s="321"/>
      <c r="B693" s="322">
        <v>100000704396</v>
      </c>
      <c r="C693" s="321">
        <v>1</v>
      </c>
      <c r="D693" s="321" t="s">
        <v>1811</v>
      </c>
      <c r="E693" s="320" t="s">
        <v>3586</v>
      </c>
      <c r="F693" s="225">
        <v>15635.37</v>
      </c>
      <c r="G693" s="225">
        <v>-15634.37</v>
      </c>
      <c r="H693" s="225">
        <v>1</v>
      </c>
      <c r="I693" s="312" t="s">
        <v>33</v>
      </c>
      <c r="J693" s="312" t="s">
        <v>3524</v>
      </c>
    </row>
    <row r="694" spans="1:10">
      <c r="A694" s="321">
        <v>22</v>
      </c>
      <c r="B694" s="322">
        <v>100000704398</v>
      </c>
      <c r="C694" s="321">
        <v>0</v>
      </c>
      <c r="D694" s="321" t="s">
        <v>1811</v>
      </c>
      <c r="E694" s="320" t="s">
        <v>3585</v>
      </c>
      <c r="F694" s="225">
        <v>21889.53</v>
      </c>
      <c r="G694" s="225">
        <v>-1928.51</v>
      </c>
      <c r="H694" s="225">
        <v>19961.02</v>
      </c>
      <c r="I694" s="312" t="s">
        <v>33</v>
      </c>
      <c r="J694" s="312" t="s">
        <v>3524</v>
      </c>
    </row>
    <row r="695" spans="1:10">
      <c r="A695" s="321"/>
      <c r="B695" s="322">
        <v>100000704398</v>
      </c>
      <c r="C695" s="321">
        <v>1</v>
      </c>
      <c r="D695" s="321" t="s">
        <v>1811</v>
      </c>
      <c r="E695" s="320" t="s">
        <v>3585</v>
      </c>
      <c r="F695" s="225">
        <v>15635.37</v>
      </c>
      <c r="G695" s="225">
        <v>-15634.37</v>
      </c>
      <c r="H695" s="225">
        <v>1</v>
      </c>
      <c r="I695" s="312" t="s">
        <v>33</v>
      </c>
      <c r="J695" s="312" t="s">
        <v>3524</v>
      </c>
    </row>
    <row r="696" spans="1:10">
      <c r="A696" s="321">
        <v>23</v>
      </c>
      <c r="B696" s="322">
        <v>100000704399</v>
      </c>
      <c r="C696" s="321">
        <v>0</v>
      </c>
      <c r="D696" s="321" t="s">
        <v>1811</v>
      </c>
      <c r="E696" s="320" t="s">
        <v>3584</v>
      </c>
      <c r="F696" s="225">
        <v>21889.53</v>
      </c>
      <c r="G696" s="225">
        <v>-1928.51</v>
      </c>
      <c r="H696" s="225">
        <v>19961.02</v>
      </c>
      <c r="I696" s="312" t="s">
        <v>33</v>
      </c>
      <c r="J696" s="312" t="s">
        <v>3524</v>
      </c>
    </row>
    <row r="697" spans="1:10">
      <c r="A697" s="321"/>
      <c r="B697" s="322">
        <v>100000704399</v>
      </c>
      <c r="C697" s="321">
        <v>1</v>
      </c>
      <c r="D697" s="321" t="s">
        <v>1811</v>
      </c>
      <c r="E697" s="320" t="s">
        <v>3584</v>
      </c>
      <c r="F697" s="225">
        <v>15635.37</v>
      </c>
      <c r="G697" s="225">
        <v>-15634.37</v>
      </c>
      <c r="H697" s="225">
        <v>1</v>
      </c>
      <c r="I697" s="312" t="s">
        <v>33</v>
      </c>
      <c r="J697" s="312" t="s">
        <v>3524</v>
      </c>
    </row>
    <row r="698" spans="1:10">
      <c r="A698" s="321">
        <v>24</v>
      </c>
      <c r="B698" s="322">
        <v>100000704400</v>
      </c>
      <c r="C698" s="321">
        <v>0</v>
      </c>
      <c r="D698" s="321" t="s">
        <v>1811</v>
      </c>
      <c r="E698" s="320" t="s">
        <v>3583</v>
      </c>
      <c r="F698" s="225">
        <v>21889.53</v>
      </c>
      <c r="G698" s="225">
        <v>-1928.51</v>
      </c>
      <c r="H698" s="225">
        <v>19961.02</v>
      </c>
      <c r="I698" s="312" t="s">
        <v>33</v>
      </c>
      <c r="J698" s="312" t="s">
        <v>3524</v>
      </c>
    </row>
    <row r="699" spans="1:10">
      <c r="A699" s="321"/>
      <c r="B699" s="322">
        <v>100000704400</v>
      </c>
      <c r="C699" s="321">
        <v>1</v>
      </c>
      <c r="D699" s="321" t="s">
        <v>1811</v>
      </c>
      <c r="E699" s="320" t="s">
        <v>3583</v>
      </c>
      <c r="F699" s="225">
        <v>15635.37</v>
      </c>
      <c r="G699" s="225">
        <v>-15634.37</v>
      </c>
      <c r="H699" s="225">
        <v>1</v>
      </c>
      <c r="I699" s="312" t="s">
        <v>33</v>
      </c>
      <c r="J699" s="312" t="s">
        <v>3524</v>
      </c>
    </row>
    <row r="700" spans="1:10">
      <c r="A700" s="321">
        <v>25</v>
      </c>
      <c r="B700" s="322">
        <v>100000704870</v>
      </c>
      <c r="C700" s="321">
        <v>0</v>
      </c>
      <c r="D700" s="321" t="s">
        <v>1811</v>
      </c>
      <c r="E700" s="320" t="s">
        <v>3582</v>
      </c>
      <c r="F700" s="225">
        <v>7829.94</v>
      </c>
      <c r="G700" s="225">
        <v>-689.83</v>
      </c>
      <c r="H700" s="225">
        <v>7140.11</v>
      </c>
      <c r="I700" s="312" t="s">
        <v>33</v>
      </c>
      <c r="J700" s="312" t="s">
        <v>3524</v>
      </c>
    </row>
    <row r="701" spans="1:10">
      <c r="A701" s="321"/>
      <c r="B701" s="322">
        <v>100000704870</v>
      </c>
      <c r="C701" s="321">
        <v>1</v>
      </c>
      <c r="D701" s="321" t="s">
        <v>1811</v>
      </c>
      <c r="E701" s="320" t="s">
        <v>3582</v>
      </c>
      <c r="F701" s="225">
        <v>5592.81</v>
      </c>
      <c r="G701" s="225">
        <v>-5591.81</v>
      </c>
      <c r="H701" s="225">
        <v>1</v>
      </c>
      <c r="I701" s="312" t="s">
        <v>33</v>
      </c>
      <c r="J701" s="312" t="s">
        <v>3524</v>
      </c>
    </row>
    <row r="702" spans="1:10">
      <c r="A702" s="321">
        <v>26</v>
      </c>
      <c r="B702" s="322">
        <v>100000704878</v>
      </c>
      <c r="C702" s="321">
        <v>0</v>
      </c>
      <c r="D702" s="321" t="s">
        <v>1811</v>
      </c>
      <c r="E702" s="320" t="s">
        <v>3581</v>
      </c>
      <c r="F702" s="225">
        <v>7829.94</v>
      </c>
      <c r="G702" s="225">
        <v>-689.84</v>
      </c>
      <c r="H702" s="225">
        <v>7140.1</v>
      </c>
      <c r="I702" s="312" t="s">
        <v>33</v>
      </c>
      <c r="J702" s="312" t="s">
        <v>3524</v>
      </c>
    </row>
    <row r="703" spans="1:10">
      <c r="A703" s="321"/>
      <c r="B703" s="322">
        <v>100000704878</v>
      </c>
      <c r="C703" s="321">
        <v>1</v>
      </c>
      <c r="D703" s="321" t="s">
        <v>1811</v>
      </c>
      <c r="E703" s="320" t="s">
        <v>3581</v>
      </c>
      <c r="F703" s="225">
        <v>5592.81</v>
      </c>
      <c r="G703" s="225">
        <v>-5591.81</v>
      </c>
      <c r="H703" s="225">
        <v>1</v>
      </c>
      <c r="I703" s="312" t="s">
        <v>33</v>
      </c>
      <c r="J703" s="312" t="s">
        <v>3524</v>
      </c>
    </row>
    <row r="704" spans="1:10">
      <c r="A704" s="321">
        <v>27</v>
      </c>
      <c r="B704" s="322">
        <v>100000704880</v>
      </c>
      <c r="C704" s="321">
        <v>0</v>
      </c>
      <c r="D704" s="321" t="s">
        <v>1811</v>
      </c>
      <c r="E704" s="320" t="s">
        <v>3580</v>
      </c>
      <c r="F704" s="225">
        <v>7829.94</v>
      </c>
      <c r="G704" s="225">
        <v>-689.83</v>
      </c>
      <c r="H704" s="225">
        <v>7140.11</v>
      </c>
      <c r="I704" s="312" t="s">
        <v>33</v>
      </c>
      <c r="J704" s="312" t="s">
        <v>3524</v>
      </c>
    </row>
    <row r="705" spans="1:10">
      <c r="A705" s="321"/>
      <c r="B705" s="322">
        <v>100000704880</v>
      </c>
      <c r="C705" s="321">
        <v>1</v>
      </c>
      <c r="D705" s="321" t="s">
        <v>1811</v>
      </c>
      <c r="E705" s="320" t="s">
        <v>3580</v>
      </c>
      <c r="F705" s="225">
        <v>5592.81</v>
      </c>
      <c r="G705" s="225">
        <v>-5591.81</v>
      </c>
      <c r="H705" s="225">
        <v>1</v>
      </c>
      <c r="I705" s="312" t="s">
        <v>33</v>
      </c>
      <c r="J705" s="312" t="s">
        <v>3524</v>
      </c>
    </row>
    <row r="706" spans="1:10">
      <c r="A706" s="321">
        <v>28</v>
      </c>
      <c r="B706" s="322">
        <v>100000704881</v>
      </c>
      <c r="C706" s="321">
        <v>0</v>
      </c>
      <c r="D706" s="321" t="s">
        <v>1811</v>
      </c>
      <c r="E706" s="320" t="s">
        <v>3579</v>
      </c>
      <c r="F706" s="225">
        <v>7829.94</v>
      </c>
      <c r="G706" s="225">
        <v>-689.84</v>
      </c>
      <c r="H706" s="225">
        <v>7140.1</v>
      </c>
      <c r="I706" s="312" t="s">
        <v>33</v>
      </c>
      <c r="J706" s="312" t="s">
        <v>3524</v>
      </c>
    </row>
    <row r="707" spans="1:10">
      <c r="A707" s="321"/>
      <c r="B707" s="322">
        <v>100000704881</v>
      </c>
      <c r="C707" s="321">
        <v>1</v>
      </c>
      <c r="D707" s="321" t="s">
        <v>1811</v>
      </c>
      <c r="E707" s="320" t="s">
        <v>3579</v>
      </c>
      <c r="F707" s="225">
        <v>5592.81</v>
      </c>
      <c r="G707" s="225">
        <v>-5591.81</v>
      </c>
      <c r="H707" s="225">
        <v>1</v>
      </c>
      <c r="I707" s="312" t="s">
        <v>33</v>
      </c>
      <c r="J707" s="312" t="s">
        <v>3524</v>
      </c>
    </row>
    <row r="708" spans="1:10">
      <c r="A708" s="321">
        <v>29</v>
      </c>
      <c r="B708" s="322">
        <v>100000704885</v>
      </c>
      <c r="C708" s="321">
        <v>0</v>
      </c>
      <c r="D708" s="321" t="s">
        <v>1811</v>
      </c>
      <c r="E708" s="320" t="s">
        <v>3578</v>
      </c>
      <c r="F708" s="225">
        <v>7829.94</v>
      </c>
      <c r="G708" s="225">
        <v>-689.83</v>
      </c>
      <c r="H708" s="225">
        <v>7140.11</v>
      </c>
      <c r="I708" s="312" t="s">
        <v>33</v>
      </c>
      <c r="J708" s="312" t="s">
        <v>3524</v>
      </c>
    </row>
    <row r="709" spans="1:10">
      <c r="A709" s="321"/>
      <c r="B709" s="322">
        <v>100000704885</v>
      </c>
      <c r="C709" s="321">
        <v>1</v>
      </c>
      <c r="D709" s="321" t="s">
        <v>1811</v>
      </c>
      <c r="E709" s="320" t="s">
        <v>3578</v>
      </c>
      <c r="F709" s="225">
        <v>5592.81</v>
      </c>
      <c r="G709" s="225">
        <v>-5591.81</v>
      </c>
      <c r="H709" s="225">
        <v>1</v>
      </c>
      <c r="I709" s="312" t="s">
        <v>33</v>
      </c>
      <c r="J709" s="312" t="s">
        <v>3524</v>
      </c>
    </row>
    <row r="710" spans="1:10">
      <c r="A710" s="321">
        <v>30</v>
      </c>
      <c r="B710" s="322">
        <v>100000704887</v>
      </c>
      <c r="C710" s="321">
        <v>0</v>
      </c>
      <c r="D710" s="321" t="s">
        <v>1811</v>
      </c>
      <c r="E710" s="320" t="s">
        <v>3577</v>
      </c>
      <c r="F710" s="225">
        <v>7829.94</v>
      </c>
      <c r="G710" s="225">
        <v>-689.84</v>
      </c>
      <c r="H710" s="225">
        <v>7140.1</v>
      </c>
      <c r="I710" s="312" t="s">
        <v>33</v>
      </c>
      <c r="J710" s="312" t="s">
        <v>3524</v>
      </c>
    </row>
    <row r="711" spans="1:10">
      <c r="A711" s="321"/>
      <c r="B711" s="322">
        <v>100000704887</v>
      </c>
      <c r="C711" s="321">
        <v>1</v>
      </c>
      <c r="D711" s="321" t="s">
        <v>1811</v>
      </c>
      <c r="E711" s="320" t="s">
        <v>3577</v>
      </c>
      <c r="F711" s="225">
        <v>5592.81</v>
      </c>
      <c r="G711" s="225">
        <v>-5591.81</v>
      </c>
      <c r="H711" s="225">
        <v>1</v>
      </c>
      <c r="I711" s="312" t="s">
        <v>33</v>
      </c>
      <c r="J711" s="312" t="s">
        <v>3524</v>
      </c>
    </row>
    <row r="712" spans="1:10">
      <c r="A712" s="321">
        <v>31</v>
      </c>
      <c r="B712" s="322">
        <v>100000704911</v>
      </c>
      <c r="C712" s="321">
        <v>0</v>
      </c>
      <c r="D712" s="321" t="s">
        <v>1811</v>
      </c>
      <c r="E712" s="320" t="s">
        <v>3576</v>
      </c>
      <c r="F712" s="225">
        <v>33092.620000000003</v>
      </c>
      <c r="G712" s="225">
        <v>-2915.53</v>
      </c>
      <c r="H712" s="225">
        <v>30177.09</v>
      </c>
      <c r="I712" s="312" t="s">
        <v>33</v>
      </c>
      <c r="J712" s="312" t="s">
        <v>3524</v>
      </c>
    </row>
    <row r="713" spans="1:10">
      <c r="A713" s="321"/>
      <c r="B713" s="322">
        <v>100000704911</v>
      </c>
      <c r="C713" s="321">
        <v>1</v>
      </c>
      <c r="D713" s="321" t="s">
        <v>1811</v>
      </c>
      <c r="E713" s="320" t="s">
        <v>3576</v>
      </c>
      <c r="F713" s="225">
        <v>23637.57</v>
      </c>
      <c r="G713" s="225">
        <v>-23636.57</v>
      </c>
      <c r="H713" s="225">
        <v>1</v>
      </c>
      <c r="I713" s="312" t="s">
        <v>33</v>
      </c>
      <c r="J713" s="312" t="s">
        <v>3524</v>
      </c>
    </row>
    <row r="714" spans="1:10">
      <c r="A714" s="321">
        <v>32</v>
      </c>
      <c r="B714" s="322">
        <v>100000704912</v>
      </c>
      <c r="C714" s="321">
        <v>0</v>
      </c>
      <c r="D714" s="321" t="s">
        <v>1811</v>
      </c>
      <c r="E714" s="320" t="s">
        <v>3575</v>
      </c>
      <c r="F714" s="225">
        <v>33092.620000000003</v>
      </c>
      <c r="G714" s="225">
        <v>-2915.53</v>
      </c>
      <c r="H714" s="225">
        <v>30177.09</v>
      </c>
      <c r="I714" s="312" t="s">
        <v>33</v>
      </c>
      <c r="J714" s="312" t="s">
        <v>3524</v>
      </c>
    </row>
    <row r="715" spans="1:10">
      <c r="A715" s="321"/>
      <c r="B715" s="322">
        <v>100000704912</v>
      </c>
      <c r="C715" s="321">
        <v>1</v>
      </c>
      <c r="D715" s="321" t="s">
        <v>1811</v>
      </c>
      <c r="E715" s="320" t="s">
        <v>3575</v>
      </c>
      <c r="F715" s="225">
        <v>23637.57</v>
      </c>
      <c r="G715" s="225">
        <v>-23636.57</v>
      </c>
      <c r="H715" s="225">
        <v>1</v>
      </c>
      <c r="I715" s="312" t="s">
        <v>33</v>
      </c>
      <c r="J715" s="312" t="s">
        <v>3524</v>
      </c>
    </row>
    <row r="716" spans="1:10">
      <c r="A716" s="321">
        <v>33</v>
      </c>
      <c r="B716" s="322">
        <v>100000704913</v>
      </c>
      <c r="C716" s="321">
        <v>0</v>
      </c>
      <c r="D716" s="321" t="s">
        <v>1811</v>
      </c>
      <c r="E716" s="320" t="s">
        <v>3574</v>
      </c>
      <c r="F716" s="225">
        <v>33092.620000000003</v>
      </c>
      <c r="G716" s="225">
        <v>-2915.53</v>
      </c>
      <c r="H716" s="225">
        <v>30177.09</v>
      </c>
      <c r="I716" s="312" t="s">
        <v>33</v>
      </c>
      <c r="J716" s="312" t="s">
        <v>3524</v>
      </c>
    </row>
    <row r="717" spans="1:10">
      <c r="A717" s="321"/>
      <c r="B717" s="322">
        <v>100000704913</v>
      </c>
      <c r="C717" s="321">
        <v>1</v>
      </c>
      <c r="D717" s="321" t="s">
        <v>1811</v>
      </c>
      <c r="E717" s="320" t="s">
        <v>3574</v>
      </c>
      <c r="F717" s="225">
        <v>23637.57</v>
      </c>
      <c r="G717" s="225">
        <v>-23636.57</v>
      </c>
      <c r="H717" s="225">
        <v>1</v>
      </c>
      <c r="I717" s="312" t="s">
        <v>33</v>
      </c>
      <c r="J717" s="312" t="s">
        <v>3524</v>
      </c>
    </row>
    <row r="718" spans="1:10">
      <c r="A718" s="321">
        <v>34</v>
      </c>
      <c r="B718" s="322">
        <v>100000704921</v>
      </c>
      <c r="C718" s="321">
        <v>0</v>
      </c>
      <c r="D718" s="321" t="s">
        <v>1811</v>
      </c>
      <c r="E718" s="320" t="s">
        <v>3573</v>
      </c>
      <c r="F718" s="225">
        <v>33092.620000000003</v>
      </c>
      <c r="G718" s="225">
        <v>-2915.53</v>
      </c>
      <c r="H718" s="225">
        <v>30177.09</v>
      </c>
      <c r="I718" s="312" t="s">
        <v>33</v>
      </c>
      <c r="J718" s="312" t="s">
        <v>3524</v>
      </c>
    </row>
    <row r="719" spans="1:10">
      <c r="A719" s="321"/>
      <c r="B719" s="322">
        <v>100000704921</v>
      </c>
      <c r="C719" s="321">
        <v>1</v>
      </c>
      <c r="D719" s="321" t="s">
        <v>1811</v>
      </c>
      <c r="E719" s="320" t="s">
        <v>3573</v>
      </c>
      <c r="F719" s="225">
        <v>23637.57</v>
      </c>
      <c r="G719" s="225">
        <v>-23636.57</v>
      </c>
      <c r="H719" s="225">
        <v>1</v>
      </c>
      <c r="I719" s="312" t="s">
        <v>33</v>
      </c>
      <c r="J719" s="312" t="s">
        <v>3524</v>
      </c>
    </row>
    <row r="720" spans="1:10">
      <c r="A720" s="321">
        <v>35</v>
      </c>
      <c r="B720" s="322">
        <v>100000704922</v>
      </c>
      <c r="C720" s="321">
        <v>0</v>
      </c>
      <c r="D720" s="321" t="s">
        <v>1811</v>
      </c>
      <c r="E720" s="320" t="s">
        <v>3572</v>
      </c>
      <c r="F720" s="225">
        <v>33092.620000000003</v>
      </c>
      <c r="G720" s="225">
        <v>-2915.53</v>
      </c>
      <c r="H720" s="225">
        <v>30177.09</v>
      </c>
      <c r="I720" s="312" t="s">
        <v>33</v>
      </c>
      <c r="J720" s="312" t="s">
        <v>3524</v>
      </c>
    </row>
    <row r="721" spans="1:10">
      <c r="A721" s="321"/>
      <c r="B721" s="322">
        <v>100000704922</v>
      </c>
      <c r="C721" s="321">
        <v>1</v>
      </c>
      <c r="D721" s="321" t="s">
        <v>1811</v>
      </c>
      <c r="E721" s="320" t="s">
        <v>3572</v>
      </c>
      <c r="F721" s="225">
        <v>23637.57</v>
      </c>
      <c r="G721" s="225">
        <v>-23636.57</v>
      </c>
      <c r="H721" s="225">
        <v>1</v>
      </c>
      <c r="I721" s="312" t="s">
        <v>33</v>
      </c>
      <c r="J721" s="312" t="s">
        <v>3524</v>
      </c>
    </row>
    <row r="722" spans="1:10">
      <c r="A722" s="321">
        <v>36</v>
      </c>
      <c r="B722" s="322">
        <v>100000704923</v>
      </c>
      <c r="C722" s="321">
        <v>0</v>
      </c>
      <c r="D722" s="321" t="s">
        <v>1811</v>
      </c>
      <c r="E722" s="320" t="s">
        <v>3571</v>
      </c>
      <c r="F722" s="225">
        <v>33092.620000000003</v>
      </c>
      <c r="G722" s="225">
        <v>-2915.53</v>
      </c>
      <c r="H722" s="225">
        <v>30177.09</v>
      </c>
      <c r="I722" s="312" t="s">
        <v>33</v>
      </c>
      <c r="J722" s="312" t="s">
        <v>3524</v>
      </c>
    </row>
    <row r="723" spans="1:10">
      <c r="A723" s="321"/>
      <c r="B723" s="322">
        <v>100000704923</v>
      </c>
      <c r="C723" s="321">
        <v>1</v>
      </c>
      <c r="D723" s="321" t="s">
        <v>1811</v>
      </c>
      <c r="E723" s="320" t="s">
        <v>3571</v>
      </c>
      <c r="F723" s="225">
        <v>23637.57</v>
      </c>
      <c r="G723" s="225">
        <v>-23636.57</v>
      </c>
      <c r="H723" s="225">
        <v>1</v>
      </c>
      <c r="I723" s="312" t="s">
        <v>33</v>
      </c>
      <c r="J723" s="312" t="s">
        <v>3524</v>
      </c>
    </row>
    <row r="724" spans="1:10">
      <c r="A724" s="321">
        <v>37</v>
      </c>
      <c r="B724" s="322">
        <v>100000705597</v>
      </c>
      <c r="C724" s="321">
        <v>0</v>
      </c>
      <c r="D724" s="321" t="s">
        <v>1811</v>
      </c>
      <c r="E724" s="320" t="s">
        <v>3570</v>
      </c>
      <c r="F724" s="225">
        <v>14000</v>
      </c>
      <c r="G724" s="225">
        <v>-1233.43</v>
      </c>
      <c r="H724" s="225">
        <v>12766.57</v>
      </c>
      <c r="I724" s="312" t="s">
        <v>33</v>
      </c>
      <c r="J724" s="312" t="s">
        <v>3524</v>
      </c>
    </row>
    <row r="725" spans="1:10">
      <c r="A725" s="321"/>
      <c r="B725" s="322">
        <v>100000705597</v>
      </c>
      <c r="C725" s="321">
        <v>1</v>
      </c>
      <c r="D725" s="321" t="s">
        <v>1811</v>
      </c>
      <c r="E725" s="320" t="s">
        <v>3570</v>
      </c>
      <c r="F725" s="225">
        <v>10000</v>
      </c>
      <c r="G725" s="225">
        <v>-9999</v>
      </c>
      <c r="H725" s="225">
        <v>1</v>
      </c>
      <c r="I725" s="312" t="s">
        <v>33</v>
      </c>
      <c r="J725" s="312" t="s">
        <v>3524</v>
      </c>
    </row>
    <row r="726" spans="1:10">
      <c r="A726" s="321">
        <v>38</v>
      </c>
      <c r="B726" s="322">
        <v>100000705602</v>
      </c>
      <c r="C726" s="321">
        <v>0</v>
      </c>
      <c r="D726" s="321" t="s">
        <v>1811</v>
      </c>
      <c r="E726" s="320" t="s">
        <v>3569</v>
      </c>
      <c r="F726" s="225">
        <v>14000</v>
      </c>
      <c r="G726" s="225">
        <v>-1233.43</v>
      </c>
      <c r="H726" s="225">
        <v>12766.57</v>
      </c>
      <c r="I726" s="312" t="s">
        <v>33</v>
      </c>
      <c r="J726" s="312" t="s">
        <v>3524</v>
      </c>
    </row>
    <row r="727" spans="1:10">
      <c r="A727" s="321"/>
      <c r="B727" s="322">
        <v>100000705602</v>
      </c>
      <c r="C727" s="321">
        <v>1</v>
      </c>
      <c r="D727" s="321" t="s">
        <v>1811</v>
      </c>
      <c r="E727" s="320" t="s">
        <v>3569</v>
      </c>
      <c r="F727" s="225">
        <v>10000</v>
      </c>
      <c r="G727" s="225">
        <v>-9999</v>
      </c>
      <c r="H727" s="225">
        <v>1</v>
      </c>
      <c r="I727" s="312" t="s">
        <v>33</v>
      </c>
      <c r="J727" s="312" t="s">
        <v>3524</v>
      </c>
    </row>
    <row r="728" spans="1:10">
      <c r="A728" s="321">
        <v>39</v>
      </c>
      <c r="B728" s="322">
        <v>100000705605</v>
      </c>
      <c r="C728" s="321">
        <v>0</v>
      </c>
      <c r="D728" s="321" t="s">
        <v>1811</v>
      </c>
      <c r="E728" s="320" t="s">
        <v>3568</v>
      </c>
      <c r="F728" s="225">
        <v>14000</v>
      </c>
      <c r="G728" s="225">
        <v>-1233.43</v>
      </c>
      <c r="H728" s="225">
        <v>12766.57</v>
      </c>
      <c r="I728" s="312" t="s">
        <v>33</v>
      </c>
      <c r="J728" s="312" t="s">
        <v>3524</v>
      </c>
    </row>
    <row r="729" spans="1:10">
      <c r="A729" s="321"/>
      <c r="B729" s="322">
        <v>100000705605</v>
      </c>
      <c r="C729" s="321">
        <v>1</v>
      </c>
      <c r="D729" s="321" t="s">
        <v>1811</v>
      </c>
      <c r="E729" s="320" t="s">
        <v>3568</v>
      </c>
      <c r="F729" s="225">
        <v>10000</v>
      </c>
      <c r="G729" s="225">
        <v>-9999</v>
      </c>
      <c r="H729" s="225">
        <v>1</v>
      </c>
      <c r="I729" s="312" t="s">
        <v>33</v>
      </c>
      <c r="J729" s="312" t="s">
        <v>3524</v>
      </c>
    </row>
    <row r="730" spans="1:10">
      <c r="A730" s="321">
        <v>40</v>
      </c>
      <c r="B730" s="322">
        <v>100000705607</v>
      </c>
      <c r="C730" s="321">
        <v>0</v>
      </c>
      <c r="D730" s="321" t="s">
        <v>1811</v>
      </c>
      <c r="E730" s="320" t="s">
        <v>3567</v>
      </c>
      <c r="F730" s="225">
        <v>14000</v>
      </c>
      <c r="G730" s="225">
        <v>-1233.43</v>
      </c>
      <c r="H730" s="225">
        <v>12766.57</v>
      </c>
      <c r="I730" s="312" t="s">
        <v>33</v>
      </c>
      <c r="J730" s="312" t="s">
        <v>3524</v>
      </c>
    </row>
    <row r="731" spans="1:10">
      <c r="A731" s="321"/>
      <c r="B731" s="322">
        <v>100000705607</v>
      </c>
      <c r="C731" s="321">
        <v>1</v>
      </c>
      <c r="D731" s="321" t="s">
        <v>1811</v>
      </c>
      <c r="E731" s="320" t="s">
        <v>3567</v>
      </c>
      <c r="F731" s="225">
        <v>10000</v>
      </c>
      <c r="G731" s="225">
        <v>-9999</v>
      </c>
      <c r="H731" s="225">
        <v>1</v>
      </c>
      <c r="I731" s="312" t="s">
        <v>33</v>
      </c>
      <c r="J731" s="312" t="s">
        <v>3524</v>
      </c>
    </row>
    <row r="732" spans="1:10">
      <c r="A732" s="321">
        <v>41</v>
      </c>
      <c r="B732" s="322">
        <v>100000705609</v>
      </c>
      <c r="C732" s="321">
        <v>0</v>
      </c>
      <c r="D732" s="321" t="s">
        <v>1811</v>
      </c>
      <c r="E732" s="320" t="s">
        <v>3566</v>
      </c>
      <c r="F732" s="225">
        <v>14000</v>
      </c>
      <c r="G732" s="225">
        <v>-1233.43</v>
      </c>
      <c r="H732" s="225">
        <v>12766.57</v>
      </c>
      <c r="I732" s="312" t="s">
        <v>33</v>
      </c>
      <c r="J732" s="312" t="s">
        <v>3524</v>
      </c>
    </row>
    <row r="733" spans="1:10">
      <c r="A733" s="321"/>
      <c r="B733" s="322">
        <v>100000705609</v>
      </c>
      <c r="C733" s="321">
        <v>1</v>
      </c>
      <c r="D733" s="321" t="s">
        <v>1811</v>
      </c>
      <c r="E733" s="320" t="s">
        <v>3566</v>
      </c>
      <c r="F733" s="225">
        <v>10000</v>
      </c>
      <c r="G733" s="225">
        <v>-9999</v>
      </c>
      <c r="H733" s="225">
        <v>1</v>
      </c>
      <c r="I733" s="312" t="s">
        <v>33</v>
      </c>
      <c r="J733" s="312" t="s">
        <v>3524</v>
      </c>
    </row>
    <row r="734" spans="1:10">
      <c r="A734" s="321">
        <v>42</v>
      </c>
      <c r="B734" s="322">
        <v>100000705611</v>
      </c>
      <c r="C734" s="321">
        <v>0</v>
      </c>
      <c r="D734" s="321" t="s">
        <v>1811</v>
      </c>
      <c r="E734" s="320" t="s">
        <v>3565</v>
      </c>
      <c r="F734" s="225">
        <v>14000</v>
      </c>
      <c r="G734" s="225">
        <v>-1233.44</v>
      </c>
      <c r="H734" s="225">
        <v>12766.56</v>
      </c>
      <c r="I734" s="312" t="s">
        <v>33</v>
      </c>
      <c r="J734" s="312" t="s">
        <v>3524</v>
      </c>
    </row>
    <row r="735" spans="1:10">
      <c r="A735" s="321"/>
      <c r="B735" s="322">
        <v>100000705611</v>
      </c>
      <c r="C735" s="321">
        <v>1</v>
      </c>
      <c r="D735" s="321" t="s">
        <v>1811</v>
      </c>
      <c r="E735" s="320" t="s">
        <v>3565</v>
      </c>
      <c r="F735" s="225">
        <v>10000</v>
      </c>
      <c r="G735" s="225">
        <v>-9999</v>
      </c>
      <c r="H735" s="225">
        <v>1</v>
      </c>
      <c r="I735" s="312" t="s">
        <v>33</v>
      </c>
      <c r="J735" s="312" t="s">
        <v>3524</v>
      </c>
    </row>
    <row r="736" spans="1:10">
      <c r="A736" s="321">
        <v>43</v>
      </c>
      <c r="B736" s="322">
        <v>100000705612</v>
      </c>
      <c r="C736" s="321">
        <v>0</v>
      </c>
      <c r="D736" s="321" t="s">
        <v>1811</v>
      </c>
      <c r="E736" s="320" t="s">
        <v>3564</v>
      </c>
      <c r="F736" s="225">
        <v>787499.95</v>
      </c>
      <c r="G736" s="225">
        <v>-69380.460000000006</v>
      </c>
      <c r="H736" s="225">
        <v>718119.49</v>
      </c>
      <c r="I736" s="312" t="s">
        <v>33</v>
      </c>
      <c r="J736" s="312" t="s">
        <v>3524</v>
      </c>
    </row>
    <row r="737" spans="1:10">
      <c r="A737" s="321"/>
      <c r="B737" s="322">
        <v>100000705612</v>
      </c>
      <c r="C737" s="321">
        <v>1</v>
      </c>
      <c r="D737" s="321" t="s">
        <v>1811</v>
      </c>
      <c r="E737" s="320" t="s">
        <v>3564</v>
      </c>
      <c r="F737" s="225">
        <v>562499.96</v>
      </c>
      <c r="G737" s="225">
        <v>-562498.96</v>
      </c>
      <c r="H737" s="225">
        <v>1</v>
      </c>
      <c r="I737" s="312" t="s">
        <v>33</v>
      </c>
      <c r="J737" s="312" t="s">
        <v>3524</v>
      </c>
    </row>
    <row r="738" spans="1:10">
      <c r="A738" s="321">
        <v>44</v>
      </c>
      <c r="B738" s="322">
        <v>100000706154</v>
      </c>
      <c r="C738" s="321">
        <v>0</v>
      </c>
      <c r="D738" s="321" t="s">
        <v>1811</v>
      </c>
      <c r="E738" s="320" t="s">
        <v>3563</v>
      </c>
      <c r="F738" s="225">
        <v>3683.33</v>
      </c>
      <c r="G738" s="225">
        <v>-217.3</v>
      </c>
      <c r="H738" s="225">
        <v>3466.03</v>
      </c>
      <c r="I738" s="312" t="s">
        <v>33</v>
      </c>
      <c r="J738" s="312" t="s">
        <v>3524</v>
      </c>
    </row>
    <row r="739" spans="1:10">
      <c r="A739" s="321"/>
      <c r="B739" s="322">
        <v>100000706154</v>
      </c>
      <c r="C739" s="321">
        <v>1</v>
      </c>
      <c r="D739" s="321" t="s">
        <v>1811</v>
      </c>
      <c r="E739" s="320" t="s">
        <v>3563</v>
      </c>
      <c r="F739" s="225">
        <v>2816.67</v>
      </c>
      <c r="G739" s="225">
        <v>-2815.67</v>
      </c>
      <c r="H739" s="225">
        <v>1</v>
      </c>
      <c r="I739" s="312" t="s">
        <v>33</v>
      </c>
      <c r="J739" s="312" t="s">
        <v>3524</v>
      </c>
    </row>
    <row r="740" spans="1:10">
      <c r="A740" s="321">
        <v>45</v>
      </c>
      <c r="B740" s="322">
        <v>100000706155</v>
      </c>
      <c r="C740" s="321">
        <v>0</v>
      </c>
      <c r="D740" s="321" t="s">
        <v>1811</v>
      </c>
      <c r="E740" s="320" t="s">
        <v>3562</v>
      </c>
      <c r="F740" s="225">
        <v>3683.33</v>
      </c>
      <c r="G740" s="225">
        <v>-217.3</v>
      </c>
      <c r="H740" s="225">
        <v>3466.03</v>
      </c>
      <c r="I740" s="312" t="s">
        <v>33</v>
      </c>
      <c r="J740" s="312" t="s">
        <v>3524</v>
      </c>
    </row>
    <row r="741" spans="1:10">
      <c r="A741" s="321"/>
      <c r="B741" s="322">
        <v>100000706155</v>
      </c>
      <c r="C741" s="321">
        <v>1</v>
      </c>
      <c r="D741" s="321" t="s">
        <v>1811</v>
      </c>
      <c r="E741" s="320" t="s">
        <v>3562</v>
      </c>
      <c r="F741" s="225">
        <v>2816.67</v>
      </c>
      <c r="G741" s="225">
        <v>-2815.67</v>
      </c>
      <c r="H741" s="225">
        <v>1</v>
      </c>
      <c r="I741" s="312" t="s">
        <v>33</v>
      </c>
      <c r="J741" s="312" t="s">
        <v>3524</v>
      </c>
    </row>
    <row r="742" spans="1:10">
      <c r="A742" s="321">
        <v>46</v>
      </c>
      <c r="B742" s="322">
        <v>100000706156</v>
      </c>
      <c r="C742" s="321">
        <v>0</v>
      </c>
      <c r="D742" s="321" t="s">
        <v>1811</v>
      </c>
      <c r="E742" s="320" t="s">
        <v>3561</v>
      </c>
      <c r="F742" s="225">
        <v>3683.33</v>
      </c>
      <c r="G742" s="225">
        <v>-217.3</v>
      </c>
      <c r="H742" s="225">
        <v>3466.03</v>
      </c>
      <c r="I742" s="312" t="s">
        <v>33</v>
      </c>
      <c r="J742" s="312" t="s">
        <v>3524</v>
      </c>
    </row>
    <row r="743" spans="1:10">
      <c r="A743" s="321"/>
      <c r="B743" s="322">
        <v>100000706156</v>
      </c>
      <c r="C743" s="321">
        <v>1</v>
      </c>
      <c r="D743" s="321" t="s">
        <v>1811</v>
      </c>
      <c r="E743" s="320" t="s">
        <v>3561</v>
      </c>
      <c r="F743" s="225">
        <v>2816.67</v>
      </c>
      <c r="G743" s="225">
        <v>-2815.67</v>
      </c>
      <c r="H743" s="225">
        <v>1</v>
      </c>
      <c r="I743" s="312" t="s">
        <v>33</v>
      </c>
      <c r="J743" s="312" t="s">
        <v>3524</v>
      </c>
    </row>
    <row r="744" spans="1:10">
      <c r="A744" s="321">
        <v>47</v>
      </c>
      <c r="B744" s="322">
        <v>100000706157</v>
      </c>
      <c r="C744" s="321">
        <v>0</v>
      </c>
      <c r="D744" s="321" t="s">
        <v>1811</v>
      </c>
      <c r="E744" s="320" t="s">
        <v>3560</v>
      </c>
      <c r="F744" s="225">
        <v>3683.33</v>
      </c>
      <c r="G744" s="225">
        <v>-217.3</v>
      </c>
      <c r="H744" s="225">
        <v>3466.03</v>
      </c>
      <c r="I744" s="312" t="s">
        <v>33</v>
      </c>
      <c r="J744" s="312" t="s">
        <v>3524</v>
      </c>
    </row>
    <row r="745" spans="1:10">
      <c r="A745" s="321"/>
      <c r="B745" s="322">
        <v>100000706157</v>
      </c>
      <c r="C745" s="321">
        <v>1</v>
      </c>
      <c r="D745" s="321" t="s">
        <v>1811</v>
      </c>
      <c r="E745" s="320" t="s">
        <v>3560</v>
      </c>
      <c r="F745" s="225">
        <v>2816.67</v>
      </c>
      <c r="G745" s="225">
        <v>-2815.67</v>
      </c>
      <c r="H745" s="225">
        <v>1</v>
      </c>
      <c r="I745" s="312" t="s">
        <v>33</v>
      </c>
      <c r="J745" s="312" t="s">
        <v>3524</v>
      </c>
    </row>
    <row r="746" spans="1:10">
      <c r="A746" s="321">
        <v>48</v>
      </c>
      <c r="B746" s="322">
        <v>100000706158</v>
      </c>
      <c r="C746" s="321">
        <v>0</v>
      </c>
      <c r="D746" s="321" t="s">
        <v>1811</v>
      </c>
      <c r="E746" s="320" t="s">
        <v>3559</v>
      </c>
      <c r="F746" s="225">
        <v>3683.33</v>
      </c>
      <c r="G746" s="225">
        <v>-217.3</v>
      </c>
      <c r="H746" s="225">
        <v>3466.03</v>
      </c>
      <c r="I746" s="312" t="s">
        <v>33</v>
      </c>
      <c r="J746" s="312" t="s">
        <v>3524</v>
      </c>
    </row>
    <row r="747" spans="1:10">
      <c r="A747" s="321"/>
      <c r="B747" s="322">
        <v>100000706158</v>
      </c>
      <c r="C747" s="321">
        <v>1</v>
      </c>
      <c r="D747" s="321" t="s">
        <v>1811</v>
      </c>
      <c r="E747" s="320" t="s">
        <v>3559</v>
      </c>
      <c r="F747" s="225">
        <v>2816.67</v>
      </c>
      <c r="G747" s="225">
        <v>-2815.67</v>
      </c>
      <c r="H747" s="225">
        <v>1</v>
      </c>
      <c r="I747" s="312" t="s">
        <v>33</v>
      </c>
      <c r="J747" s="312" t="s">
        <v>3524</v>
      </c>
    </row>
    <row r="748" spans="1:10">
      <c r="A748" s="321">
        <v>49</v>
      </c>
      <c r="B748" s="322">
        <v>100000706159</v>
      </c>
      <c r="C748" s="321">
        <v>0</v>
      </c>
      <c r="D748" s="321" t="s">
        <v>1811</v>
      </c>
      <c r="E748" s="320" t="s">
        <v>3558</v>
      </c>
      <c r="F748" s="225">
        <v>3683.33</v>
      </c>
      <c r="G748" s="225">
        <v>-217.3</v>
      </c>
      <c r="H748" s="225">
        <v>3466.03</v>
      </c>
      <c r="I748" s="312" t="s">
        <v>33</v>
      </c>
      <c r="J748" s="312" t="s">
        <v>3524</v>
      </c>
    </row>
    <row r="749" spans="1:10">
      <c r="A749" s="321"/>
      <c r="B749" s="322">
        <v>100000706159</v>
      </c>
      <c r="C749" s="321">
        <v>1</v>
      </c>
      <c r="D749" s="321" t="s">
        <v>1811</v>
      </c>
      <c r="E749" s="320" t="s">
        <v>3558</v>
      </c>
      <c r="F749" s="225">
        <v>2816.67</v>
      </c>
      <c r="G749" s="225">
        <v>-2815.67</v>
      </c>
      <c r="H749" s="225">
        <v>1</v>
      </c>
      <c r="I749" s="312" t="s">
        <v>33</v>
      </c>
      <c r="J749" s="312" t="s">
        <v>3524</v>
      </c>
    </row>
    <row r="750" spans="1:10">
      <c r="A750" s="321">
        <v>50</v>
      </c>
      <c r="B750" s="322">
        <v>100000706160</v>
      </c>
      <c r="C750" s="321">
        <v>0</v>
      </c>
      <c r="D750" s="321" t="s">
        <v>1811</v>
      </c>
      <c r="E750" s="320" t="s">
        <v>3557</v>
      </c>
      <c r="F750" s="225">
        <v>3683.33</v>
      </c>
      <c r="G750" s="225">
        <v>-217.3</v>
      </c>
      <c r="H750" s="225">
        <v>3466.03</v>
      </c>
      <c r="I750" s="312" t="s">
        <v>33</v>
      </c>
      <c r="J750" s="312" t="s">
        <v>3524</v>
      </c>
    </row>
    <row r="751" spans="1:10">
      <c r="A751" s="321"/>
      <c r="B751" s="322">
        <v>100000706160</v>
      </c>
      <c r="C751" s="321">
        <v>1</v>
      </c>
      <c r="D751" s="321" t="s">
        <v>1811</v>
      </c>
      <c r="E751" s="320" t="s">
        <v>3557</v>
      </c>
      <c r="F751" s="225">
        <v>2816.67</v>
      </c>
      <c r="G751" s="225">
        <v>-2815.67</v>
      </c>
      <c r="H751" s="225">
        <v>1</v>
      </c>
      <c r="I751" s="312" t="s">
        <v>33</v>
      </c>
      <c r="J751" s="312" t="s">
        <v>3524</v>
      </c>
    </row>
    <row r="752" spans="1:10">
      <c r="A752" s="321">
        <v>51</v>
      </c>
      <c r="B752" s="322">
        <v>100000710832</v>
      </c>
      <c r="C752" s="321">
        <v>0</v>
      </c>
      <c r="D752" s="321" t="s">
        <v>1811</v>
      </c>
      <c r="E752" s="320" t="s">
        <v>1459</v>
      </c>
      <c r="F752" s="225">
        <v>109653.57</v>
      </c>
      <c r="G752" s="225">
        <v>-8231.5300000000007</v>
      </c>
      <c r="H752" s="225">
        <v>101422.04</v>
      </c>
      <c r="I752" s="312" t="s">
        <v>33</v>
      </c>
      <c r="J752" s="312" t="s">
        <v>3524</v>
      </c>
    </row>
    <row r="753" spans="1:10">
      <c r="A753" s="321">
        <v>52</v>
      </c>
      <c r="B753" s="322">
        <v>100000710846</v>
      </c>
      <c r="C753" s="321">
        <v>0</v>
      </c>
      <c r="D753" s="321" t="s">
        <v>1811</v>
      </c>
      <c r="E753" s="320" t="s">
        <v>1460</v>
      </c>
      <c r="F753" s="225">
        <v>109653.57</v>
      </c>
      <c r="G753" s="225">
        <v>-8231.52</v>
      </c>
      <c r="H753" s="225">
        <v>101422.05</v>
      </c>
      <c r="I753" s="312" t="s">
        <v>33</v>
      </c>
      <c r="J753" s="312" t="s">
        <v>3524</v>
      </c>
    </row>
    <row r="754" spans="1:10">
      <c r="A754" s="427" t="s">
        <v>31</v>
      </c>
      <c r="B754" s="427"/>
      <c r="C754" s="427"/>
      <c r="D754" s="427"/>
      <c r="E754" s="427"/>
      <c r="F754" s="58">
        <f>SUM(F665:F753)</f>
        <v>87583610.139999986</v>
      </c>
      <c r="G754" s="58">
        <f>SUM(G665:G753)</f>
        <v>-29810447.300000034</v>
      </c>
      <c r="H754" s="58">
        <f>SUM(H665:H753)</f>
        <v>57773162.840000056</v>
      </c>
    </row>
    <row r="755" spans="1:10">
      <c r="A755" s="339"/>
      <c r="B755" s="339"/>
      <c r="C755" s="339"/>
      <c r="D755" s="339"/>
      <c r="E755" s="339"/>
      <c r="F755" s="336"/>
      <c r="G755" s="336"/>
      <c r="H755" s="336"/>
    </row>
    <row r="756" spans="1:10">
      <c r="A756" s="499" t="s">
        <v>3530</v>
      </c>
      <c r="B756" s="499"/>
      <c r="C756" s="499"/>
      <c r="D756" s="499"/>
      <c r="E756" s="499"/>
      <c r="F756" s="340"/>
      <c r="G756" s="340"/>
      <c r="H756" s="341"/>
    </row>
    <row r="757" spans="1:10">
      <c r="A757" s="160" t="s">
        <v>1</v>
      </c>
      <c r="B757" s="161" t="s">
        <v>2</v>
      </c>
      <c r="C757" s="160" t="s">
        <v>3</v>
      </c>
      <c r="D757" s="160" t="s">
        <v>4</v>
      </c>
      <c r="E757" s="160" t="s">
        <v>5</v>
      </c>
      <c r="F757" s="160" t="s">
        <v>6</v>
      </c>
      <c r="G757" s="160" t="s">
        <v>427</v>
      </c>
      <c r="H757" s="160" t="s">
        <v>8</v>
      </c>
    </row>
    <row r="758" spans="1:10">
      <c r="A758" s="9">
        <v>1</v>
      </c>
      <c r="B758" s="322">
        <v>100000112792</v>
      </c>
      <c r="C758" s="321">
        <v>0</v>
      </c>
      <c r="D758" s="321" t="s">
        <v>61</v>
      </c>
      <c r="E758" s="320" t="s">
        <v>156</v>
      </c>
      <c r="F758" s="225">
        <v>111012.5</v>
      </c>
      <c r="G758" s="225">
        <v>-111011.5</v>
      </c>
      <c r="H758" s="225">
        <v>1</v>
      </c>
      <c r="I758" s="312" t="s">
        <v>33</v>
      </c>
      <c r="J758" s="312" t="s">
        <v>3518</v>
      </c>
    </row>
    <row r="759" spans="1:10">
      <c r="A759" s="9">
        <v>2</v>
      </c>
      <c r="B759" s="322">
        <v>100000112879</v>
      </c>
      <c r="C759" s="321">
        <v>0</v>
      </c>
      <c r="D759" s="321" t="s">
        <v>61</v>
      </c>
      <c r="E759" s="320" t="s">
        <v>156</v>
      </c>
      <c r="F759" s="225">
        <v>111012.5</v>
      </c>
      <c r="G759" s="225">
        <v>-111011.5</v>
      </c>
      <c r="H759" s="225">
        <v>1</v>
      </c>
      <c r="I759" s="312" t="s">
        <v>33</v>
      </c>
      <c r="J759" s="312" t="s">
        <v>3518</v>
      </c>
    </row>
    <row r="760" spans="1:10">
      <c r="A760" s="9">
        <v>3</v>
      </c>
      <c r="B760" s="322">
        <v>100000112880</v>
      </c>
      <c r="C760" s="321">
        <v>0</v>
      </c>
      <c r="D760" s="321" t="s">
        <v>61</v>
      </c>
      <c r="E760" s="320" t="s">
        <v>156</v>
      </c>
      <c r="F760" s="225">
        <v>111012.5</v>
      </c>
      <c r="G760" s="225">
        <v>-111011.5</v>
      </c>
      <c r="H760" s="225">
        <v>1</v>
      </c>
      <c r="I760" s="312" t="s">
        <v>33</v>
      </c>
      <c r="J760" s="312" t="s">
        <v>3518</v>
      </c>
    </row>
    <row r="761" spans="1:10">
      <c r="A761" s="9">
        <v>4</v>
      </c>
      <c r="B761" s="322">
        <v>100000112881</v>
      </c>
      <c r="C761" s="321">
        <v>0</v>
      </c>
      <c r="D761" s="321" t="s">
        <v>61</v>
      </c>
      <c r="E761" s="320" t="s">
        <v>156</v>
      </c>
      <c r="F761" s="225">
        <v>111012.5</v>
      </c>
      <c r="G761" s="225">
        <v>-111011.5</v>
      </c>
      <c r="H761" s="225">
        <v>1</v>
      </c>
      <c r="I761" s="312" t="s">
        <v>33</v>
      </c>
      <c r="J761" s="312" t="s">
        <v>3518</v>
      </c>
    </row>
    <row r="762" spans="1:10">
      <c r="A762" s="9">
        <v>5</v>
      </c>
      <c r="B762" s="322">
        <v>100000131685</v>
      </c>
      <c r="C762" s="321">
        <v>0</v>
      </c>
      <c r="D762" s="321" t="s">
        <v>355</v>
      </c>
      <c r="E762" s="320" t="s">
        <v>158</v>
      </c>
      <c r="F762" s="225">
        <v>1500000</v>
      </c>
      <c r="G762" s="225">
        <v>-1499999</v>
      </c>
      <c r="H762" s="225">
        <v>1</v>
      </c>
      <c r="I762" s="312" t="s">
        <v>33</v>
      </c>
      <c r="J762" s="312" t="s">
        <v>3518</v>
      </c>
    </row>
    <row r="763" spans="1:10">
      <c r="A763" s="9">
        <v>6</v>
      </c>
      <c r="B763" s="322">
        <v>100000131716</v>
      </c>
      <c r="C763" s="321">
        <v>0</v>
      </c>
      <c r="D763" s="321" t="s">
        <v>355</v>
      </c>
      <c r="E763" s="320" t="s">
        <v>158</v>
      </c>
      <c r="F763" s="225">
        <v>1500000</v>
      </c>
      <c r="G763" s="225">
        <v>-1499999</v>
      </c>
      <c r="H763" s="225">
        <v>1</v>
      </c>
      <c r="I763" s="312" t="s">
        <v>33</v>
      </c>
      <c r="J763" s="312" t="s">
        <v>3518</v>
      </c>
    </row>
    <row r="764" spans="1:10">
      <c r="A764" s="9">
        <v>7</v>
      </c>
      <c r="B764" s="322">
        <v>100000131717</v>
      </c>
      <c r="C764" s="321">
        <v>0</v>
      </c>
      <c r="D764" s="321" t="s">
        <v>355</v>
      </c>
      <c r="E764" s="320" t="s">
        <v>158</v>
      </c>
      <c r="F764" s="225">
        <v>1500000</v>
      </c>
      <c r="G764" s="225">
        <v>-1499999</v>
      </c>
      <c r="H764" s="225">
        <v>1</v>
      </c>
      <c r="I764" s="312" t="s">
        <v>33</v>
      </c>
      <c r="J764" s="312" t="s">
        <v>3518</v>
      </c>
    </row>
    <row r="765" spans="1:10">
      <c r="A765" s="9">
        <v>8</v>
      </c>
      <c r="B765" s="322">
        <v>100000131769</v>
      </c>
      <c r="C765" s="321">
        <v>0</v>
      </c>
      <c r="D765" s="321" t="s">
        <v>356</v>
      </c>
      <c r="E765" s="320" t="s">
        <v>158</v>
      </c>
      <c r="F765" s="225">
        <v>1500000</v>
      </c>
      <c r="G765" s="225">
        <v>-1499999</v>
      </c>
      <c r="H765" s="225">
        <v>1</v>
      </c>
      <c r="I765" s="312" t="s">
        <v>33</v>
      </c>
      <c r="J765" s="312" t="s">
        <v>3518</v>
      </c>
    </row>
    <row r="766" spans="1:10">
      <c r="A766" s="9">
        <v>9</v>
      </c>
      <c r="B766" s="322">
        <v>100000131770</v>
      </c>
      <c r="C766" s="321">
        <v>0</v>
      </c>
      <c r="D766" s="321" t="s">
        <v>356</v>
      </c>
      <c r="E766" s="320" t="s">
        <v>158</v>
      </c>
      <c r="F766" s="225">
        <v>1500000</v>
      </c>
      <c r="G766" s="225">
        <v>-1499999</v>
      </c>
      <c r="H766" s="225">
        <v>1</v>
      </c>
      <c r="I766" s="312" t="s">
        <v>33</v>
      </c>
      <c r="J766" s="312" t="s">
        <v>3518</v>
      </c>
    </row>
    <row r="767" spans="1:10">
      <c r="A767" s="9">
        <v>10</v>
      </c>
      <c r="B767" s="322">
        <v>100000132639</v>
      </c>
      <c r="C767" s="321">
        <v>0</v>
      </c>
      <c r="D767" s="321" t="s">
        <v>159</v>
      </c>
      <c r="E767" s="320" t="s">
        <v>161</v>
      </c>
      <c r="F767" s="225">
        <v>251285.71</v>
      </c>
      <c r="G767" s="225">
        <v>-251284.71</v>
      </c>
      <c r="H767" s="225">
        <v>1</v>
      </c>
      <c r="I767" s="312" t="s">
        <v>33</v>
      </c>
      <c r="J767" s="312" t="s">
        <v>3518</v>
      </c>
    </row>
    <row r="768" spans="1:10">
      <c r="A768" s="9">
        <v>11</v>
      </c>
      <c r="B768" s="322">
        <v>100000132725</v>
      </c>
      <c r="C768" s="321">
        <v>0</v>
      </c>
      <c r="D768" s="321" t="s">
        <v>162</v>
      </c>
      <c r="E768" s="320" t="s">
        <v>163</v>
      </c>
      <c r="F768" s="225">
        <v>22898</v>
      </c>
      <c r="G768" s="225">
        <v>-22897</v>
      </c>
      <c r="H768" s="225">
        <v>1</v>
      </c>
      <c r="I768" s="312" t="s">
        <v>33</v>
      </c>
      <c r="J768" s="312" t="s">
        <v>3518</v>
      </c>
    </row>
    <row r="769" spans="1:10">
      <c r="A769" s="9">
        <v>12</v>
      </c>
      <c r="B769" s="322">
        <v>100000132726</v>
      </c>
      <c r="C769" s="321">
        <v>0</v>
      </c>
      <c r="D769" s="321" t="s">
        <v>162</v>
      </c>
      <c r="E769" s="320" t="s">
        <v>163</v>
      </c>
      <c r="F769" s="225">
        <v>22898</v>
      </c>
      <c r="G769" s="225">
        <v>-22897</v>
      </c>
      <c r="H769" s="225">
        <v>1</v>
      </c>
      <c r="I769" s="312" t="s">
        <v>33</v>
      </c>
      <c r="J769" s="312" t="s">
        <v>3518</v>
      </c>
    </row>
    <row r="770" spans="1:10">
      <c r="A770" s="9">
        <v>13</v>
      </c>
      <c r="B770" s="322">
        <v>100000132727</v>
      </c>
      <c r="C770" s="321">
        <v>0</v>
      </c>
      <c r="D770" s="321" t="s">
        <v>162</v>
      </c>
      <c r="E770" s="320" t="s">
        <v>163</v>
      </c>
      <c r="F770" s="225">
        <v>22898</v>
      </c>
      <c r="G770" s="225">
        <v>-22897</v>
      </c>
      <c r="H770" s="225">
        <v>1</v>
      </c>
      <c r="I770" s="312" t="s">
        <v>33</v>
      </c>
      <c r="J770" s="312" t="s">
        <v>3518</v>
      </c>
    </row>
    <row r="771" spans="1:10">
      <c r="A771" s="9">
        <v>14</v>
      </c>
      <c r="B771" s="322">
        <v>100000132779</v>
      </c>
      <c r="C771" s="321">
        <v>0</v>
      </c>
      <c r="D771" s="321" t="s">
        <v>162</v>
      </c>
      <c r="E771" s="320" t="s">
        <v>164</v>
      </c>
      <c r="F771" s="225">
        <v>11999.52</v>
      </c>
      <c r="G771" s="225">
        <v>-11998.52</v>
      </c>
      <c r="H771" s="225">
        <v>1</v>
      </c>
      <c r="I771" s="312" t="s">
        <v>33</v>
      </c>
      <c r="J771" s="312" t="s">
        <v>3518</v>
      </c>
    </row>
    <row r="772" spans="1:10">
      <c r="A772" s="9">
        <v>15</v>
      </c>
      <c r="B772" s="322">
        <v>100000132963</v>
      </c>
      <c r="C772" s="321">
        <v>0</v>
      </c>
      <c r="D772" s="321" t="s">
        <v>165</v>
      </c>
      <c r="E772" s="320" t="s">
        <v>166</v>
      </c>
      <c r="F772" s="225">
        <v>1302142.8600000001</v>
      </c>
      <c r="G772" s="225">
        <v>-1302141.8600000001</v>
      </c>
      <c r="H772" s="225">
        <v>1</v>
      </c>
      <c r="I772" s="312" t="s">
        <v>33</v>
      </c>
      <c r="J772" s="312" t="s">
        <v>3518</v>
      </c>
    </row>
    <row r="773" spans="1:10">
      <c r="A773" s="9">
        <v>16</v>
      </c>
      <c r="B773" s="322">
        <v>100000132990</v>
      </c>
      <c r="C773" s="321">
        <v>0</v>
      </c>
      <c r="D773" s="321" t="s">
        <v>165</v>
      </c>
      <c r="E773" s="320" t="s">
        <v>167</v>
      </c>
      <c r="F773" s="225">
        <v>20900</v>
      </c>
      <c r="G773" s="225">
        <v>-20899</v>
      </c>
      <c r="H773" s="225">
        <v>1</v>
      </c>
      <c r="I773" s="312" t="s">
        <v>33</v>
      </c>
      <c r="J773" s="312" t="s">
        <v>3518</v>
      </c>
    </row>
    <row r="774" spans="1:10">
      <c r="A774" s="9">
        <v>17</v>
      </c>
      <c r="B774" s="322">
        <v>100000132991</v>
      </c>
      <c r="C774" s="321">
        <v>0</v>
      </c>
      <c r="D774" s="321" t="s">
        <v>165</v>
      </c>
      <c r="E774" s="320" t="s">
        <v>167</v>
      </c>
      <c r="F774" s="225">
        <v>20900</v>
      </c>
      <c r="G774" s="225">
        <v>-20899</v>
      </c>
      <c r="H774" s="225">
        <v>1</v>
      </c>
      <c r="I774" s="312" t="s">
        <v>33</v>
      </c>
      <c r="J774" s="312" t="s">
        <v>3518</v>
      </c>
    </row>
    <row r="775" spans="1:10">
      <c r="A775" s="9">
        <v>18</v>
      </c>
      <c r="B775" s="322">
        <v>100000132992</v>
      </c>
      <c r="C775" s="321">
        <v>0</v>
      </c>
      <c r="D775" s="321" t="s">
        <v>165</v>
      </c>
      <c r="E775" s="320" t="s">
        <v>167</v>
      </c>
      <c r="F775" s="225">
        <v>20900</v>
      </c>
      <c r="G775" s="225">
        <v>-20899</v>
      </c>
      <c r="H775" s="225">
        <v>1</v>
      </c>
      <c r="I775" s="312" t="s">
        <v>33</v>
      </c>
      <c r="J775" s="312" t="s">
        <v>3518</v>
      </c>
    </row>
    <row r="776" spans="1:10">
      <c r="A776" s="9">
        <v>19</v>
      </c>
      <c r="B776" s="322">
        <v>100000133011</v>
      </c>
      <c r="C776" s="321">
        <v>0</v>
      </c>
      <c r="D776" s="321" t="s">
        <v>168</v>
      </c>
      <c r="E776" s="320" t="s">
        <v>357</v>
      </c>
      <c r="F776" s="225">
        <v>208650</v>
      </c>
      <c r="G776" s="225">
        <v>-208649</v>
      </c>
      <c r="H776" s="225">
        <v>1</v>
      </c>
      <c r="I776" s="312" t="s">
        <v>33</v>
      </c>
      <c r="J776" s="312" t="s">
        <v>3518</v>
      </c>
    </row>
    <row r="777" spans="1:10">
      <c r="A777" s="9">
        <v>20</v>
      </c>
      <c r="B777" s="322">
        <v>100000133012</v>
      </c>
      <c r="C777" s="321">
        <v>0</v>
      </c>
      <c r="D777" s="321" t="s">
        <v>168</v>
      </c>
      <c r="E777" s="320" t="s">
        <v>357</v>
      </c>
      <c r="F777" s="225">
        <v>208650</v>
      </c>
      <c r="G777" s="225">
        <v>-208649</v>
      </c>
      <c r="H777" s="225">
        <v>1</v>
      </c>
      <c r="I777" s="312" t="s">
        <v>33</v>
      </c>
      <c r="J777" s="312" t="s">
        <v>3518</v>
      </c>
    </row>
    <row r="778" spans="1:10">
      <c r="A778" s="9">
        <v>21</v>
      </c>
      <c r="B778" s="322">
        <v>100000133013</v>
      </c>
      <c r="C778" s="321">
        <v>0</v>
      </c>
      <c r="D778" s="321" t="s">
        <v>168</v>
      </c>
      <c r="E778" s="320" t="s">
        <v>357</v>
      </c>
      <c r="F778" s="225">
        <v>208650</v>
      </c>
      <c r="G778" s="225">
        <v>-208649</v>
      </c>
      <c r="H778" s="225">
        <v>1</v>
      </c>
      <c r="I778" s="312" t="s">
        <v>33</v>
      </c>
      <c r="J778" s="312" t="s">
        <v>3518</v>
      </c>
    </row>
    <row r="779" spans="1:10">
      <c r="A779" s="9">
        <v>22</v>
      </c>
      <c r="B779" s="322">
        <v>100000133036</v>
      </c>
      <c r="C779" s="321">
        <v>0</v>
      </c>
      <c r="D779" s="321" t="s">
        <v>168</v>
      </c>
      <c r="E779" s="320" t="s">
        <v>169</v>
      </c>
      <c r="F779" s="225">
        <v>29960</v>
      </c>
      <c r="G779" s="225">
        <v>-29959</v>
      </c>
      <c r="H779" s="225">
        <v>1</v>
      </c>
      <c r="I779" s="312" t="s">
        <v>33</v>
      </c>
      <c r="J779" s="312" t="s">
        <v>3518</v>
      </c>
    </row>
    <row r="780" spans="1:10">
      <c r="A780" s="9">
        <v>23</v>
      </c>
      <c r="B780" s="322">
        <v>100000133037</v>
      </c>
      <c r="C780" s="321">
        <v>0</v>
      </c>
      <c r="D780" s="321" t="s">
        <v>168</v>
      </c>
      <c r="E780" s="320" t="s">
        <v>169</v>
      </c>
      <c r="F780" s="225">
        <v>29960</v>
      </c>
      <c r="G780" s="225">
        <v>-29959</v>
      </c>
      <c r="H780" s="225">
        <v>1</v>
      </c>
      <c r="I780" s="312" t="s">
        <v>33</v>
      </c>
      <c r="J780" s="312" t="s">
        <v>3518</v>
      </c>
    </row>
    <row r="781" spans="1:10">
      <c r="A781" s="9">
        <v>24</v>
      </c>
      <c r="B781" s="322">
        <v>100000133038</v>
      </c>
      <c r="C781" s="321">
        <v>0</v>
      </c>
      <c r="D781" s="321" t="s">
        <v>168</v>
      </c>
      <c r="E781" s="320" t="s">
        <v>169</v>
      </c>
      <c r="F781" s="225">
        <v>29960</v>
      </c>
      <c r="G781" s="225">
        <v>-29959</v>
      </c>
      <c r="H781" s="225">
        <v>1</v>
      </c>
      <c r="I781" s="312" t="s">
        <v>33</v>
      </c>
      <c r="J781" s="312" t="s">
        <v>3518</v>
      </c>
    </row>
    <row r="782" spans="1:10">
      <c r="A782" s="9">
        <v>25</v>
      </c>
      <c r="B782" s="322">
        <v>100000133155</v>
      </c>
      <c r="C782" s="321">
        <v>0</v>
      </c>
      <c r="D782" s="321" t="s">
        <v>171</v>
      </c>
      <c r="E782" s="320" t="s">
        <v>172</v>
      </c>
      <c r="F782" s="225">
        <v>25252</v>
      </c>
      <c r="G782" s="225">
        <v>-25251</v>
      </c>
      <c r="H782" s="225">
        <v>1</v>
      </c>
      <c r="I782" s="312" t="s">
        <v>33</v>
      </c>
      <c r="J782" s="312" t="s">
        <v>3518</v>
      </c>
    </row>
    <row r="783" spans="1:10">
      <c r="A783" s="9">
        <v>26</v>
      </c>
      <c r="B783" s="322">
        <v>100000133156</v>
      </c>
      <c r="C783" s="321">
        <v>0</v>
      </c>
      <c r="D783" s="321" t="s">
        <v>171</v>
      </c>
      <c r="E783" s="320" t="s">
        <v>172</v>
      </c>
      <c r="F783" s="225">
        <v>25252</v>
      </c>
      <c r="G783" s="225">
        <v>-25251</v>
      </c>
      <c r="H783" s="225">
        <v>1</v>
      </c>
      <c r="I783" s="312" t="s">
        <v>33</v>
      </c>
      <c r="J783" s="312" t="s">
        <v>3518</v>
      </c>
    </row>
    <row r="784" spans="1:10">
      <c r="A784" s="9">
        <v>27</v>
      </c>
      <c r="B784" s="322">
        <v>100000133157</v>
      </c>
      <c r="C784" s="321">
        <v>0</v>
      </c>
      <c r="D784" s="321" t="s">
        <v>171</v>
      </c>
      <c r="E784" s="320" t="s">
        <v>172</v>
      </c>
      <c r="F784" s="225">
        <v>25252</v>
      </c>
      <c r="G784" s="225">
        <v>-25251</v>
      </c>
      <c r="H784" s="225">
        <v>1</v>
      </c>
      <c r="I784" s="312" t="s">
        <v>33</v>
      </c>
      <c r="J784" s="312" t="s">
        <v>3518</v>
      </c>
    </row>
    <row r="785" spans="1:10">
      <c r="A785" s="9">
        <v>28</v>
      </c>
      <c r="B785" s="322">
        <v>100000133181</v>
      </c>
      <c r="C785" s="321">
        <v>0</v>
      </c>
      <c r="D785" s="321" t="s">
        <v>171</v>
      </c>
      <c r="E785" s="320" t="s">
        <v>173</v>
      </c>
      <c r="F785" s="225">
        <v>21400</v>
      </c>
      <c r="G785" s="225">
        <v>-21399</v>
      </c>
      <c r="H785" s="225">
        <v>1</v>
      </c>
      <c r="I785" s="312" t="s">
        <v>33</v>
      </c>
      <c r="J785" s="312" t="s">
        <v>3518</v>
      </c>
    </row>
    <row r="786" spans="1:10">
      <c r="A786" s="9">
        <v>29</v>
      </c>
      <c r="B786" s="322">
        <v>100000133182</v>
      </c>
      <c r="C786" s="321">
        <v>0</v>
      </c>
      <c r="D786" s="321" t="s">
        <v>171</v>
      </c>
      <c r="E786" s="320" t="s">
        <v>173</v>
      </c>
      <c r="F786" s="225">
        <v>21400</v>
      </c>
      <c r="G786" s="225">
        <v>-21399</v>
      </c>
      <c r="H786" s="225">
        <v>1</v>
      </c>
      <c r="I786" s="312" t="s">
        <v>33</v>
      </c>
      <c r="J786" s="312" t="s">
        <v>3518</v>
      </c>
    </row>
    <row r="787" spans="1:10">
      <c r="A787" s="9">
        <v>30</v>
      </c>
      <c r="B787" s="322">
        <v>100000133203</v>
      </c>
      <c r="C787" s="321">
        <v>0</v>
      </c>
      <c r="D787" s="321" t="s">
        <v>370</v>
      </c>
      <c r="E787" s="320" t="s">
        <v>174</v>
      </c>
      <c r="F787" s="225">
        <v>29425</v>
      </c>
      <c r="G787" s="225">
        <v>-29424</v>
      </c>
      <c r="H787" s="225">
        <v>1</v>
      </c>
      <c r="I787" s="312" t="s">
        <v>33</v>
      </c>
      <c r="J787" s="312" t="s">
        <v>3518</v>
      </c>
    </row>
    <row r="788" spans="1:10">
      <c r="A788" s="9">
        <v>31</v>
      </c>
      <c r="B788" s="322">
        <v>100000133204</v>
      </c>
      <c r="C788" s="321">
        <v>0</v>
      </c>
      <c r="D788" s="321" t="s">
        <v>370</v>
      </c>
      <c r="E788" s="320" t="s">
        <v>174</v>
      </c>
      <c r="F788" s="225">
        <v>29425</v>
      </c>
      <c r="G788" s="225">
        <v>-29424</v>
      </c>
      <c r="H788" s="225">
        <v>1</v>
      </c>
      <c r="I788" s="312" t="s">
        <v>33</v>
      </c>
      <c r="J788" s="312" t="s">
        <v>3518</v>
      </c>
    </row>
    <row r="789" spans="1:10">
      <c r="A789" s="9">
        <v>32</v>
      </c>
      <c r="B789" s="322">
        <v>100000133205</v>
      </c>
      <c r="C789" s="321">
        <v>0</v>
      </c>
      <c r="D789" s="321" t="s">
        <v>370</v>
      </c>
      <c r="E789" s="320" t="s">
        <v>174</v>
      </c>
      <c r="F789" s="225">
        <v>29425</v>
      </c>
      <c r="G789" s="225">
        <v>-29424</v>
      </c>
      <c r="H789" s="225">
        <v>1</v>
      </c>
      <c r="I789" s="312" t="s">
        <v>33</v>
      </c>
      <c r="J789" s="312" t="s">
        <v>3518</v>
      </c>
    </row>
    <row r="790" spans="1:10">
      <c r="A790" s="9">
        <v>33</v>
      </c>
      <c r="B790" s="322">
        <v>100000133251</v>
      </c>
      <c r="C790" s="321">
        <v>0</v>
      </c>
      <c r="D790" s="321" t="s">
        <v>175</v>
      </c>
      <c r="E790" s="320" t="s">
        <v>177</v>
      </c>
      <c r="F790" s="225">
        <v>29960</v>
      </c>
      <c r="G790" s="225">
        <v>-29959</v>
      </c>
      <c r="H790" s="225">
        <v>1</v>
      </c>
      <c r="I790" s="312" t="s">
        <v>33</v>
      </c>
      <c r="J790" s="312" t="s">
        <v>3518</v>
      </c>
    </row>
    <row r="791" spans="1:10">
      <c r="A791" s="9">
        <v>34</v>
      </c>
      <c r="B791" s="322">
        <v>100000133255</v>
      </c>
      <c r="C791" s="321">
        <v>0</v>
      </c>
      <c r="D791" s="321" t="s">
        <v>175</v>
      </c>
      <c r="E791" s="320" t="s">
        <v>177</v>
      </c>
      <c r="F791" s="225">
        <v>29960</v>
      </c>
      <c r="G791" s="225">
        <v>-29959</v>
      </c>
      <c r="H791" s="225">
        <v>1</v>
      </c>
      <c r="I791" s="312" t="s">
        <v>33</v>
      </c>
      <c r="J791" s="312" t="s">
        <v>3518</v>
      </c>
    </row>
    <row r="792" spans="1:10">
      <c r="A792" s="9">
        <v>35</v>
      </c>
      <c r="B792" s="322">
        <v>100000133301</v>
      </c>
      <c r="C792" s="321">
        <v>0</v>
      </c>
      <c r="D792" s="321" t="s">
        <v>178</v>
      </c>
      <c r="E792" s="320" t="s">
        <v>358</v>
      </c>
      <c r="F792" s="225">
        <v>25000</v>
      </c>
      <c r="G792" s="225">
        <v>-24999</v>
      </c>
      <c r="H792" s="225">
        <v>1</v>
      </c>
      <c r="I792" s="312" t="s">
        <v>33</v>
      </c>
      <c r="J792" s="312" t="s">
        <v>3518</v>
      </c>
    </row>
    <row r="793" spans="1:10">
      <c r="A793" s="9">
        <v>36</v>
      </c>
      <c r="B793" s="322">
        <v>100000133317</v>
      </c>
      <c r="C793" s="321">
        <v>0</v>
      </c>
      <c r="D793" s="321" t="s">
        <v>178</v>
      </c>
      <c r="E793" s="320" t="s">
        <v>166</v>
      </c>
      <c r="F793" s="225">
        <v>1159750</v>
      </c>
      <c r="G793" s="225">
        <v>-1159749</v>
      </c>
      <c r="H793" s="225">
        <v>1</v>
      </c>
      <c r="I793" s="312" t="s">
        <v>33</v>
      </c>
      <c r="J793" s="312" t="s">
        <v>3518</v>
      </c>
    </row>
    <row r="794" spans="1:10">
      <c r="A794" s="9">
        <v>37</v>
      </c>
      <c r="B794" s="322">
        <v>100000134688</v>
      </c>
      <c r="C794" s="321">
        <v>0</v>
      </c>
      <c r="D794" s="321" t="s">
        <v>3552</v>
      </c>
      <c r="E794" s="320" t="s">
        <v>176</v>
      </c>
      <c r="F794" s="225">
        <v>2980000</v>
      </c>
      <c r="G794" s="225">
        <v>-2979999</v>
      </c>
      <c r="H794" s="225">
        <v>1</v>
      </c>
      <c r="I794" s="312" t="s">
        <v>33</v>
      </c>
      <c r="J794" s="312" t="s">
        <v>3518</v>
      </c>
    </row>
    <row r="795" spans="1:10">
      <c r="A795" s="9">
        <v>38</v>
      </c>
      <c r="B795" s="322">
        <v>100000134689</v>
      </c>
      <c r="C795" s="321">
        <v>0</v>
      </c>
      <c r="D795" s="321" t="s">
        <v>3552</v>
      </c>
      <c r="E795" s="320" t="s">
        <v>3556</v>
      </c>
      <c r="F795" s="225">
        <v>1498000</v>
      </c>
      <c r="G795" s="225">
        <v>-1497999</v>
      </c>
      <c r="H795" s="225">
        <v>1</v>
      </c>
      <c r="I795" s="312" t="s">
        <v>33</v>
      </c>
      <c r="J795" s="312" t="s">
        <v>3518</v>
      </c>
    </row>
    <row r="796" spans="1:10">
      <c r="A796" s="9">
        <v>39</v>
      </c>
      <c r="B796" s="322">
        <v>100000134690</v>
      </c>
      <c r="C796" s="321">
        <v>0</v>
      </c>
      <c r="D796" s="321" t="s">
        <v>3552</v>
      </c>
      <c r="E796" s="320" t="s">
        <v>3555</v>
      </c>
      <c r="F796" s="225">
        <v>1498000</v>
      </c>
      <c r="G796" s="225">
        <v>-1497999</v>
      </c>
      <c r="H796" s="225">
        <v>1</v>
      </c>
      <c r="I796" s="312" t="s">
        <v>33</v>
      </c>
      <c r="J796" s="312" t="s">
        <v>3518</v>
      </c>
    </row>
    <row r="797" spans="1:10">
      <c r="A797" s="9">
        <v>40</v>
      </c>
      <c r="B797" s="322">
        <v>100000134691</v>
      </c>
      <c r="C797" s="321">
        <v>0</v>
      </c>
      <c r="D797" s="321" t="s">
        <v>3552</v>
      </c>
      <c r="E797" s="320" t="s">
        <v>3554</v>
      </c>
      <c r="F797" s="225">
        <v>29800</v>
      </c>
      <c r="G797" s="225">
        <v>-29799</v>
      </c>
      <c r="H797" s="225">
        <v>1</v>
      </c>
      <c r="I797" s="312" t="s">
        <v>33</v>
      </c>
      <c r="J797" s="312" t="s">
        <v>3518</v>
      </c>
    </row>
    <row r="798" spans="1:10">
      <c r="A798" s="9">
        <v>41</v>
      </c>
      <c r="B798" s="322">
        <v>100000134692</v>
      </c>
      <c r="C798" s="321">
        <v>0</v>
      </c>
      <c r="D798" s="321" t="s">
        <v>3552</v>
      </c>
      <c r="E798" s="320" t="s">
        <v>3553</v>
      </c>
      <c r="F798" s="225">
        <v>29800</v>
      </c>
      <c r="G798" s="225">
        <v>-29799</v>
      </c>
      <c r="H798" s="225">
        <v>1</v>
      </c>
      <c r="I798" s="312" t="s">
        <v>33</v>
      </c>
      <c r="J798" s="312" t="s">
        <v>3518</v>
      </c>
    </row>
    <row r="799" spans="1:10">
      <c r="A799" s="9">
        <v>42</v>
      </c>
      <c r="B799" s="322">
        <v>100000134693</v>
      </c>
      <c r="C799" s="321">
        <v>0</v>
      </c>
      <c r="D799" s="321" t="s">
        <v>3552</v>
      </c>
      <c r="E799" s="320" t="s">
        <v>3551</v>
      </c>
      <c r="F799" s="225">
        <v>235000</v>
      </c>
      <c r="G799" s="225">
        <v>-234999</v>
      </c>
      <c r="H799" s="225">
        <v>1</v>
      </c>
      <c r="I799" s="312" t="s">
        <v>33</v>
      </c>
      <c r="J799" s="312" t="s">
        <v>3518</v>
      </c>
    </row>
    <row r="800" spans="1:10">
      <c r="A800" s="9">
        <v>43</v>
      </c>
      <c r="B800" s="322">
        <v>100000134797</v>
      </c>
      <c r="C800" s="321">
        <v>0</v>
      </c>
      <c r="D800" s="321" t="s">
        <v>3550</v>
      </c>
      <c r="E800" s="320" t="s">
        <v>3549</v>
      </c>
      <c r="F800" s="225">
        <v>35000</v>
      </c>
      <c r="G800" s="225">
        <v>-34999</v>
      </c>
      <c r="H800" s="225">
        <v>1</v>
      </c>
      <c r="I800" s="312" t="s">
        <v>33</v>
      </c>
      <c r="J800" s="312" t="s">
        <v>3518</v>
      </c>
    </row>
    <row r="801" spans="1:10">
      <c r="A801" s="9">
        <v>44</v>
      </c>
      <c r="B801" s="322">
        <v>100000134798</v>
      </c>
      <c r="C801" s="321">
        <v>0</v>
      </c>
      <c r="D801" s="321" t="s">
        <v>3550</v>
      </c>
      <c r="E801" s="320" t="s">
        <v>3549</v>
      </c>
      <c r="F801" s="225">
        <v>35000</v>
      </c>
      <c r="G801" s="225">
        <v>-34999</v>
      </c>
      <c r="H801" s="225">
        <v>1</v>
      </c>
      <c r="I801" s="312" t="s">
        <v>33</v>
      </c>
      <c r="J801" s="312" t="s">
        <v>3518</v>
      </c>
    </row>
    <row r="802" spans="1:10">
      <c r="A802" s="9">
        <v>45</v>
      </c>
      <c r="B802" s="322">
        <v>100000156949</v>
      </c>
      <c r="C802" s="321">
        <v>0</v>
      </c>
      <c r="D802" s="321" t="s">
        <v>3548</v>
      </c>
      <c r="E802" s="320" t="s">
        <v>3547</v>
      </c>
      <c r="F802" s="225">
        <v>4870356.16</v>
      </c>
      <c r="G802" s="225">
        <v>-4870355.16</v>
      </c>
      <c r="H802" s="225">
        <v>1</v>
      </c>
      <c r="I802" s="312" t="s">
        <v>33</v>
      </c>
      <c r="J802" s="312" t="s">
        <v>3518</v>
      </c>
    </row>
    <row r="803" spans="1:10">
      <c r="A803" s="9">
        <v>46</v>
      </c>
      <c r="B803" s="322">
        <v>100000157303</v>
      </c>
      <c r="C803" s="321">
        <v>0</v>
      </c>
      <c r="D803" s="321" t="s">
        <v>144</v>
      </c>
      <c r="E803" s="320" t="s">
        <v>253</v>
      </c>
      <c r="F803" s="225">
        <v>303600</v>
      </c>
      <c r="G803" s="225">
        <v>-303599</v>
      </c>
      <c r="H803" s="225">
        <v>1</v>
      </c>
      <c r="I803" s="312" t="s">
        <v>33</v>
      </c>
      <c r="J803" s="312" t="s">
        <v>3518</v>
      </c>
    </row>
    <row r="804" spans="1:10">
      <c r="A804" s="9">
        <v>47</v>
      </c>
      <c r="B804" s="322">
        <v>100000158395</v>
      </c>
      <c r="C804" s="321">
        <v>0</v>
      </c>
      <c r="D804" s="321" t="s">
        <v>189</v>
      </c>
      <c r="E804" s="320" t="s">
        <v>188</v>
      </c>
      <c r="F804" s="225">
        <v>5029</v>
      </c>
      <c r="G804" s="225">
        <v>-5028</v>
      </c>
      <c r="H804" s="225">
        <v>1</v>
      </c>
      <c r="I804" s="312" t="s">
        <v>33</v>
      </c>
      <c r="J804" s="312" t="s">
        <v>3518</v>
      </c>
    </row>
    <row r="805" spans="1:10">
      <c r="A805" s="9">
        <v>48</v>
      </c>
      <c r="B805" s="322">
        <v>100000158414</v>
      </c>
      <c r="C805" s="321">
        <v>0</v>
      </c>
      <c r="D805" s="321" t="s">
        <v>189</v>
      </c>
      <c r="E805" s="320" t="s">
        <v>190</v>
      </c>
      <c r="F805" s="225">
        <v>39269</v>
      </c>
      <c r="G805" s="225">
        <v>-39268</v>
      </c>
      <c r="H805" s="225">
        <v>1</v>
      </c>
      <c r="I805" s="312" t="s">
        <v>33</v>
      </c>
      <c r="J805" s="312" t="s">
        <v>3518</v>
      </c>
    </row>
    <row r="806" spans="1:10">
      <c r="A806" s="9">
        <v>49</v>
      </c>
      <c r="B806" s="322">
        <v>100000158415</v>
      </c>
      <c r="C806" s="321">
        <v>0</v>
      </c>
      <c r="D806" s="321" t="s">
        <v>189</v>
      </c>
      <c r="E806" s="320" t="s">
        <v>190</v>
      </c>
      <c r="F806" s="225">
        <v>39269</v>
      </c>
      <c r="G806" s="225">
        <v>-39268</v>
      </c>
      <c r="H806" s="225">
        <v>1</v>
      </c>
      <c r="I806" s="312" t="s">
        <v>33</v>
      </c>
      <c r="J806" s="312" t="s">
        <v>3518</v>
      </c>
    </row>
    <row r="807" spans="1:10">
      <c r="A807" s="9">
        <v>50</v>
      </c>
      <c r="B807" s="322">
        <v>100000158433</v>
      </c>
      <c r="C807" s="321">
        <v>0</v>
      </c>
      <c r="D807" s="321" t="s">
        <v>189</v>
      </c>
      <c r="E807" s="320" t="s">
        <v>190</v>
      </c>
      <c r="F807" s="225">
        <v>39269</v>
      </c>
      <c r="G807" s="225">
        <v>-39268</v>
      </c>
      <c r="H807" s="225">
        <v>1</v>
      </c>
      <c r="I807" s="312" t="s">
        <v>33</v>
      </c>
      <c r="J807" s="312" t="s">
        <v>3518</v>
      </c>
    </row>
    <row r="808" spans="1:10">
      <c r="A808" s="9">
        <v>51</v>
      </c>
      <c r="B808" s="322">
        <v>100000158434</v>
      </c>
      <c r="C808" s="321">
        <v>0</v>
      </c>
      <c r="D808" s="321" t="s">
        <v>189</v>
      </c>
      <c r="E808" s="320" t="s">
        <v>190</v>
      </c>
      <c r="F808" s="225">
        <v>39269</v>
      </c>
      <c r="G808" s="225">
        <v>-39268</v>
      </c>
      <c r="H808" s="225">
        <v>1</v>
      </c>
      <c r="I808" s="312" t="s">
        <v>33</v>
      </c>
      <c r="J808" s="312" t="s">
        <v>3518</v>
      </c>
    </row>
    <row r="809" spans="1:10">
      <c r="A809" s="9">
        <v>52</v>
      </c>
      <c r="B809" s="322">
        <v>100000158435</v>
      </c>
      <c r="C809" s="321">
        <v>0</v>
      </c>
      <c r="D809" s="321" t="s">
        <v>189</v>
      </c>
      <c r="E809" s="320" t="s">
        <v>190</v>
      </c>
      <c r="F809" s="225">
        <v>39269</v>
      </c>
      <c r="G809" s="225">
        <v>-39268</v>
      </c>
      <c r="H809" s="225">
        <v>1</v>
      </c>
      <c r="I809" s="312" t="s">
        <v>33</v>
      </c>
      <c r="J809" s="312" t="s">
        <v>3518</v>
      </c>
    </row>
    <row r="810" spans="1:10">
      <c r="A810" s="9">
        <v>53</v>
      </c>
      <c r="B810" s="322">
        <v>100000158436</v>
      </c>
      <c r="C810" s="321">
        <v>0</v>
      </c>
      <c r="D810" s="321" t="s">
        <v>189</v>
      </c>
      <c r="E810" s="320" t="s">
        <v>190</v>
      </c>
      <c r="F810" s="225">
        <v>39269</v>
      </c>
      <c r="G810" s="225">
        <v>-39268</v>
      </c>
      <c r="H810" s="225">
        <v>1</v>
      </c>
      <c r="I810" s="312" t="s">
        <v>33</v>
      </c>
      <c r="J810" s="312" t="s">
        <v>3518</v>
      </c>
    </row>
    <row r="811" spans="1:10">
      <c r="A811" s="9">
        <v>54</v>
      </c>
      <c r="B811" s="322">
        <v>100000158437</v>
      </c>
      <c r="C811" s="321">
        <v>0</v>
      </c>
      <c r="D811" s="321" t="s">
        <v>189</v>
      </c>
      <c r="E811" s="320" t="s">
        <v>190</v>
      </c>
      <c r="F811" s="225">
        <v>39269</v>
      </c>
      <c r="G811" s="225">
        <v>-39268</v>
      </c>
      <c r="H811" s="225">
        <v>1</v>
      </c>
      <c r="I811" s="312" t="s">
        <v>33</v>
      </c>
      <c r="J811" s="312" t="s">
        <v>3518</v>
      </c>
    </row>
    <row r="812" spans="1:10">
      <c r="A812" s="9">
        <v>55</v>
      </c>
      <c r="B812" s="322">
        <v>100000158534</v>
      </c>
      <c r="C812" s="321">
        <v>0</v>
      </c>
      <c r="D812" s="321" t="s">
        <v>189</v>
      </c>
      <c r="E812" s="320" t="s">
        <v>187</v>
      </c>
      <c r="F812" s="225">
        <v>15900</v>
      </c>
      <c r="G812" s="225">
        <v>-15899</v>
      </c>
      <c r="H812" s="225">
        <v>1</v>
      </c>
      <c r="I812" s="312" t="s">
        <v>33</v>
      </c>
      <c r="J812" s="312" t="s">
        <v>3518</v>
      </c>
    </row>
    <row r="813" spans="1:10">
      <c r="A813" s="9">
        <v>56</v>
      </c>
      <c r="B813" s="322">
        <v>100000160725</v>
      </c>
      <c r="C813" s="321">
        <v>0</v>
      </c>
      <c r="D813" s="321" t="s">
        <v>146</v>
      </c>
      <c r="E813" s="320" t="s">
        <v>186</v>
      </c>
      <c r="F813" s="225">
        <v>29318</v>
      </c>
      <c r="G813" s="225">
        <v>-29317</v>
      </c>
      <c r="H813" s="225">
        <v>1</v>
      </c>
      <c r="I813" s="312" t="s">
        <v>33</v>
      </c>
      <c r="J813" s="312" t="s">
        <v>3518</v>
      </c>
    </row>
    <row r="814" spans="1:10">
      <c r="A814" s="9">
        <v>57</v>
      </c>
      <c r="B814" s="322">
        <v>100000160726</v>
      </c>
      <c r="C814" s="321">
        <v>0</v>
      </c>
      <c r="D814" s="321" t="s">
        <v>146</v>
      </c>
      <c r="E814" s="320" t="s">
        <v>186</v>
      </c>
      <c r="F814" s="225">
        <v>29318</v>
      </c>
      <c r="G814" s="225">
        <v>-29317</v>
      </c>
      <c r="H814" s="225">
        <v>1</v>
      </c>
      <c r="I814" s="312" t="s">
        <v>33</v>
      </c>
      <c r="J814" s="312" t="s">
        <v>3518</v>
      </c>
    </row>
    <row r="815" spans="1:10">
      <c r="A815" s="9">
        <v>58</v>
      </c>
      <c r="B815" s="322">
        <v>100000160727</v>
      </c>
      <c r="C815" s="321">
        <v>0</v>
      </c>
      <c r="D815" s="321" t="s">
        <v>146</v>
      </c>
      <c r="E815" s="320" t="s">
        <v>186</v>
      </c>
      <c r="F815" s="225">
        <v>29318</v>
      </c>
      <c r="G815" s="225">
        <v>-29317</v>
      </c>
      <c r="H815" s="225">
        <v>1</v>
      </c>
      <c r="I815" s="312" t="s">
        <v>33</v>
      </c>
      <c r="J815" s="312" t="s">
        <v>3518</v>
      </c>
    </row>
    <row r="816" spans="1:10">
      <c r="A816" s="9">
        <v>59</v>
      </c>
      <c r="B816" s="322">
        <v>100000161131</v>
      </c>
      <c r="C816" s="321">
        <v>0</v>
      </c>
      <c r="D816" s="321" t="s">
        <v>146</v>
      </c>
      <c r="E816" s="320" t="s">
        <v>187</v>
      </c>
      <c r="F816" s="225">
        <v>15300</v>
      </c>
      <c r="G816" s="225">
        <v>-15299</v>
      </c>
      <c r="H816" s="225">
        <v>1</v>
      </c>
      <c r="I816" s="312" t="s">
        <v>33</v>
      </c>
      <c r="J816" s="312" t="s">
        <v>3518</v>
      </c>
    </row>
    <row r="817" spans="1:10">
      <c r="A817" s="9">
        <v>60</v>
      </c>
      <c r="B817" s="322">
        <v>100000161132</v>
      </c>
      <c r="C817" s="321">
        <v>0</v>
      </c>
      <c r="D817" s="321" t="s">
        <v>146</v>
      </c>
      <c r="E817" s="320" t="s">
        <v>187</v>
      </c>
      <c r="F817" s="225">
        <v>15300</v>
      </c>
      <c r="G817" s="225">
        <v>-15299</v>
      </c>
      <c r="H817" s="225">
        <v>1</v>
      </c>
      <c r="I817" s="312" t="s">
        <v>33</v>
      </c>
      <c r="J817" s="312" t="s">
        <v>3518</v>
      </c>
    </row>
    <row r="818" spans="1:10">
      <c r="A818" s="9">
        <v>61</v>
      </c>
      <c r="B818" s="322">
        <v>100000174894</v>
      </c>
      <c r="C818" s="321">
        <v>0</v>
      </c>
      <c r="D818" s="321" t="s">
        <v>193</v>
      </c>
      <c r="E818" s="320" t="s">
        <v>188</v>
      </c>
      <c r="F818" s="225">
        <v>9362.5</v>
      </c>
      <c r="G818" s="225">
        <v>-9361.5</v>
      </c>
      <c r="H818" s="225">
        <v>1</v>
      </c>
      <c r="I818" s="312" t="s">
        <v>33</v>
      </c>
      <c r="J818" s="312" t="s">
        <v>3518</v>
      </c>
    </row>
    <row r="819" spans="1:10">
      <c r="A819" s="9">
        <v>62</v>
      </c>
      <c r="B819" s="322">
        <v>100000174922</v>
      </c>
      <c r="C819" s="321">
        <v>0</v>
      </c>
      <c r="D819" s="321" t="s">
        <v>193</v>
      </c>
      <c r="E819" s="320" t="s">
        <v>194</v>
      </c>
      <c r="F819" s="225">
        <v>24500</v>
      </c>
      <c r="G819" s="225">
        <v>-24499</v>
      </c>
      <c r="H819" s="225">
        <v>1</v>
      </c>
      <c r="I819" s="312" t="s">
        <v>33</v>
      </c>
      <c r="J819" s="312" t="s">
        <v>3518</v>
      </c>
    </row>
    <row r="820" spans="1:10">
      <c r="A820" s="9">
        <v>63</v>
      </c>
      <c r="B820" s="322">
        <v>100000175531</v>
      </c>
      <c r="C820" s="321">
        <v>0</v>
      </c>
      <c r="D820" s="321" t="s">
        <v>195</v>
      </c>
      <c r="E820" s="320" t="s">
        <v>196</v>
      </c>
      <c r="F820" s="225">
        <v>22684</v>
      </c>
      <c r="G820" s="225">
        <v>-22683</v>
      </c>
      <c r="H820" s="225">
        <v>1</v>
      </c>
      <c r="I820" s="312" t="s">
        <v>33</v>
      </c>
      <c r="J820" s="312" t="s">
        <v>3518</v>
      </c>
    </row>
    <row r="821" spans="1:10">
      <c r="A821" s="9">
        <v>64</v>
      </c>
      <c r="B821" s="322">
        <v>100000178881</v>
      </c>
      <c r="C821" s="321">
        <v>0</v>
      </c>
      <c r="D821" s="321" t="s">
        <v>198</v>
      </c>
      <c r="E821" s="320" t="s">
        <v>199</v>
      </c>
      <c r="F821" s="225">
        <v>29075.87</v>
      </c>
      <c r="G821" s="225">
        <v>-29074.87</v>
      </c>
      <c r="H821" s="225">
        <v>1</v>
      </c>
      <c r="I821" s="312" t="s">
        <v>33</v>
      </c>
      <c r="J821" s="312" t="s">
        <v>3518</v>
      </c>
    </row>
    <row r="822" spans="1:10">
      <c r="A822" s="9">
        <v>65</v>
      </c>
      <c r="B822" s="322">
        <v>100000178882</v>
      </c>
      <c r="C822" s="321">
        <v>0</v>
      </c>
      <c r="D822" s="321" t="s">
        <v>198</v>
      </c>
      <c r="E822" s="320" t="s">
        <v>199</v>
      </c>
      <c r="F822" s="225">
        <v>29075.87</v>
      </c>
      <c r="G822" s="225">
        <v>-29074.87</v>
      </c>
      <c r="H822" s="225">
        <v>1</v>
      </c>
      <c r="I822" s="312" t="s">
        <v>33</v>
      </c>
      <c r="J822" s="312" t="s">
        <v>3518</v>
      </c>
    </row>
    <row r="823" spans="1:10">
      <c r="A823" s="9">
        <v>66</v>
      </c>
      <c r="B823" s="322">
        <v>100000178883</v>
      </c>
      <c r="C823" s="321">
        <v>0</v>
      </c>
      <c r="D823" s="321" t="s">
        <v>198</v>
      </c>
      <c r="E823" s="320" t="s">
        <v>199</v>
      </c>
      <c r="F823" s="225">
        <v>29075.87</v>
      </c>
      <c r="G823" s="225">
        <v>-29074.87</v>
      </c>
      <c r="H823" s="225">
        <v>1</v>
      </c>
      <c r="I823" s="312" t="s">
        <v>33</v>
      </c>
      <c r="J823" s="312" t="s">
        <v>3518</v>
      </c>
    </row>
    <row r="824" spans="1:10">
      <c r="A824" s="9">
        <v>67</v>
      </c>
      <c r="B824" s="322">
        <v>100000178884</v>
      </c>
      <c r="C824" s="321">
        <v>0</v>
      </c>
      <c r="D824" s="321" t="s">
        <v>198</v>
      </c>
      <c r="E824" s="320" t="s">
        <v>199</v>
      </c>
      <c r="F824" s="225">
        <v>29075.87</v>
      </c>
      <c r="G824" s="225">
        <v>-29074.87</v>
      </c>
      <c r="H824" s="225">
        <v>1</v>
      </c>
      <c r="I824" s="312" t="s">
        <v>33</v>
      </c>
      <c r="J824" s="312" t="s">
        <v>3518</v>
      </c>
    </row>
    <row r="825" spans="1:10">
      <c r="A825" s="9">
        <v>68</v>
      </c>
      <c r="B825" s="322">
        <v>100000178885</v>
      </c>
      <c r="C825" s="321">
        <v>0</v>
      </c>
      <c r="D825" s="321" t="s">
        <v>198</v>
      </c>
      <c r="E825" s="320" t="s">
        <v>199</v>
      </c>
      <c r="F825" s="225">
        <v>29075.87</v>
      </c>
      <c r="G825" s="225">
        <v>-29074.87</v>
      </c>
      <c r="H825" s="225">
        <v>1</v>
      </c>
      <c r="I825" s="312" t="s">
        <v>33</v>
      </c>
      <c r="J825" s="312" t="s">
        <v>3518</v>
      </c>
    </row>
    <row r="826" spans="1:10">
      <c r="A826" s="9">
        <v>69</v>
      </c>
      <c r="B826" s="322">
        <v>100000208978</v>
      </c>
      <c r="C826" s="321">
        <v>0</v>
      </c>
      <c r="D826" s="321" t="s">
        <v>121</v>
      </c>
      <c r="E826" s="320" t="s">
        <v>207</v>
      </c>
      <c r="F826" s="225">
        <v>22470</v>
      </c>
      <c r="G826" s="225">
        <v>-22469</v>
      </c>
      <c r="H826" s="225">
        <v>1</v>
      </c>
      <c r="I826" s="312" t="s">
        <v>33</v>
      </c>
      <c r="J826" s="312" t="s">
        <v>3518</v>
      </c>
    </row>
    <row r="827" spans="1:10">
      <c r="A827" s="9">
        <v>70</v>
      </c>
      <c r="B827" s="322">
        <v>100000208992</v>
      </c>
      <c r="C827" s="321">
        <v>0</v>
      </c>
      <c r="D827" s="321" t="s">
        <v>121</v>
      </c>
      <c r="E827" s="320" t="s">
        <v>169</v>
      </c>
      <c r="F827" s="225">
        <v>44833</v>
      </c>
      <c r="G827" s="225">
        <v>-44832</v>
      </c>
      <c r="H827" s="225">
        <v>1</v>
      </c>
      <c r="I827" s="312" t="s">
        <v>33</v>
      </c>
      <c r="J827" s="312" t="s">
        <v>3518</v>
      </c>
    </row>
    <row r="828" spans="1:10">
      <c r="A828" s="9">
        <v>71</v>
      </c>
      <c r="B828" s="322">
        <v>100000226758</v>
      </c>
      <c r="C828" s="321">
        <v>0</v>
      </c>
      <c r="D828" s="321" t="s">
        <v>208</v>
      </c>
      <c r="E828" s="320" t="s">
        <v>188</v>
      </c>
      <c r="F828" s="225">
        <v>8719.9699999999993</v>
      </c>
      <c r="G828" s="225">
        <v>-8718.9699999999993</v>
      </c>
      <c r="H828" s="225">
        <v>1</v>
      </c>
      <c r="I828" s="312" t="s">
        <v>33</v>
      </c>
      <c r="J828" s="312" t="s">
        <v>3518</v>
      </c>
    </row>
    <row r="829" spans="1:10">
      <c r="A829" s="9">
        <v>72</v>
      </c>
      <c r="B829" s="322">
        <v>100000226759</v>
      </c>
      <c r="C829" s="321">
        <v>0</v>
      </c>
      <c r="D829" s="321" t="s">
        <v>208</v>
      </c>
      <c r="E829" s="320" t="s">
        <v>188</v>
      </c>
      <c r="F829" s="225">
        <v>8719.9699999999993</v>
      </c>
      <c r="G829" s="225">
        <v>-8718.9699999999993</v>
      </c>
      <c r="H829" s="225">
        <v>1</v>
      </c>
      <c r="I829" s="312" t="s">
        <v>33</v>
      </c>
      <c r="J829" s="312" t="s">
        <v>3518</v>
      </c>
    </row>
    <row r="830" spans="1:10">
      <c r="A830" s="9">
        <v>73</v>
      </c>
      <c r="B830" s="322">
        <v>100000226760</v>
      </c>
      <c r="C830" s="321">
        <v>0</v>
      </c>
      <c r="D830" s="321" t="s">
        <v>208</v>
      </c>
      <c r="E830" s="320" t="s">
        <v>188</v>
      </c>
      <c r="F830" s="225">
        <v>8719.9699999999993</v>
      </c>
      <c r="G830" s="225">
        <v>-8718.9699999999993</v>
      </c>
      <c r="H830" s="225">
        <v>1</v>
      </c>
      <c r="I830" s="312" t="s">
        <v>33</v>
      </c>
      <c r="J830" s="312" t="s">
        <v>3518</v>
      </c>
    </row>
    <row r="831" spans="1:10">
      <c r="A831" s="9">
        <v>74</v>
      </c>
      <c r="B831" s="322">
        <v>100000226761</v>
      </c>
      <c r="C831" s="321">
        <v>0</v>
      </c>
      <c r="D831" s="321" t="s">
        <v>208</v>
      </c>
      <c r="E831" s="320" t="s">
        <v>188</v>
      </c>
      <c r="F831" s="225">
        <v>8719.9699999999993</v>
      </c>
      <c r="G831" s="225">
        <v>-8718.9699999999993</v>
      </c>
      <c r="H831" s="225">
        <v>1</v>
      </c>
      <c r="I831" s="312" t="s">
        <v>33</v>
      </c>
      <c r="J831" s="312" t="s">
        <v>3518</v>
      </c>
    </row>
    <row r="832" spans="1:10">
      <c r="A832" s="9">
        <v>75</v>
      </c>
      <c r="B832" s="322">
        <v>100000226762</v>
      </c>
      <c r="C832" s="321">
        <v>0</v>
      </c>
      <c r="D832" s="321" t="s">
        <v>208</v>
      </c>
      <c r="E832" s="320" t="s">
        <v>188</v>
      </c>
      <c r="F832" s="225">
        <v>8719.9699999999993</v>
      </c>
      <c r="G832" s="225">
        <v>-8718.9699999999993</v>
      </c>
      <c r="H832" s="225">
        <v>1</v>
      </c>
      <c r="I832" s="312" t="s">
        <v>33</v>
      </c>
      <c r="J832" s="312" t="s">
        <v>3518</v>
      </c>
    </row>
    <row r="833" spans="1:10">
      <c r="A833" s="9">
        <v>76</v>
      </c>
      <c r="B833" s="322">
        <v>100000226763</v>
      </c>
      <c r="C833" s="321">
        <v>0</v>
      </c>
      <c r="D833" s="321" t="s">
        <v>208</v>
      </c>
      <c r="E833" s="320" t="s">
        <v>188</v>
      </c>
      <c r="F833" s="225">
        <v>8719.9699999999993</v>
      </c>
      <c r="G833" s="225">
        <v>-8718.9699999999993</v>
      </c>
      <c r="H833" s="225">
        <v>1</v>
      </c>
      <c r="I833" s="312" t="s">
        <v>33</v>
      </c>
      <c r="J833" s="312" t="s">
        <v>3518</v>
      </c>
    </row>
    <row r="834" spans="1:10">
      <c r="A834" s="9">
        <v>77</v>
      </c>
      <c r="B834" s="322">
        <v>100000226764</v>
      </c>
      <c r="C834" s="321">
        <v>0</v>
      </c>
      <c r="D834" s="321" t="s">
        <v>208</v>
      </c>
      <c r="E834" s="320" t="s">
        <v>188</v>
      </c>
      <c r="F834" s="225">
        <v>8719.9699999999993</v>
      </c>
      <c r="G834" s="225">
        <v>-8718.9699999999993</v>
      </c>
      <c r="H834" s="225">
        <v>1</v>
      </c>
      <c r="I834" s="312" t="s">
        <v>33</v>
      </c>
      <c r="J834" s="312" t="s">
        <v>3518</v>
      </c>
    </row>
    <row r="835" spans="1:10">
      <c r="A835" s="9">
        <v>78</v>
      </c>
      <c r="B835" s="322">
        <v>100000247813</v>
      </c>
      <c r="C835" s="321">
        <v>0</v>
      </c>
      <c r="D835" s="321" t="s">
        <v>3546</v>
      </c>
      <c r="E835" s="320" t="s">
        <v>3545</v>
      </c>
      <c r="F835" s="225">
        <v>4880000</v>
      </c>
      <c r="G835" s="225">
        <v>-4879999</v>
      </c>
      <c r="H835" s="225">
        <v>1</v>
      </c>
      <c r="I835" s="312" t="s">
        <v>33</v>
      </c>
      <c r="J835" s="312" t="s">
        <v>3518</v>
      </c>
    </row>
    <row r="836" spans="1:10">
      <c r="A836" s="9">
        <v>79</v>
      </c>
      <c r="B836" s="322">
        <v>100000299272</v>
      </c>
      <c r="C836" s="321">
        <v>0</v>
      </c>
      <c r="D836" s="321" t="s">
        <v>32</v>
      </c>
      <c r="E836" s="320" t="s">
        <v>211</v>
      </c>
      <c r="F836" s="225">
        <v>10165</v>
      </c>
      <c r="G836" s="225">
        <v>-10164</v>
      </c>
      <c r="H836" s="225">
        <v>1</v>
      </c>
      <c r="I836" s="312" t="s">
        <v>33</v>
      </c>
      <c r="J836" s="312" t="s">
        <v>3518</v>
      </c>
    </row>
    <row r="837" spans="1:10">
      <c r="A837" s="9">
        <v>80</v>
      </c>
      <c r="B837" s="322">
        <v>100000302367</v>
      </c>
      <c r="C837" s="321">
        <v>0</v>
      </c>
      <c r="D837" s="321" t="s">
        <v>32</v>
      </c>
      <c r="E837" s="320" t="s">
        <v>211</v>
      </c>
      <c r="F837" s="225">
        <v>10165</v>
      </c>
      <c r="G837" s="225">
        <v>-10164</v>
      </c>
      <c r="H837" s="225">
        <v>1</v>
      </c>
      <c r="I837" s="312" t="s">
        <v>33</v>
      </c>
      <c r="J837" s="312" t="s">
        <v>3518</v>
      </c>
    </row>
    <row r="838" spans="1:10">
      <c r="A838" s="9">
        <v>81</v>
      </c>
      <c r="B838" s="322">
        <v>100000373487</v>
      </c>
      <c r="C838" s="321">
        <v>0</v>
      </c>
      <c r="D838" s="321" t="s">
        <v>390</v>
      </c>
      <c r="E838" s="320" t="s">
        <v>411</v>
      </c>
      <c r="F838" s="225">
        <v>1650000</v>
      </c>
      <c r="G838" s="225">
        <v>-1649999</v>
      </c>
      <c r="H838" s="225">
        <v>1</v>
      </c>
      <c r="I838" s="312" t="s">
        <v>33</v>
      </c>
      <c r="J838" s="312" t="s">
        <v>3518</v>
      </c>
    </row>
    <row r="839" spans="1:10">
      <c r="A839" s="9"/>
      <c r="B839" s="322">
        <v>100000373487</v>
      </c>
      <c r="C839" s="321">
        <v>1</v>
      </c>
      <c r="D839" s="321" t="s">
        <v>390</v>
      </c>
      <c r="E839" s="320" t="s">
        <v>411</v>
      </c>
      <c r="F839" s="225">
        <v>1350000</v>
      </c>
      <c r="G839" s="225">
        <v>-1349999</v>
      </c>
      <c r="H839" s="225">
        <v>1</v>
      </c>
      <c r="I839" s="312" t="s">
        <v>33</v>
      </c>
      <c r="J839" s="312" t="s">
        <v>3518</v>
      </c>
    </row>
    <row r="840" spans="1:10">
      <c r="A840" s="9">
        <v>82</v>
      </c>
      <c r="B840" s="322">
        <v>100000373488</v>
      </c>
      <c r="C840" s="321">
        <v>0</v>
      </c>
      <c r="D840" s="321" t="s">
        <v>390</v>
      </c>
      <c r="E840" s="320" t="s">
        <v>3544</v>
      </c>
      <c r="F840" s="225">
        <v>817025</v>
      </c>
      <c r="G840" s="225">
        <v>-817024</v>
      </c>
      <c r="H840" s="225">
        <v>1</v>
      </c>
      <c r="I840" s="312" t="s">
        <v>33</v>
      </c>
      <c r="J840" s="312" t="s">
        <v>3518</v>
      </c>
    </row>
    <row r="841" spans="1:10">
      <c r="A841" s="9"/>
      <c r="B841" s="322">
        <v>100000373488</v>
      </c>
      <c r="C841" s="321">
        <v>1</v>
      </c>
      <c r="D841" s="321" t="s">
        <v>390</v>
      </c>
      <c r="E841" s="320" t="s">
        <v>3544</v>
      </c>
      <c r="F841" s="225">
        <v>668475</v>
      </c>
      <c r="G841" s="225">
        <v>-668474</v>
      </c>
      <c r="H841" s="225">
        <v>1</v>
      </c>
      <c r="I841" s="312" t="s">
        <v>33</v>
      </c>
      <c r="J841" s="312" t="s">
        <v>3518</v>
      </c>
    </row>
    <row r="842" spans="1:10">
      <c r="A842" s="9">
        <v>83</v>
      </c>
      <c r="B842" s="322">
        <v>100000373804</v>
      </c>
      <c r="C842" s="321">
        <v>0</v>
      </c>
      <c r="D842" s="321" t="s">
        <v>390</v>
      </c>
      <c r="E842" s="320" t="s">
        <v>3543</v>
      </c>
      <c r="F842" s="225">
        <v>5880000</v>
      </c>
      <c r="G842" s="225">
        <v>-5879999</v>
      </c>
      <c r="H842" s="225">
        <v>1</v>
      </c>
      <c r="I842" s="312" t="s">
        <v>33</v>
      </c>
      <c r="J842" s="312" t="s">
        <v>3518</v>
      </c>
    </row>
    <row r="843" spans="1:10">
      <c r="A843" s="9">
        <v>84</v>
      </c>
      <c r="B843" s="322">
        <v>100000606531</v>
      </c>
      <c r="C843" s="321">
        <v>0</v>
      </c>
      <c r="D843" s="321" t="s">
        <v>1788</v>
      </c>
      <c r="E843" s="320" t="s">
        <v>3542</v>
      </c>
      <c r="F843" s="225">
        <v>1503000</v>
      </c>
      <c r="G843" s="225">
        <v>-1502999</v>
      </c>
      <c r="H843" s="225">
        <v>1</v>
      </c>
      <c r="I843" s="312" t="s">
        <v>33</v>
      </c>
      <c r="J843" s="312" t="s">
        <v>3518</v>
      </c>
    </row>
    <row r="844" spans="1:10">
      <c r="A844" s="9">
        <v>85</v>
      </c>
      <c r="B844" s="322">
        <v>100000606632</v>
      </c>
      <c r="C844" s="321">
        <v>0</v>
      </c>
      <c r="D844" s="321" t="s">
        <v>1788</v>
      </c>
      <c r="E844" s="320" t="s">
        <v>3541</v>
      </c>
      <c r="F844" s="225">
        <v>49648</v>
      </c>
      <c r="G844" s="225">
        <v>-49647</v>
      </c>
      <c r="H844" s="225">
        <v>1</v>
      </c>
      <c r="I844" s="312" t="s">
        <v>33</v>
      </c>
      <c r="J844" s="312" t="s">
        <v>3518</v>
      </c>
    </row>
    <row r="845" spans="1:10">
      <c r="A845" s="9">
        <v>86</v>
      </c>
      <c r="B845" s="322">
        <v>100000606633</v>
      </c>
      <c r="C845" s="321">
        <v>0</v>
      </c>
      <c r="D845" s="321" t="s">
        <v>1788</v>
      </c>
      <c r="E845" s="320" t="s">
        <v>154</v>
      </c>
      <c r="F845" s="225">
        <v>49000</v>
      </c>
      <c r="G845" s="225">
        <v>-48999</v>
      </c>
      <c r="H845" s="225">
        <v>1</v>
      </c>
      <c r="I845" s="312" t="s">
        <v>33</v>
      </c>
      <c r="J845" s="312" t="s">
        <v>3518</v>
      </c>
    </row>
    <row r="846" spans="1:10">
      <c r="A846" s="9">
        <v>87</v>
      </c>
      <c r="B846" s="322">
        <v>100000606634</v>
      </c>
      <c r="C846" s="321">
        <v>0</v>
      </c>
      <c r="D846" s="321" t="s">
        <v>1788</v>
      </c>
      <c r="E846" s="320" t="s">
        <v>3540</v>
      </c>
      <c r="F846" s="225">
        <v>1262600</v>
      </c>
      <c r="G846" s="225">
        <v>-1262599</v>
      </c>
      <c r="H846" s="225">
        <v>1</v>
      </c>
      <c r="I846" s="312" t="s">
        <v>33</v>
      </c>
      <c r="J846" s="312" t="s">
        <v>3518</v>
      </c>
    </row>
    <row r="847" spans="1:10">
      <c r="A847" s="9">
        <v>88</v>
      </c>
      <c r="B847" s="322">
        <v>100000606635</v>
      </c>
      <c r="C847" s="321">
        <v>0</v>
      </c>
      <c r="D847" s="321" t="s">
        <v>1788</v>
      </c>
      <c r="E847" s="320" t="s">
        <v>3539</v>
      </c>
      <c r="F847" s="225">
        <v>380000</v>
      </c>
      <c r="G847" s="225">
        <v>-379999</v>
      </c>
      <c r="H847" s="225">
        <v>1</v>
      </c>
      <c r="I847" s="312" t="s">
        <v>33</v>
      </c>
      <c r="J847" s="312" t="s">
        <v>3518</v>
      </c>
    </row>
    <row r="848" spans="1:10">
      <c r="A848" s="9">
        <v>89</v>
      </c>
      <c r="B848" s="322">
        <v>100000606637</v>
      </c>
      <c r="C848" s="321">
        <v>0</v>
      </c>
      <c r="D848" s="321" t="s">
        <v>1788</v>
      </c>
      <c r="E848" s="320" t="s">
        <v>3538</v>
      </c>
      <c r="F848" s="225">
        <v>80290</v>
      </c>
      <c r="G848" s="225">
        <v>-80289</v>
      </c>
      <c r="H848" s="225">
        <v>1</v>
      </c>
      <c r="I848" s="312" t="s">
        <v>33</v>
      </c>
      <c r="J848" s="312" t="s">
        <v>3518</v>
      </c>
    </row>
    <row r="849" spans="1:11">
      <c r="A849" s="9">
        <v>90</v>
      </c>
      <c r="B849" s="322">
        <v>100000606638</v>
      </c>
      <c r="C849" s="321">
        <v>0</v>
      </c>
      <c r="D849" s="321" t="s">
        <v>1788</v>
      </c>
      <c r="E849" s="320" t="s">
        <v>3537</v>
      </c>
      <c r="F849" s="225">
        <v>150000</v>
      </c>
      <c r="G849" s="225">
        <v>-149999</v>
      </c>
      <c r="H849" s="225">
        <v>1</v>
      </c>
      <c r="I849" s="312" t="s">
        <v>33</v>
      </c>
      <c r="J849" s="312" t="s">
        <v>3518</v>
      </c>
    </row>
    <row r="850" spans="1:11">
      <c r="A850" s="9">
        <v>91</v>
      </c>
      <c r="B850" s="322">
        <v>100000606639</v>
      </c>
      <c r="C850" s="321">
        <v>0</v>
      </c>
      <c r="D850" s="321" t="s">
        <v>1788</v>
      </c>
      <c r="E850" s="320" t="s">
        <v>3536</v>
      </c>
      <c r="F850" s="225">
        <v>30000</v>
      </c>
      <c r="G850" s="225">
        <v>-29999</v>
      </c>
      <c r="H850" s="225">
        <v>1</v>
      </c>
      <c r="I850" s="312" t="s">
        <v>33</v>
      </c>
      <c r="J850" s="312" t="s">
        <v>3518</v>
      </c>
    </row>
    <row r="851" spans="1:11">
      <c r="A851" s="9">
        <v>92</v>
      </c>
      <c r="B851" s="322">
        <v>100000606640</v>
      </c>
      <c r="C851" s="321">
        <v>0</v>
      </c>
      <c r="D851" s="321" t="s">
        <v>1788</v>
      </c>
      <c r="E851" s="320" t="s">
        <v>3535</v>
      </c>
      <c r="F851" s="225">
        <v>331272</v>
      </c>
      <c r="G851" s="225">
        <v>-331271</v>
      </c>
      <c r="H851" s="225">
        <v>1</v>
      </c>
      <c r="I851" s="312" t="s">
        <v>33</v>
      </c>
      <c r="J851" s="312" t="s">
        <v>3518</v>
      </c>
    </row>
    <row r="852" spans="1:11">
      <c r="A852" s="9">
        <v>93</v>
      </c>
      <c r="B852" s="322">
        <v>100000606641</v>
      </c>
      <c r="C852" s="321">
        <v>0</v>
      </c>
      <c r="D852" s="321" t="s">
        <v>1788</v>
      </c>
      <c r="E852" s="320" t="s">
        <v>3534</v>
      </c>
      <c r="F852" s="225">
        <v>366475</v>
      </c>
      <c r="G852" s="225">
        <v>-366474</v>
      </c>
      <c r="H852" s="225">
        <v>1</v>
      </c>
      <c r="I852" s="312" t="s">
        <v>33</v>
      </c>
      <c r="J852" s="312" t="s">
        <v>3518</v>
      </c>
    </row>
    <row r="853" spans="1:11">
      <c r="A853" s="9">
        <v>94</v>
      </c>
      <c r="B853" s="322">
        <v>100000606642</v>
      </c>
      <c r="C853" s="321">
        <v>0</v>
      </c>
      <c r="D853" s="321" t="s">
        <v>1788</v>
      </c>
      <c r="E853" s="320" t="s">
        <v>3533</v>
      </c>
      <c r="F853" s="225">
        <v>30000</v>
      </c>
      <c r="G853" s="225">
        <v>-29999</v>
      </c>
      <c r="H853" s="225">
        <v>1</v>
      </c>
      <c r="I853" s="312" t="s">
        <v>33</v>
      </c>
      <c r="J853" s="312" t="s">
        <v>3518</v>
      </c>
    </row>
    <row r="854" spans="1:11">
      <c r="A854" s="9">
        <v>95</v>
      </c>
      <c r="B854" s="322">
        <v>100000606643</v>
      </c>
      <c r="C854" s="321">
        <v>0</v>
      </c>
      <c r="D854" s="321" t="s">
        <v>1788</v>
      </c>
      <c r="E854" s="320" t="s">
        <v>3532</v>
      </c>
      <c r="F854" s="225">
        <v>1843750</v>
      </c>
      <c r="G854" s="225">
        <v>-1843749</v>
      </c>
      <c r="H854" s="225">
        <v>1</v>
      </c>
      <c r="I854" s="312" t="s">
        <v>33</v>
      </c>
      <c r="J854" s="312" t="s">
        <v>3518</v>
      </c>
    </row>
    <row r="855" spans="1:11">
      <c r="A855" s="9">
        <v>96</v>
      </c>
      <c r="B855" s="322">
        <v>100000606644</v>
      </c>
      <c r="C855" s="321">
        <v>0</v>
      </c>
      <c r="D855" s="321" t="s">
        <v>1788</v>
      </c>
      <c r="E855" s="320" t="s">
        <v>3531</v>
      </c>
      <c r="F855" s="225">
        <v>1513428.57</v>
      </c>
      <c r="G855" s="225">
        <v>-1513427.57</v>
      </c>
      <c r="H855" s="225">
        <v>1</v>
      </c>
      <c r="I855" s="312" t="s">
        <v>33</v>
      </c>
      <c r="J855" s="312" t="s">
        <v>3518</v>
      </c>
    </row>
    <row r="856" spans="1:11">
      <c r="A856" s="9">
        <v>97</v>
      </c>
      <c r="B856" s="322">
        <v>100000606744</v>
      </c>
      <c r="C856" s="321">
        <v>0</v>
      </c>
      <c r="D856" s="321" t="s">
        <v>1788</v>
      </c>
      <c r="E856" s="320" t="s">
        <v>166</v>
      </c>
      <c r="F856" s="225">
        <v>2090254</v>
      </c>
      <c r="G856" s="225">
        <v>-2090253</v>
      </c>
      <c r="H856" s="225">
        <v>1</v>
      </c>
      <c r="I856" s="312" t="s">
        <v>33</v>
      </c>
      <c r="J856" s="312" t="s">
        <v>3518</v>
      </c>
    </row>
    <row r="857" spans="1:11">
      <c r="A857" s="500" t="s">
        <v>3530</v>
      </c>
      <c r="B857" s="500"/>
      <c r="C857" s="500"/>
      <c r="D857" s="500"/>
      <c r="E857" s="500"/>
      <c r="F857" s="16">
        <f>SUM(F758:F856)</f>
        <v>49012941.460000001</v>
      </c>
      <c r="G857" s="16">
        <f>SUM(G758:G856)</f>
        <v>-49012842.460000001</v>
      </c>
      <c r="H857" s="16">
        <f>SUM(H758:H856)</f>
        <v>99</v>
      </c>
    </row>
    <row r="858" spans="1:11">
      <c r="A858" s="432" t="s">
        <v>31</v>
      </c>
      <c r="B858" s="432"/>
      <c r="C858" s="432"/>
      <c r="D858" s="432"/>
      <c r="E858" s="432"/>
      <c r="F858" s="335">
        <f>F754+F857</f>
        <v>136596551.59999999</v>
      </c>
      <c r="G858" s="335">
        <f>G754+G857</f>
        <v>-78823289.760000035</v>
      </c>
      <c r="H858" s="335">
        <f>H754+H857</f>
        <v>57773261.840000056</v>
      </c>
      <c r="K858" s="312" t="s">
        <v>1400</v>
      </c>
    </row>
    <row r="859" spans="1:11">
      <c r="A859" s="319"/>
      <c r="C859" s="315"/>
      <c r="D859" s="315"/>
      <c r="E859" s="318"/>
      <c r="F859" s="15"/>
      <c r="G859" s="15"/>
      <c r="H859" s="15"/>
    </row>
    <row r="860" spans="1:11">
      <c r="A860" s="319"/>
      <c r="B860" s="319"/>
      <c r="C860" s="319"/>
      <c r="D860" s="319"/>
      <c r="E860" s="318"/>
      <c r="F860" s="45"/>
      <c r="G860" s="45"/>
      <c r="H860" s="45"/>
    </row>
    <row r="861" spans="1:11">
      <c r="A861" s="318" t="s">
        <v>34</v>
      </c>
      <c r="B861" s="319"/>
      <c r="C861" s="319"/>
      <c r="D861" s="319"/>
      <c r="E861" s="318"/>
      <c r="F861" s="45"/>
      <c r="G861" s="45"/>
      <c r="H861" s="45"/>
    </row>
    <row r="862" spans="1:11">
      <c r="A862" s="323" t="s">
        <v>1</v>
      </c>
      <c r="B862" s="325" t="s">
        <v>2</v>
      </c>
      <c r="C862" s="323" t="s">
        <v>3</v>
      </c>
      <c r="D862" s="323" t="s">
        <v>4</v>
      </c>
      <c r="E862" s="324" t="s">
        <v>5</v>
      </c>
      <c r="F862" s="323" t="s">
        <v>6</v>
      </c>
      <c r="G862" s="323" t="s">
        <v>427</v>
      </c>
      <c r="H862" s="323" t="s">
        <v>8</v>
      </c>
    </row>
    <row r="863" spans="1:11">
      <c r="A863" s="321">
        <v>1</v>
      </c>
      <c r="B863" s="322">
        <v>100000560027</v>
      </c>
      <c r="C863" s="321">
        <v>0</v>
      </c>
      <c r="D863" s="321" t="s">
        <v>1412</v>
      </c>
      <c r="E863" s="320" t="s">
        <v>1652</v>
      </c>
      <c r="F863" s="225">
        <v>27082536.010000002</v>
      </c>
      <c r="G863" s="225">
        <v>-15237028.119999999</v>
      </c>
      <c r="H863" s="225">
        <v>11845507.890000001</v>
      </c>
      <c r="I863" s="312" t="s">
        <v>35</v>
      </c>
      <c r="J863" s="312" t="s">
        <v>3524</v>
      </c>
    </row>
    <row r="864" spans="1:11">
      <c r="A864" s="321">
        <v>2</v>
      </c>
      <c r="B864" s="322">
        <v>100000577054</v>
      </c>
      <c r="C864" s="321">
        <v>0</v>
      </c>
      <c r="D864" s="321" t="s">
        <v>1634</v>
      </c>
      <c r="E864" s="320" t="s">
        <v>3529</v>
      </c>
      <c r="F864" s="225">
        <v>33800</v>
      </c>
      <c r="G864" s="225">
        <v>-11667.22</v>
      </c>
      <c r="H864" s="225">
        <v>22132.78</v>
      </c>
      <c r="I864" s="312" t="s">
        <v>35</v>
      </c>
      <c r="J864" s="312" t="s">
        <v>3524</v>
      </c>
    </row>
    <row r="865" spans="1:10">
      <c r="A865" s="321">
        <v>3</v>
      </c>
      <c r="B865" s="322">
        <v>100000669475</v>
      </c>
      <c r="C865" s="321">
        <v>0</v>
      </c>
      <c r="D865" s="321" t="s">
        <v>1808</v>
      </c>
      <c r="E865" s="320" t="s">
        <v>1921</v>
      </c>
      <c r="F865" s="225">
        <v>12000</v>
      </c>
      <c r="G865" s="225">
        <v>-2235.61</v>
      </c>
      <c r="H865" s="225">
        <v>9764.39</v>
      </c>
      <c r="I865" s="312" t="s">
        <v>35</v>
      </c>
      <c r="J865" s="312" t="s">
        <v>3524</v>
      </c>
    </row>
    <row r="866" spans="1:10">
      <c r="A866" s="321">
        <v>4</v>
      </c>
      <c r="B866" s="322">
        <v>100000670954</v>
      </c>
      <c r="C866" s="321">
        <v>0</v>
      </c>
      <c r="D866" s="321" t="s">
        <v>1808</v>
      </c>
      <c r="E866" s="320" t="s">
        <v>1922</v>
      </c>
      <c r="F866" s="225">
        <v>38000</v>
      </c>
      <c r="G866" s="225">
        <v>-7079.45</v>
      </c>
      <c r="H866" s="225">
        <v>30920.55</v>
      </c>
      <c r="I866" s="312" t="s">
        <v>35</v>
      </c>
      <c r="J866" s="312" t="s">
        <v>3524</v>
      </c>
    </row>
    <row r="867" spans="1:10">
      <c r="A867" s="321"/>
      <c r="B867" s="322">
        <v>100000670954</v>
      </c>
      <c r="C867" s="321">
        <v>1</v>
      </c>
      <c r="D867" s="321" t="s">
        <v>1808</v>
      </c>
      <c r="E867" s="320" t="s">
        <v>1923</v>
      </c>
      <c r="F867" s="225">
        <v>105100</v>
      </c>
      <c r="G867" s="225">
        <v>-19580.27</v>
      </c>
      <c r="H867" s="225">
        <v>85519.73</v>
      </c>
      <c r="I867" s="312" t="s">
        <v>35</v>
      </c>
      <c r="J867" s="312" t="s">
        <v>3524</v>
      </c>
    </row>
    <row r="868" spans="1:10">
      <c r="A868" s="321">
        <v>5</v>
      </c>
      <c r="B868" s="322">
        <v>100000711864</v>
      </c>
      <c r="C868" s="321">
        <v>0</v>
      </c>
      <c r="D868" s="321" t="s">
        <v>1811</v>
      </c>
      <c r="E868" s="320" t="s">
        <v>1927</v>
      </c>
      <c r="F868" s="225">
        <v>1000000</v>
      </c>
      <c r="G868" s="225">
        <v>-90410.95</v>
      </c>
      <c r="H868" s="225">
        <v>909589.05</v>
      </c>
      <c r="I868" s="312" t="s">
        <v>35</v>
      </c>
      <c r="J868" s="312" t="s">
        <v>3524</v>
      </c>
    </row>
    <row r="869" spans="1:10">
      <c r="A869" s="321">
        <v>6</v>
      </c>
      <c r="B869" s="322">
        <v>100000711871</v>
      </c>
      <c r="C869" s="321">
        <v>0</v>
      </c>
      <c r="D869" s="321" t="s">
        <v>1811</v>
      </c>
      <c r="E869" s="320" t="s">
        <v>1928</v>
      </c>
      <c r="F869" s="225">
        <v>1000000</v>
      </c>
      <c r="G869" s="225">
        <v>-90410.95</v>
      </c>
      <c r="H869" s="225">
        <v>909589.05</v>
      </c>
      <c r="I869" s="312" t="s">
        <v>35</v>
      </c>
      <c r="J869" s="312" t="s">
        <v>3524</v>
      </c>
    </row>
    <row r="870" spans="1:10">
      <c r="A870" s="321">
        <v>7</v>
      </c>
      <c r="B870" s="322">
        <v>100000711880</v>
      </c>
      <c r="C870" s="321">
        <v>0</v>
      </c>
      <c r="D870" s="321" t="s">
        <v>1811</v>
      </c>
      <c r="E870" s="320" t="s">
        <v>1929</v>
      </c>
      <c r="F870" s="225">
        <v>500000</v>
      </c>
      <c r="G870" s="225">
        <v>-45205.47</v>
      </c>
      <c r="H870" s="225">
        <v>454794.53</v>
      </c>
      <c r="I870" s="312" t="s">
        <v>35</v>
      </c>
      <c r="J870" s="312" t="s">
        <v>3524</v>
      </c>
    </row>
    <row r="871" spans="1:10">
      <c r="A871" s="321">
        <v>8</v>
      </c>
      <c r="B871" s="322">
        <v>100000711898</v>
      </c>
      <c r="C871" s="321">
        <v>0</v>
      </c>
      <c r="D871" s="321" t="s">
        <v>1811</v>
      </c>
      <c r="E871" s="320" t="s">
        <v>1933</v>
      </c>
      <c r="F871" s="225">
        <v>10000</v>
      </c>
      <c r="G871" s="225">
        <v>-904.11</v>
      </c>
      <c r="H871" s="225">
        <v>9095.89</v>
      </c>
      <c r="I871" s="312" t="s">
        <v>35</v>
      </c>
      <c r="J871" s="312" t="s">
        <v>3524</v>
      </c>
    </row>
    <row r="872" spans="1:10">
      <c r="A872" s="321">
        <v>9</v>
      </c>
      <c r="B872" s="322">
        <v>100000711905</v>
      </c>
      <c r="C872" s="321">
        <v>0</v>
      </c>
      <c r="D872" s="321" t="s">
        <v>1811</v>
      </c>
      <c r="E872" s="320" t="s">
        <v>1934</v>
      </c>
      <c r="F872" s="225">
        <v>500000</v>
      </c>
      <c r="G872" s="225">
        <v>-45205.47</v>
      </c>
      <c r="H872" s="225">
        <v>454794.53</v>
      </c>
      <c r="I872" s="312" t="s">
        <v>35</v>
      </c>
      <c r="J872" s="312" t="s">
        <v>3524</v>
      </c>
    </row>
    <row r="873" spans="1:10">
      <c r="A873" s="321">
        <v>10</v>
      </c>
      <c r="B873" s="322">
        <v>100000711910</v>
      </c>
      <c r="C873" s="321">
        <v>0</v>
      </c>
      <c r="D873" s="321" t="s">
        <v>1811</v>
      </c>
      <c r="E873" s="320" t="s">
        <v>3528</v>
      </c>
      <c r="F873" s="225">
        <v>150000</v>
      </c>
      <c r="G873" s="225">
        <v>-13561.64</v>
      </c>
      <c r="H873" s="225">
        <v>136438.35999999999</v>
      </c>
      <c r="I873" s="312" t="s">
        <v>35</v>
      </c>
      <c r="J873" s="312" t="s">
        <v>3524</v>
      </c>
    </row>
    <row r="874" spans="1:10">
      <c r="A874" s="321">
        <v>11</v>
      </c>
      <c r="B874" s="322">
        <v>100000711917</v>
      </c>
      <c r="C874" s="321">
        <v>0</v>
      </c>
      <c r="D874" s="321" t="s">
        <v>1811</v>
      </c>
      <c r="E874" s="320" t="s">
        <v>2089</v>
      </c>
      <c r="F874" s="225">
        <v>520000</v>
      </c>
      <c r="G874" s="225">
        <v>-47013.7</v>
      </c>
      <c r="H874" s="225">
        <v>472986.3</v>
      </c>
      <c r="I874" s="312" t="s">
        <v>35</v>
      </c>
      <c r="J874" s="312" t="s">
        <v>3524</v>
      </c>
    </row>
    <row r="875" spans="1:10">
      <c r="A875" s="321">
        <v>12</v>
      </c>
      <c r="B875" s="322">
        <v>100000711966</v>
      </c>
      <c r="C875" s="321">
        <v>0</v>
      </c>
      <c r="D875" s="321" t="s">
        <v>1811</v>
      </c>
      <c r="E875" s="320" t="s">
        <v>1933</v>
      </c>
      <c r="F875" s="225">
        <v>10000</v>
      </c>
      <c r="G875" s="225">
        <v>-904.12</v>
      </c>
      <c r="H875" s="225">
        <v>9095.8799999999992</v>
      </c>
      <c r="I875" s="312" t="s">
        <v>35</v>
      </c>
      <c r="J875" s="312" t="s">
        <v>3524</v>
      </c>
    </row>
    <row r="876" spans="1:10">
      <c r="A876" s="321">
        <v>13</v>
      </c>
      <c r="B876" s="322">
        <v>100000711967</v>
      </c>
      <c r="C876" s="321">
        <v>0</v>
      </c>
      <c r="D876" s="321" t="s">
        <v>1811</v>
      </c>
      <c r="E876" s="320" t="s">
        <v>1933</v>
      </c>
      <c r="F876" s="225">
        <v>10000</v>
      </c>
      <c r="G876" s="225">
        <v>-904.11</v>
      </c>
      <c r="H876" s="225">
        <v>9095.89</v>
      </c>
      <c r="I876" s="312" t="s">
        <v>35</v>
      </c>
      <c r="J876" s="312" t="s">
        <v>3524</v>
      </c>
    </row>
    <row r="877" spans="1:10">
      <c r="A877" s="321">
        <v>14</v>
      </c>
      <c r="B877" s="322">
        <v>100000711968</v>
      </c>
      <c r="C877" s="321">
        <v>0</v>
      </c>
      <c r="D877" s="321" t="s">
        <v>1811</v>
      </c>
      <c r="E877" s="320" t="s">
        <v>1933</v>
      </c>
      <c r="F877" s="225">
        <v>10000</v>
      </c>
      <c r="G877" s="225">
        <v>-904.12</v>
      </c>
      <c r="H877" s="225">
        <v>9095.8799999999992</v>
      </c>
      <c r="I877" s="312" t="s">
        <v>35</v>
      </c>
      <c r="J877" s="312" t="s">
        <v>3524</v>
      </c>
    </row>
    <row r="878" spans="1:10">
      <c r="A878" s="321">
        <v>15</v>
      </c>
      <c r="B878" s="322">
        <v>100000711969</v>
      </c>
      <c r="C878" s="321">
        <v>0</v>
      </c>
      <c r="D878" s="321" t="s">
        <v>1811</v>
      </c>
      <c r="E878" s="320" t="s">
        <v>1933</v>
      </c>
      <c r="F878" s="225">
        <v>10000</v>
      </c>
      <c r="G878" s="225">
        <v>-904.11</v>
      </c>
      <c r="H878" s="225">
        <v>9095.89</v>
      </c>
      <c r="I878" s="312" t="s">
        <v>35</v>
      </c>
      <c r="J878" s="312" t="s">
        <v>3524</v>
      </c>
    </row>
    <row r="879" spans="1:10">
      <c r="A879" s="321">
        <v>16</v>
      </c>
      <c r="B879" s="322">
        <v>100000711970</v>
      </c>
      <c r="C879" s="321">
        <v>0</v>
      </c>
      <c r="D879" s="321" t="s">
        <v>1811</v>
      </c>
      <c r="E879" s="320" t="s">
        <v>1933</v>
      </c>
      <c r="F879" s="225">
        <v>10000</v>
      </c>
      <c r="G879" s="225">
        <v>-904.12</v>
      </c>
      <c r="H879" s="225">
        <v>9095.8799999999992</v>
      </c>
      <c r="I879" s="312" t="s">
        <v>35</v>
      </c>
      <c r="J879" s="312" t="s">
        <v>3524</v>
      </c>
    </row>
    <row r="880" spans="1:10">
      <c r="A880" s="321">
        <v>17</v>
      </c>
      <c r="B880" s="322">
        <v>100000711971</v>
      </c>
      <c r="C880" s="321">
        <v>0</v>
      </c>
      <c r="D880" s="321" t="s">
        <v>1811</v>
      </c>
      <c r="E880" s="320" t="s">
        <v>1933</v>
      </c>
      <c r="F880" s="225">
        <v>10000</v>
      </c>
      <c r="G880" s="225">
        <v>-904.11</v>
      </c>
      <c r="H880" s="225">
        <v>9095.89</v>
      </c>
      <c r="I880" s="312" t="s">
        <v>35</v>
      </c>
      <c r="J880" s="312" t="s">
        <v>3524</v>
      </c>
    </row>
    <row r="881" spans="1:10">
      <c r="A881" s="321">
        <v>18</v>
      </c>
      <c r="B881" s="322">
        <v>100000714451</v>
      </c>
      <c r="C881" s="321">
        <v>0</v>
      </c>
      <c r="D881" s="321" t="s">
        <v>1783</v>
      </c>
      <c r="E881" s="320" t="s">
        <v>1963</v>
      </c>
      <c r="F881" s="225">
        <v>92903.18</v>
      </c>
      <c r="G881" s="225">
        <v>-11469.53</v>
      </c>
      <c r="H881" s="225">
        <v>81433.649999999994</v>
      </c>
      <c r="I881" s="312" t="s">
        <v>35</v>
      </c>
      <c r="J881" s="312" t="s">
        <v>3524</v>
      </c>
    </row>
    <row r="882" spans="1:10">
      <c r="A882" s="321"/>
      <c r="B882" s="322">
        <v>100000714451</v>
      </c>
      <c r="C882" s="321">
        <v>1</v>
      </c>
      <c r="D882" s="321" t="s">
        <v>1783</v>
      </c>
      <c r="E882" s="320" t="s">
        <v>1963</v>
      </c>
      <c r="F882" s="225">
        <v>325161.11</v>
      </c>
      <c r="G882" s="225">
        <v>-325160.11</v>
      </c>
      <c r="H882" s="225">
        <v>1</v>
      </c>
      <c r="I882" s="312" t="s">
        <v>35</v>
      </c>
      <c r="J882" s="312" t="s">
        <v>3524</v>
      </c>
    </row>
    <row r="883" spans="1:10">
      <c r="A883" s="321">
        <v>19</v>
      </c>
      <c r="B883" s="322">
        <v>100000715552</v>
      </c>
      <c r="C883" s="321">
        <v>0</v>
      </c>
      <c r="D883" s="321" t="s">
        <v>1783</v>
      </c>
      <c r="E883" s="320" t="s">
        <v>3527</v>
      </c>
      <c r="F883" s="225">
        <v>19257.240000000002</v>
      </c>
      <c r="G883" s="225">
        <v>-2954.53</v>
      </c>
      <c r="H883" s="225">
        <v>16302.71</v>
      </c>
      <c r="I883" s="312" t="s">
        <v>35</v>
      </c>
      <c r="J883" s="312" t="s">
        <v>3524</v>
      </c>
    </row>
    <row r="884" spans="1:10">
      <c r="A884" s="321"/>
      <c r="B884" s="322">
        <v>100000715552</v>
      </c>
      <c r="C884" s="321">
        <v>1</v>
      </c>
      <c r="D884" s="321" t="s">
        <v>1783</v>
      </c>
      <c r="E884" s="320" t="s">
        <v>3527</v>
      </c>
      <c r="F884" s="225">
        <v>9628.6200000000008</v>
      </c>
      <c r="G884" s="225">
        <v>-9627.6200000000008</v>
      </c>
      <c r="H884" s="225">
        <v>1</v>
      </c>
      <c r="I884" s="312" t="s">
        <v>35</v>
      </c>
      <c r="J884" s="312" t="s">
        <v>3524</v>
      </c>
    </row>
    <row r="885" spans="1:10">
      <c r="A885" s="321">
        <v>20</v>
      </c>
      <c r="B885" s="322">
        <v>100000715553</v>
      </c>
      <c r="C885" s="321">
        <v>0</v>
      </c>
      <c r="D885" s="321" t="s">
        <v>1783</v>
      </c>
      <c r="E885" s="320" t="s">
        <v>3527</v>
      </c>
      <c r="F885" s="225">
        <v>19257.240000000002</v>
      </c>
      <c r="G885" s="225">
        <v>-2954.53</v>
      </c>
      <c r="H885" s="225">
        <v>16302.71</v>
      </c>
      <c r="I885" s="312" t="s">
        <v>35</v>
      </c>
      <c r="J885" s="312" t="s">
        <v>3524</v>
      </c>
    </row>
    <row r="886" spans="1:10">
      <c r="A886" s="321"/>
      <c r="B886" s="322">
        <v>100000715553</v>
      </c>
      <c r="C886" s="321">
        <v>1</v>
      </c>
      <c r="D886" s="321" t="s">
        <v>1783</v>
      </c>
      <c r="E886" s="320" t="s">
        <v>3527</v>
      </c>
      <c r="F886" s="225">
        <v>9628.6200000000008</v>
      </c>
      <c r="G886" s="225">
        <v>-9627.6200000000008</v>
      </c>
      <c r="H886" s="225">
        <v>1</v>
      </c>
      <c r="I886" s="312" t="s">
        <v>35</v>
      </c>
      <c r="J886" s="312" t="s">
        <v>3524</v>
      </c>
    </row>
    <row r="887" spans="1:10">
      <c r="A887" s="321">
        <v>21</v>
      </c>
      <c r="B887" s="322">
        <v>100000715554</v>
      </c>
      <c r="C887" s="321">
        <v>0</v>
      </c>
      <c r="D887" s="321" t="s">
        <v>1783</v>
      </c>
      <c r="E887" s="320" t="s">
        <v>3527</v>
      </c>
      <c r="F887" s="225">
        <v>19257.240000000002</v>
      </c>
      <c r="G887" s="225">
        <v>-2954.53</v>
      </c>
      <c r="H887" s="225">
        <v>16302.71</v>
      </c>
      <c r="I887" s="312" t="s">
        <v>35</v>
      </c>
      <c r="J887" s="312" t="s">
        <v>3524</v>
      </c>
    </row>
    <row r="888" spans="1:10">
      <c r="A888" s="321"/>
      <c r="B888" s="322">
        <v>100000715554</v>
      </c>
      <c r="C888" s="321">
        <v>1</v>
      </c>
      <c r="D888" s="321" t="s">
        <v>1783</v>
      </c>
      <c r="E888" s="320" t="s">
        <v>3527</v>
      </c>
      <c r="F888" s="225">
        <v>9628.6200000000008</v>
      </c>
      <c r="G888" s="225">
        <v>-9627.6200000000008</v>
      </c>
      <c r="H888" s="225">
        <v>1</v>
      </c>
      <c r="I888" s="312" t="s">
        <v>35</v>
      </c>
      <c r="J888" s="312" t="s">
        <v>3524</v>
      </c>
    </row>
    <row r="889" spans="1:10">
      <c r="A889" s="321">
        <v>22</v>
      </c>
      <c r="B889" s="322">
        <v>100000715555</v>
      </c>
      <c r="C889" s="321">
        <v>0</v>
      </c>
      <c r="D889" s="321" t="s">
        <v>1783</v>
      </c>
      <c r="E889" s="320" t="s">
        <v>3527</v>
      </c>
      <c r="F889" s="225">
        <v>19257.240000000002</v>
      </c>
      <c r="G889" s="225">
        <v>-2954.53</v>
      </c>
      <c r="H889" s="225">
        <v>16302.71</v>
      </c>
      <c r="I889" s="312" t="s">
        <v>35</v>
      </c>
      <c r="J889" s="312" t="s">
        <v>3524</v>
      </c>
    </row>
    <row r="890" spans="1:10">
      <c r="A890" s="321"/>
      <c r="B890" s="322">
        <v>100000715555</v>
      </c>
      <c r="C890" s="321">
        <v>1</v>
      </c>
      <c r="D890" s="321" t="s">
        <v>1783</v>
      </c>
      <c r="E890" s="320" t="s">
        <v>3527</v>
      </c>
      <c r="F890" s="225">
        <v>9628.6200000000008</v>
      </c>
      <c r="G890" s="225">
        <v>-9627.6200000000008</v>
      </c>
      <c r="H890" s="225">
        <v>1</v>
      </c>
      <c r="I890" s="312" t="s">
        <v>35</v>
      </c>
      <c r="J890" s="312" t="s">
        <v>3524</v>
      </c>
    </row>
    <row r="891" spans="1:10">
      <c r="A891" s="321">
        <v>23</v>
      </c>
      <c r="B891" s="322">
        <v>100000715556</v>
      </c>
      <c r="C891" s="321">
        <v>0</v>
      </c>
      <c r="D891" s="321" t="s">
        <v>1783</v>
      </c>
      <c r="E891" s="320" t="s">
        <v>3527</v>
      </c>
      <c r="F891" s="225">
        <v>19257.240000000002</v>
      </c>
      <c r="G891" s="225">
        <v>-2954.53</v>
      </c>
      <c r="H891" s="225">
        <v>16302.71</v>
      </c>
      <c r="I891" s="312" t="s">
        <v>35</v>
      </c>
      <c r="J891" s="312" t="s">
        <v>3524</v>
      </c>
    </row>
    <row r="892" spans="1:10">
      <c r="A892" s="321"/>
      <c r="B892" s="322">
        <v>100000715556</v>
      </c>
      <c r="C892" s="321">
        <v>1</v>
      </c>
      <c r="D892" s="321" t="s">
        <v>1783</v>
      </c>
      <c r="E892" s="320" t="s">
        <v>3527</v>
      </c>
      <c r="F892" s="225">
        <v>9628.6200000000008</v>
      </c>
      <c r="G892" s="225">
        <v>-9627.6200000000008</v>
      </c>
      <c r="H892" s="225">
        <v>1</v>
      </c>
      <c r="I892" s="312" t="s">
        <v>35</v>
      </c>
      <c r="J892" s="312" t="s">
        <v>3524</v>
      </c>
    </row>
    <row r="893" spans="1:10">
      <c r="A893" s="321">
        <v>24</v>
      </c>
      <c r="B893" s="322">
        <v>100000715557</v>
      </c>
      <c r="C893" s="321">
        <v>0</v>
      </c>
      <c r="D893" s="321" t="s">
        <v>1783</v>
      </c>
      <c r="E893" s="320" t="s">
        <v>3527</v>
      </c>
      <c r="F893" s="225">
        <v>19257.240000000002</v>
      </c>
      <c r="G893" s="225">
        <v>-2954.53</v>
      </c>
      <c r="H893" s="225">
        <v>16302.71</v>
      </c>
      <c r="I893" s="312" t="s">
        <v>35</v>
      </c>
      <c r="J893" s="312" t="s">
        <v>3524</v>
      </c>
    </row>
    <row r="894" spans="1:10">
      <c r="A894" s="321"/>
      <c r="B894" s="322">
        <v>100000715557</v>
      </c>
      <c r="C894" s="321">
        <v>1</v>
      </c>
      <c r="D894" s="321" t="s">
        <v>1783</v>
      </c>
      <c r="E894" s="320" t="s">
        <v>3527</v>
      </c>
      <c r="F894" s="225">
        <v>9628.6200000000008</v>
      </c>
      <c r="G894" s="225">
        <v>-9627.6200000000008</v>
      </c>
      <c r="H894" s="225">
        <v>1</v>
      </c>
      <c r="I894" s="312" t="s">
        <v>35</v>
      </c>
      <c r="J894" s="312" t="s">
        <v>3524</v>
      </c>
    </row>
    <row r="895" spans="1:10">
      <c r="A895" s="321">
        <v>25</v>
      </c>
      <c r="B895" s="322">
        <v>100000715558</v>
      </c>
      <c r="C895" s="321">
        <v>0</v>
      </c>
      <c r="D895" s="321" t="s">
        <v>1783</v>
      </c>
      <c r="E895" s="320" t="s">
        <v>3527</v>
      </c>
      <c r="F895" s="225">
        <v>19257.240000000002</v>
      </c>
      <c r="G895" s="225">
        <v>-2954.53</v>
      </c>
      <c r="H895" s="225">
        <v>16302.71</v>
      </c>
      <c r="I895" s="312" t="s">
        <v>35</v>
      </c>
      <c r="J895" s="312" t="s">
        <v>3524</v>
      </c>
    </row>
    <row r="896" spans="1:10">
      <c r="A896" s="321"/>
      <c r="B896" s="322">
        <v>100000715558</v>
      </c>
      <c r="C896" s="321">
        <v>1</v>
      </c>
      <c r="D896" s="321" t="s">
        <v>1783</v>
      </c>
      <c r="E896" s="320" t="s">
        <v>3527</v>
      </c>
      <c r="F896" s="225">
        <v>9628.6200000000008</v>
      </c>
      <c r="G896" s="225">
        <v>-9627.6200000000008</v>
      </c>
      <c r="H896" s="225">
        <v>1</v>
      </c>
      <c r="I896" s="312" t="s">
        <v>35</v>
      </c>
      <c r="J896" s="312" t="s">
        <v>3524</v>
      </c>
    </row>
    <row r="897" spans="1:10">
      <c r="A897" s="321">
        <v>26</v>
      </c>
      <c r="B897" s="322">
        <v>100000715559</v>
      </c>
      <c r="C897" s="321">
        <v>0</v>
      </c>
      <c r="D897" s="321" t="s">
        <v>1783</v>
      </c>
      <c r="E897" s="320" t="s">
        <v>3527</v>
      </c>
      <c r="F897" s="225">
        <v>19257.240000000002</v>
      </c>
      <c r="G897" s="225">
        <v>-2954.53</v>
      </c>
      <c r="H897" s="225">
        <v>16302.71</v>
      </c>
      <c r="I897" s="312" t="s">
        <v>35</v>
      </c>
      <c r="J897" s="312" t="s">
        <v>3524</v>
      </c>
    </row>
    <row r="898" spans="1:10">
      <c r="A898" s="321"/>
      <c r="B898" s="322">
        <v>100000715559</v>
      </c>
      <c r="C898" s="321">
        <v>1</v>
      </c>
      <c r="D898" s="321" t="s">
        <v>1783</v>
      </c>
      <c r="E898" s="320" t="s">
        <v>3527</v>
      </c>
      <c r="F898" s="225">
        <v>9628.6200000000008</v>
      </c>
      <c r="G898" s="225">
        <v>-9627.6200000000008</v>
      </c>
      <c r="H898" s="225">
        <v>1</v>
      </c>
      <c r="I898" s="312" t="s">
        <v>35</v>
      </c>
      <c r="J898" s="312" t="s">
        <v>3524</v>
      </c>
    </row>
    <row r="899" spans="1:10">
      <c r="A899" s="321">
        <v>27</v>
      </c>
      <c r="B899" s="322">
        <v>100000715560</v>
      </c>
      <c r="C899" s="321">
        <v>0</v>
      </c>
      <c r="D899" s="321" t="s">
        <v>1783</v>
      </c>
      <c r="E899" s="320" t="s">
        <v>3527</v>
      </c>
      <c r="F899" s="225">
        <v>19257.240000000002</v>
      </c>
      <c r="G899" s="225">
        <v>-2954.53</v>
      </c>
      <c r="H899" s="225">
        <v>16302.71</v>
      </c>
      <c r="I899" s="312" t="s">
        <v>35</v>
      </c>
      <c r="J899" s="312" t="s">
        <v>3524</v>
      </c>
    </row>
    <row r="900" spans="1:10">
      <c r="A900" s="321"/>
      <c r="B900" s="322">
        <v>100000715560</v>
      </c>
      <c r="C900" s="321">
        <v>1</v>
      </c>
      <c r="D900" s="321" t="s">
        <v>1783</v>
      </c>
      <c r="E900" s="320" t="s">
        <v>3527</v>
      </c>
      <c r="F900" s="225">
        <v>9628.6200000000008</v>
      </c>
      <c r="G900" s="225">
        <v>-9627.6200000000008</v>
      </c>
      <c r="H900" s="225">
        <v>1</v>
      </c>
      <c r="I900" s="312" t="s">
        <v>35</v>
      </c>
      <c r="J900" s="312" t="s">
        <v>3524</v>
      </c>
    </row>
    <row r="901" spans="1:10">
      <c r="A901" s="321">
        <v>28</v>
      </c>
      <c r="B901" s="322">
        <v>100000715561</v>
      </c>
      <c r="C901" s="321">
        <v>0</v>
      </c>
      <c r="D901" s="321" t="s">
        <v>1783</v>
      </c>
      <c r="E901" s="320" t="s">
        <v>3527</v>
      </c>
      <c r="F901" s="225">
        <v>19257.240000000002</v>
      </c>
      <c r="G901" s="225">
        <v>-2954.53</v>
      </c>
      <c r="H901" s="225">
        <v>16302.71</v>
      </c>
      <c r="I901" s="312" t="s">
        <v>35</v>
      </c>
      <c r="J901" s="312" t="s">
        <v>3524</v>
      </c>
    </row>
    <row r="902" spans="1:10">
      <c r="A902" s="321"/>
      <c r="B902" s="322">
        <v>100000715561</v>
      </c>
      <c r="C902" s="321">
        <v>1</v>
      </c>
      <c r="D902" s="321" t="s">
        <v>1783</v>
      </c>
      <c r="E902" s="320" t="s">
        <v>3527</v>
      </c>
      <c r="F902" s="225">
        <v>9628.6200000000008</v>
      </c>
      <c r="G902" s="225">
        <v>-9627.6200000000008</v>
      </c>
      <c r="H902" s="225">
        <v>1</v>
      </c>
      <c r="I902" s="312" t="s">
        <v>35</v>
      </c>
      <c r="J902" s="312" t="s">
        <v>3524</v>
      </c>
    </row>
    <row r="903" spans="1:10">
      <c r="A903" s="321">
        <v>29</v>
      </c>
      <c r="B903" s="322">
        <v>100000715562</v>
      </c>
      <c r="C903" s="321">
        <v>0</v>
      </c>
      <c r="D903" s="321" t="s">
        <v>1783</v>
      </c>
      <c r="E903" s="320" t="s">
        <v>3527</v>
      </c>
      <c r="F903" s="225">
        <v>19257.240000000002</v>
      </c>
      <c r="G903" s="225">
        <v>-2954.53</v>
      </c>
      <c r="H903" s="225">
        <v>16302.71</v>
      </c>
      <c r="I903" s="312" t="s">
        <v>35</v>
      </c>
      <c r="J903" s="312" t="s">
        <v>3524</v>
      </c>
    </row>
    <row r="904" spans="1:10">
      <c r="A904" s="321"/>
      <c r="B904" s="322">
        <v>100000715562</v>
      </c>
      <c r="C904" s="321">
        <v>1</v>
      </c>
      <c r="D904" s="321" t="s">
        <v>1783</v>
      </c>
      <c r="E904" s="320" t="s">
        <v>3527</v>
      </c>
      <c r="F904" s="225">
        <v>9628.6200000000008</v>
      </c>
      <c r="G904" s="225">
        <v>-9627.6200000000008</v>
      </c>
      <c r="H904" s="225">
        <v>1</v>
      </c>
      <c r="I904" s="312" t="s">
        <v>35</v>
      </c>
      <c r="J904" s="312" t="s">
        <v>3524</v>
      </c>
    </row>
    <row r="905" spans="1:10">
      <c r="A905" s="321">
        <v>30</v>
      </c>
      <c r="B905" s="322">
        <v>100000715563</v>
      </c>
      <c r="C905" s="321">
        <v>0</v>
      </c>
      <c r="D905" s="321" t="s">
        <v>1783</v>
      </c>
      <c r="E905" s="320" t="s">
        <v>3527</v>
      </c>
      <c r="F905" s="225">
        <v>19257.240000000002</v>
      </c>
      <c r="G905" s="225">
        <v>-2954.53</v>
      </c>
      <c r="H905" s="225">
        <v>16302.71</v>
      </c>
      <c r="I905" s="312" t="s">
        <v>35</v>
      </c>
      <c r="J905" s="312" t="s">
        <v>3524</v>
      </c>
    </row>
    <row r="906" spans="1:10">
      <c r="A906" s="321"/>
      <c r="B906" s="322">
        <v>100000715563</v>
      </c>
      <c r="C906" s="321">
        <v>1</v>
      </c>
      <c r="D906" s="321" t="s">
        <v>1783</v>
      </c>
      <c r="E906" s="320" t="s">
        <v>3527</v>
      </c>
      <c r="F906" s="225">
        <v>9628.6200000000008</v>
      </c>
      <c r="G906" s="225">
        <v>-9627.6200000000008</v>
      </c>
      <c r="H906" s="225">
        <v>1</v>
      </c>
      <c r="I906" s="312" t="s">
        <v>35</v>
      </c>
      <c r="J906" s="312" t="s">
        <v>3524</v>
      </c>
    </row>
    <row r="907" spans="1:10">
      <c r="A907" s="321">
        <v>31</v>
      </c>
      <c r="B907" s="322">
        <v>100000715564</v>
      </c>
      <c r="C907" s="321">
        <v>0</v>
      </c>
      <c r="D907" s="321" t="s">
        <v>1783</v>
      </c>
      <c r="E907" s="320" t="s">
        <v>3527</v>
      </c>
      <c r="F907" s="225">
        <v>19257.240000000002</v>
      </c>
      <c r="G907" s="225">
        <v>-2954.53</v>
      </c>
      <c r="H907" s="225">
        <v>16302.71</v>
      </c>
      <c r="I907" s="312" t="s">
        <v>35</v>
      </c>
      <c r="J907" s="312" t="s">
        <v>3524</v>
      </c>
    </row>
    <row r="908" spans="1:10">
      <c r="A908" s="321"/>
      <c r="B908" s="322">
        <v>100000715564</v>
      </c>
      <c r="C908" s="321">
        <v>1</v>
      </c>
      <c r="D908" s="321" t="s">
        <v>1783</v>
      </c>
      <c r="E908" s="320" t="s">
        <v>3527</v>
      </c>
      <c r="F908" s="225">
        <v>9628.6200000000008</v>
      </c>
      <c r="G908" s="225">
        <v>-9627.6200000000008</v>
      </c>
      <c r="H908" s="225">
        <v>1</v>
      </c>
      <c r="I908" s="312" t="s">
        <v>35</v>
      </c>
      <c r="J908" s="312" t="s">
        <v>3524</v>
      </c>
    </row>
    <row r="909" spans="1:10">
      <c r="A909" s="321">
        <v>32</v>
      </c>
      <c r="B909" s="322">
        <v>100000715565</v>
      </c>
      <c r="C909" s="321">
        <v>0</v>
      </c>
      <c r="D909" s="321" t="s">
        <v>1783</v>
      </c>
      <c r="E909" s="320" t="s">
        <v>3527</v>
      </c>
      <c r="F909" s="225">
        <v>19257.240000000002</v>
      </c>
      <c r="G909" s="225">
        <v>-2954.53</v>
      </c>
      <c r="H909" s="225">
        <v>16302.71</v>
      </c>
      <c r="I909" s="312" t="s">
        <v>35</v>
      </c>
      <c r="J909" s="312" t="s">
        <v>3524</v>
      </c>
    </row>
    <row r="910" spans="1:10">
      <c r="A910" s="321"/>
      <c r="B910" s="322">
        <v>100000715565</v>
      </c>
      <c r="C910" s="321">
        <v>1</v>
      </c>
      <c r="D910" s="321" t="s">
        <v>1783</v>
      </c>
      <c r="E910" s="320" t="s">
        <v>3527</v>
      </c>
      <c r="F910" s="225">
        <v>9628.6200000000008</v>
      </c>
      <c r="G910" s="225">
        <v>-9627.6200000000008</v>
      </c>
      <c r="H910" s="225">
        <v>1</v>
      </c>
      <c r="I910" s="312" t="s">
        <v>35</v>
      </c>
      <c r="J910" s="312" t="s">
        <v>3524</v>
      </c>
    </row>
    <row r="911" spans="1:10">
      <c r="A911" s="321">
        <v>33</v>
      </c>
      <c r="B911" s="322">
        <v>100000715566</v>
      </c>
      <c r="C911" s="321">
        <v>0</v>
      </c>
      <c r="D911" s="321" t="s">
        <v>1783</v>
      </c>
      <c r="E911" s="320" t="s">
        <v>3527</v>
      </c>
      <c r="F911" s="225">
        <v>19257.240000000002</v>
      </c>
      <c r="G911" s="225">
        <v>-2954.53</v>
      </c>
      <c r="H911" s="225">
        <v>16302.71</v>
      </c>
      <c r="I911" s="312" t="s">
        <v>35</v>
      </c>
      <c r="J911" s="312" t="s">
        <v>3524</v>
      </c>
    </row>
    <row r="912" spans="1:10">
      <c r="A912" s="321"/>
      <c r="B912" s="322">
        <v>100000715566</v>
      </c>
      <c r="C912" s="321">
        <v>1</v>
      </c>
      <c r="D912" s="321" t="s">
        <v>1783</v>
      </c>
      <c r="E912" s="320" t="s">
        <v>3527</v>
      </c>
      <c r="F912" s="225">
        <v>9628.6200000000008</v>
      </c>
      <c r="G912" s="225">
        <v>-9627.6200000000008</v>
      </c>
      <c r="H912" s="225">
        <v>1</v>
      </c>
      <c r="I912" s="312" t="s">
        <v>35</v>
      </c>
      <c r="J912" s="312" t="s">
        <v>3524</v>
      </c>
    </row>
    <row r="913" spans="1:10">
      <c r="A913" s="321">
        <v>34</v>
      </c>
      <c r="B913" s="322">
        <v>100000715567</v>
      </c>
      <c r="C913" s="321">
        <v>0</v>
      </c>
      <c r="D913" s="321" t="s">
        <v>1783</v>
      </c>
      <c r="E913" s="320" t="s">
        <v>3527</v>
      </c>
      <c r="F913" s="225">
        <v>19257.240000000002</v>
      </c>
      <c r="G913" s="225">
        <v>-2954.53</v>
      </c>
      <c r="H913" s="225">
        <v>16302.71</v>
      </c>
      <c r="I913" s="312" t="s">
        <v>35</v>
      </c>
      <c r="J913" s="312" t="s">
        <v>3524</v>
      </c>
    </row>
    <row r="914" spans="1:10">
      <c r="A914" s="321"/>
      <c r="B914" s="322">
        <v>100000715567</v>
      </c>
      <c r="C914" s="321">
        <v>1</v>
      </c>
      <c r="D914" s="321" t="s">
        <v>1783</v>
      </c>
      <c r="E914" s="320" t="s">
        <v>3527</v>
      </c>
      <c r="F914" s="225">
        <v>9628.6200000000008</v>
      </c>
      <c r="G914" s="225">
        <v>-9627.6200000000008</v>
      </c>
      <c r="H914" s="225">
        <v>1</v>
      </c>
      <c r="I914" s="312" t="s">
        <v>35</v>
      </c>
      <c r="J914" s="312" t="s">
        <v>3524</v>
      </c>
    </row>
    <row r="915" spans="1:10">
      <c r="A915" s="321">
        <v>35</v>
      </c>
      <c r="B915" s="322">
        <v>100000715568</v>
      </c>
      <c r="C915" s="321">
        <v>0</v>
      </c>
      <c r="D915" s="321" t="s">
        <v>1783</v>
      </c>
      <c r="E915" s="320" t="s">
        <v>3527</v>
      </c>
      <c r="F915" s="225">
        <v>19257.240000000002</v>
      </c>
      <c r="G915" s="225">
        <v>-2954.53</v>
      </c>
      <c r="H915" s="225">
        <v>16302.71</v>
      </c>
      <c r="I915" s="312" t="s">
        <v>35</v>
      </c>
      <c r="J915" s="312" t="s">
        <v>3524</v>
      </c>
    </row>
    <row r="916" spans="1:10">
      <c r="A916" s="321"/>
      <c r="B916" s="322">
        <v>100000715568</v>
      </c>
      <c r="C916" s="321">
        <v>1</v>
      </c>
      <c r="D916" s="321" t="s">
        <v>1783</v>
      </c>
      <c r="E916" s="320" t="s">
        <v>3527</v>
      </c>
      <c r="F916" s="225">
        <v>9628.6200000000008</v>
      </c>
      <c r="G916" s="225">
        <v>-9627.6200000000008</v>
      </c>
      <c r="H916" s="225">
        <v>1</v>
      </c>
      <c r="I916" s="312" t="s">
        <v>35</v>
      </c>
      <c r="J916" s="312" t="s">
        <v>3524</v>
      </c>
    </row>
    <row r="917" spans="1:10">
      <c r="A917" s="321">
        <v>36</v>
      </c>
      <c r="B917" s="322">
        <v>100000715569</v>
      </c>
      <c r="C917" s="321">
        <v>0</v>
      </c>
      <c r="D917" s="321" t="s">
        <v>1783</v>
      </c>
      <c r="E917" s="320" t="s">
        <v>3527</v>
      </c>
      <c r="F917" s="225">
        <v>19257.240000000002</v>
      </c>
      <c r="G917" s="225">
        <v>-2954.53</v>
      </c>
      <c r="H917" s="225">
        <v>16302.71</v>
      </c>
      <c r="I917" s="312" t="s">
        <v>35</v>
      </c>
      <c r="J917" s="312" t="s">
        <v>3524</v>
      </c>
    </row>
    <row r="918" spans="1:10">
      <c r="A918" s="321"/>
      <c r="B918" s="322">
        <v>100000715569</v>
      </c>
      <c r="C918" s="321">
        <v>1</v>
      </c>
      <c r="D918" s="321" t="s">
        <v>1783</v>
      </c>
      <c r="E918" s="320" t="s">
        <v>3527</v>
      </c>
      <c r="F918" s="225">
        <v>9628.6200000000008</v>
      </c>
      <c r="G918" s="225">
        <v>-9627.6200000000008</v>
      </c>
      <c r="H918" s="225">
        <v>1</v>
      </c>
      <c r="I918" s="312" t="s">
        <v>35</v>
      </c>
      <c r="J918" s="312" t="s">
        <v>3524</v>
      </c>
    </row>
    <row r="919" spans="1:10">
      <c r="A919" s="321">
        <v>37</v>
      </c>
      <c r="B919" s="322">
        <v>100000715570</v>
      </c>
      <c r="C919" s="321">
        <v>0</v>
      </c>
      <c r="D919" s="321" t="s">
        <v>1783</v>
      </c>
      <c r="E919" s="320" t="s">
        <v>3527</v>
      </c>
      <c r="F919" s="225">
        <v>19257.240000000002</v>
      </c>
      <c r="G919" s="225">
        <v>-2954.53</v>
      </c>
      <c r="H919" s="225">
        <v>16302.71</v>
      </c>
      <c r="I919" s="312" t="s">
        <v>35</v>
      </c>
      <c r="J919" s="312" t="s">
        <v>3524</v>
      </c>
    </row>
    <row r="920" spans="1:10">
      <c r="A920" s="321"/>
      <c r="B920" s="322">
        <v>100000715570</v>
      </c>
      <c r="C920" s="321">
        <v>1</v>
      </c>
      <c r="D920" s="321" t="s">
        <v>1783</v>
      </c>
      <c r="E920" s="320" t="s">
        <v>3527</v>
      </c>
      <c r="F920" s="225">
        <v>9628.6200000000008</v>
      </c>
      <c r="G920" s="225">
        <v>-9627.6200000000008</v>
      </c>
      <c r="H920" s="225">
        <v>1</v>
      </c>
      <c r="I920" s="312" t="s">
        <v>35</v>
      </c>
      <c r="J920" s="312" t="s">
        <v>3524</v>
      </c>
    </row>
    <row r="921" spans="1:10">
      <c r="A921" s="321">
        <v>38</v>
      </c>
      <c r="B921" s="322">
        <v>100000715571</v>
      </c>
      <c r="C921" s="321">
        <v>0</v>
      </c>
      <c r="D921" s="321" t="s">
        <v>1783</v>
      </c>
      <c r="E921" s="320" t="s">
        <v>3527</v>
      </c>
      <c r="F921" s="225">
        <v>19257.240000000002</v>
      </c>
      <c r="G921" s="225">
        <v>-2954.53</v>
      </c>
      <c r="H921" s="225">
        <v>16302.71</v>
      </c>
      <c r="I921" s="312" t="s">
        <v>35</v>
      </c>
      <c r="J921" s="312" t="s">
        <v>3524</v>
      </c>
    </row>
    <row r="922" spans="1:10">
      <c r="A922" s="321"/>
      <c r="B922" s="322">
        <v>100000715571</v>
      </c>
      <c r="C922" s="321">
        <v>1</v>
      </c>
      <c r="D922" s="321" t="s">
        <v>1783</v>
      </c>
      <c r="E922" s="320" t="s">
        <v>3527</v>
      </c>
      <c r="F922" s="225">
        <v>9628.6200000000008</v>
      </c>
      <c r="G922" s="225">
        <v>-9627.6200000000008</v>
      </c>
      <c r="H922" s="225">
        <v>1</v>
      </c>
      <c r="I922" s="312" t="s">
        <v>35</v>
      </c>
      <c r="J922" s="312" t="s">
        <v>3524</v>
      </c>
    </row>
    <row r="923" spans="1:10">
      <c r="A923" s="321">
        <v>39</v>
      </c>
      <c r="B923" s="322">
        <v>100000715572</v>
      </c>
      <c r="C923" s="321">
        <v>0</v>
      </c>
      <c r="D923" s="321" t="s">
        <v>1783</v>
      </c>
      <c r="E923" s="320" t="s">
        <v>3527</v>
      </c>
      <c r="F923" s="225">
        <v>19257.240000000002</v>
      </c>
      <c r="G923" s="225">
        <v>-2954.54</v>
      </c>
      <c r="H923" s="225">
        <v>16302.7</v>
      </c>
      <c r="I923" s="312" t="s">
        <v>35</v>
      </c>
      <c r="J923" s="312" t="s">
        <v>3524</v>
      </c>
    </row>
    <row r="924" spans="1:10">
      <c r="A924" s="321"/>
      <c r="B924" s="322">
        <v>100000715572</v>
      </c>
      <c r="C924" s="321">
        <v>1</v>
      </c>
      <c r="D924" s="321" t="s">
        <v>1783</v>
      </c>
      <c r="E924" s="320" t="s">
        <v>3527</v>
      </c>
      <c r="F924" s="225">
        <v>9628.6200000000008</v>
      </c>
      <c r="G924" s="225">
        <v>-9627.6200000000008</v>
      </c>
      <c r="H924" s="225">
        <v>1</v>
      </c>
      <c r="I924" s="312" t="s">
        <v>35</v>
      </c>
      <c r="J924" s="312" t="s">
        <v>3524</v>
      </c>
    </row>
    <row r="925" spans="1:10">
      <c r="A925" s="321">
        <v>40</v>
      </c>
      <c r="B925" s="322">
        <v>100000715573</v>
      </c>
      <c r="C925" s="321">
        <v>0</v>
      </c>
      <c r="D925" s="321" t="s">
        <v>1783</v>
      </c>
      <c r="E925" s="320" t="s">
        <v>3527</v>
      </c>
      <c r="F925" s="225">
        <v>19257.240000000002</v>
      </c>
      <c r="G925" s="225">
        <v>-2954.53</v>
      </c>
      <c r="H925" s="225">
        <v>16302.71</v>
      </c>
      <c r="I925" s="312" t="s">
        <v>35</v>
      </c>
      <c r="J925" s="312" t="s">
        <v>3524</v>
      </c>
    </row>
    <row r="926" spans="1:10">
      <c r="A926" s="321"/>
      <c r="B926" s="322">
        <v>100000715573</v>
      </c>
      <c r="C926" s="321">
        <v>1</v>
      </c>
      <c r="D926" s="321" t="s">
        <v>1783</v>
      </c>
      <c r="E926" s="320" t="s">
        <v>3527</v>
      </c>
      <c r="F926" s="225">
        <v>9628.6200000000008</v>
      </c>
      <c r="G926" s="225">
        <v>-9627.6200000000008</v>
      </c>
      <c r="H926" s="225">
        <v>1</v>
      </c>
      <c r="I926" s="312" t="s">
        <v>35</v>
      </c>
      <c r="J926" s="312" t="s">
        <v>3524</v>
      </c>
    </row>
    <row r="927" spans="1:10">
      <c r="A927" s="321">
        <v>41</v>
      </c>
      <c r="B927" s="322">
        <v>100000715574</v>
      </c>
      <c r="C927" s="321">
        <v>0</v>
      </c>
      <c r="D927" s="321" t="s">
        <v>1783</v>
      </c>
      <c r="E927" s="320" t="s">
        <v>3527</v>
      </c>
      <c r="F927" s="225">
        <v>19257.240000000002</v>
      </c>
      <c r="G927" s="225">
        <v>-2954.53</v>
      </c>
      <c r="H927" s="225">
        <v>16302.71</v>
      </c>
      <c r="I927" s="312" t="s">
        <v>35</v>
      </c>
      <c r="J927" s="312" t="s">
        <v>3524</v>
      </c>
    </row>
    <row r="928" spans="1:10">
      <c r="A928" s="321"/>
      <c r="B928" s="322">
        <v>100000715574</v>
      </c>
      <c r="C928" s="321">
        <v>1</v>
      </c>
      <c r="D928" s="321" t="s">
        <v>1783</v>
      </c>
      <c r="E928" s="320" t="s">
        <v>3527</v>
      </c>
      <c r="F928" s="225">
        <v>9628.6200000000008</v>
      </c>
      <c r="G928" s="225">
        <v>-9627.6200000000008</v>
      </c>
      <c r="H928" s="225">
        <v>1</v>
      </c>
      <c r="I928" s="312" t="s">
        <v>35</v>
      </c>
      <c r="J928" s="312" t="s">
        <v>3524</v>
      </c>
    </row>
    <row r="929" spans="1:10">
      <c r="A929" s="321">
        <v>42</v>
      </c>
      <c r="B929" s="322">
        <v>100000715575</v>
      </c>
      <c r="C929" s="321">
        <v>0</v>
      </c>
      <c r="D929" s="321" t="s">
        <v>1783</v>
      </c>
      <c r="E929" s="320" t="s">
        <v>3527</v>
      </c>
      <c r="F929" s="225">
        <v>19257.240000000002</v>
      </c>
      <c r="G929" s="225">
        <v>-2954.54</v>
      </c>
      <c r="H929" s="225">
        <v>16302.7</v>
      </c>
      <c r="I929" s="312" t="s">
        <v>35</v>
      </c>
      <c r="J929" s="312" t="s">
        <v>3524</v>
      </c>
    </row>
    <row r="930" spans="1:10">
      <c r="A930" s="321"/>
      <c r="B930" s="322">
        <v>100000715575</v>
      </c>
      <c r="C930" s="321">
        <v>1</v>
      </c>
      <c r="D930" s="321" t="s">
        <v>1783</v>
      </c>
      <c r="E930" s="320" t="s">
        <v>3527</v>
      </c>
      <c r="F930" s="225">
        <v>9628.6200000000008</v>
      </c>
      <c r="G930" s="225">
        <v>-9627.6200000000008</v>
      </c>
      <c r="H930" s="225">
        <v>1</v>
      </c>
      <c r="I930" s="312" t="s">
        <v>35</v>
      </c>
      <c r="J930" s="312" t="s">
        <v>3524</v>
      </c>
    </row>
    <row r="931" spans="1:10">
      <c r="A931" s="321">
        <v>43</v>
      </c>
      <c r="B931" s="322">
        <v>100000715576</v>
      </c>
      <c r="C931" s="321">
        <v>0</v>
      </c>
      <c r="D931" s="321" t="s">
        <v>1783</v>
      </c>
      <c r="E931" s="320" t="s">
        <v>3527</v>
      </c>
      <c r="F931" s="225">
        <v>19257.240000000002</v>
      </c>
      <c r="G931" s="225">
        <v>-2954.53</v>
      </c>
      <c r="H931" s="225">
        <v>16302.71</v>
      </c>
      <c r="I931" s="312" t="s">
        <v>35</v>
      </c>
      <c r="J931" s="312" t="s">
        <v>3524</v>
      </c>
    </row>
    <row r="932" spans="1:10">
      <c r="A932" s="321"/>
      <c r="B932" s="322">
        <v>100000715576</v>
      </c>
      <c r="C932" s="321">
        <v>1</v>
      </c>
      <c r="D932" s="321" t="s">
        <v>1783</v>
      </c>
      <c r="E932" s="320" t="s">
        <v>3527</v>
      </c>
      <c r="F932" s="225">
        <v>9628.6200000000008</v>
      </c>
      <c r="G932" s="225">
        <v>-9627.6200000000008</v>
      </c>
      <c r="H932" s="225">
        <v>1</v>
      </c>
      <c r="I932" s="312" t="s">
        <v>35</v>
      </c>
      <c r="J932" s="312" t="s">
        <v>3524</v>
      </c>
    </row>
    <row r="933" spans="1:10">
      <c r="A933" s="321">
        <v>44</v>
      </c>
      <c r="B933" s="322">
        <v>100000715577</v>
      </c>
      <c r="C933" s="321">
        <v>0</v>
      </c>
      <c r="D933" s="321" t="s">
        <v>1783</v>
      </c>
      <c r="E933" s="320" t="s">
        <v>3527</v>
      </c>
      <c r="F933" s="225">
        <v>19257.240000000002</v>
      </c>
      <c r="G933" s="225">
        <v>-2954.54</v>
      </c>
      <c r="H933" s="225">
        <v>16302.7</v>
      </c>
      <c r="I933" s="312" t="s">
        <v>35</v>
      </c>
      <c r="J933" s="312" t="s">
        <v>3524</v>
      </c>
    </row>
    <row r="934" spans="1:10">
      <c r="A934" s="321"/>
      <c r="B934" s="322">
        <v>100000715577</v>
      </c>
      <c r="C934" s="321">
        <v>1</v>
      </c>
      <c r="D934" s="321" t="s">
        <v>1783</v>
      </c>
      <c r="E934" s="320" t="s">
        <v>3527</v>
      </c>
      <c r="F934" s="225">
        <v>9628.6200000000008</v>
      </c>
      <c r="G934" s="225">
        <v>-9627.6200000000008</v>
      </c>
      <c r="H934" s="225">
        <v>1</v>
      </c>
      <c r="I934" s="312" t="s">
        <v>35</v>
      </c>
      <c r="J934" s="312" t="s">
        <v>3524</v>
      </c>
    </row>
    <row r="935" spans="1:10">
      <c r="A935" s="321">
        <v>45</v>
      </c>
      <c r="B935" s="322">
        <v>100000716354</v>
      </c>
      <c r="C935" s="321">
        <v>0</v>
      </c>
      <c r="D935" s="321" t="s">
        <v>1783</v>
      </c>
      <c r="E935" s="320" t="s">
        <v>3526</v>
      </c>
      <c r="F935" s="225">
        <v>22466.78</v>
      </c>
      <c r="G935" s="225">
        <v>-3446.96</v>
      </c>
      <c r="H935" s="225">
        <v>19019.82</v>
      </c>
      <c r="I935" s="312" t="s">
        <v>35</v>
      </c>
      <c r="J935" s="312" t="s">
        <v>3524</v>
      </c>
    </row>
    <row r="936" spans="1:10">
      <c r="A936" s="321"/>
      <c r="B936" s="322">
        <v>100000716354</v>
      </c>
      <c r="C936" s="321">
        <v>1</v>
      </c>
      <c r="D936" s="321" t="s">
        <v>1783</v>
      </c>
      <c r="E936" s="320" t="s">
        <v>3526</v>
      </c>
      <c r="F936" s="225">
        <v>11233.39</v>
      </c>
      <c r="G936" s="225">
        <v>-11232.39</v>
      </c>
      <c r="H936" s="225">
        <v>1</v>
      </c>
      <c r="I936" s="312" t="s">
        <v>35</v>
      </c>
      <c r="J936" s="312" t="s">
        <v>3524</v>
      </c>
    </row>
    <row r="937" spans="1:10">
      <c r="A937" s="321">
        <v>46</v>
      </c>
      <c r="B937" s="322">
        <v>100000716355</v>
      </c>
      <c r="C937" s="321">
        <v>0</v>
      </c>
      <c r="D937" s="321" t="s">
        <v>1783</v>
      </c>
      <c r="E937" s="320" t="s">
        <v>3526</v>
      </c>
      <c r="F937" s="225">
        <v>22466.78</v>
      </c>
      <c r="G937" s="225">
        <v>-3446.96</v>
      </c>
      <c r="H937" s="225">
        <v>19019.82</v>
      </c>
      <c r="I937" s="312" t="s">
        <v>35</v>
      </c>
      <c r="J937" s="312" t="s">
        <v>3524</v>
      </c>
    </row>
    <row r="938" spans="1:10">
      <c r="A938" s="321"/>
      <c r="B938" s="322">
        <v>100000716355</v>
      </c>
      <c r="C938" s="321">
        <v>1</v>
      </c>
      <c r="D938" s="321" t="s">
        <v>1783</v>
      </c>
      <c r="E938" s="320" t="s">
        <v>3526</v>
      </c>
      <c r="F938" s="225">
        <v>11233.39</v>
      </c>
      <c r="G938" s="225">
        <v>-11232.39</v>
      </c>
      <c r="H938" s="225">
        <v>1</v>
      </c>
      <c r="I938" s="312" t="s">
        <v>35</v>
      </c>
      <c r="J938" s="312" t="s">
        <v>3524</v>
      </c>
    </row>
    <row r="939" spans="1:10">
      <c r="A939" s="321">
        <v>47</v>
      </c>
      <c r="B939" s="322">
        <v>100000716356</v>
      </c>
      <c r="C939" s="321">
        <v>0</v>
      </c>
      <c r="D939" s="321" t="s">
        <v>1783</v>
      </c>
      <c r="E939" s="320" t="s">
        <v>3526</v>
      </c>
      <c r="F939" s="225">
        <v>22466.78</v>
      </c>
      <c r="G939" s="225">
        <v>-3446.96</v>
      </c>
      <c r="H939" s="225">
        <v>19019.82</v>
      </c>
      <c r="I939" s="312" t="s">
        <v>35</v>
      </c>
      <c r="J939" s="312" t="s">
        <v>3524</v>
      </c>
    </row>
    <row r="940" spans="1:10">
      <c r="A940" s="321"/>
      <c r="B940" s="322">
        <v>100000716356</v>
      </c>
      <c r="C940" s="321">
        <v>1</v>
      </c>
      <c r="D940" s="321" t="s">
        <v>1783</v>
      </c>
      <c r="E940" s="320" t="s">
        <v>3526</v>
      </c>
      <c r="F940" s="225">
        <v>11233.39</v>
      </c>
      <c r="G940" s="225">
        <v>-11232.39</v>
      </c>
      <c r="H940" s="225">
        <v>1</v>
      </c>
      <c r="I940" s="312" t="s">
        <v>35</v>
      </c>
      <c r="J940" s="312" t="s">
        <v>3524</v>
      </c>
    </row>
    <row r="941" spans="1:10">
      <c r="A941" s="321">
        <v>48</v>
      </c>
      <c r="B941" s="322">
        <v>100000716357</v>
      </c>
      <c r="C941" s="321">
        <v>0</v>
      </c>
      <c r="D941" s="321" t="s">
        <v>1783</v>
      </c>
      <c r="E941" s="320" t="s">
        <v>3526</v>
      </c>
      <c r="F941" s="225">
        <v>22466.78</v>
      </c>
      <c r="G941" s="225">
        <v>-3446.96</v>
      </c>
      <c r="H941" s="225">
        <v>19019.82</v>
      </c>
      <c r="I941" s="312" t="s">
        <v>35</v>
      </c>
      <c r="J941" s="312" t="s">
        <v>3524</v>
      </c>
    </row>
    <row r="942" spans="1:10">
      <c r="A942" s="321"/>
      <c r="B942" s="322">
        <v>100000716357</v>
      </c>
      <c r="C942" s="321">
        <v>1</v>
      </c>
      <c r="D942" s="321" t="s">
        <v>1783</v>
      </c>
      <c r="E942" s="320" t="s">
        <v>3526</v>
      </c>
      <c r="F942" s="225">
        <v>11233.39</v>
      </c>
      <c r="G942" s="225">
        <v>-11232.39</v>
      </c>
      <c r="H942" s="225">
        <v>1</v>
      </c>
      <c r="I942" s="312" t="s">
        <v>35</v>
      </c>
      <c r="J942" s="312" t="s">
        <v>3524</v>
      </c>
    </row>
    <row r="943" spans="1:10">
      <c r="A943" s="321">
        <v>49</v>
      </c>
      <c r="B943" s="322">
        <v>100000716358</v>
      </c>
      <c r="C943" s="321">
        <v>0</v>
      </c>
      <c r="D943" s="321" t="s">
        <v>1783</v>
      </c>
      <c r="E943" s="320" t="s">
        <v>3526</v>
      </c>
      <c r="F943" s="225">
        <v>22466.78</v>
      </c>
      <c r="G943" s="225">
        <v>-3446.96</v>
      </c>
      <c r="H943" s="225">
        <v>19019.82</v>
      </c>
      <c r="I943" s="312" t="s">
        <v>35</v>
      </c>
      <c r="J943" s="312" t="s">
        <v>3524</v>
      </c>
    </row>
    <row r="944" spans="1:10">
      <c r="A944" s="321"/>
      <c r="B944" s="322">
        <v>100000716358</v>
      </c>
      <c r="C944" s="321">
        <v>1</v>
      </c>
      <c r="D944" s="321" t="s">
        <v>1783</v>
      </c>
      <c r="E944" s="320" t="s">
        <v>3526</v>
      </c>
      <c r="F944" s="225">
        <v>11233.39</v>
      </c>
      <c r="G944" s="225">
        <v>-11232.39</v>
      </c>
      <c r="H944" s="225">
        <v>1</v>
      </c>
      <c r="I944" s="312" t="s">
        <v>35</v>
      </c>
      <c r="J944" s="312" t="s">
        <v>3524</v>
      </c>
    </row>
    <row r="945" spans="1:10">
      <c r="A945" s="321">
        <v>50</v>
      </c>
      <c r="B945" s="322">
        <v>100000716359</v>
      </c>
      <c r="C945" s="321">
        <v>0</v>
      </c>
      <c r="D945" s="321" t="s">
        <v>1783</v>
      </c>
      <c r="E945" s="320" t="s">
        <v>3526</v>
      </c>
      <c r="F945" s="225">
        <v>22466.78</v>
      </c>
      <c r="G945" s="225">
        <v>-3446.96</v>
      </c>
      <c r="H945" s="225">
        <v>19019.82</v>
      </c>
      <c r="I945" s="312" t="s">
        <v>35</v>
      </c>
      <c r="J945" s="312" t="s">
        <v>3524</v>
      </c>
    </row>
    <row r="946" spans="1:10">
      <c r="A946" s="321"/>
      <c r="B946" s="322">
        <v>100000716359</v>
      </c>
      <c r="C946" s="321">
        <v>1</v>
      </c>
      <c r="D946" s="321" t="s">
        <v>1783</v>
      </c>
      <c r="E946" s="320" t="s">
        <v>3526</v>
      </c>
      <c r="F946" s="225">
        <v>11233.39</v>
      </c>
      <c r="G946" s="225">
        <v>-11232.39</v>
      </c>
      <c r="H946" s="225">
        <v>1</v>
      </c>
      <c r="I946" s="312" t="s">
        <v>35</v>
      </c>
      <c r="J946" s="312" t="s">
        <v>3524</v>
      </c>
    </row>
    <row r="947" spans="1:10">
      <c r="A947" s="321">
        <v>51</v>
      </c>
      <c r="B947" s="322">
        <v>100000716360</v>
      </c>
      <c r="C947" s="321">
        <v>0</v>
      </c>
      <c r="D947" s="321" t="s">
        <v>1783</v>
      </c>
      <c r="E947" s="320" t="s">
        <v>3526</v>
      </c>
      <c r="F947" s="225">
        <v>22466.78</v>
      </c>
      <c r="G947" s="225">
        <v>-3446.96</v>
      </c>
      <c r="H947" s="225">
        <v>19019.82</v>
      </c>
      <c r="I947" s="312" t="s">
        <v>35</v>
      </c>
      <c r="J947" s="312" t="s">
        <v>3524</v>
      </c>
    </row>
    <row r="948" spans="1:10">
      <c r="A948" s="321"/>
      <c r="B948" s="322">
        <v>100000716360</v>
      </c>
      <c r="C948" s="321">
        <v>1</v>
      </c>
      <c r="D948" s="321" t="s">
        <v>1783</v>
      </c>
      <c r="E948" s="320" t="s">
        <v>3526</v>
      </c>
      <c r="F948" s="225">
        <v>11233.39</v>
      </c>
      <c r="G948" s="225">
        <v>-11232.39</v>
      </c>
      <c r="H948" s="225">
        <v>1</v>
      </c>
      <c r="I948" s="312" t="s">
        <v>35</v>
      </c>
      <c r="J948" s="312" t="s">
        <v>3524</v>
      </c>
    </row>
    <row r="949" spans="1:10">
      <c r="A949" s="321">
        <v>52</v>
      </c>
      <c r="B949" s="322">
        <v>100000716361</v>
      </c>
      <c r="C949" s="321">
        <v>0</v>
      </c>
      <c r="D949" s="321" t="s">
        <v>1783</v>
      </c>
      <c r="E949" s="320" t="s">
        <v>3526</v>
      </c>
      <c r="F949" s="225">
        <v>22466.78</v>
      </c>
      <c r="G949" s="225">
        <v>-3446.96</v>
      </c>
      <c r="H949" s="225">
        <v>19019.82</v>
      </c>
      <c r="I949" s="312" t="s">
        <v>35</v>
      </c>
      <c r="J949" s="312" t="s">
        <v>3524</v>
      </c>
    </row>
    <row r="950" spans="1:10">
      <c r="A950" s="321"/>
      <c r="B950" s="322">
        <v>100000716361</v>
      </c>
      <c r="C950" s="321">
        <v>1</v>
      </c>
      <c r="D950" s="321" t="s">
        <v>1783</v>
      </c>
      <c r="E950" s="320" t="s">
        <v>3526</v>
      </c>
      <c r="F950" s="225">
        <v>11233.39</v>
      </c>
      <c r="G950" s="225">
        <v>-11232.39</v>
      </c>
      <c r="H950" s="225">
        <v>1</v>
      </c>
      <c r="I950" s="312" t="s">
        <v>35</v>
      </c>
      <c r="J950" s="312" t="s">
        <v>3524</v>
      </c>
    </row>
    <row r="951" spans="1:10">
      <c r="A951" s="321">
        <v>53</v>
      </c>
      <c r="B951" s="322">
        <v>100000716362</v>
      </c>
      <c r="C951" s="321">
        <v>0</v>
      </c>
      <c r="D951" s="321" t="s">
        <v>1783</v>
      </c>
      <c r="E951" s="320" t="s">
        <v>3526</v>
      </c>
      <c r="F951" s="225">
        <v>22466.78</v>
      </c>
      <c r="G951" s="225">
        <v>-3446.96</v>
      </c>
      <c r="H951" s="225">
        <v>19019.82</v>
      </c>
      <c r="I951" s="312" t="s">
        <v>35</v>
      </c>
      <c r="J951" s="312" t="s">
        <v>3524</v>
      </c>
    </row>
    <row r="952" spans="1:10">
      <c r="A952" s="321"/>
      <c r="B952" s="322">
        <v>100000716362</v>
      </c>
      <c r="C952" s="321">
        <v>1</v>
      </c>
      <c r="D952" s="321" t="s">
        <v>1783</v>
      </c>
      <c r="E952" s="320" t="s">
        <v>3526</v>
      </c>
      <c r="F952" s="225">
        <v>11233.39</v>
      </c>
      <c r="G952" s="225">
        <v>-11232.39</v>
      </c>
      <c r="H952" s="225">
        <v>1</v>
      </c>
      <c r="I952" s="312" t="s">
        <v>35</v>
      </c>
      <c r="J952" s="312" t="s">
        <v>3524</v>
      </c>
    </row>
    <row r="953" spans="1:10">
      <c r="A953" s="321">
        <v>54</v>
      </c>
      <c r="B953" s="322">
        <v>100000716363</v>
      </c>
      <c r="C953" s="321">
        <v>0</v>
      </c>
      <c r="D953" s="321" t="s">
        <v>1783</v>
      </c>
      <c r="E953" s="320" t="s">
        <v>3526</v>
      </c>
      <c r="F953" s="225">
        <v>22466.78</v>
      </c>
      <c r="G953" s="225">
        <v>-3446.96</v>
      </c>
      <c r="H953" s="225">
        <v>19019.82</v>
      </c>
      <c r="I953" s="312" t="s">
        <v>35</v>
      </c>
      <c r="J953" s="312" t="s">
        <v>3524</v>
      </c>
    </row>
    <row r="954" spans="1:10">
      <c r="A954" s="321"/>
      <c r="B954" s="322">
        <v>100000716363</v>
      </c>
      <c r="C954" s="321">
        <v>1</v>
      </c>
      <c r="D954" s="321" t="s">
        <v>1783</v>
      </c>
      <c r="E954" s="320" t="s">
        <v>3526</v>
      </c>
      <c r="F954" s="225">
        <v>11233.39</v>
      </c>
      <c r="G954" s="225">
        <v>-11232.39</v>
      </c>
      <c r="H954" s="225">
        <v>1</v>
      </c>
      <c r="I954" s="312" t="s">
        <v>35</v>
      </c>
      <c r="J954" s="312" t="s">
        <v>3524</v>
      </c>
    </row>
    <row r="955" spans="1:10">
      <c r="A955" s="321">
        <v>55</v>
      </c>
      <c r="B955" s="322">
        <v>100000716364</v>
      </c>
      <c r="C955" s="321">
        <v>0</v>
      </c>
      <c r="D955" s="321" t="s">
        <v>1783</v>
      </c>
      <c r="E955" s="320" t="s">
        <v>3526</v>
      </c>
      <c r="F955" s="225">
        <v>22466.78</v>
      </c>
      <c r="G955" s="225">
        <v>-3446.96</v>
      </c>
      <c r="H955" s="225">
        <v>19019.82</v>
      </c>
      <c r="I955" s="312" t="s">
        <v>35</v>
      </c>
      <c r="J955" s="312" t="s">
        <v>3524</v>
      </c>
    </row>
    <row r="956" spans="1:10">
      <c r="A956" s="321"/>
      <c r="B956" s="322">
        <v>100000716364</v>
      </c>
      <c r="C956" s="321">
        <v>1</v>
      </c>
      <c r="D956" s="321" t="s">
        <v>1783</v>
      </c>
      <c r="E956" s="320" t="s">
        <v>3526</v>
      </c>
      <c r="F956" s="225">
        <v>11233.39</v>
      </c>
      <c r="G956" s="225">
        <v>-11232.39</v>
      </c>
      <c r="H956" s="225">
        <v>1</v>
      </c>
      <c r="I956" s="312" t="s">
        <v>35</v>
      </c>
      <c r="J956" s="312" t="s">
        <v>3524</v>
      </c>
    </row>
    <row r="957" spans="1:10">
      <c r="A957" s="321">
        <v>56</v>
      </c>
      <c r="B957" s="322">
        <v>100000716365</v>
      </c>
      <c r="C957" s="321">
        <v>0</v>
      </c>
      <c r="D957" s="321" t="s">
        <v>1783</v>
      </c>
      <c r="E957" s="320" t="s">
        <v>3526</v>
      </c>
      <c r="F957" s="225">
        <v>22466.78</v>
      </c>
      <c r="G957" s="225">
        <v>-3446.96</v>
      </c>
      <c r="H957" s="225">
        <v>19019.82</v>
      </c>
      <c r="I957" s="312" t="s">
        <v>35</v>
      </c>
      <c r="J957" s="312" t="s">
        <v>3524</v>
      </c>
    </row>
    <row r="958" spans="1:10">
      <c r="A958" s="321"/>
      <c r="B958" s="322">
        <v>100000716365</v>
      </c>
      <c r="C958" s="321">
        <v>1</v>
      </c>
      <c r="D958" s="321" t="s">
        <v>1783</v>
      </c>
      <c r="E958" s="320" t="s">
        <v>3526</v>
      </c>
      <c r="F958" s="225">
        <v>11233.39</v>
      </c>
      <c r="G958" s="225">
        <v>-11232.39</v>
      </c>
      <c r="H958" s="225">
        <v>1</v>
      </c>
      <c r="I958" s="312" t="s">
        <v>35</v>
      </c>
      <c r="J958" s="312" t="s">
        <v>3524</v>
      </c>
    </row>
    <row r="959" spans="1:10">
      <c r="A959" s="321">
        <v>57</v>
      </c>
      <c r="B959" s="322">
        <v>100000716366</v>
      </c>
      <c r="C959" s="321">
        <v>0</v>
      </c>
      <c r="D959" s="321" t="s">
        <v>1783</v>
      </c>
      <c r="E959" s="320" t="s">
        <v>3526</v>
      </c>
      <c r="F959" s="225">
        <v>22466.78</v>
      </c>
      <c r="G959" s="225">
        <v>-3446.96</v>
      </c>
      <c r="H959" s="225">
        <v>19019.82</v>
      </c>
      <c r="I959" s="312" t="s">
        <v>35</v>
      </c>
      <c r="J959" s="312" t="s">
        <v>3524</v>
      </c>
    </row>
    <row r="960" spans="1:10">
      <c r="A960" s="321"/>
      <c r="B960" s="322">
        <v>100000716366</v>
      </c>
      <c r="C960" s="321">
        <v>1</v>
      </c>
      <c r="D960" s="321" t="s">
        <v>1783</v>
      </c>
      <c r="E960" s="320" t="s">
        <v>3526</v>
      </c>
      <c r="F960" s="225">
        <v>11233.39</v>
      </c>
      <c r="G960" s="225">
        <v>-11232.39</v>
      </c>
      <c r="H960" s="225">
        <v>1</v>
      </c>
      <c r="I960" s="312" t="s">
        <v>35</v>
      </c>
      <c r="J960" s="312" t="s">
        <v>3524</v>
      </c>
    </row>
    <row r="961" spans="1:10">
      <c r="A961" s="321">
        <v>58</v>
      </c>
      <c r="B961" s="322">
        <v>100000716367</v>
      </c>
      <c r="C961" s="321">
        <v>0</v>
      </c>
      <c r="D961" s="321" t="s">
        <v>1783</v>
      </c>
      <c r="E961" s="320" t="s">
        <v>3526</v>
      </c>
      <c r="F961" s="225">
        <v>22466.78</v>
      </c>
      <c r="G961" s="225">
        <v>-3446.96</v>
      </c>
      <c r="H961" s="225">
        <v>19019.82</v>
      </c>
      <c r="I961" s="312" t="s">
        <v>35</v>
      </c>
      <c r="J961" s="312" t="s">
        <v>3524</v>
      </c>
    </row>
    <row r="962" spans="1:10">
      <c r="A962" s="321"/>
      <c r="B962" s="322">
        <v>100000716367</v>
      </c>
      <c r="C962" s="321">
        <v>1</v>
      </c>
      <c r="D962" s="321" t="s">
        <v>1783</v>
      </c>
      <c r="E962" s="320" t="s">
        <v>3526</v>
      </c>
      <c r="F962" s="225">
        <v>11233.39</v>
      </c>
      <c r="G962" s="225">
        <v>-11232.39</v>
      </c>
      <c r="H962" s="225">
        <v>1</v>
      </c>
      <c r="I962" s="312" t="s">
        <v>35</v>
      </c>
      <c r="J962" s="312" t="s">
        <v>3524</v>
      </c>
    </row>
    <row r="963" spans="1:10">
      <c r="A963" s="321">
        <v>59</v>
      </c>
      <c r="B963" s="322">
        <v>100000716368</v>
      </c>
      <c r="C963" s="321">
        <v>0</v>
      </c>
      <c r="D963" s="321" t="s">
        <v>1783</v>
      </c>
      <c r="E963" s="320" t="s">
        <v>3526</v>
      </c>
      <c r="F963" s="225">
        <v>22466.78</v>
      </c>
      <c r="G963" s="225">
        <v>-3446.96</v>
      </c>
      <c r="H963" s="225">
        <v>19019.82</v>
      </c>
      <c r="I963" s="312" t="s">
        <v>35</v>
      </c>
      <c r="J963" s="312" t="s">
        <v>3524</v>
      </c>
    </row>
    <row r="964" spans="1:10">
      <c r="A964" s="321"/>
      <c r="B964" s="322">
        <v>100000716368</v>
      </c>
      <c r="C964" s="321">
        <v>1</v>
      </c>
      <c r="D964" s="321" t="s">
        <v>1783</v>
      </c>
      <c r="E964" s="320" t="s">
        <v>3526</v>
      </c>
      <c r="F964" s="225">
        <v>11233.39</v>
      </c>
      <c r="G964" s="225">
        <v>-11232.39</v>
      </c>
      <c r="H964" s="225">
        <v>1</v>
      </c>
      <c r="I964" s="312" t="s">
        <v>35</v>
      </c>
      <c r="J964" s="312" t="s">
        <v>3524</v>
      </c>
    </row>
    <row r="965" spans="1:10">
      <c r="A965" s="321">
        <v>60</v>
      </c>
      <c r="B965" s="322">
        <v>100000716369</v>
      </c>
      <c r="C965" s="321">
        <v>0</v>
      </c>
      <c r="D965" s="321" t="s">
        <v>1783</v>
      </c>
      <c r="E965" s="320" t="s">
        <v>3526</v>
      </c>
      <c r="F965" s="225">
        <v>22466.78</v>
      </c>
      <c r="G965" s="225">
        <v>-3446.95</v>
      </c>
      <c r="H965" s="225">
        <v>19019.830000000002</v>
      </c>
      <c r="I965" s="312" t="s">
        <v>35</v>
      </c>
      <c r="J965" s="312" t="s">
        <v>3524</v>
      </c>
    </row>
    <row r="966" spans="1:10">
      <c r="A966" s="321"/>
      <c r="B966" s="322">
        <v>100000716369</v>
      </c>
      <c r="C966" s="321">
        <v>1</v>
      </c>
      <c r="D966" s="321" t="s">
        <v>1783</v>
      </c>
      <c r="E966" s="320" t="s">
        <v>3526</v>
      </c>
      <c r="F966" s="225">
        <v>11233.39</v>
      </c>
      <c r="G966" s="225">
        <v>-11232.39</v>
      </c>
      <c r="H966" s="225">
        <v>1</v>
      </c>
      <c r="I966" s="312" t="s">
        <v>35</v>
      </c>
      <c r="J966" s="312" t="s">
        <v>3524</v>
      </c>
    </row>
    <row r="967" spans="1:10">
      <c r="A967" s="321">
        <v>61</v>
      </c>
      <c r="B967" s="322">
        <v>100000716370</v>
      </c>
      <c r="C967" s="321">
        <v>0</v>
      </c>
      <c r="D967" s="321" t="s">
        <v>1783</v>
      </c>
      <c r="E967" s="320" t="s">
        <v>3526</v>
      </c>
      <c r="F967" s="225">
        <v>22466.78</v>
      </c>
      <c r="G967" s="225">
        <v>-3446.96</v>
      </c>
      <c r="H967" s="225">
        <v>19019.82</v>
      </c>
      <c r="I967" s="312" t="s">
        <v>35</v>
      </c>
      <c r="J967" s="312" t="s">
        <v>3524</v>
      </c>
    </row>
    <row r="968" spans="1:10">
      <c r="A968" s="321"/>
      <c r="B968" s="322">
        <v>100000716370</v>
      </c>
      <c r="C968" s="321">
        <v>1</v>
      </c>
      <c r="D968" s="321" t="s">
        <v>1783</v>
      </c>
      <c r="E968" s="320" t="s">
        <v>3526</v>
      </c>
      <c r="F968" s="225">
        <v>11233.39</v>
      </c>
      <c r="G968" s="225">
        <v>-11232.39</v>
      </c>
      <c r="H968" s="225">
        <v>1</v>
      </c>
      <c r="I968" s="312" t="s">
        <v>35</v>
      </c>
      <c r="J968" s="312" t="s">
        <v>3524</v>
      </c>
    </row>
    <row r="969" spans="1:10">
      <c r="A969" s="321">
        <v>62</v>
      </c>
      <c r="B969" s="322">
        <v>100000716371</v>
      </c>
      <c r="C969" s="321">
        <v>0</v>
      </c>
      <c r="D969" s="321" t="s">
        <v>1783</v>
      </c>
      <c r="E969" s="320" t="s">
        <v>3526</v>
      </c>
      <c r="F969" s="225">
        <v>22466.78</v>
      </c>
      <c r="G969" s="225">
        <v>-3446.96</v>
      </c>
      <c r="H969" s="225">
        <v>19019.82</v>
      </c>
      <c r="I969" s="312" t="s">
        <v>35</v>
      </c>
      <c r="J969" s="312" t="s">
        <v>3524</v>
      </c>
    </row>
    <row r="970" spans="1:10">
      <c r="A970" s="321"/>
      <c r="B970" s="322">
        <v>100000716371</v>
      </c>
      <c r="C970" s="321">
        <v>1</v>
      </c>
      <c r="D970" s="321" t="s">
        <v>1783</v>
      </c>
      <c r="E970" s="320" t="s">
        <v>3526</v>
      </c>
      <c r="F970" s="225">
        <v>11233.39</v>
      </c>
      <c r="G970" s="225">
        <v>-11232.39</v>
      </c>
      <c r="H970" s="225">
        <v>1</v>
      </c>
      <c r="I970" s="312" t="s">
        <v>35</v>
      </c>
      <c r="J970" s="312" t="s">
        <v>3524</v>
      </c>
    </row>
    <row r="971" spans="1:10">
      <c r="A971" s="321">
        <v>63</v>
      </c>
      <c r="B971" s="322">
        <v>100000716372</v>
      </c>
      <c r="C971" s="321">
        <v>0</v>
      </c>
      <c r="D971" s="321" t="s">
        <v>1783</v>
      </c>
      <c r="E971" s="320" t="s">
        <v>3526</v>
      </c>
      <c r="F971" s="225">
        <v>22466.78</v>
      </c>
      <c r="G971" s="225">
        <v>-3446.95</v>
      </c>
      <c r="H971" s="225">
        <v>19019.830000000002</v>
      </c>
      <c r="I971" s="312" t="s">
        <v>35</v>
      </c>
      <c r="J971" s="312" t="s">
        <v>3524</v>
      </c>
    </row>
    <row r="972" spans="1:10">
      <c r="A972" s="321"/>
      <c r="B972" s="322">
        <v>100000716372</v>
      </c>
      <c r="C972" s="321">
        <v>1</v>
      </c>
      <c r="D972" s="321" t="s">
        <v>1783</v>
      </c>
      <c r="E972" s="320" t="s">
        <v>3526</v>
      </c>
      <c r="F972" s="225">
        <v>11233.39</v>
      </c>
      <c r="G972" s="225">
        <v>-11232.39</v>
      </c>
      <c r="H972" s="225">
        <v>1</v>
      </c>
      <c r="I972" s="312" t="s">
        <v>35</v>
      </c>
      <c r="J972" s="312" t="s">
        <v>3524</v>
      </c>
    </row>
    <row r="973" spans="1:10">
      <c r="A973" s="321">
        <v>64</v>
      </c>
      <c r="B973" s="322">
        <v>100000716373</v>
      </c>
      <c r="C973" s="321">
        <v>0</v>
      </c>
      <c r="D973" s="321" t="s">
        <v>1783</v>
      </c>
      <c r="E973" s="320" t="s">
        <v>3526</v>
      </c>
      <c r="F973" s="225">
        <v>22466.78</v>
      </c>
      <c r="G973" s="225">
        <v>-3446.96</v>
      </c>
      <c r="H973" s="225">
        <v>19019.82</v>
      </c>
      <c r="I973" s="312" t="s">
        <v>35</v>
      </c>
      <c r="J973" s="312" t="s">
        <v>3524</v>
      </c>
    </row>
    <row r="974" spans="1:10">
      <c r="A974" s="321"/>
      <c r="B974" s="322">
        <v>100000716373</v>
      </c>
      <c r="C974" s="321">
        <v>1</v>
      </c>
      <c r="D974" s="321" t="s">
        <v>1783</v>
      </c>
      <c r="E974" s="320" t="s">
        <v>3526</v>
      </c>
      <c r="F974" s="225">
        <v>11233.39</v>
      </c>
      <c r="G974" s="225">
        <v>-11232.39</v>
      </c>
      <c r="H974" s="225">
        <v>1</v>
      </c>
      <c r="I974" s="312" t="s">
        <v>35</v>
      </c>
      <c r="J974" s="312" t="s">
        <v>3524</v>
      </c>
    </row>
    <row r="975" spans="1:10">
      <c r="A975" s="321">
        <v>65</v>
      </c>
      <c r="B975" s="322">
        <v>100000716374</v>
      </c>
      <c r="C975" s="321">
        <v>0</v>
      </c>
      <c r="D975" s="321" t="s">
        <v>1783</v>
      </c>
      <c r="E975" s="320" t="s">
        <v>3526</v>
      </c>
      <c r="F975" s="225">
        <v>22466.78</v>
      </c>
      <c r="G975" s="225">
        <v>-3446.96</v>
      </c>
      <c r="H975" s="225">
        <v>19019.82</v>
      </c>
      <c r="I975" s="312" t="s">
        <v>35</v>
      </c>
      <c r="J975" s="312" t="s">
        <v>3524</v>
      </c>
    </row>
    <row r="976" spans="1:10">
      <c r="A976" s="321"/>
      <c r="B976" s="322">
        <v>100000716374</v>
      </c>
      <c r="C976" s="321">
        <v>1</v>
      </c>
      <c r="D976" s="321" t="s">
        <v>1783</v>
      </c>
      <c r="E976" s="320" t="s">
        <v>3526</v>
      </c>
      <c r="F976" s="225">
        <v>11233.39</v>
      </c>
      <c r="G976" s="225">
        <v>-11232.39</v>
      </c>
      <c r="H976" s="225">
        <v>1</v>
      </c>
      <c r="I976" s="312" t="s">
        <v>35</v>
      </c>
      <c r="J976" s="312" t="s">
        <v>3524</v>
      </c>
    </row>
    <row r="977" spans="1:10">
      <c r="A977" s="321">
        <v>66</v>
      </c>
      <c r="B977" s="322">
        <v>100000716375</v>
      </c>
      <c r="C977" s="321">
        <v>0</v>
      </c>
      <c r="D977" s="321" t="s">
        <v>1783</v>
      </c>
      <c r="E977" s="320" t="s">
        <v>3526</v>
      </c>
      <c r="F977" s="225">
        <v>22466.78</v>
      </c>
      <c r="G977" s="225">
        <v>-3446.96</v>
      </c>
      <c r="H977" s="225">
        <v>19019.82</v>
      </c>
      <c r="I977" s="312" t="s">
        <v>35</v>
      </c>
      <c r="J977" s="312" t="s">
        <v>3524</v>
      </c>
    </row>
    <row r="978" spans="1:10">
      <c r="A978" s="321"/>
      <c r="B978" s="322">
        <v>100000716375</v>
      </c>
      <c r="C978" s="321">
        <v>1</v>
      </c>
      <c r="D978" s="321" t="s">
        <v>1783</v>
      </c>
      <c r="E978" s="320" t="s">
        <v>3526</v>
      </c>
      <c r="F978" s="225">
        <v>11233.39</v>
      </c>
      <c r="G978" s="225">
        <v>-11232.39</v>
      </c>
      <c r="H978" s="225">
        <v>1</v>
      </c>
      <c r="I978" s="312" t="s">
        <v>35</v>
      </c>
      <c r="J978" s="312" t="s">
        <v>3524</v>
      </c>
    </row>
    <row r="979" spans="1:10">
      <c r="A979" s="321">
        <v>67</v>
      </c>
      <c r="B979" s="322">
        <v>100000716376</v>
      </c>
      <c r="C979" s="321">
        <v>0</v>
      </c>
      <c r="D979" s="321" t="s">
        <v>1783</v>
      </c>
      <c r="E979" s="320" t="s">
        <v>3526</v>
      </c>
      <c r="F979" s="225">
        <v>22466.78</v>
      </c>
      <c r="G979" s="225">
        <v>-3446.96</v>
      </c>
      <c r="H979" s="225">
        <v>19019.82</v>
      </c>
      <c r="I979" s="312" t="s">
        <v>35</v>
      </c>
      <c r="J979" s="312" t="s">
        <v>3524</v>
      </c>
    </row>
    <row r="980" spans="1:10">
      <c r="A980" s="321"/>
      <c r="B980" s="322">
        <v>100000716376</v>
      </c>
      <c r="C980" s="321">
        <v>1</v>
      </c>
      <c r="D980" s="321" t="s">
        <v>1783</v>
      </c>
      <c r="E980" s="320" t="s">
        <v>3526</v>
      </c>
      <c r="F980" s="225">
        <v>11233.39</v>
      </c>
      <c r="G980" s="225">
        <v>-11232.39</v>
      </c>
      <c r="H980" s="225">
        <v>1</v>
      </c>
      <c r="I980" s="312" t="s">
        <v>35</v>
      </c>
      <c r="J980" s="312" t="s">
        <v>3524</v>
      </c>
    </row>
    <row r="981" spans="1:10">
      <c r="A981" s="321">
        <v>68</v>
      </c>
      <c r="B981" s="322">
        <v>100000716377</v>
      </c>
      <c r="C981" s="321">
        <v>0</v>
      </c>
      <c r="D981" s="321" t="s">
        <v>1783</v>
      </c>
      <c r="E981" s="320" t="s">
        <v>3526</v>
      </c>
      <c r="F981" s="225">
        <v>22466.78</v>
      </c>
      <c r="G981" s="225">
        <v>-3446.95</v>
      </c>
      <c r="H981" s="225">
        <v>19019.830000000002</v>
      </c>
      <c r="I981" s="312" t="s">
        <v>35</v>
      </c>
      <c r="J981" s="312" t="s">
        <v>3524</v>
      </c>
    </row>
    <row r="982" spans="1:10">
      <c r="A982" s="321"/>
      <c r="B982" s="322">
        <v>100000716377</v>
      </c>
      <c r="C982" s="321">
        <v>1</v>
      </c>
      <c r="D982" s="321" t="s">
        <v>1783</v>
      </c>
      <c r="E982" s="320" t="s">
        <v>3526</v>
      </c>
      <c r="F982" s="225">
        <v>11233.39</v>
      </c>
      <c r="G982" s="225">
        <v>-11232.39</v>
      </c>
      <c r="H982" s="225">
        <v>1</v>
      </c>
      <c r="I982" s="312" t="s">
        <v>35</v>
      </c>
      <c r="J982" s="312" t="s">
        <v>3524</v>
      </c>
    </row>
    <row r="983" spans="1:10">
      <c r="A983" s="321">
        <v>69</v>
      </c>
      <c r="B983" s="322">
        <v>100000716378</v>
      </c>
      <c r="C983" s="321">
        <v>0</v>
      </c>
      <c r="D983" s="321" t="s">
        <v>1783</v>
      </c>
      <c r="E983" s="320" t="s">
        <v>3526</v>
      </c>
      <c r="F983" s="225">
        <v>22466.78</v>
      </c>
      <c r="G983" s="225">
        <v>-3446.96</v>
      </c>
      <c r="H983" s="225">
        <v>19019.82</v>
      </c>
      <c r="I983" s="312" t="s">
        <v>35</v>
      </c>
      <c r="J983" s="312" t="s">
        <v>3524</v>
      </c>
    </row>
    <row r="984" spans="1:10">
      <c r="A984" s="321"/>
      <c r="B984" s="322">
        <v>100000716378</v>
      </c>
      <c r="C984" s="321">
        <v>1</v>
      </c>
      <c r="D984" s="321" t="s">
        <v>1783</v>
      </c>
      <c r="E984" s="320" t="s">
        <v>3526</v>
      </c>
      <c r="F984" s="225">
        <v>11233.39</v>
      </c>
      <c r="G984" s="225">
        <v>-11232.39</v>
      </c>
      <c r="H984" s="225">
        <v>1</v>
      </c>
      <c r="I984" s="312" t="s">
        <v>35</v>
      </c>
      <c r="J984" s="312" t="s">
        <v>3524</v>
      </c>
    </row>
    <row r="985" spans="1:10">
      <c r="A985" s="321">
        <v>70</v>
      </c>
      <c r="B985" s="322">
        <v>100000716379</v>
      </c>
      <c r="C985" s="321">
        <v>0</v>
      </c>
      <c r="D985" s="321" t="s">
        <v>1783</v>
      </c>
      <c r="E985" s="320" t="s">
        <v>3526</v>
      </c>
      <c r="F985" s="225">
        <v>22466.78</v>
      </c>
      <c r="G985" s="225">
        <v>-3446.96</v>
      </c>
      <c r="H985" s="225">
        <v>19019.82</v>
      </c>
      <c r="I985" s="312" t="s">
        <v>35</v>
      </c>
      <c r="J985" s="312" t="s">
        <v>3524</v>
      </c>
    </row>
    <row r="986" spans="1:10">
      <c r="A986" s="321"/>
      <c r="B986" s="322">
        <v>100000716379</v>
      </c>
      <c r="C986" s="321">
        <v>1</v>
      </c>
      <c r="D986" s="321" t="s">
        <v>1783</v>
      </c>
      <c r="E986" s="320" t="s">
        <v>3526</v>
      </c>
      <c r="F986" s="225">
        <v>11233.39</v>
      </c>
      <c r="G986" s="225">
        <v>-11232.39</v>
      </c>
      <c r="H986" s="225">
        <v>1</v>
      </c>
      <c r="I986" s="312" t="s">
        <v>35</v>
      </c>
      <c r="J986" s="312" t="s">
        <v>3524</v>
      </c>
    </row>
    <row r="987" spans="1:10">
      <c r="A987" s="321">
        <v>71</v>
      </c>
      <c r="B987" s="322">
        <v>100000716380</v>
      </c>
      <c r="C987" s="321">
        <v>0</v>
      </c>
      <c r="D987" s="321" t="s">
        <v>1783</v>
      </c>
      <c r="E987" s="320" t="s">
        <v>319</v>
      </c>
      <c r="F987" s="225">
        <v>7060.99</v>
      </c>
      <c r="G987" s="225">
        <v>-1083.33</v>
      </c>
      <c r="H987" s="225">
        <v>5977.66</v>
      </c>
      <c r="I987" s="312" t="s">
        <v>35</v>
      </c>
      <c r="J987" s="312" t="s">
        <v>3524</v>
      </c>
    </row>
    <row r="988" spans="1:10">
      <c r="A988" s="321"/>
      <c r="B988" s="322">
        <v>100000716380</v>
      </c>
      <c r="C988" s="321">
        <v>1</v>
      </c>
      <c r="D988" s="321" t="s">
        <v>1783</v>
      </c>
      <c r="E988" s="320" t="s">
        <v>319</v>
      </c>
      <c r="F988" s="225">
        <v>3530.49</v>
      </c>
      <c r="G988" s="225">
        <v>-3529.49</v>
      </c>
      <c r="H988" s="225">
        <v>1</v>
      </c>
      <c r="I988" s="312" t="s">
        <v>35</v>
      </c>
      <c r="J988" s="312" t="s">
        <v>3524</v>
      </c>
    </row>
    <row r="989" spans="1:10">
      <c r="A989" s="321">
        <v>72</v>
      </c>
      <c r="B989" s="322">
        <v>100000716381</v>
      </c>
      <c r="C989" s="321">
        <v>0</v>
      </c>
      <c r="D989" s="321" t="s">
        <v>1783</v>
      </c>
      <c r="E989" s="320" t="s">
        <v>319</v>
      </c>
      <c r="F989" s="225">
        <v>7060.99</v>
      </c>
      <c r="G989" s="225">
        <v>-1083.33</v>
      </c>
      <c r="H989" s="225">
        <v>5977.66</v>
      </c>
      <c r="I989" s="312" t="s">
        <v>35</v>
      </c>
      <c r="J989" s="312" t="s">
        <v>3524</v>
      </c>
    </row>
    <row r="990" spans="1:10">
      <c r="A990" s="321"/>
      <c r="B990" s="322">
        <v>100000716381</v>
      </c>
      <c r="C990" s="321">
        <v>1</v>
      </c>
      <c r="D990" s="321" t="s">
        <v>1783</v>
      </c>
      <c r="E990" s="320" t="s">
        <v>319</v>
      </c>
      <c r="F990" s="225">
        <v>3530.49</v>
      </c>
      <c r="G990" s="225">
        <v>-3529.49</v>
      </c>
      <c r="H990" s="225">
        <v>1</v>
      </c>
      <c r="I990" s="312" t="s">
        <v>35</v>
      </c>
      <c r="J990" s="312" t="s">
        <v>3524</v>
      </c>
    </row>
    <row r="991" spans="1:10">
      <c r="A991" s="321">
        <v>73</v>
      </c>
      <c r="B991" s="322">
        <v>100000716382</v>
      </c>
      <c r="C991" s="321">
        <v>0</v>
      </c>
      <c r="D991" s="321" t="s">
        <v>1783</v>
      </c>
      <c r="E991" s="320" t="s">
        <v>319</v>
      </c>
      <c r="F991" s="225">
        <v>7060.99</v>
      </c>
      <c r="G991" s="225">
        <v>-1083.33</v>
      </c>
      <c r="H991" s="225">
        <v>5977.66</v>
      </c>
      <c r="I991" s="312" t="s">
        <v>35</v>
      </c>
      <c r="J991" s="312" t="s">
        <v>3524</v>
      </c>
    </row>
    <row r="992" spans="1:10">
      <c r="A992" s="321"/>
      <c r="B992" s="322">
        <v>100000716382</v>
      </c>
      <c r="C992" s="321">
        <v>1</v>
      </c>
      <c r="D992" s="321" t="s">
        <v>1783</v>
      </c>
      <c r="E992" s="320" t="s">
        <v>319</v>
      </c>
      <c r="F992" s="225">
        <v>3530.49</v>
      </c>
      <c r="G992" s="225">
        <v>-3529.49</v>
      </c>
      <c r="H992" s="225">
        <v>1</v>
      </c>
      <c r="I992" s="312" t="s">
        <v>35</v>
      </c>
      <c r="J992" s="312" t="s">
        <v>3524</v>
      </c>
    </row>
    <row r="993" spans="1:10">
      <c r="A993" s="321">
        <v>74</v>
      </c>
      <c r="B993" s="322">
        <v>100000716383</v>
      </c>
      <c r="C993" s="321">
        <v>0</v>
      </c>
      <c r="D993" s="321" t="s">
        <v>1783</v>
      </c>
      <c r="E993" s="320" t="s">
        <v>319</v>
      </c>
      <c r="F993" s="225">
        <v>7060.99</v>
      </c>
      <c r="G993" s="225">
        <v>-1083.33</v>
      </c>
      <c r="H993" s="225">
        <v>5977.66</v>
      </c>
      <c r="I993" s="312" t="s">
        <v>35</v>
      </c>
      <c r="J993" s="312" t="s">
        <v>3524</v>
      </c>
    </row>
    <row r="994" spans="1:10">
      <c r="A994" s="321"/>
      <c r="B994" s="322">
        <v>100000716383</v>
      </c>
      <c r="C994" s="321">
        <v>1</v>
      </c>
      <c r="D994" s="321" t="s">
        <v>1783</v>
      </c>
      <c r="E994" s="320" t="s">
        <v>319</v>
      </c>
      <c r="F994" s="225">
        <v>3530.49</v>
      </c>
      <c r="G994" s="225">
        <v>-3529.49</v>
      </c>
      <c r="H994" s="225">
        <v>1</v>
      </c>
      <c r="I994" s="312" t="s">
        <v>35</v>
      </c>
      <c r="J994" s="312" t="s">
        <v>3524</v>
      </c>
    </row>
    <row r="995" spans="1:10">
      <c r="A995" s="321">
        <v>75</v>
      </c>
      <c r="B995" s="322">
        <v>100000716384</v>
      </c>
      <c r="C995" s="321">
        <v>0</v>
      </c>
      <c r="D995" s="321" t="s">
        <v>1783</v>
      </c>
      <c r="E995" s="320" t="s">
        <v>319</v>
      </c>
      <c r="F995" s="225">
        <v>7060.99</v>
      </c>
      <c r="G995" s="225">
        <v>-1083.33</v>
      </c>
      <c r="H995" s="225">
        <v>5977.66</v>
      </c>
      <c r="I995" s="312" t="s">
        <v>35</v>
      </c>
      <c r="J995" s="312" t="s">
        <v>3524</v>
      </c>
    </row>
    <row r="996" spans="1:10">
      <c r="A996" s="321"/>
      <c r="B996" s="322">
        <v>100000716384</v>
      </c>
      <c r="C996" s="321">
        <v>1</v>
      </c>
      <c r="D996" s="321" t="s">
        <v>1783</v>
      </c>
      <c r="E996" s="320" t="s">
        <v>319</v>
      </c>
      <c r="F996" s="225">
        <v>3530.49</v>
      </c>
      <c r="G996" s="225">
        <v>-3529.49</v>
      </c>
      <c r="H996" s="225">
        <v>1</v>
      </c>
      <c r="I996" s="312" t="s">
        <v>35</v>
      </c>
      <c r="J996" s="312" t="s">
        <v>3524</v>
      </c>
    </row>
    <row r="997" spans="1:10">
      <c r="A997" s="321">
        <v>76</v>
      </c>
      <c r="B997" s="322">
        <v>100000716385</v>
      </c>
      <c r="C997" s="321">
        <v>0</v>
      </c>
      <c r="D997" s="321" t="s">
        <v>1783</v>
      </c>
      <c r="E997" s="320" t="s">
        <v>319</v>
      </c>
      <c r="F997" s="225">
        <v>7060.99</v>
      </c>
      <c r="G997" s="225">
        <v>-1083.33</v>
      </c>
      <c r="H997" s="225">
        <v>5977.66</v>
      </c>
      <c r="I997" s="312" t="s">
        <v>35</v>
      </c>
      <c r="J997" s="312" t="s">
        <v>3524</v>
      </c>
    </row>
    <row r="998" spans="1:10">
      <c r="A998" s="321"/>
      <c r="B998" s="322">
        <v>100000716385</v>
      </c>
      <c r="C998" s="321">
        <v>1</v>
      </c>
      <c r="D998" s="321" t="s">
        <v>1783</v>
      </c>
      <c r="E998" s="320" t="s">
        <v>319</v>
      </c>
      <c r="F998" s="225">
        <v>3530.49</v>
      </c>
      <c r="G998" s="225">
        <v>-3529.49</v>
      </c>
      <c r="H998" s="225">
        <v>1</v>
      </c>
      <c r="I998" s="312" t="s">
        <v>35</v>
      </c>
      <c r="J998" s="312" t="s">
        <v>3524</v>
      </c>
    </row>
    <row r="999" spans="1:10">
      <c r="A999" s="321">
        <v>77</v>
      </c>
      <c r="B999" s="322">
        <v>100000716386</v>
      </c>
      <c r="C999" s="321">
        <v>0</v>
      </c>
      <c r="D999" s="321" t="s">
        <v>1783</v>
      </c>
      <c r="E999" s="320" t="s">
        <v>319</v>
      </c>
      <c r="F999" s="225">
        <v>7060.99</v>
      </c>
      <c r="G999" s="225">
        <v>-1083.33</v>
      </c>
      <c r="H999" s="225">
        <v>5977.66</v>
      </c>
      <c r="I999" s="312" t="s">
        <v>35</v>
      </c>
      <c r="J999" s="312" t="s">
        <v>3524</v>
      </c>
    </row>
    <row r="1000" spans="1:10">
      <c r="A1000" s="321"/>
      <c r="B1000" s="322">
        <v>100000716386</v>
      </c>
      <c r="C1000" s="321">
        <v>1</v>
      </c>
      <c r="D1000" s="321" t="s">
        <v>1783</v>
      </c>
      <c r="E1000" s="320" t="s">
        <v>319</v>
      </c>
      <c r="F1000" s="225">
        <v>3530.49</v>
      </c>
      <c r="G1000" s="225">
        <v>-3529.49</v>
      </c>
      <c r="H1000" s="225">
        <v>1</v>
      </c>
      <c r="I1000" s="312" t="s">
        <v>35</v>
      </c>
      <c r="J1000" s="312" t="s">
        <v>3524</v>
      </c>
    </row>
    <row r="1001" spans="1:10">
      <c r="A1001" s="321">
        <v>78</v>
      </c>
      <c r="B1001" s="322">
        <v>100000716387</v>
      </c>
      <c r="C1001" s="321">
        <v>0</v>
      </c>
      <c r="D1001" s="321" t="s">
        <v>1783</v>
      </c>
      <c r="E1001" s="320" t="s">
        <v>319</v>
      </c>
      <c r="F1001" s="225">
        <v>7060.99</v>
      </c>
      <c r="G1001" s="225">
        <v>-1083.33</v>
      </c>
      <c r="H1001" s="225">
        <v>5977.66</v>
      </c>
      <c r="I1001" s="312" t="s">
        <v>35</v>
      </c>
      <c r="J1001" s="312" t="s">
        <v>3524</v>
      </c>
    </row>
    <row r="1002" spans="1:10">
      <c r="A1002" s="321"/>
      <c r="B1002" s="322">
        <v>100000716387</v>
      </c>
      <c r="C1002" s="321">
        <v>1</v>
      </c>
      <c r="D1002" s="321" t="s">
        <v>1783</v>
      </c>
      <c r="E1002" s="320" t="s">
        <v>319</v>
      </c>
      <c r="F1002" s="225">
        <v>3530.49</v>
      </c>
      <c r="G1002" s="225">
        <v>-3529.49</v>
      </c>
      <c r="H1002" s="225">
        <v>1</v>
      </c>
      <c r="I1002" s="312" t="s">
        <v>35</v>
      </c>
      <c r="J1002" s="312" t="s">
        <v>3524</v>
      </c>
    </row>
    <row r="1003" spans="1:10">
      <c r="A1003" s="321">
        <v>79</v>
      </c>
      <c r="B1003" s="322">
        <v>100000716388</v>
      </c>
      <c r="C1003" s="321">
        <v>0</v>
      </c>
      <c r="D1003" s="321" t="s">
        <v>1783</v>
      </c>
      <c r="E1003" s="320" t="s">
        <v>319</v>
      </c>
      <c r="F1003" s="225">
        <v>7060.99</v>
      </c>
      <c r="G1003" s="225">
        <v>-1083.33</v>
      </c>
      <c r="H1003" s="225">
        <v>5977.66</v>
      </c>
      <c r="I1003" s="312" t="s">
        <v>35</v>
      </c>
      <c r="J1003" s="312" t="s">
        <v>3524</v>
      </c>
    </row>
    <row r="1004" spans="1:10">
      <c r="A1004" s="321"/>
      <c r="B1004" s="322">
        <v>100000716388</v>
      </c>
      <c r="C1004" s="321">
        <v>1</v>
      </c>
      <c r="D1004" s="321" t="s">
        <v>1783</v>
      </c>
      <c r="E1004" s="320" t="s">
        <v>319</v>
      </c>
      <c r="F1004" s="225">
        <v>3530.49</v>
      </c>
      <c r="G1004" s="225">
        <v>-3529.49</v>
      </c>
      <c r="H1004" s="225">
        <v>1</v>
      </c>
      <c r="I1004" s="312" t="s">
        <v>35</v>
      </c>
      <c r="J1004" s="312" t="s">
        <v>3524</v>
      </c>
    </row>
    <row r="1005" spans="1:10">
      <c r="A1005" s="321">
        <v>80</v>
      </c>
      <c r="B1005" s="322">
        <v>100000716389</v>
      </c>
      <c r="C1005" s="321">
        <v>0</v>
      </c>
      <c r="D1005" s="321" t="s">
        <v>1783</v>
      </c>
      <c r="E1005" s="320" t="s">
        <v>319</v>
      </c>
      <c r="F1005" s="225">
        <v>7060.99</v>
      </c>
      <c r="G1005" s="225">
        <v>-1083.33</v>
      </c>
      <c r="H1005" s="225">
        <v>5977.66</v>
      </c>
      <c r="I1005" s="312" t="s">
        <v>35</v>
      </c>
      <c r="J1005" s="312" t="s">
        <v>3524</v>
      </c>
    </row>
    <row r="1006" spans="1:10">
      <c r="A1006" s="321"/>
      <c r="B1006" s="322">
        <v>100000716389</v>
      </c>
      <c r="C1006" s="321">
        <v>1</v>
      </c>
      <c r="D1006" s="321" t="s">
        <v>1783</v>
      </c>
      <c r="E1006" s="320" t="s">
        <v>319</v>
      </c>
      <c r="F1006" s="225">
        <v>3530.49</v>
      </c>
      <c r="G1006" s="225">
        <v>-3529.49</v>
      </c>
      <c r="H1006" s="225">
        <v>1</v>
      </c>
      <c r="I1006" s="312" t="s">
        <v>35</v>
      </c>
      <c r="J1006" s="312" t="s">
        <v>3524</v>
      </c>
    </row>
    <row r="1007" spans="1:10">
      <c r="A1007" s="321">
        <v>81</v>
      </c>
      <c r="B1007" s="322">
        <v>100000716390</v>
      </c>
      <c r="C1007" s="321">
        <v>0</v>
      </c>
      <c r="D1007" s="321" t="s">
        <v>1783</v>
      </c>
      <c r="E1007" s="320" t="s">
        <v>319</v>
      </c>
      <c r="F1007" s="225">
        <v>7060.99</v>
      </c>
      <c r="G1007" s="225">
        <v>-1083.33</v>
      </c>
      <c r="H1007" s="225">
        <v>5977.66</v>
      </c>
      <c r="I1007" s="312" t="s">
        <v>35</v>
      </c>
      <c r="J1007" s="312" t="s">
        <v>3524</v>
      </c>
    </row>
    <row r="1008" spans="1:10">
      <c r="A1008" s="321"/>
      <c r="B1008" s="322">
        <v>100000716390</v>
      </c>
      <c r="C1008" s="321">
        <v>1</v>
      </c>
      <c r="D1008" s="321" t="s">
        <v>1783</v>
      </c>
      <c r="E1008" s="320" t="s">
        <v>319</v>
      </c>
      <c r="F1008" s="225">
        <v>3530.49</v>
      </c>
      <c r="G1008" s="225">
        <v>-3529.49</v>
      </c>
      <c r="H1008" s="225">
        <v>1</v>
      </c>
      <c r="I1008" s="312" t="s">
        <v>35</v>
      </c>
      <c r="J1008" s="312" t="s">
        <v>3524</v>
      </c>
    </row>
    <row r="1009" spans="1:10">
      <c r="A1009" s="321">
        <v>82</v>
      </c>
      <c r="B1009" s="322">
        <v>100000716391</v>
      </c>
      <c r="C1009" s="321">
        <v>0</v>
      </c>
      <c r="D1009" s="321" t="s">
        <v>1783</v>
      </c>
      <c r="E1009" s="320" t="s">
        <v>319</v>
      </c>
      <c r="F1009" s="225">
        <v>7060.99</v>
      </c>
      <c r="G1009" s="225">
        <v>-1083.33</v>
      </c>
      <c r="H1009" s="225">
        <v>5977.66</v>
      </c>
      <c r="I1009" s="312" t="s">
        <v>35</v>
      </c>
      <c r="J1009" s="312" t="s">
        <v>3524</v>
      </c>
    </row>
    <row r="1010" spans="1:10">
      <c r="A1010" s="321"/>
      <c r="B1010" s="322">
        <v>100000716391</v>
      </c>
      <c r="C1010" s="321">
        <v>1</v>
      </c>
      <c r="D1010" s="321" t="s">
        <v>1783</v>
      </c>
      <c r="E1010" s="320" t="s">
        <v>319</v>
      </c>
      <c r="F1010" s="225">
        <v>3530.49</v>
      </c>
      <c r="G1010" s="225">
        <v>-3529.49</v>
      </c>
      <c r="H1010" s="225">
        <v>1</v>
      </c>
      <c r="I1010" s="312" t="s">
        <v>35</v>
      </c>
      <c r="J1010" s="312" t="s">
        <v>3524</v>
      </c>
    </row>
    <row r="1011" spans="1:10">
      <c r="A1011" s="321">
        <v>83</v>
      </c>
      <c r="B1011" s="322">
        <v>100000716392</v>
      </c>
      <c r="C1011" s="321">
        <v>0</v>
      </c>
      <c r="D1011" s="321" t="s">
        <v>1783</v>
      </c>
      <c r="E1011" s="320" t="s">
        <v>319</v>
      </c>
      <c r="F1011" s="225">
        <v>7060.99</v>
      </c>
      <c r="G1011" s="225">
        <v>-1083.33</v>
      </c>
      <c r="H1011" s="225">
        <v>5977.66</v>
      </c>
      <c r="I1011" s="312" t="s">
        <v>35</v>
      </c>
      <c r="J1011" s="312" t="s">
        <v>3524</v>
      </c>
    </row>
    <row r="1012" spans="1:10">
      <c r="A1012" s="321"/>
      <c r="B1012" s="322">
        <v>100000716392</v>
      </c>
      <c r="C1012" s="321">
        <v>1</v>
      </c>
      <c r="D1012" s="321" t="s">
        <v>1783</v>
      </c>
      <c r="E1012" s="320" t="s">
        <v>319</v>
      </c>
      <c r="F1012" s="225">
        <v>3530.49</v>
      </c>
      <c r="G1012" s="225">
        <v>-3529.49</v>
      </c>
      <c r="H1012" s="225">
        <v>1</v>
      </c>
      <c r="I1012" s="312" t="s">
        <v>35</v>
      </c>
      <c r="J1012" s="312" t="s">
        <v>3524</v>
      </c>
    </row>
    <row r="1013" spans="1:10">
      <c r="A1013" s="321">
        <v>84</v>
      </c>
      <c r="B1013" s="322">
        <v>100000716393</v>
      </c>
      <c r="C1013" s="321">
        <v>0</v>
      </c>
      <c r="D1013" s="321" t="s">
        <v>1783</v>
      </c>
      <c r="E1013" s="320" t="s">
        <v>319</v>
      </c>
      <c r="F1013" s="225">
        <v>7060.99</v>
      </c>
      <c r="G1013" s="225">
        <v>-1083.33</v>
      </c>
      <c r="H1013" s="225">
        <v>5977.66</v>
      </c>
      <c r="I1013" s="312" t="s">
        <v>35</v>
      </c>
      <c r="J1013" s="312" t="s">
        <v>3524</v>
      </c>
    </row>
    <row r="1014" spans="1:10">
      <c r="A1014" s="321"/>
      <c r="B1014" s="322">
        <v>100000716393</v>
      </c>
      <c r="C1014" s="321">
        <v>1</v>
      </c>
      <c r="D1014" s="321" t="s">
        <v>1783</v>
      </c>
      <c r="E1014" s="320" t="s">
        <v>319</v>
      </c>
      <c r="F1014" s="225">
        <v>3530.49</v>
      </c>
      <c r="G1014" s="225">
        <v>-3529.49</v>
      </c>
      <c r="H1014" s="225">
        <v>1</v>
      </c>
      <c r="I1014" s="312" t="s">
        <v>35</v>
      </c>
      <c r="J1014" s="312" t="s">
        <v>3524</v>
      </c>
    </row>
    <row r="1015" spans="1:10">
      <c r="A1015" s="321">
        <v>85</v>
      </c>
      <c r="B1015" s="322">
        <v>100000716394</v>
      </c>
      <c r="C1015" s="321">
        <v>0</v>
      </c>
      <c r="D1015" s="321" t="s">
        <v>1783</v>
      </c>
      <c r="E1015" s="320" t="s">
        <v>319</v>
      </c>
      <c r="F1015" s="225">
        <v>7060.99</v>
      </c>
      <c r="G1015" s="225">
        <v>-1083.33</v>
      </c>
      <c r="H1015" s="225">
        <v>5977.66</v>
      </c>
      <c r="I1015" s="312" t="s">
        <v>35</v>
      </c>
      <c r="J1015" s="312" t="s">
        <v>3524</v>
      </c>
    </row>
    <row r="1016" spans="1:10">
      <c r="A1016" s="321"/>
      <c r="B1016" s="322">
        <v>100000716394</v>
      </c>
      <c r="C1016" s="321">
        <v>1</v>
      </c>
      <c r="D1016" s="321" t="s">
        <v>1783</v>
      </c>
      <c r="E1016" s="320" t="s">
        <v>319</v>
      </c>
      <c r="F1016" s="225">
        <v>3530.49</v>
      </c>
      <c r="G1016" s="225">
        <v>-3529.49</v>
      </c>
      <c r="H1016" s="225">
        <v>1</v>
      </c>
      <c r="I1016" s="312" t="s">
        <v>35</v>
      </c>
      <c r="J1016" s="312" t="s">
        <v>3524</v>
      </c>
    </row>
    <row r="1017" spans="1:10">
      <c r="A1017" s="321">
        <v>86</v>
      </c>
      <c r="B1017" s="322">
        <v>100000716395</v>
      </c>
      <c r="C1017" s="321">
        <v>0</v>
      </c>
      <c r="D1017" s="321" t="s">
        <v>1783</v>
      </c>
      <c r="E1017" s="320" t="s">
        <v>319</v>
      </c>
      <c r="F1017" s="225">
        <v>7060.99</v>
      </c>
      <c r="G1017" s="225">
        <v>-1083.33</v>
      </c>
      <c r="H1017" s="225">
        <v>5977.66</v>
      </c>
      <c r="I1017" s="312" t="s">
        <v>35</v>
      </c>
      <c r="J1017" s="312" t="s">
        <v>3524</v>
      </c>
    </row>
    <row r="1018" spans="1:10">
      <c r="A1018" s="321"/>
      <c r="B1018" s="322">
        <v>100000716395</v>
      </c>
      <c r="C1018" s="321">
        <v>1</v>
      </c>
      <c r="D1018" s="321" t="s">
        <v>1783</v>
      </c>
      <c r="E1018" s="320" t="s">
        <v>319</v>
      </c>
      <c r="F1018" s="225">
        <v>3530.49</v>
      </c>
      <c r="G1018" s="225">
        <v>-3529.49</v>
      </c>
      <c r="H1018" s="225">
        <v>1</v>
      </c>
      <c r="I1018" s="312" t="s">
        <v>35</v>
      </c>
      <c r="J1018" s="312" t="s">
        <v>3524</v>
      </c>
    </row>
    <row r="1019" spans="1:10">
      <c r="A1019" s="321">
        <v>87</v>
      </c>
      <c r="B1019" s="322">
        <v>100000716396</v>
      </c>
      <c r="C1019" s="321">
        <v>0</v>
      </c>
      <c r="D1019" s="321" t="s">
        <v>1783</v>
      </c>
      <c r="E1019" s="320" t="s">
        <v>319</v>
      </c>
      <c r="F1019" s="225">
        <v>7060.99</v>
      </c>
      <c r="G1019" s="225">
        <v>-1083.33</v>
      </c>
      <c r="H1019" s="225">
        <v>5977.66</v>
      </c>
      <c r="I1019" s="312" t="s">
        <v>35</v>
      </c>
      <c r="J1019" s="312" t="s">
        <v>3524</v>
      </c>
    </row>
    <row r="1020" spans="1:10">
      <c r="A1020" s="321"/>
      <c r="B1020" s="322">
        <v>100000716396</v>
      </c>
      <c r="C1020" s="321">
        <v>1</v>
      </c>
      <c r="D1020" s="321" t="s">
        <v>1783</v>
      </c>
      <c r="E1020" s="320" t="s">
        <v>319</v>
      </c>
      <c r="F1020" s="225">
        <v>3530.49</v>
      </c>
      <c r="G1020" s="225">
        <v>-3529.49</v>
      </c>
      <c r="H1020" s="225">
        <v>1</v>
      </c>
      <c r="I1020" s="312" t="s">
        <v>35</v>
      </c>
      <c r="J1020" s="312" t="s">
        <v>3524</v>
      </c>
    </row>
    <row r="1021" spans="1:10">
      <c r="A1021" s="321">
        <v>88</v>
      </c>
      <c r="B1021" s="322">
        <v>100000716397</v>
      </c>
      <c r="C1021" s="321">
        <v>0</v>
      </c>
      <c r="D1021" s="321" t="s">
        <v>1783</v>
      </c>
      <c r="E1021" s="320" t="s">
        <v>319</v>
      </c>
      <c r="F1021" s="225">
        <v>7060.99</v>
      </c>
      <c r="G1021" s="225">
        <v>-1083.33</v>
      </c>
      <c r="H1021" s="225">
        <v>5977.66</v>
      </c>
      <c r="I1021" s="312" t="s">
        <v>35</v>
      </c>
      <c r="J1021" s="312" t="s">
        <v>3524</v>
      </c>
    </row>
    <row r="1022" spans="1:10">
      <c r="A1022" s="321"/>
      <c r="B1022" s="322">
        <v>100000716397</v>
      </c>
      <c r="C1022" s="321">
        <v>1</v>
      </c>
      <c r="D1022" s="321" t="s">
        <v>1783</v>
      </c>
      <c r="E1022" s="320" t="s">
        <v>319</v>
      </c>
      <c r="F1022" s="225">
        <v>3530.49</v>
      </c>
      <c r="G1022" s="225">
        <v>-3529.49</v>
      </c>
      <c r="H1022" s="225">
        <v>1</v>
      </c>
      <c r="I1022" s="312" t="s">
        <v>35</v>
      </c>
      <c r="J1022" s="312" t="s">
        <v>3524</v>
      </c>
    </row>
    <row r="1023" spans="1:10">
      <c r="A1023" s="321">
        <v>89</v>
      </c>
      <c r="B1023" s="322">
        <v>100000716398</v>
      </c>
      <c r="C1023" s="321">
        <v>0</v>
      </c>
      <c r="D1023" s="321" t="s">
        <v>1783</v>
      </c>
      <c r="E1023" s="320" t="s">
        <v>319</v>
      </c>
      <c r="F1023" s="225">
        <v>7060.99</v>
      </c>
      <c r="G1023" s="225">
        <v>-1083.33</v>
      </c>
      <c r="H1023" s="225">
        <v>5977.66</v>
      </c>
      <c r="I1023" s="312" t="s">
        <v>35</v>
      </c>
      <c r="J1023" s="312" t="s">
        <v>3524</v>
      </c>
    </row>
    <row r="1024" spans="1:10">
      <c r="A1024" s="321"/>
      <c r="B1024" s="322">
        <v>100000716398</v>
      </c>
      <c r="C1024" s="321">
        <v>1</v>
      </c>
      <c r="D1024" s="321" t="s">
        <v>1783</v>
      </c>
      <c r="E1024" s="320" t="s">
        <v>319</v>
      </c>
      <c r="F1024" s="225">
        <v>3530.49</v>
      </c>
      <c r="G1024" s="225">
        <v>-3529.49</v>
      </c>
      <c r="H1024" s="225">
        <v>1</v>
      </c>
      <c r="I1024" s="312" t="s">
        <v>35</v>
      </c>
      <c r="J1024" s="312" t="s">
        <v>3524</v>
      </c>
    </row>
    <row r="1025" spans="1:10">
      <c r="A1025" s="321">
        <v>90</v>
      </c>
      <c r="B1025" s="322">
        <v>100000716399</v>
      </c>
      <c r="C1025" s="321">
        <v>0</v>
      </c>
      <c r="D1025" s="321" t="s">
        <v>1783</v>
      </c>
      <c r="E1025" s="320" t="s">
        <v>319</v>
      </c>
      <c r="F1025" s="225">
        <v>7060.99</v>
      </c>
      <c r="G1025" s="225">
        <v>-1083.33</v>
      </c>
      <c r="H1025" s="225">
        <v>5977.66</v>
      </c>
      <c r="I1025" s="312" t="s">
        <v>35</v>
      </c>
      <c r="J1025" s="312" t="s">
        <v>3524</v>
      </c>
    </row>
    <row r="1026" spans="1:10">
      <c r="A1026" s="321"/>
      <c r="B1026" s="322">
        <v>100000716399</v>
      </c>
      <c r="C1026" s="321">
        <v>1</v>
      </c>
      <c r="D1026" s="321" t="s">
        <v>1783</v>
      </c>
      <c r="E1026" s="320" t="s">
        <v>319</v>
      </c>
      <c r="F1026" s="225">
        <v>3530.49</v>
      </c>
      <c r="G1026" s="225">
        <v>-3529.49</v>
      </c>
      <c r="H1026" s="225">
        <v>1</v>
      </c>
      <c r="I1026" s="312" t="s">
        <v>35</v>
      </c>
      <c r="J1026" s="312" t="s">
        <v>3524</v>
      </c>
    </row>
    <row r="1027" spans="1:10">
      <c r="A1027" s="321">
        <v>91</v>
      </c>
      <c r="B1027" s="322">
        <v>100000716400</v>
      </c>
      <c r="C1027" s="321">
        <v>0</v>
      </c>
      <c r="D1027" s="321" t="s">
        <v>1783</v>
      </c>
      <c r="E1027" s="320" t="s">
        <v>319</v>
      </c>
      <c r="F1027" s="225">
        <v>7060.99</v>
      </c>
      <c r="G1027" s="225">
        <v>-1083.33</v>
      </c>
      <c r="H1027" s="225">
        <v>5977.66</v>
      </c>
      <c r="I1027" s="312" t="s">
        <v>35</v>
      </c>
      <c r="J1027" s="312" t="s">
        <v>3524</v>
      </c>
    </row>
    <row r="1028" spans="1:10">
      <c r="A1028" s="321"/>
      <c r="B1028" s="322">
        <v>100000716400</v>
      </c>
      <c r="C1028" s="321">
        <v>1</v>
      </c>
      <c r="D1028" s="321" t="s">
        <v>1783</v>
      </c>
      <c r="E1028" s="320" t="s">
        <v>319</v>
      </c>
      <c r="F1028" s="225">
        <v>3530.49</v>
      </c>
      <c r="G1028" s="225">
        <v>-3529.49</v>
      </c>
      <c r="H1028" s="225">
        <v>1</v>
      </c>
      <c r="I1028" s="312" t="s">
        <v>35</v>
      </c>
      <c r="J1028" s="312" t="s">
        <v>3524</v>
      </c>
    </row>
    <row r="1029" spans="1:10">
      <c r="A1029" s="321">
        <v>92</v>
      </c>
      <c r="B1029" s="322">
        <v>100000716401</v>
      </c>
      <c r="C1029" s="321">
        <v>0</v>
      </c>
      <c r="D1029" s="321" t="s">
        <v>1783</v>
      </c>
      <c r="E1029" s="320" t="s">
        <v>319</v>
      </c>
      <c r="F1029" s="225">
        <v>7060.99</v>
      </c>
      <c r="G1029" s="225">
        <v>-1083.3399999999999</v>
      </c>
      <c r="H1029" s="225">
        <v>5977.65</v>
      </c>
      <c r="I1029" s="312" t="s">
        <v>35</v>
      </c>
      <c r="J1029" s="312" t="s">
        <v>3524</v>
      </c>
    </row>
    <row r="1030" spans="1:10">
      <c r="A1030" s="321"/>
      <c r="B1030" s="322">
        <v>100000716401</v>
      </c>
      <c r="C1030" s="321">
        <v>1</v>
      </c>
      <c r="D1030" s="321" t="s">
        <v>1783</v>
      </c>
      <c r="E1030" s="320" t="s">
        <v>319</v>
      </c>
      <c r="F1030" s="225">
        <v>3530.49</v>
      </c>
      <c r="G1030" s="225">
        <v>-3529.49</v>
      </c>
      <c r="H1030" s="225">
        <v>1</v>
      </c>
      <c r="I1030" s="312" t="s">
        <v>35</v>
      </c>
      <c r="J1030" s="312" t="s">
        <v>3524</v>
      </c>
    </row>
    <row r="1031" spans="1:10">
      <c r="A1031" s="321">
        <v>93</v>
      </c>
      <c r="B1031" s="322">
        <v>100000716402</v>
      </c>
      <c r="C1031" s="321">
        <v>0</v>
      </c>
      <c r="D1031" s="321" t="s">
        <v>1783</v>
      </c>
      <c r="E1031" s="320" t="s">
        <v>319</v>
      </c>
      <c r="F1031" s="225">
        <v>7060.99</v>
      </c>
      <c r="G1031" s="225">
        <v>-1083.33</v>
      </c>
      <c r="H1031" s="225">
        <v>5977.66</v>
      </c>
      <c r="I1031" s="312" t="s">
        <v>35</v>
      </c>
      <c r="J1031" s="312" t="s">
        <v>3524</v>
      </c>
    </row>
    <row r="1032" spans="1:10">
      <c r="A1032" s="321"/>
      <c r="B1032" s="322">
        <v>100000716402</v>
      </c>
      <c r="C1032" s="321">
        <v>1</v>
      </c>
      <c r="D1032" s="321" t="s">
        <v>1783</v>
      </c>
      <c r="E1032" s="320" t="s">
        <v>319</v>
      </c>
      <c r="F1032" s="225">
        <v>3530.49</v>
      </c>
      <c r="G1032" s="225">
        <v>-3529.49</v>
      </c>
      <c r="H1032" s="225">
        <v>1</v>
      </c>
      <c r="I1032" s="312" t="s">
        <v>35</v>
      </c>
      <c r="J1032" s="312" t="s">
        <v>3524</v>
      </c>
    </row>
    <row r="1033" spans="1:10">
      <c r="A1033" s="321">
        <v>94</v>
      </c>
      <c r="B1033" s="322">
        <v>100000716403</v>
      </c>
      <c r="C1033" s="321">
        <v>0</v>
      </c>
      <c r="D1033" s="321" t="s">
        <v>1783</v>
      </c>
      <c r="E1033" s="320" t="s">
        <v>319</v>
      </c>
      <c r="F1033" s="225">
        <v>7060.99</v>
      </c>
      <c r="G1033" s="225">
        <v>-1083.3399999999999</v>
      </c>
      <c r="H1033" s="225">
        <v>5977.65</v>
      </c>
      <c r="I1033" s="312" t="s">
        <v>35</v>
      </c>
      <c r="J1033" s="312" t="s">
        <v>3524</v>
      </c>
    </row>
    <row r="1034" spans="1:10">
      <c r="A1034" s="321"/>
      <c r="B1034" s="322">
        <v>100000716403</v>
      </c>
      <c r="C1034" s="321">
        <v>1</v>
      </c>
      <c r="D1034" s="321" t="s">
        <v>1783</v>
      </c>
      <c r="E1034" s="320" t="s">
        <v>319</v>
      </c>
      <c r="F1034" s="225">
        <v>3530.49</v>
      </c>
      <c r="G1034" s="225">
        <v>-3529.49</v>
      </c>
      <c r="H1034" s="225">
        <v>1</v>
      </c>
      <c r="I1034" s="312" t="s">
        <v>35</v>
      </c>
      <c r="J1034" s="312" t="s">
        <v>3524</v>
      </c>
    </row>
    <row r="1035" spans="1:10">
      <c r="A1035" s="321">
        <v>95</v>
      </c>
      <c r="B1035" s="322">
        <v>100000716404</v>
      </c>
      <c r="C1035" s="321">
        <v>0</v>
      </c>
      <c r="D1035" s="321" t="s">
        <v>1783</v>
      </c>
      <c r="E1035" s="320" t="s">
        <v>319</v>
      </c>
      <c r="F1035" s="225">
        <v>7060.99</v>
      </c>
      <c r="G1035" s="225">
        <v>-1083.33</v>
      </c>
      <c r="H1035" s="225">
        <v>5977.66</v>
      </c>
      <c r="I1035" s="312" t="s">
        <v>35</v>
      </c>
      <c r="J1035" s="312" t="s">
        <v>3524</v>
      </c>
    </row>
    <row r="1036" spans="1:10">
      <c r="A1036" s="321"/>
      <c r="B1036" s="322">
        <v>100000716404</v>
      </c>
      <c r="C1036" s="321">
        <v>1</v>
      </c>
      <c r="D1036" s="321" t="s">
        <v>1783</v>
      </c>
      <c r="E1036" s="320" t="s">
        <v>319</v>
      </c>
      <c r="F1036" s="225">
        <v>3530.49</v>
      </c>
      <c r="G1036" s="225">
        <v>-3529.49</v>
      </c>
      <c r="H1036" s="225">
        <v>1</v>
      </c>
      <c r="I1036" s="312" t="s">
        <v>35</v>
      </c>
      <c r="J1036" s="312" t="s">
        <v>3524</v>
      </c>
    </row>
    <row r="1037" spans="1:10">
      <c r="A1037" s="321">
        <v>96</v>
      </c>
      <c r="B1037" s="322">
        <v>100000716405</v>
      </c>
      <c r="C1037" s="321">
        <v>0</v>
      </c>
      <c r="D1037" s="321" t="s">
        <v>1783</v>
      </c>
      <c r="E1037" s="320" t="s">
        <v>319</v>
      </c>
      <c r="F1037" s="225">
        <v>7060.99</v>
      </c>
      <c r="G1037" s="225">
        <v>-1083.3399999999999</v>
      </c>
      <c r="H1037" s="225">
        <v>5977.65</v>
      </c>
      <c r="I1037" s="312" t="s">
        <v>35</v>
      </c>
      <c r="J1037" s="312" t="s">
        <v>3524</v>
      </c>
    </row>
    <row r="1038" spans="1:10">
      <c r="A1038" s="321"/>
      <c r="B1038" s="322">
        <v>100000716405</v>
      </c>
      <c r="C1038" s="321">
        <v>1</v>
      </c>
      <c r="D1038" s="321" t="s">
        <v>1783</v>
      </c>
      <c r="E1038" s="320" t="s">
        <v>319</v>
      </c>
      <c r="F1038" s="225">
        <v>3530.49</v>
      </c>
      <c r="G1038" s="225">
        <v>-3529.49</v>
      </c>
      <c r="H1038" s="225">
        <v>1</v>
      </c>
      <c r="I1038" s="312" t="s">
        <v>35</v>
      </c>
      <c r="J1038" s="312" t="s">
        <v>3524</v>
      </c>
    </row>
    <row r="1039" spans="1:10">
      <c r="A1039" s="321">
        <v>97</v>
      </c>
      <c r="B1039" s="322">
        <v>100000716406</v>
      </c>
      <c r="C1039" s="321">
        <v>0</v>
      </c>
      <c r="D1039" s="321" t="s">
        <v>1783</v>
      </c>
      <c r="E1039" s="320" t="s">
        <v>3525</v>
      </c>
      <c r="F1039" s="225">
        <v>170105.63</v>
      </c>
      <c r="G1039" s="225">
        <v>-26098.400000000001</v>
      </c>
      <c r="H1039" s="225">
        <v>144007.23000000001</v>
      </c>
      <c r="I1039" s="312" t="s">
        <v>35</v>
      </c>
      <c r="J1039" s="312" t="s">
        <v>3524</v>
      </c>
    </row>
    <row r="1040" spans="1:10">
      <c r="A1040" s="321"/>
      <c r="B1040" s="322">
        <v>100000716406</v>
      </c>
      <c r="C1040" s="321">
        <v>1</v>
      </c>
      <c r="D1040" s="321" t="s">
        <v>1783</v>
      </c>
      <c r="E1040" s="320" t="s">
        <v>3525</v>
      </c>
      <c r="F1040" s="225">
        <v>85052.82</v>
      </c>
      <c r="G1040" s="225">
        <v>-85051.82</v>
      </c>
      <c r="H1040" s="225">
        <v>1</v>
      </c>
      <c r="I1040" s="312" t="s">
        <v>35</v>
      </c>
      <c r="J1040" s="312" t="s">
        <v>3524</v>
      </c>
    </row>
    <row r="1041" spans="1:10">
      <c r="A1041" s="321">
        <v>98</v>
      </c>
      <c r="B1041" s="322">
        <v>100000716407</v>
      </c>
      <c r="C1041" s="321">
        <v>0</v>
      </c>
      <c r="D1041" s="321" t="s">
        <v>1783</v>
      </c>
      <c r="E1041" s="320" t="s">
        <v>2816</v>
      </c>
      <c r="F1041" s="225">
        <v>13480.07</v>
      </c>
      <c r="G1041" s="225">
        <v>-2068.1799999999998</v>
      </c>
      <c r="H1041" s="225">
        <v>11411.89</v>
      </c>
      <c r="I1041" s="312" t="s">
        <v>35</v>
      </c>
      <c r="J1041" s="312" t="s">
        <v>3524</v>
      </c>
    </row>
    <row r="1042" spans="1:10">
      <c r="A1042" s="321"/>
      <c r="B1042" s="322">
        <v>100000716407</v>
      </c>
      <c r="C1042" s="321">
        <v>1</v>
      </c>
      <c r="D1042" s="321" t="s">
        <v>1783</v>
      </c>
      <c r="E1042" s="320" t="s">
        <v>2816</v>
      </c>
      <c r="F1042" s="225">
        <v>6740.03</v>
      </c>
      <c r="G1042" s="225">
        <v>-6739.03</v>
      </c>
      <c r="H1042" s="225">
        <v>1</v>
      </c>
      <c r="I1042" s="312" t="s">
        <v>35</v>
      </c>
      <c r="J1042" s="312" t="s">
        <v>3524</v>
      </c>
    </row>
    <row r="1043" spans="1:10">
      <c r="A1043" s="321">
        <v>99</v>
      </c>
      <c r="B1043" s="322">
        <v>100000716408</v>
      </c>
      <c r="C1043" s="321">
        <v>0</v>
      </c>
      <c r="D1043" s="321" t="s">
        <v>1783</v>
      </c>
      <c r="E1043" s="320" t="s">
        <v>2816</v>
      </c>
      <c r="F1043" s="225">
        <v>13480.07</v>
      </c>
      <c r="G1043" s="225">
        <v>-2068.1799999999998</v>
      </c>
      <c r="H1043" s="225">
        <v>11411.89</v>
      </c>
      <c r="I1043" s="312" t="s">
        <v>35</v>
      </c>
      <c r="J1043" s="312" t="s">
        <v>3524</v>
      </c>
    </row>
    <row r="1044" spans="1:10">
      <c r="A1044" s="321"/>
      <c r="B1044" s="322">
        <v>100000716408</v>
      </c>
      <c r="C1044" s="321">
        <v>1</v>
      </c>
      <c r="D1044" s="321" t="s">
        <v>1783</v>
      </c>
      <c r="E1044" s="320" t="s">
        <v>2816</v>
      </c>
      <c r="F1044" s="225">
        <v>6740.03</v>
      </c>
      <c r="G1044" s="225">
        <v>-6739.03</v>
      </c>
      <c r="H1044" s="225">
        <v>1</v>
      </c>
      <c r="I1044" s="312" t="s">
        <v>35</v>
      </c>
      <c r="J1044" s="312" t="s">
        <v>3524</v>
      </c>
    </row>
    <row r="1045" spans="1:10">
      <c r="A1045" s="321">
        <v>100</v>
      </c>
      <c r="B1045" s="322">
        <v>100000716409</v>
      </c>
      <c r="C1045" s="321">
        <v>0</v>
      </c>
      <c r="D1045" s="321" t="s">
        <v>1783</v>
      </c>
      <c r="E1045" s="320" t="s">
        <v>2816</v>
      </c>
      <c r="F1045" s="225">
        <v>13480.07</v>
      </c>
      <c r="G1045" s="225">
        <v>-2068.1799999999998</v>
      </c>
      <c r="H1045" s="225">
        <v>11411.89</v>
      </c>
      <c r="I1045" s="312" t="s">
        <v>35</v>
      </c>
      <c r="J1045" s="312" t="s">
        <v>3524</v>
      </c>
    </row>
    <row r="1046" spans="1:10">
      <c r="A1046" s="321"/>
      <c r="B1046" s="322">
        <v>100000716409</v>
      </c>
      <c r="C1046" s="321">
        <v>1</v>
      </c>
      <c r="D1046" s="321" t="s">
        <v>1783</v>
      </c>
      <c r="E1046" s="320" t="s">
        <v>2816</v>
      </c>
      <c r="F1046" s="225">
        <v>6740.03</v>
      </c>
      <c r="G1046" s="225">
        <v>-6739.03</v>
      </c>
      <c r="H1046" s="225">
        <v>1</v>
      </c>
      <c r="I1046" s="312" t="s">
        <v>35</v>
      </c>
      <c r="J1046" s="312" t="s">
        <v>3524</v>
      </c>
    </row>
    <row r="1047" spans="1:10">
      <c r="A1047" s="321">
        <v>101</v>
      </c>
      <c r="B1047" s="322">
        <v>100000716410</v>
      </c>
      <c r="C1047" s="321">
        <v>0</v>
      </c>
      <c r="D1047" s="321" t="s">
        <v>1783</v>
      </c>
      <c r="E1047" s="320" t="s">
        <v>2816</v>
      </c>
      <c r="F1047" s="225">
        <v>13480.07</v>
      </c>
      <c r="G1047" s="225">
        <v>-2068.1799999999998</v>
      </c>
      <c r="H1047" s="225">
        <v>11411.89</v>
      </c>
      <c r="I1047" s="312" t="s">
        <v>35</v>
      </c>
      <c r="J1047" s="312" t="s">
        <v>3524</v>
      </c>
    </row>
    <row r="1048" spans="1:10">
      <c r="A1048" s="321"/>
      <c r="B1048" s="322">
        <v>100000716410</v>
      </c>
      <c r="C1048" s="321">
        <v>1</v>
      </c>
      <c r="D1048" s="321" t="s">
        <v>1783</v>
      </c>
      <c r="E1048" s="320" t="s">
        <v>2816</v>
      </c>
      <c r="F1048" s="225">
        <v>6740.03</v>
      </c>
      <c r="G1048" s="225">
        <v>-6739.03</v>
      </c>
      <c r="H1048" s="225">
        <v>1</v>
      </c>
      <c r="I1048" s="312" t="s">
        <v>35</v>
      </c>
      <c r="J1048" s="312" t="s">
        <v>3524</v>
      </c>
    </row>
    <row r="1049" spans="1:10">
      <c r="A1049" s="321">
        <v>102</v>
      </c>
      <c r="B1049" s="322">
        <v>100000716411</v>
      </c>
      <c r="C1049" s="321">
        <v>0</v>
      </c>
      <c r="D1049" s="321" t="s">
        <v>1783</v>
      </c>
      <c r="E1049" s="320" t="s">
        <v>2816</v>
      </c>
      <c r="F1049" s="225">
        <v>13480.07</v>
      </c>
      <c r="G1049" s="225">
        <v>-2068.1799999999998</v>
      </c>
      <c r="H1049" s="225">
        <v>11411.89</v>
      </c>
      <c r="I1049" s="312" t="s">
        <v>35</v>
      </c>
      <c r="J1049" s="312" t="s">
        <v>3524</v>
      </c>
    </row>
    <row r="1050" spans="1:10">
      <c r="A1050" s="321"/>
      <c r="B1050" s="322">
        <v>100000716411</v>
      </c>
      <c r="C1050" s="321">
        <v>1</v>
      </c>
      <c r="D1050" s="321" t="s">
        <v>1783</v>
      </c>
      <c r="E1050" s="320" t="s">
        <v>2816</v>
      </c>
      <c r="F1050" s="225">
        <v>6740.03</v>
      </c>
      <c r="G1050" s="225">
        <v>-6739.03</v>
      </c>
      <c r="H1050" s="225">
        <v>1</v>
      </c>
      <c r="I1050" s="312" t="s">
        <v>35</v>
      </c>
      <c r="J1050" s="312" t="s">
        <v>3524</v>
      </c>
    </row>
    <row r="1051" spans="1:10">
      <c r="A1051" s="321">
        <v>103</v>
      </c>
      <c r="B1051" s="322">
        <v>100000716412</v>
      </c>
      <c r="C1051" s="321">
        <v>0</v>
      </c>
      <c r="D1051" s="321" t="s">
        <v>1783</v>
      </c>
      <c r="E1051" s="320" t="s">
        <v>2816</v>
      </c>
      <c r="F1051" s="225">
        <v>13480.07</v>
      </c>
      <c r="G1051" s="225">
        <v>-2068.1799999999998</v>
      </c>
      <c r="H1051" s="225">
        <v>11411.89</v>
      </c>
      <c r="I1051" s="312" t="s">
        <v>35</v>
      </c>
      <c r="J1051" s="312" t="s">
        <v>3524</v>
      </c>
    </row>
    <row r="1052" spans="1:10">
      <c r="A1052" s="321"/>
      <c r="B1052" s="322">
        <v>100000716412</v>
      </c>
      <c r="C1052" s="321">
        <v>1</v>
      </c>
      <c r="D1052" s="321" t="s">
        <v>1783</v>
      </c>
      <c r="E1052" s="320" t="s">
        <v>2816</v>
      </c>
      <c r="F1052" s="225">
        <v>6740.03</v>
      </c>
      <c r="G1052" s="225">
        <v>-6739.03</v>
      </c>
      <c r="H1052" s="225">
        <v>1</v>
      </c>
      <c r="I1052" s="312" t="s">
        <v>35</v>
      </c>
      <c r="J1052" s="312" t="s">
        <v>3524</v>
      </c>
    </row>
    <row r="1053" spans="1:10">
      <c r="A1053" s="321">
        <v>104</v>
      </c>
      <c r="B1053" s="322">
        <v>100000716413</v>
      </c>
      <c r="C1053" s="321">
        <v>0</v>
      </c>
      <c r="D1053" s="321" t="s">
        <v>1783</v>
      </c>
      <c r="E1053" s="320" t="s">
        <v>2816</v>
      </c>
      <c r="F1053" s="225">
        <v>13480.07</v>
      </c>
      <c r="G1053" s="225">
        <v>-2068.1799999999998</v>
      </c>
      <c r="H1053" s="225">
        <v>11411.89</v>
      </c>
      <c r="I1053" s="312" t="s">
        <v>35</v>
      </c>
      <c r="J1053" s="312" t="s">
        <v>3524</v>
      </c>
    </row>
    <row r="1054" spans="1:10">
      <c r="A1054" s="321"/>
      <c r="B1054" s="322">
        <v>100000716413</v>
      </c>
      <c r="C1054" s="321">
        <v>1</v>
      </c>
      <c r="D1054" s="321" t="s">
        <v>1783</v>
      </c>
      <c r="E1054" s="320" t="s">
        <v>2816</v>
      </c>
      <c r="F1054" s="225">
        <v>6740.03</v>
      </c>
      <c r="G1054" s="225">
        <v>-6739.03</v>
      </c>
      <c r="H1054" s="225">
        <v>1</v>
      </c>
      <c r="I1054" s="312" t="s">
        <v>35</v>
      </c>
      <c r="J1054" s="312" t="s">
        <v>3524</v>
      </c>
    </row>
    <row r="1055" spans="1:10">
      <c r="A1055" s="321">
        <v>105</v>
      </c>
      <c r="B1055" s="322">
        <v>100000716414</v>
      </c>
      <c r="C1055" s="321">
        <v>0</v>
      </c>
      <c r="D1055" s="321" t="s">
        <v>1783</v>
      </c>
      <c r="E1055" s="320" t="s">
        <v>2816</v>
      </c>
      <c r="F1055" s="225">
        <v>13480.07</v>
      </c>
      <c r="G1055" s="225">
        <v>-2068.1799999999998</v>
      </c>
      <c r="H1055" s="225">
        <v>11411.89</v>
      </c>
      <c r="I1055" s="312" t="s">
        <v>35</v>
      </c>
      <c r="J1055" s="312" t="s">
        <v>3524</v>
      </c>
    </row>
    <row r="1056" spans="1:10">
      <c r="A1056" s="321"/>
      <c r="B1056" s="322">
        <v>100000716414</v>
      </c>
      <c r="C1056" s="321">
        <v>1</v>
      </c>
      <c r="D1056" s="321" t="s">
        <v>1783</v>
      </c>
      <c r="E1056" s="320" t="s">
        <v>2816</v>
      </c>
      <c r="F1056" s="225">
        <v>6740.03</v>
      </c>
      <c r="G1056" s="225">
        <v>-6739.03</v>
      </c>
      <c r="H1056" s="225">
        <v>1</v>
      </c>
      <c r="I1056" s="312" t="s">
        <v>35</v>
      </c>
      <c r="J1056" s="312" t="s">
        <v>3524</v>
      </c>
    </row>
    <row r="1057" spans="1:10">
      <c r="A1057" s="321">
        <v>106</v>
      </c>
      <c r="B1057" s="322">
        <v>100000716415</v>
      </c>
      <c r="C1057" s="321">
        <v>0</v>
      </c>
      <c r="D1057" s="321" t="s">
        <v>1783</v>
      </c>
      <c r="E1057" s="320" t="s">
        <v>2816</v>
      </c>
      <c r="F1057" s="225">
        <v>13480.07</v>
      </c>
      <c r="G1057" s="225">
        <v>-2068.1799999999998</v>
      </c>
      <c r="H1057" s="225">
        <v>11411.89</v>
      </c>
      <c r="I1057" s="312" t="s">
        <v>35</v>
      </c>
      <c r="J1057" s="312" t="s">
        <v>3524</v>
      </c>
    </row>
    <row r="1058" spans="1:10">
      <c r="A1058" s="321"/>
      <c r="B1058" s="322">
        <v>100000716415</v>
      </c>
      <c r="C1058" s="321">
        <v>1</v>
      </c>
      <c r="D1058" s="321" t="s">
        <v>1783</v>
      </c>
      <c r="E1058" s="320" t="s">
        <v>2816</v>
      </c>
      <c r="F1058" s="225">
        <v>6740.03</v>
      </c>
      <c r="G1058" s="225">
        <v>-6739.03</v>
      </c>
      <c r="H1058" s="225">
        <v>1</v>
      </c>
      <c r="I1058" s="312" t="s">
        <v>35</v>
      </c>
      <c r="J1058" s="312" t="s">
        <v>3524</v>
      </c>
    </row>
    <row r="1059" spans="1:10">
      <c r="A1059" s="321">
        <v>107</v>
      </c>
      <c r="B1059" s="322">
        <v>100000716416</v>
      </c>
      <c r="C1059" s="321">
        <v>0</v>
      </c>
      <c r="D1059" s="321" t="s">
        <v>1783</v>
      </c>
      <c r="E1059" s="320" t="s">
        <v>2816</v>
      </c>
      <c r="F1059" s="225">
        <v>13480.07</v>
      </c>
      <c r="G1059" s="225">
        <v>-2068.1799999999998</v>
      </c>
      <c r="H1059" s="225">
        <v>11411.89</v>
      </c>
      <c r="I1059" s="312" t="s">
        <v>35</v>
      </c>
      <c r="J1059" s="312" t="s">
        <v>3524</v>
      </c>
    </row>
    <row r="1060" spans="1:10">
      <c r="A1060" s="321"/>
      <c r="B1060" s="322">
        <v>100000716416</v>
      </c>
      <c r="C1060" s="321">
        <v>1</v>
      </c>
      <c r="D1060" s="321" t="s">
        <v>1783</v>
      </c>
      <c r="E1060" s="320" t="s">
        <v>2816</v>
      </c>
      <c r="F1060" s="225">
        <v>6740.03</v>
      </c>
      <c r="G1060" s="225">
        <v>-6739.03</v>
      </c>
      <c r="H1060" s="225">
        <v>1</v>
      </c>
      <c r="I1060" s="312" t="s">
        <v>35</v>
      </c>
      <c r="J1060" s="312" t="s">
        <v>3524</v>
      </c>
    </row>
    <row r="1061" spans="1:10">
      <c r="A1061" s="321">
        <v>108</v>
      </c>
      <c r="B1061" s="322">
        <v>100000716417</v>
      </c>
      <c r="C1061" s="321">
        <v>0</v>
      </c>
      <c r="D1061" s="321" t="s">
        <v>1783</v>
      </c>
      <c r="E1061" s="320" t="s">
        <v>2816</v>
      </c>
      <c r="F1061" s="225">
        <v>13480.07</v>
      </c>
      <c r="G1061" s="225">
        <v>-2068.1799999999998</v>
      </c>
      <c r="H1061" s="225">
        <v>11411.89</v>
      </c>
      <c r="I1061" s="312" t="s">
        <v>35</v>
      </c>
      <c r="J1061" s="312" t="s">
        <v>3524</v>
      </c>
    </row>
    <row r="1062" spans="1:10">
      <c r="A1062" s="321"/>
      <c r="B1062" s="322">
        <v>100000716417</v>
      </c>
      <c r="C1062" s="321">
        <v>1</v>
      </c>
      <c r="D1062" s="321" t="s">
        <v>1783</v>
      </c>
      <c r="E1062" s="320" t="s">
        <v>2816</v>
      </c>
      <c r="F1062" s="225">
        <v>6740.03</v>
      </c>
      <c r="G1062" s="225">
        <v>-6739.03</v>
      </c>
      <c r="H1062" s="225">
        <v>1</v>
      </c>
      <c r="I1062" s="312" t="s">
        <v>35</v>
      </c>
      <c r="J1062" s="312" t="s">
        <v>3524</v>
      </c>
    </row>
    <row r="1063" spans="1:10">
      <c r="A1063" s="321">
        <v>109</v>
      </c>
      <c r="B1063" s="322">
        <v>100000716418</v>
      </c>
      <c r="C1063" s="321">
        <v>0</v>
      </c>
      <c r="D1063" s="321" t="s">
        <v>1783</v>
      </c>
      <c r="E1063" s="320" t="s">
        <v>2816</v>
      </c>
      <c r="F1063" s="225">
        <v>13480.07</v>
      </c>
      <c r="G1063" s="225">
        <v>-2068.1799999999998</v>
      </c>
      <c r="H1063" s="225">
        <v>11411.89</v>
      </c>
      <c r="I1063" s="312" t="s">
        <v>35</v>
      </c>
      <c r="J1063" s="312" t="s">
        <v>3524</v>
      </c>
    </row>
    <row r="1064" spans="1:10">
      <c r="A1064" s="321"/>
      <c r="B1064" s="322">
        <v>100000716418</v>
      </c>
      <c r="C1064" s="321">
        <v>1</v>
      </c>
      <c r="D1064" s="321" t="s">
        <v>1783</v>
      </c>
      <c r="E1064" s="320" t="s">
        <v>2816</v>
      </c>
      <c r="F1064" s="225">
        <v>6740.03</v>
      </c>
      <c r="G1064" s="225">
        <v>-6739.03</v>
      </c>
      <c r="H1064" s="225">
        <v>1</v>
      </c>
      <c r="I1064" s="312" t="s">
        <v>35</v>
      </c>
      <c r="J1064" s="312" t="s">
        <v>3524</v>
      </c>
    </row>
    <row r="1065" spans="1:10">
      <c r="A1065" s="321">
        <v>110</v>
      </c>
      <c r="B1065" s="322">
        <v>100000716419</v>
      </c>
      <c r="C1065" s="321">
        <v>0</v>
      </c>
      <c r="D1065" s="321" t="s">
        <v>1783</v>
      </c>
      <c r="E1065" s="320" t="s">
        <v>2816</v>
      </c>
      <c r="F1065" s="225">
        <v>13480.07</v>
      </c>
      <c r="G1065" s="225">
        <v>-2068.1799999999998</v>
      </c>
      <c r="H1065" s="225">
        <v>11411.89</v>
      </c>
      <c r="I1065" s="312" t="s">
        <v>35</v>
      </c>
      <c r="J1065" s="312" t="s">
        <v>3524</v>
      </c>
    </row>
    <row r="1066" spans="1:10">
      <c r="A1066" s="321"/>
      <c r="B1066" s="322">
        <v>100000716419</v>
      </c>
      <c r="C1066" s="321">
        <v>1</v>
      </c>
      <c r="D1066" s="321" t="s">
        <v>1783</v>
      </c>
      <c r="E1066" s="320" t="s">
        <v>2816</v>
      </c>
      <c r="F1066" s="225">
        <v>6740.03</v>
      </c>
      <c r="G1066" s="225">
        <v>-6739.03</v>
      </c>
      <c r="H1066" s="225">
        <v>1</v>
      </c>
      <c r="I1066" s="312" t="s">
        <v>35</v>
      </c>
      <c r="J1066" s="312" t="s">
        <v>3524</v>
      </c>
    </row>
    <row r="1067" spans="1:10">
      <c r="A1067" s="321">
        <v>111</v>
      </c>
      <c r="B1067" s="322">
        <v>100000716420</v>
      </c>
      <c r="C1067" s="321">
        <v>0</v>
      </c>
      <c r="D1067" s="321" t="s">
        <v>1783</v>
      </c>
      <c r="E1067" s="320" t="s">
        <v>2816</v>
      </c>
      <c r="F1067" s="225">
        <v>13480.07</v>
      </c>
      <c r="G1067" s="225">
        <v>-2068.1799999999998</v>
      </c>
      <c r="H1067" s="225">
        <v>11411.89</v>
      </c>
      <c r="I1067" s="312" t="s">
        <v>35</v>
      </c>
      <c r="J1067" s="312" t="s">
        <v>3524</v>
      </c>
    </row>
    <row r="1068" spans="1:10">
      <c r="A1068" s="321"/>
      <c r="B1068" s="322">
        <v>100000716420</v>
      </c>
      <c r="C1068" s="321">
        <v>1</v>
      </c>
      <c r="D1068" s="321" t="s">
        <v>1783</v>
      </c>
      <c r="E1068" s="320" t="s">
        <v>2816</v>
      </c>
      <c r="F1068" s="225">
        <v>6740.03</v>
      </c>
      <c r="G1068" s="225">
        <v>-6739.03</v>
      </c>
      <c r="H1068" s="225">
        <v>1</v>
      </c>
      <c r="I1068" s="312" t="s">
        <v>35</v>
      </c>
      <c r="J1068" s="312" t="s">
        <v>3524</v>
      </c>
    </row>
    <row r="1069" spans="1:10">
      <c r="A1069" s="321">
        <v>112</v>
      </c>
      <c r="B1069" s="322">
        <v>100000716421</v>
      </c>
      <c r="C1069" s="321">
        <v>0</v>
      </c>
      <c r="D1069" s="321" t="s">
        <v>1783</v>
      </c>
      <c r="E1069" s="320" t="s">
        <v>2816</v>
      </c>
      <c r="F1069" s="225">
        <v>13480.07</v>
      </c>
      <c r="G1069" s="225">
        <v>-2068.1799999999998</v>
      </c>
      <c r="H1069" s="225">
        <v>11411.89</v>
      </c>
      <c r="I1069" s="312" t="s">
        <v>35</v>
      </c>
      <c r="J1069" s="312" t="s">
        <v>3524</v>
      </c>
    </row>
    <row r="1070" spans="1:10">
      <c r="A1070" s="321"/>
      <c r="B1070" s="322">
        <v>100000716421</v>
      </c>
      <c r="C1070" s="321">
        <v>1</v>
      </c>
      <c r="D1070" s="321" t="s">
        <v>1783</v>
      </c>
      <c r="E1070" s="320" t="s">
        <v>2816</v>
      </c>
      <c r="F1070" s="225">
        <v>6740.03</v>
      </c>
      <c r="G1070" s="225">
        <v>-6739.03</v>
      </c>
      <c r="H1070" s="225">
        <v>1</v>
      </c>
      <c r="I1070" s="312" t="s">
        <v>35</v>
      </c>
      <c r="J1070" s="312" t="s">
        <v>3524</v>
      </c>
    </row>
    <row r="1071" spans="1:10">
      <c r="A1071" s="321">
        <v>113</v>
      </c>
      <c r="B1071" s="322">
        <v>100000716422</v>
      </c>
      <c r="C1071" s="321">
        <v>0</v>
      </c>
      <c r="D1071" s="321" t="s">
        <v>1783</v>
      </c>
      <c r="E1071" s="320" t="s">
        <v>2816</v>
      </c>
      <c r="F1071" s="225">
        <v>13480.07</v>
      </c>
      <c r="G1071" s="225">
        <v>-2068.1799999999998</v>
      </c>
      <c r="H1071" s="225">
        <v>11411.89</v>
      </c>
      <c r="I1071" s="312" t="s">
        <v>35</v>
      </c>
      <c r="J1071" s="312" t="s">
        <v>3524</v>
      </c>
    </row>
    <row r="1072" spans="1:10">
      <c r="A1072" s="321"/>
      <c r="B1072" s="322">
        <v>100000716422</v>
      </c>
      <c r="C1072" s="321">
        <v>1</v>
      </c>
      <c r="D1072" s="321" t="s">
        <v>1783</v>
      </c>
      <c r="E1072" s="320" t="s">
        <v>2816</v>
      </c>
      <c r="F1072" s="225">
        <v>6740.03</v>
      </c>
      <c r="G1072" s="225">
        <v>-6739.03</v>
      </c>
      <c r="H1072" s="225">
        <v>1</v>
      </c>
      <c r="I1072" s="312" t="s">
        <v>35</v>
      </c>
      <c r="J1072" s="312" t="s">
        <v>3524</v>
      </c>
    </row>
    <row r="1073" spans="1:10">
      <c r="A1073" s="321">
        <v>114</v>
      </c>
      <c r="B1073" s="322">
        <v>100000716423</v>
      </c>
      <c r="C1073" s="321">
        <v>0</v>
      </c>
      <c r="D1073" s="321" t="s">
        <v>1783</v>
      </c>
      <c r="E1073" s="320" t="s">
        <v>2816</v>
      </c>
      <c r="F1073" s="225">
        <v>13480.07</v>
      </c>
      <c r="G1073" s="225">
        <v>-2068.1799999999998</v>
      </c>
      <c r="H1073" s="225">
        <v>11411.89</v>
      </c>
      <c r="I1073" s="312" t="s">
        <v>35</v>
      </c>
      <c r="J1073" s="312" t="s">
        <v>3524</v>
      </c>
    </row>
    <row r="1074" spans="1:10">
      <c r="A1074" s="321"/>
      <c r="B1074" s="322">
        <v>100000716423</v>
      </c>
      <c r="C1074" s="321">
        <v>1</v>
      </c>
      <c r="D1074" s="321" t="s">
        <v>1783</v>
      </c>
      <c r="E1074" s="320" t="s">
        <v>2816</v>
      </c>
      <c r="F1074" s="225">
        <v>6740.03</v>
      </c>
      <c r="G1074" s="225">
        <v>-6739.03</v>
      </c>
      <c r="H1074" s="225">
        <v>1</v>
      </c>
      <c r="I1074" s="312" t="s">
        <v>35</v>
      </c>
      <c r="J1074" s="312" t="s">
        <v>3524</v>
      </c>
    </row>
    <row r="1075" spans="1:10">
      <c r="A1075" s="321">
        <v>115</v>
      </c>
      <c r="B1075" s="322">
        <v>100000716424</v>
      </c>
      <c r="C1075" s="321">
        <v>0</v>
      </c>
      <c r="D1075" s="321" t="s">
        <v>1783</v>
      </c>
      <c r="E1075" s="320" t="s">
        <v>2816</v>
      </c>
      <c r="F1075" s="225">
        <v>13480.07</v>
      </c>
      <c r="G1075" s="225">
        <v>-2068.1799999999998</v>
      </c>
      <c r="H1075" s="225">
        <v>11411.89</v>
      </c>
      <c r="I1075" s="312" t="s">
        <v>35</v>
      </c>
      <c r="J1075" s="312" t="s">
        <v>3524</v>
      </c>
    </row>
    <row r="1076" spans="1:10">
      <c r="A1076" s="321"/>
      <c r="B1076" s="322">
        <v>100000716424</v>
      </c>
      <c r="C1076" s="321">
        <v>1</v>
      </c>
      <c r="D1076" s="321" t="s">
        <v>1783</v>
      </c>
      <c r="E1076" s="320" t="s">
        <v>2816</v>
      </c>
      <c r="F1076" s="225">
        <v>6740.03</v>
      </c>
      <c r="G1076" s="225">
        <v>-6739.03</v>
      </c>
      <c r="H1076" s="225">
        <v>1</v>
      </c>
      <c r="I1076" s="312" t="s">
        <v>35</v>
      </c>
      <c r="J1076" s="312" t="s">
        <v>3524</v>
      </c>
    </row>
    <row r="1077" spans="1:10">
      <c r="A1077" s="321">
        <v>116</v>
      </c>
      <c r="B1077" s="322">
        <v>100000716425</v>
      </c>
      <c r="C1077" s="321">
        <v>0</v>
      </c>
      <c r="D1077" s="321" t="s">
        <v>1783</v>
      </c>
      <c r="E1077" s="320" t="s">
        <v>2816</v>
      </c>
      <c r="F1077" s="225">
        <v>13480.07</v>
      </c>
      <c r="G1077" s="225">
        <v>-2068.1799999999998</v>
      </c>
      <c r="H1077" s="225">
        <v>11411.89</v>
      </c>
      <c r="I1077" s="312" t="s">
        <v>35</v>
      </c>
      <c r="J1077" s="312" t="s">
        <v>3524</v>
      </c>
    </row>
    <row r="1078" spans="1:10">
      <c r="A1078" s="321"/>
      <c r="B1078" s="322">
        <v>100000716425</v>
      </c>
      <c r="C1078" s="321">
        <v>1</v>
      </c>
      <c r="D1078" s="321" t="s">
        <v>1783</v>
      </c>
      <c r="E1078" s="320" t="s">
        <v>2816</v>
      </c>
      <c r="F1078" s="225">
        <v>6740.03</v>
      </c>
      <c r="G1078" s="225">
        <v>-6739.03</v>
      </c>
      <c r="H1078" s="225">
        <v>1</v>
      </c>
      <c r="I1078" s="312" t="s">
        <v>35</v>
      </c>
      <c r="J1078" s="312" t="s">
        <v>3524</v>
      </c>
    </row>
    <row r="1079" spans="1:10">
      <c r="A1079" s="321">
        <v>117</v>
      </c>
      <c r="B1079" s="322">
        <v>100000716426</v>
      </c>
      <c r="C1079" s="321">
        <v>0</v>
      </c>
      <c r="D1079" s="321" t="s">
        <v>1783</v>
      </c>
      <c r="E1079" s="320" t="s">
        <v>2816</v>
      </c>
      <c r="F1079" s="225">
        <v>13480.07</v>
      </c>
      <c r="G1079" s="225">
        <v>-2068.1799999999998</v>
      </c>
      <c r="H1079" s="225">
        <v>11411.89</v>
      </c>
      <c r="I1079" s="312" t="s">
        <v>35</v>
      </c>
      <c r="J1079" s="312" t="s">
        <v>3524</v>
      </c>
    </row>
    <row r="1080" spans="1:10">
      <c r="A1080" s="321"/>
      <c r="B1080" s="322">
        <v>100000716426</v>
      </c>
      <c r="C1080" s="321">
        <v>1</v>
      </c>
      <c r="D1080" s="321" t="s">
        <v>1783</v>
      </c>
      <c r="E1080" s="320" t="s">
        <v>2816</v>
      </c>
      <c r="F1080" s="225">
        <v>6740.03</v>
      </c>
      <c r="G1080" s="225">
        <v>-6739.03</v>
      </c>
      <c r="H1080" s="225">
        <v>1</v>
      </c>
      <c r="I1080" s="312" t="s">
        <v>35</v>
      </c>
      <c r="J1080" s="312" t="s">
        <v>3524</v>
      </c>
    </row>
    <row r="1081" spans="1:10">
      <c r="A1081" s="427" t="s">
        <v>34</v>
      </c>
      <c r="B1081" s="427"/>
      <c r="C1081" s="427"/>
      <c r="D1081" s="427"/>
      <c r="E1081" s="427"/>
      <c r="F1081" s="58">
        <f>SUM(F863:F1080)</f>
        <v>33991676.009999976</v>
      </c>
      <c r="G1081" s="58">
        <f>SUM(G863:G1080)</f>
        <v>-17068384.06000001</v>
      </c>
      <c r="H1081" s="58">
        <f>SUM(H863:H1080)</f>
        <v>16923291.950000048</v>
      </c>
    </row>
    <row r="1082" spans="1:10">
      <c r="A1082" s="339"/>
      <c r="B1082" s="339"/>
      <c r="C1082" s="339"/>
      <c r="D1082" s="339"/>
      <c r="E1082" s="339"/>
      <c r="F1082" s="336"/>
      <c r="G1082" s="336"/>
      <c r="H1082" s="336"/>
    </row>
    <row r="1083" spans="1:10">
      <c r="A1083" s="499" t="s">
        <v>3517</v>
      </c>
      <c r="B1083" s="499"/>
      <c r="C1083" s="499"/>
      <c r="D1083" s="499"/>
      <c r="E1083" s="499"/>
      <c r="F1083" s="340"/>
      <c r="G1083" s="340"/>
      <c r="H1083" s="341"/>
    </row>
    <row r="1084" spans="1:10">
      <c r="A1084" s="160" t="s">
        <v>1</v>
      </c>
      <c r="B1084" s="161" t="s">
        <v>2</v>
      </c>
      <c r="C1084" s="160" t="s">
        <v>3</v>
      </c>
      <c r="D1084" s="160" t="s">
        <v>4</v>
      </c>
      <c r="E1084" s="160" t="s">
        <v>5</v>
      </c>
      <c r="F1084" s="160" t="s">
        <v>6</v>
      </c>
      <c r="G1084" s="160" t="s">
        <v>427</v>
      </c>
      <c r="H1084" s="160" t="s">
        <v>8</v>
      </c>
    </row>
    <row r="1085" spans="1:10">
      <c r="A1085" s="9">
        <v>1</v>
      </c>
      <c r="B1085" s="322">
        <v>100000133909</v>
      </c>
      <c r="C1085" s="321">
        <v>0</v>
      </c>
      <c r="D1085" s="321" t="s">
        <v>296</v>
      </c>
      <c r="E1085" s="320" t="s">
        <v>297</v>
      </c>
      <c r="F1085" s="225">
        <v>156620</v>
      </c>
      <c r="G1085" s="225">
        <v>-156619</v>
      </c>
      <c r="H1085" s="225">
        <v>1</v>
      </c>
      <c r="I1085" s="312" t="s">
        <v>35</v>
      </c>
      <c r="J1085" s="312" t="s">
        <v>3518</v>
      </c>
    </row>
    <row r="1086" spans="1:10">
      <c r="A1086" s="9">
        <v>2</v>
      </c>
      <c r="B1086" s="322">
        <v>100000160356</v>
      </c>
      <c r="C1086" s="321">
        <v>0</v>
      </c>
      <c r="D1086" s="321" t="s">
        <v>146</v>
      </c>
      <c r="E1086" s="320" t="s">
        <v>300</v>
      </c>
      <c r="F1086" s="225">
        <v>11235</v>
      </c>
      <c r="G1086" s="225">
        <v>-11234</v>
      </c>
      <c r="H1086" s="225">
        <v>1</v>
      </c>
      <c r="I1086" s="312" t="s">
        <v>35</v>
      </c>
      <c r="J1086" s="312" t="s">
        <v>3518</v>
      </c>
    </row>
    <row r="1087" spans="1:10">
      <c r="A1087" s="9">
        <v>3</v>
      </c>
      <c r="B1087" s="322">
        <v>100000160367</v>
      </c>
      <c r="C1087" s="321">
        <v>0</v>
      </c>
      <c r="D1087" s="321" t="s">
        <v>146</v>
      </c>
      <c r="E1087" s="320" t="s">
        <v>301</v>
      </c>
      <c r="F1087" s="225">
        <v>13696</v>
      </c>
      <c r="G1087" s="225">
        <v>-13695</v>
      </c>
      <c r="H1087" s="225">
        <v>1</v>
      </c>
      <c r="I1087" s="312" t="s">
        <v>35</v>
      </c>
      <c r="J1087" s="312" t="s">
        <v>3518</v>
      </c>
    </row>
    <row r="1088" spans="1:10">
      <c r="A1088" s="9">
        <v>4</v>
      </c>
      <c r="B1088" s="322">
        <v>100000180133</v>
      </c>
      <c r="C1088" s="321">
        <v>0</v>
      </c>
      <c r="D1088" s="321" t="s">
        <v>302</v>
      </c>
      <c r="E1088" s="320" t="s">
        <v>303</v>
      </c>
      <c r="F1088" s="225">
        <v>14873</v>
      </c>
      <c r="G1088" s="225">
        <v>-14872</v>
      </c>
      <c r="H1088" s="225">
        <v>1</v>
      </c>
      <c r="I1088" s="312" t="s">
        <v>35</v>
      </c>
      <c r="J1088" s="312" t="s">
        <v>3518</v>
      </c>
    </row>
    <row r="1089" spans="1:11">
      <c r="A1089" s="9">
        <v>5</v>
      </c>
      <c r="B1089" s="322">
        <v>100000180134</v>
      </c>
      <c r="C1089" s="321">
        <v>0</v>
      </c>
      <c r="D1089" s="321" t="s">
        <v>302</v>
      </c>
      <c r="E1089" s="320" t="s">
        <v>303</v>
      </c>
      <c r="F1089" s="225">
        <v>14873</v>
      </c>
      <c r="G1089" s="225">
        <v>-14872</v>
      </c>
      <c r="H1089" s="225">
        <v>1</v>
      </c>
      <c r="I1089" s="312" t="s">
        <v>35</v>
      </c>
      <c r="J1089" s="312" t="s">
        <v>3518</v>
      </c>
    </row>
    <row r="1090" spans="1:11">
      <c r="A1090" s="9">
        <v>6</v>
      </c>
      <c r="B1090" s="322">
        <v>100000180135</v>
      </c>
      <c r="C1090" s="321">
        <v>0</v>
      </c>
      <c r="D1090" s="321" t="s">
        <v>302</v>
      </c>
      <c r="E1090" s="320" t="s">
        <v>303</v>
      </c>
      <c r="F1090" s="225">
        <v>14873</v>
      </c>
      <c r="G1090" s="225">
        <v>-14872</v>
      </c>
      <c r="H1090" s="225">
        <v>1</v>
      </c>
      <c r="I1090" s="312" t="s">
        <v>35</v>
      </c>
      <c r="J1090" s="312" t="s">
        <v>3518</v>
      </c>
    </row>
    <row r="1091" spans="1:11">
      <c r="A1091" s="9">
        <v>7</v>
      </c>
      <c r="B1091" s="322">
        <v>100000180136</v>
      </c>
      <c r="C1091" s="321">
        <v>0</v>
      </c>
      <c r="D1091" s="321" t="s">
        <v>302</v>
      </c>
      <c r="E1091" s="320" t="s">
        <v>303</v>
      </c>
      <c r="F1091" s="225">
        <v>14873</v>
      </c>
      <c r="G1091" s="225">
        <v>-14872</v>
      </c>
      <c r="H1091" s="225">
        <v>1</v>
      </c>
      <c r="I1091" s="312" t="s">
        <v>35</v>
      </c>
      <c r="J1091" s="312" t="s">
        <v>3518</v>
      </c>
    </row>
    <row r="1092" spans="1:11">
      <c r="A1092" s="9">
        <v>8</v>
      </c>
      <c r="B1092" s="322">
        <v>100000180137</v>
      </c>
      <c r="C1092" s="321">
        <v>0</v>
      </c>
      <c r="D1092" s="321" t="s">
        <v>302</v>
      </c>
      <c r="E1092" s="320" t="s">
        <v>303</v>
      </c>
      <c r="F1092" s="225">
        <v>14873</v>
      </c>
      <c r="G1092" s="225">
        <v>-14872</v>
      </c>
      <c r="H1092" s="225">
        <v>1</v>
      </c>
      <c r="I1092" s="312" t="s">
        <v>35</v>
      </c>
      <c r="J1092" s="312" t="s">
        <v>3518</v>
      </c>
    </row>
    <row r="1093" spans="1:11">
      <c r="A1093" s="9">
        <v>9</v>
      </c>
      <c r="B1093" s="322">
        <v>100000180138</v>
      </c>
      <c r="C1093" s="321">
        <v>0</v>
      </c>
      <c r="D1093" s="321" t="s">
        <v>302</v>
      </c>
      <c r="E1093" s="320" t="s">
        <v>303</v>
      </c>
      <c r="F1093" s="225">
        <v>14873</v>
      </c>
      <c r="G1093" s="225">
        <v>-14872</v>
      </c>
      <c r="H1093" s="225">
        <v>1</v>
      </c>
      <c r="I1093" s="312" t="s">
        <v>35</v>
      </c>
      <c r="J1093" s="312" t="s">
        <v>3518</v>
      </c>
    </row>
    <row r="1094" spans="1:11">
      <c r="A1094" s="9">
        <v>10</v>
      </c>
      <c r="B1094" s="322">
        <v>100000180139</v>
      </c>
      <c r="C1094" s="321">
        <v>0</v>
      </c>
      <c r="D1094" s="321" t="s">
        <v>302</v>
      </c>
      <c r="E1094" s="320" t="s">
        <v>303</v>
      </c>
      <c r="F1094" s="225">
        <v>14873</v>
      </c>
      <c r="G1094" s="225">
        <v>-14872</v>
      </c>
      <c r="H1094" s="225">
        <v>1</v>
      </c>
      <c r="I1094" s="312" t="s">
        <v>35</v>
      </c>
      <c r="J1094" s="312" t="s">
        <v>3518</v>
      </c>
    </row>
    <row r="1095" spans="1:11">
      <c r="A1095" s="9">
        <v>11</v>
      </c>
      <c r="B1095" s="322">
        <v>100000212848</v>
      </c>
      <c r="C1095" s="321">
        <v>0</v>
      </c>
      <c r="D1095" s="321" t="s">
        <v>37</v>
      </c>
      <c r="E1095" s="320" t="s">
        <v>38</v>
      </c>
      <c r="F1095" s="225">
        <v>34882.199999999997</v>
      </c>
      <c r="G1095" s="225">
        <v>-34881.199999999997</v>
      </c>
      <c r="H1095" s="225">
        <v>1</v>
      </c>
      <c r="I1095" s="312" t="s">
        <v>35</v>
      </c>
      <c r="J1095" s="312" t="s">
        <v>3518</v>
      </c>
    </row>
    <row r="1096" spans="1:11">
      <c r="A1096" s="9">
        <v>12</v>
      </c>
      <c r="B1096" s="322">
        <v>100000212849</v>
      </c>
      <c r="C1096" s="321">
        <v>0</v>
      </c>
      <c r="D1096" s="321" t="s">
        <v>37</v>
      </c>
      <c r="E1096" s="320" t="s">
        <v>38</v>
      </c>
      <c r="F1096" s="225">
        <v>34882.199999999997</v>
      </c>
      <c r="G1096" s="225">
        <v>-34881.199999999997</v>
      </c>
      <c r="H1096" s="225">
        <v>1</v>
      </c>
      <c r="I1096" s="312" t="s">
        <v>35</v>
      </c>
      <c r="J1096" s="312" t="s">
        <v>3518</v>
      </c>
    </row>
    <row r="1097" spans="1:11">
      <c r="A1097" s="9">
        <v>13</v>
      </c>
      <c r="B1097" s="322">
        <v>100000257122</v>
      </c>
      <c r="C1097" s="321">
        <v>0</v>
      </c>
      <c r="D1097" s="321" t="s">
        <v>3523</v>
      </c>
      <c r="E1097" s="320" t="s">
        <v>3522</v>
      </c>
      <c r="F1097" s="225">
        <v>497000</v>
      </c>
      <c r="G1097" s="225">
        <v>-496999</v>
      </c>
      <c r="H1097" s="225">
        <v>1</v>
      </c>
      <c r="I1097" s="312" t="s">
        <v>35</v>
      </c>
      <c r="J1097" s="312" t="s">
        <v>3518</v>
      </c>
    </row>
    <row r="1098" spans="1:11">
      <c r="A1098" s="9">
        <v>14</v>
      </c>
      <c r="B1098" s="322">
        <v>100000606481</v>
      </c>
      <c r="C1098" s="321">
        <v>0</v>
      </c>
      <c r="D1098" s="321" t="s">
        <v>1788</v>
      </c>
      <c r="E1098" s="320" t="s">
        <v>3521</v>
      </c>
      <c r="F1098" s="225">
        <v>42941.86</v>
      </c>
      <c r="G1098" s="225">
        <v>-42940.86</v>
      </c>
      <c r="H1098" s="225">
        <v>1</v>
      </c>
      <c r="I1098" s="312" t="s">
        <v>35</v>
      </c>
      <c r="J1098" s="312" t="s">
        <v>3518</v>
      </c>
    </row>
    <row r="1099" spans="1:11">
      <c r="A1099" s="9">
        <v>15</v>
      </c>
      <c r="B1099" s="322">
        <v>100000606483</v>
      </c>
      <c r="C1099" s="321">
        <v>0</v>
      </c>
      <c r="D1099" s="321" t="s">
        <v>1788</v>
      </c>
      <c r="E1099" s="320" t="s">
        <v>3520</v>
      </c>
      <c r="F1099" s="225">
        <v>42000</v>
      </c>
      <c r="G1099" s="225">
        <v>-41999</v>
      </c>
      <c r="H1099" s="225">
        <v>1</v>
      </c>
      <c r="I1099" s="312" t="s">
        <v>35</v>
      </c>
      <c r="J1099" s="312" t="s">
        <v>3518</v>
      </c>
    </row>
    <row r="1100" spans="1:11">
      <c r="A1100" s="9">
        <v>16</v>
      </c>
      <c r="B1100" s="322">
        <v>100000606484</v>
      </c>
      <c r="C1100" s="321">
        <v>0</v>
      </c>
      <c r="D1100" s="321" t="s">
        <v>1788</v>
      </c>
      <c r="E1100" s="320" t="s">
        <v>3519</v>
      </c>
      <c r="F1100" s="225">
        <v>42000</v>
      </c>
      <c r="G1100" s="225">
        <v>-41999</v>
      </c>
      <c r="H1100" s="225">
        <v>1</v>
      </c>
      <c r="I1100" s="312" t="s">
        <v>35</v>
      </c>
      <c r="J1100" s="312" t="s">
        <v>3518</v>
      </c>
    </row>
    <row r="1101" spans="1:11">
      <c r="A1101" s="9">
        <v>17</v>
      </c>
      <c r="B1101" s="322">
        <v>100000606486</v>
      </c>
      <c r="C1101" s="321">
        <v>0</v>
      </c>
      <c r="D1101" s="321" t="s">
        <v>1788</v>
      </c>
      <c r="E1101" s="320" t="s">
        <v>286</v>
      </c>
      <c r="F1101" s="225">
        <v>11205</v>
      </c>
      <c r="G1101" s="225">
        <v>-11204</v>
      </c>
      <c r="H1101" s="225">
        <v>1</v>
      </c>
      <c r="I1101" s="312" t="s">
        <v>35</v>
      </c>
      <c r="J1101" s="312" t="s">
        <v>3518</v>
      </c>
    </row>
    <row r="1102" spans="1:11">
      <c r="A1102" s="9">
        <v>18</v>
      </c>
      <c r="B1102" s="322">
        <v>100000606487</v>
      </c>
      <c r="C1102" s="321">
        <v>0</v>
      </c>
      <c r="D1102" s="321" t="s">
        <v>1788</v>
      </c>
      <c r="E1102" s="320" t="s">
        <v>288</v>
      </c>
      <c r="F1102" s="225">
        <v>25224</v>
      </c>
      <c r="G1102" s="225">
        <v>-25223</v>
      </c>
      <c r="H1102" s="225">
        <v>1</v>
      </c>
      <c r="I1102" s="312" t="s">
        <v>35</v>
      </c>
      <c r="J1102" s="312" t="s">
        <v>3518</v>
      </c>
    </row>
    <row r="1103" spans="1:11">
      <c r="A1103" s="500" t="s">
        <v>3517</v>
      </c>
      <c r="B1103" s="500"/>
      <c r="C1103" s="500"/>
      <c r="D1103" s="500"/>
      <c r="E1103" s="500"/>
      <c r="F1103" s="16">
        <f>SUM(F1085:F1102)</f>
        <v>1015797.26</v>
      </c>
      <c r="G1103" s="16">
        <f>SUM(G1085:G1102)</f>
        <v>-1015779.26</v>
      </c>
      <c r="H1103" s="16">
        <f>SUM(H1085:H1102)</f>
        <v>18</v>
      </c>
    </row>
    <row r="1104" spans="1:11">
      <c r="A1104" s="432" t="s">
        <v>34</v>
      </c>
      <c r="B1104" s="432"/>
      <c r="C1104" s="432"/>
      <c r="D1104" s="432"/>
      <c r="E1104" s="432"/>
      <c r="F1104" s="335">
        <f>F1081+F1103</f>
        <v>35007473.269999973</v>
      </c>
      <c r="G1104" s="335">
        <f>G1081+G1103</f>
        <v>-18084163.320000011</v>
      </c>
      <c r="H1104" s="335">
        <f>H1081+H1103</f>
        <v>16923309.950000048</v>
      </c>
      <c r="K1104" s="312" t="s">
        <v>1400</v>
      </c>
    </row>
    <row r="1105" spans="1:8">
      <c r="A1105" s="319"/>
      <c r="C1105" s="315"/>
      <c r="D1105" s="315"/>
      <c r="E1105" s="318"/>
      <c r="F1105" s="15"/>
      <c r="G1105" s="15"/>
      <c r="H1105" s="15"/>
    </row>
    <row r="1106" spans="1:8">
      <c r="A1106" s="319"/>
      <c r="B1106" s="319"/>
      <c r="C1106" s="319"/>
      <c r="D1106" s="319"/>
      <c r="E1106" s="318"/>
      <c r="F1106" s="45"/>
      <c r="G1106" s="45"/>
      <c r="H1106" s="45"/>
    </row>
    <row r="1107" spans="1:8">
      <c r="A1107" s="319"/>
      <c r="B1107" s="319"/>
      <c r="C1107" s="319"/>
      <c r="D1107" s="319"/>
      <c r="E1107" s="318"/>
      <c r="F1107" s="45"/>
      <c r="G1107" s="45"/>
      <c r="H1107" s="45"/>
    </row>
    <row r="1108" spans="1:8">
      <c r="B1108" s="317"/>
      <c r="C1108" s="317"/>
      <c r="D1108" s="317"/>
      <c r="F1108" s="15"/>
      <c r="G1108" s="15"/>
      <c r="H1108" s="15"/>
    </row>
    <row r="1109" spans="1:8">
      <c r="F1109" s="316"/>
    </row>
    <row r="1110" spans="1:8">
      <c r="B1110" s="317"/>
      <c r="C1110" s="317"/>
      <c r="D1110" s="317"/>
      <c r="F1110" s="15"/>
      <c r="G1110" s="15"/>
      <c r="H1110" s="15"/>
    </row>
    <row r="1112" spans="1:8">
      <c r="B1112" s="317"/>
      <c r="C1112" s="317"/>
      <c r="D1112" s="317"/>
      <c r="F1112" s="15"/>
      <c r="G1112" s="15"/>
      <c r="H1112" s="15"/>
    </row>
    <row r="1114" spans="1:8">
      <c r="F1114" s="316"/>
    </row>
    <row r="1115" spans="1:8">
      <c r="F1115" s="316"/>
    </row>
  </sheetData>
  <autoFilter ref="A1:K1115" xr:uid="{DA207681-7D57-4F0D-942F-77331DB34A73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33">
    <mergeCell ref="A754:E754"/>
    <mergeCell ref="A1104:E1104"/>
    <mergeCell ref="A756:E756"/>
    <mergeCell ref="A857:E857"/>
    <mergeCell ref="A858:E858"/>
    <mergeCell ref="A1081:E1081"/>
    <mergeCell ref="A1083:E1083"/>
    <mergeCell ref="A1103:E1103"/>
    <mergeCell ref="A588:E588"/>
    <mergeCell ref="A641:E641"/>
    <mergeCell ref="A642:E642"/>
    <mergeCell ref="A659:E659"/>
    <mergeCell ref="A660:E660"/>
    <mergeCell ref="A575:E575"/>
    <mergeCell ref="A576:E576"/>
    <mergeCell ref="A582:E582"/>
    <mergeCell ref="A584:E584"/>
    <mergeCell ref="A587:E587"/>
    <mergeCell ref="A512:E512"/>
    <mergeCell ref="A532:E532"/>
    <mergeCell ref="A533:E533"/>
    <mergeCell ref="A556:E556"/>
    <mergeCell ref="A558:E558"/>
    <mergeCell ref="A22:E22"/>
    <mergeCell ref="A24:D24"/>
    <mergeCell ref="A32:E32"/>
    <mergeCell ref="A34:D34"/>
    <mergeCell ref="A510:E510"/>
    <mergeCell ref="A1:H1"/>
    <mergeCell ref="A7:E7"/>
    <mergeCell ref="A9:E9"/>
    <mergeCell ref="A16:E16"/>
    <mergeCell ref="A18:D18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70131-CE5B-442B-9E33-5FECCAD44B4A}">
  <sheetPr>
    <tabColor rgb="FF00B0F0"/>
  </sheetPr>
  <dimension ref="A1:K30"/>
  <sheetViews>
    <sheetView workbookViewId="0">
      <pane ySplit="3" topLeftCell="A4" activePane="bottomLeft" state="frozen"/>
      <selection activeCell="F3" sqref="F3:G27"/>
      <selection pane="bottomLeft" activeCell="F3" sqref="F3:G27"/>
    </sheetView>
  </sheetViews>
  <sheetFormatPr defaultColWidth="9.109375" defaultRowHeight="23.25" customHeight="1"/>
  <cols>
    <col min="1" max="1" width="5.6640625" style="3" customWidth="1"/>
    <col min="2" max="2" width="22.8867187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9.109375" style="3"/>
    <col min="9" max="9" width="22.33203125" style="3" customWidth="1"/>
    <col min="10" max="11" width="17.21875" style="45" customWidth="1"/>
    <col min="12" max="15" width="17.21875" style="3" customWidth="1"/>
    <col min="16" max="16384" width="9.109375" style="3"/>
  </cols>
  <sheetData>
    <row r="1" spans="1:7" ht="24" customHeight="1">
      <c r="A1" s="451" t="s">
        <v>1677</v>
      </c>
      <c r="B1" s="451"/>
      <c r="C1" s="451"/>
      <c r="D1" s="451"/>
      <c r="E1" s="451"/>
      <c r="F1" s="451"/>
      <c r="G1" s="451"/>
    </row>
    <row r="2" spans="1:7" ht="24" customHeight="1">
      <c r="A2" s="128"/>
      <c r="B2" s="127"/>
      <c r="C2" s="128"/>
      <c r="D2" s="128"/>
      <c r="E2" s="128"/>
      <c r="F2" s="127"/>
      <c r="G2" s="138" t="s">
        <v>2093</v>
      </c>
    </row>
    <row r="3" spans="1:7" ht="48" customHeight="1">
      <c r="A3" s="136" t="s">
        <v>1</v>
      </c>
      <c r="B3" s="136" t="s">
        <v>44</v>
      </c>
      <c r="C3" s="136" t="s">
        <v>45</v>
      </c>
      <c r="D3" s="137" t="s">
        <v>46</v>
      </c>
      <c r="E3" s="137" t="s">
        <v>47</v>
      </c>
      <c r="F3" s="136" t="s">
        <v>48</v>
      </c>
      <c r="G3" s="136" t="s">
        <v>49</v>
      </c>
    </row>
    <row r="4" spans="1:7" ht="23.25" customHeight="1">
      <c r="A4" s="135">
        <v>1</v>
      </c>
      <c r="B4" s="134" t="s">
        <v>9</v>
      </c>
      <c r="C4" s="371">
        <v>1</v>
      </c>
      <c r="D4" s="372">
        <v>1</v>
      </c>
      <c r="E4" s="373">
        <v>0</v>
      </c>
      <c r="F4" s="133">
        <v>2940000</v>
      </c>
      <c r="G4" s="14">
        <v>2082768.49</v>
      </c>
    </row>
    <row r="5" spans="1:7" ht="23.25" customHeight="1">
      <c r="A5" s="222">
        <v>2</v>
      </c>
      <c r="B5" s="223" t="s">
        <v>11</v>
      </c>
      <c r="C5" s="371">
        <v>3</v>
      </c>
      <c r="D5" s="374">
        <v>3</v>
      </c>
      <c r="E5" s="375">
        <v>0</v>
      </c>
      <c r="F5" s="224">
        <v>32778161.329999998</v>
      </c>
      <c r="G5" s="150">
        <v>27087169.670000002</v>
      </c>
    </row>
    <row r="6" spans="1:7" ht="23.25" customHeight="1">
      <c r="A6" s="222">
        <v>3</v>
      </c>
      <c r="B6" s="223" t="s">
        <v>50</v>
      </c>
      <c r="C6" s="371">
        <v>1</v>
      </c>
      <c r="D6" s="374">
        <v>1</v>
      </c>
      <c r="E6" s="375">
        <v>0</v>
      </c>
      <c r="F6" s="150">
        <v>394500</v>
      </c>
      <c r="G6" s="150">
        <v>357924.99</v>
      </c>
    </row>
    <row r="7" spans="1:7" ht="23.25" customHeight="1">
      <c r="A7" s="222">
        <v>4</v>
      </c>
      <c r="B7" s="223" t="s">
        <v>51</v>
      </c>
      <c r="C7" s="376">
        <v>0</v>
      </c>
      <c r="D7" s="377">
        <v>0</v>
      </c>
      <c r="E7" s="378">
        <v>0</v>
      </c>
      <c r="F7" s="227">
        <v>0</v>
      </c>
      <c r="G7" s="226">
        <v>0</v>
      </c>
    </row>
    <row r="8" spans="1:7" ht="23.25" customHeight="1">
      <c r="A8" s="222">
        <v>5</v>
      </c>
      <c r="B8" s="223" t="s">
        <v>52</v>
      </c>
      <c r="C8" s="376">
        <v>0</v>
      </c>
      <c r="D8" s="377">
        <v>0</v>
      </c>
      <c r="E8" s="378">
        <v>0</v>
      </c>
      <c r="F8" s="227">
        <v>0</v>
      </c>
      <c r="G8" s="226">
        <v>0</v>
      </c>
    </row>
    <row r="9" spans="1:7" ht="23.25" customHeight="1">
      <c r="A9" s="222">
        <v>6</v>
      </c>
      <c r="B9" s="223" t="s">
        <v>13</v>
      </c>
      <c r="C9" s="371">
        <v>143</v>
      </c>
      <c r="D9" s="374">
        <v>136</v>
      </c>
      <c r="E9" s="379">
        <v>7</v>
      </c>
      <c r="F9" s="224">
        <v>2205978.7799999998</v>
      </c>
      <c r="G9" s="150">
        <v>1351278.46</v>
      </c>
    </row>
    <row r="10" spans="1:7" ht="23.25" customHeight="1">
      <c r="A10" s="222">
        <v>7</v>
      </c>
      <c r="B10" s="223" t="s">
        <v>18</v>
      </c>
      <c r="C10" s="371">
        <v>23</v>
      </c>
      <c r="D10" s="374">
        <v>15</v>
      </c>
      <c r="E10" s="379">
        <v>8</v>
      </c>
      <c r="F10" s="224">
        <v>10841916.26</v>
      </c>
      <c r="G10" s="150">
        <v>3264378.25</v>
      </c>
    </row>
    <row r="11" spans="1:7" ht="23.25" customHeight="1">
      <c r="A11" s="222">
        <v>8</v>
      </c>
      <c r="B11" s="223" t="s">
        <v>21</v>
      </c>
      <c r="C11" s="371">
        <v>5</v>
      </c>
      <c r="D11" s="374">
        <v>5</v>
      </c>
      <c r="E11" s="375">
        <v>0</v>
      </c>
      <c r="F11" s="224">
        <v>2213174.7000000002</v>
      </c>
      <c r="G11" s="150">
        <v>1541182.2</v>
      </c>
    </row>
    <row r="12" spans="1:7" ht="23.25" customHeight="1">
      <c r="A12" s="222">
        <v>9</v>
      </c>
      <c r="B12" s="223" t="s">
        <v>27</v>
      </c>
      <c r="C12" s="371">
        <v>30</v>
      </c>
      <c r="D12" s="374">
        <v>24</v>
      </c>
      <c r="E12" s="379">
        <v>6</v>
      </c>
      <c r="F12" s="224">
        <v>3812839.4099999992</v>
      </c>
      <c r="G12" s="150">
        <v>2644999.14</v>
      </c>
    </row>
    <row r="13" spans="1:7" ht="23.25" customHeight="1">
      <c r="A13" s="222">
        <v>10</v>
      </c>
      <c r="B13" s="223" t="s">
        <v>29</v>
      </c>
      <c r="C13" s="376">
        <v>0</v>
      </c>
      <c r="D13" s="377">
        <v>0</v>
      </c>
      <c r="E13" s="378">
        <v>0</v>
      </c>
      <c r="F13" s="227">
        <v>0</v>
      </c>
      <c r="G13" s="226">
        <v>0</v>
      </c>
    </row>
    <row r="14" spans="1:7" ht="23.25" customHeight="1">
      <c r="A14" s="222">
        <v>11</v>
      </c>
      <c r="B14" s="223" t="s">
        <v>53</v>
      </c>
      <c r="C14" s="376">
        <v>0</v>
      </c>
      <c r="D14" s="377">
        <v>0</v>
      </c>
      <c r="E14" s="378">
        <v>0</v>
      </c>
      <c r="F14" s="227">
        <v>0</v>
      </c>
      <c r="G14" s="226">
        <v>0</v>
      </c>
    </row>
    <row r="15" spans="1:7" ht="23.25" customHeight="1">
      <c r="A15" s="222">
        <v>12</v>
      </c>
      <c r="B15" s="223" t="s">
        <v>54</v>
      </c>
      <c r="C15" s="376">
        <v>0</v>
      </c>
      <c r="D15" s="377">
        <v>0</v>
      </c>
      <c r="E15" s="378">
        <v>0</v>
      </c>
      <c r="F15" s="227">
        <v>0</v>
      </c>
      <c r="G15" s="226">
        <v>0</v>
      </c>
    </row>
    <row r="16" spans="1:7" ht="23.25" customHeight="1">
      <c r="A16" s="222">
        <v>13</v>
      </c>
      <c r="B16" s="223" t="s">
        <v>30</v>
      </c>
      <c r="C16" s="376">
        <v>0</v>
      </c>
      <c r="D16" s="377">
        <v>0</v>
      </c>
      <c r="E16" s="378">
        <v>0</v>
      </c>
      <c r="F16" s="227">
        <v>0</v>
      </c>
      <c r="G16" s="226">
        <v>0</v>
      </c>
    </row>
    <row r="17" spans="1:7" ht="23.25" customHeight="1">
      <c r="A17" s="222">
        <v>14</v>
      </c>
      <c r="B17" s="223" t="s">
        <v>33</v>
      </c>
      <c r="C17" s="371">
        <v>132</v>
      </c>
      <c r="D17" s="374">
        <v>75</v>
      </c>
      <c r="E17" s="379">
        <v>57</v>
      </c>
      <c r="F17" s="224">
        <v>173384477.25</v>
      </c>
      <c r="G17" s="150">
        <v>77255446.900000006</v>
      </c>
    </row>
    <row r="18" spans="1:7" ht="23.25" customHeight="1">
      <c r="A18" s="222">
        <v>15</v>
      </c>
      <c r="B18" s="223" t="s">
        <v>35</v>
      </c>
      <c r="C18" s="371">
        <v>185</v>
      </c>
      <c r="D18" s="374">
        <v>102</v>
      </c>
      <c r="E18" s="379">
        <v>83</v>
      </c>
      <c r="F18" s="224">
        <v>6641382.950000003</v>
      </c>
      <c r="G18" s="150">
        <v>1504939.479999996</v>
      </c>
    </row>
    <row r="19" spans="1:7" ht="23.25" customHeight="1">
      <c r="A19" s="222">
        <v>16</v>
      </c>
      <c r="B19" s="223" t="s">
        <v>55</v>
      </c>
      <c r="C19" s="376">
        <v>0</v>
      </c>
      <c r="D19" s="377">
        <v>0</v>
      </c>
      <c r="E19" s="378">
        <v>0</v>
      </c>
      <c r="F19" s="227">
        <v>0</v>
      </c>
      <c r="G19" s="226">
        <v>0</v>
      </c>
    </row>
    <row r="20" spans="1:7" ht="23.25" customHeight="1">
      <c r="A20" s="222">
        <v>17</v>
      </c>
      <c r="B20" s="223" t="s">
        <v>39</v>
      </c>
      <c r="C20" s="371">
        <v>4</v>
      </c>
      <c r="D20" s="374">
        <v>1</v>
      </c>
      <c r="E20" s="379">
        <v>3</v>
      </c>
      <c r="F20" s="224">
        <v>64150</v>
      </c>
      <c r="G20" s="150">
        <v>18238.62</v>
      </c>
    </row>
    <row r="21" spans="1:7" ht="23.25" customHeight="1">
      <c r="A21" s="222">
        <v>18</v>
      </c>
      <c r="B21" s="223" t="s">
        <v>56</v>
      </c>
      <c r="C21" s="376">
        <v>0</v>
      </c>
      <c r="D21" s="377">
        <v>0</v>
      </c>
      <c r="E21" s="378">
        <v>0</v>
      </c>
      <c r="F21" s="227">
        <v>0</v>
      </c>
      <c r="G21" s="226">
        <v>0</v>
      </c>
    </row>
    <row r="22" spans="1:7" ht="23.25" customHeight="1">
      <c r="A22" s="222">
        <v>19</v>
      </c>
      <c r="B22" s="223" t="s">
        <v>57</v>
      </c>
      <c r="C22" s="376">
        <v>0</v>
      </c>
      <c r="D22" s="377">
        <v>0</v>
      </c>
      <c r="E22" s="378">
        <v>0</v>
      </c>
      <c r="F22" s="227">
        <v>0</v>
      </c>
      <c r="G22" s="226">
        <v>0</v>
      </c>
    </row>
    <row r="23" spans="1:7" ht="23.25" customHeight="1">
      <c r="A23" s="222">
        <v>20</v>
      </c>
      <c r="B23" s="223" t="s">
        <v>40</v>
      </c>
      <c r="C23" s="376">
        <v>0</v>
      </c>
      <c r="D23" s="377">
        <v>0</v>
      </c>
      <c r="E23" s="378">
        <v>0</v>
      </c>
      <c r="F23" s="227">
        <v>0</v>
      </c>
      <c r="G23" s="226">
        <v>0</v>
      </c>
    </row>
    <row r="24" spans="1:7" ht="23.25" customHeight="1">
      <c r="A24" s="222">
        <v>21</v>
      </c>
      <c r="B24" s="223" t="s">
        <v>42</v>
      </c>
      <c r="C24" s="376">
        <v>0</v>
      </c>
      <c r="D24" s="377">
        <v>0</v>
      </c>
      <c r="E24" s="378">
        <v>0</v>
      </c>
      <c r="F24" s="227">
        <v>0</v>
      </c>
      <c r="G24" s="226">
        <v>0</v>
      </c>
    </row>
    <row r="25" spans="1:7" ht="23.25" customHeight="1">
      <c r="A25" s="222">
        <v>22</v>
      </c>
      <c r="B25" s="223" t="s">
        <v>58</v>
      </c>
      <c r="C25" s="376">
        <v>0</v>
      </c>
      <c r="D25" s="377">
        <v>0</v>
      </c>
      <c r="E25" s="378">
        <v>0</v>
      </c>
      <c r="F25" s="227">
        <v>0</v>
      </c>
      <c r="G25" s="226">
        <v>0</v>
      </c>
    </row>
    <row r="26" spans="1:7" ht="23.25" customHeight="1">
      <c r="A26" s="222">
        <v>23</v>
      </c>
      <c r="B26" s="223" t="s">
        <v>59</v>
      </c>
      <c r="C26" s="376">
        <v>0</v>
      </c>
      <c r="D26" s="377">
        <v>0</v>
      </c>
      <c r="E26" s="378">
        <v>0</v>
      </c>
      <c r="F26" s="227">
        <v>0</v>
      </c>
      <c r="G26" s="226">
        <v>0</v>
      </c>
    </row>
    <row r="27" spans="1:7" ht="23.25" customHeight="1">
      <c r="A27" s="452" t="s">
        <v>60</v>
      </c>
      <c r="B27" s="452"/>
      <c r="C27" s="452"/>
      <c r="D27" s="452"/>
      <c r="E27" s="452"/>
      <c r="F27" s="132">
        <f>SUM(F4:F26)</f>
        <v>235276580.68000001</v>
      </c>
      <c r="G27" s="132">
        <f>SUM(G4:G26)</f>
        <v>117108326.2</v>
      </c>
    </row>
    <row r="28" spans="1:7" ht="23.25" customHeight="1">
      <c r="F28" s="15"/>
      <c r="G28" s="15"/>
    </row>
    <row r="29" spans="1:7" ht="23.25" customHeight="1">
      <c r="F29" s="15"/>
      <c r="G29" s="15"/>
    </row>
    <row r="30" spans="1:7" ht="23.25" customHeight="1">
      <c r="F30" s="15"/>
      <c r="G30" s="15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EADF5-61E4-4742-9BE2-0534967AE615}">
  <sheetPr>
    <tabColor rgb="FF00B0F0"/>
  </sheetPr>
  <dimension ref="A1:L715"/>
  <sheetViews>
    <sheetView zoomScale="85" zoomScaleNormal="85" workbookViewId="0">
      <selection activeCell="F3" sqref="F3:G27"/>
    </sheetView>
  </sheetViews>
  <sheetFormatPr defaultColWidth="7.33203125" defaultRowHeight="24.6"/>
  <cols>
    <col min="1" max="1" width="7.33203125" style="228"/>
    <col min="2" max="2" width="14.33203125" style="230" customWidth="1"/>
    <col min="3" max="3" width="7.33203125" style="229"/>
    <col min="4" max="4" width="9.77734375" style="228" bestFit="1" customWidth="1"/>
    <col min="5" max="5" width="45.77734375" style="228" bestFit="1" customWidth="1"/>
    <col min="6" max="6" width="14.109375" style="228" bestFit="1" customWidth="1"/>
    <col min="7" max="7" width="14" style="228" bestFit="1" customWidth="1"/>
    <col min="8" max="8" width="16.21875" style="228" customWidth="1"/>
    <col min="9" max="9" width="7.33203125" style="228"/>
    <col min="10" max="10" width="14.109375" style="228" bestFit="1" customWidth="1"/>
    <col min="11" max="11" width="13.6640625" style="228" bestFit="1" customWidth="1"/>
    <col min="12" max="12" width="12.88671875" style="228" bestFit="1" customWidth="1"/>
    <col min="13" max="16384" width="7.33203125" style="228"/>
  </cols>
  <sheetData>
    <row r="1" spans="1:9">
      <c r="E1" s="249" t="s">
        <v>2799</v>
      </c>
    </row>
    <row r="2" spans="1:9" s="127" customFormat="1" ht="23.25" customHeight="1">
      <c r="A2" s="251" t="s">
        <v>0</v>
      </c>
      <c r="B2" s="250"/>
      <c r="C2" s="249"/>
      <c r="D2" s="249"/>
      <c r="E2" s="249"/>
      <c r="F2" s="249"/>
      <c r="G2" s="249"/>
      <c r="H2" s="249"/>
    </row>
    <row r="3" spans="1:9" s="238" customFormat="1">
      <c r="A3" s="239" t="s">
        <v>1</v>
      </c>
      <c r="B3" s="248" t="s">
        <v>2</v>
      </c>
      <c r="C3" s="239" t="s">
        <v>3</v>
      </c>
      <c r="D3" s="239" t="s">
        <v>4</v>
      </c>
      <c r="E3" s="239" t="s">
        <v>5</v>
      </c>
      <c r="F3" s="239" t="s">
        <v>6</v>
      </c>
      <c r="G3" s="239" t="s">
        <v>427</v>
      </c>
      <c r="H3" s="239" t="s">
        <v>8</v>
      </c>
    </row>
    <row r="4" spans="1:9">
      <c r="A4" s="236">
        <v>1</v>
      </c>
      <c r="B4" s="244">
        <v>100000105084</v>
      </c>
      <c r="C4" s="236">
        <v>0</v>
      </c>
      <c r="D4" s="234" t="s">
        <v>2798</v>
      </c>
      <c r="E4" s="234" t="s">
        <v>2797</v>
      </c>
      <c r="F4" s="235">
        <v>2940000</v>
      </c>
      <c r="G4" s="235">
        <v>-857231.51</v>
      </c>
      <c r="H4" s="235">
        <v>2082768.49</v>
      </c>
    </row>
    <row r="5" spans="1:9">
      <c r="A5" s="502" t="s">
        <v>0</v>
      </c>
      <c r="B5" s="502"/>
      <c r="C5" s="502"/>
      <c r="D5" s="502"/>
      <c r="E5" s="502"/>
      <c r="F5" s="232">
        <v>2940000</v>
      </c>
      <c r="G5" s="232">
        <v>-857231.51</v>
      </c>
      <c r="H5" s="232">
        <v>2082768.49</v>
      </c>
      <c r="I5" s="228" t="s">
        <v>1400</v>
      </c>
    </row>
    <row r="7" spans="1:9">
      <c r="A7" s="247" t="s">
        <v>10</v>
      </c>
    </row>
    <row r="8" spans="1:9" s="238" customFormat="1">
      <c r="A8" s="239" t="s">
        <v>1</v>
      </c>
      <c r="B8" s="240" t="s">
        <v>2</v>
      </c>
      <c r="C8" s="239" t="s">
        <v>3</v>
      </c>
      <c r="D8" s="239" t="s">
        <v>4</v>
      </c>
      <c r="E8" s="239" t="s">
        <v>5</v>
      </c>
      <c r="F8" s="239" t="s">
        <v>6</v>
      </c>
      <c r="G8" s="239" t="s">
        <v>427</v>
      </c>
      <c r="H8" s="239" t="s">
        <v>8</v>
      </c>
    </row>
    <row r="9" spans="1:9">
      <c r="A9" s="236">
        <v>1</v>
      </c>
      <c r="B9" s="244">
        <v>100000134679</v>
      </c>
      <c r="C9" s="236">
        <v>0</v>
      </c>
      <c r="D9" s="234" t="s">
        <v>2622</v>
      </c>
      <c r="E9" s="234" t="s">
        <v>2796</v>
      </c>
      <c r="F9" s="235">
        <v>18000000</v>
      </c>
      <c r="G9" s="235">
        <v>-4786516.88</v>
      </c>
      <c r="H9" s="235">
        <v>13213483.119999999</v>
      </c>
    </row>
    <row r="10" spans="1:9" ht="21.75" customHeight="1">
      <c r="A10" s="236"/>
      <c r="B10" s="244">
        <v>100000134679</v>
      </c>
      <c r="C10" s="236">
        <v>2</v>
      </c>
      <c r="D10" s="234" t="s">
        <v>2622</v>
      </c>
      <c r="E10" s="234" t="s">
        <v>2796</v>
      </c>
      <c r="F10" s="235">
        <v>386000</v>
      </c>
      <c r="G10" s="235">
        <v>-63854.7</v>
      </c>
      <c r="H10" s="235">
        <v>322145.3</v>
      </c>
    </row>
    <row r="11" spans="1:9">
      <c r="A11" s="236"/>
      <c r="B11" s="244">
        <v>100000134679</v>
      </c>
      <c r="C11" s="236">
        <v>3</v>
      </c>
      <c r="D11" s="234" t="s">
        <v>2622</v>
      </c>
      <c r="E11" s="234" t="s">
        <v>2796</v>
      </c>
      <c r="F11" s="235">
        <v>300000</v>
      </c>
      <c r="G11" s="235">
        <v>-13315</v>
      </c>
      <c r="H11" s="235">
        <v>286685</v>
      </c>
    </row>
    <row r="12" spans="1:9">
      <c r="A12" s="236">
        <v>2</v>
      </c>
      <c r="B12" s="244">
        <v>100000433776</v>
      </c>
      <c r="C12" s="236">
        <v>0</v>
      </c>
      <c r="D12" s="234" t="s">
        <v>2738</v>
      </c>
      <c r="E12" s="234" t="s">
        <v>2795</v>
      </c>
      <c r="F12" s="235">
        <v>88000</v>
      </c>
      <c r="G12" s="235">
        <v>-5280</v>
      </c>
      <c r="H12" s="235">
        <v>82720</v>
      </c>
    </row>
    <row r="13" spans="1:9">
      <c r="A13" s="236">
        <v>3</v>
      </c>
      <c r="B13" s="244">
        <v>100000442970</v>
      </c>
      <c r="C13" s="236">
        <v>0</v>
      </c>
      <c r="D13" s="234" t="s">
        <v>2774</v>
      </c>
      <c r="E13" s="234" t="s">
        <v>2794</v>
      </c>
      <c r="F13" s="235">
        <v>14004161.33</v>
      </c>
      <c r="G13" s="235">
        <v>-822025.08</v>
      </c>
      <c r="H13" s="235">
        <v>13182136.25</v>
      </c>
    </row>
    <row r="14" spans="1:9" s="241" customFormat="1">
      <c r="A14" s="503" t="s">
        <v>10</v>
      </c>
      <c r="B14" s="504"/>
      <c r="C14" s="504"/>
      <c r="D14" s="504"/>
      <c r="E14" s="505"/>
      <c r="F14" s="232">
        <v>32778161.329999998</v>
      </c>
      <c r="G14" s="232">
        <v>-5690991.6600000001</v>
      </c>
      <c r="H14" s="232">
        <v>27087169.670000002</v>
      </c>
      <c r="I14" s="241" t="s">
        <v>1400</v>
      </c>
    </row>
    <row r="16" spans="1:9">
      <c r="A16" s="242" t="s">
        <v>1026</v>
      </c>
    </row>
    <row r="17" spans="1:9" s="241" customFormat="1">
      <c r="A17" s="239" t="s">
        <v>1</v>
      </c>
      <c r="B17" s="240" t="s">
        <v>2</v>
      </c>
      <c r="C17" s="239" t="s">
        <v>3</v>
      </c>
      <c r="D17" s="246" t="s">
        <v>4</v>
      </c>
      <c r="E17" s="246" t="s">
        <v>5</v>
      </c>
      <c r="F17" s="246" t="s">
        <v>6</v>
      </c>
      <c r="G17" s="246" t="s">
        <v>427</v>
      </c>
      <c r="H17" s="246" t="s">
        <v>8</v>
      </c>
    </row>
    <row r="18" spans="1:9">
      <c r="A18" s="236">
        <v>1</v>
      </c>
      <c r="B18" s="244">
        <v>100000443243</v>
      </c>
      <c r="C18" s="236">
        <v>0</v>
      </c>
      <c r="D18" s="234" t="s">
        <v>2793</v>
      </c>
      <c r="E18" s="234" t="s">
        <v>2792</v>
      </c>
      <c r="F18" s="235">
        <v>394500</v>
      </c>
      <c r="G18" s="235">
        <v>-36575.01</v>
      </c>
      <c r="H18" s="235">
        <v>357924.99</v>
      </c>
    </row>
    <row r="19" spans="1:9" s="241" customFormat="1">
      <c r="A19" s="502" t="s">
        <v>1026</v>
      </c>
      <c r="B19" s="502"/>
      <c r="C19" s="502"/>
      <c r="D19" s="502"/>
      <c r="E19" s="502"/>
      <c r="F19" s="232">
        <v>394500</v>
      </c>
      <c r="G19" s="232">
        <v>-36575.01</v>
      </c>
      <c r="H19" s="232">
        <v>357924.99</v>
      </c>
      <c r="I19" s="241" t="s">
        <v>1400</v>
      </c>
    </row>
    <row r="21" spans="1:9">
      <c r="A21" s="242" t="s">
        <v>12</v>
      </c>
    </row>
    <row r="22" spans="1:9" s="238" customFormat="1">
      <c r="A22" s="239" t="s">
        <v>1</v>
      </c>
      <c r="B22" s="240" t="s">
        <v>2</v>
      </c>
      <c r="C22" s="239" t="s">
        <v>3</v>
      </c>
      <c r="D22" s="239" t="s">
        <v>4</v>
      </c>
      <c r="E22" s="239" t="s">
        <v>5</v>
      </c>
      <c r="F22" s="239" t="s">
        <v>6</v>
      </c>
      <c r="G22" s="239" t="s">
        <v>427</v>
      </c>
      <c r="H22" s="239" t="s">
        <v>8</v>
      </c>
    </row>
    <row r="23" spans="1:9">
      <c r="A23" s="236">
        <v>1</v>
      </c>
      <c r="B23" s="244">
        <v>100000188302</v>
      </c>
      <c r="C23" s="236">
        <v>0</v>
      </c>
      <c r="D23" s="234" t="s">
        <v>2791</v>
      </c>
      <c r="E23" s="234" t="s">
        <v>2790</v>
      </c>
      <c r="F23" s="235">
        <v>93600</v>
      </c>
      <c r="G23" s="235">
        <v>-54941.919999999998</v>
      </c>
      <c r="H23" s="235">
        <v>38658.080000000002</v>
      </c>
    </row>
    <row r="24" spans="1:9">
      <c r="A24" s="236">
        <v>2</v>
      </c>
      <c r="B24" s="244">
        <v>100000254439</v>
      </c>
      <c r="C24" s="236">
        <v>0</v>
      </c>
      <c r="D24" s="234" t="s">
        <v>2789</v>
      </c>
      <c r="E24" s="234" t="s">
        <v>2788</v>
      </c>
      <c r="F24" s="235">
        <v>95000</v>
      </c>
      <c r="G24" s="235">
        <v>-59439.99</v>
      </c>
      <c r="H24" s="235">
        <v>35560.01</v>
      </c>
    </row>
    <row r="25" spans="1:9">
      <c r="A25" s="236">
        <v>3</v>
      </c>
      <c r="B25" s="244">
        <v>100000433777</v>
      </c>
      <c r="C25" s="236">
        <v>0</v>
      </c>
      <c r="D25" s="234" t="s">
        <v>2738</v>
      </c>
      <c r="E25" s="234" t="s">
        <v>2787</v>
      </c>
      <c r="F25" s="235">
        <v>41500</v>
      </c>
      <c r="G25" s="235">
        <v>-12450</v>
      </c>
      <c r="H25" s="235">
        <v>29050</v>
      </c>
    </row>
    <row r="26" spans="1:9">
      <c r="A26" s="236">
        <v>4</v>
      </c>
      <c r="B26" s="244">
        <v>100000433778</v>
      </c>
      <c r="C26" s="236">
        <v>0</v>
      </c>
      <c r="D26" s="234" t="s">
        <v>2738</v>
      </c>
      <c r="E26" s="234" t="s">
        <v>2787</v>
      </c>
      <c r="F26" s="235">
        <v>41500</v>
      </c>
      <c r="G26" s="235">
        <v>-12450</v>
      </c>
      <c r="H26" s="235">
        <v>29050</v>
      </c>
    </row>
    <row r="27" spans="1:9">
      <c r="A27" s="236">
        <v>5</v>
      </c>
      <c r="B27" s="244">
        <v>100000433780</v>
      </c>
      <c r="C27" s="236">
        <v>0</v>
      </c>
      <c r="D27" s="234" t="s">
        <v>2738</v>
      </c>
      <c r="E27" s="234" t="s">
        <v>2786</v>
      </c>
      <c r="F27" s="235">
        <v>5550</v>
      </c>
      <c r="G27" s="235">
        <v>-1665</v>
      </c>
      <c r="H27" s="235">
        <v>3885</v>
      </c>
    </row>
    <row r="28" spans="1:9">
      <c r="A28" s="236">
        <v>6</v>
      </c>
      <c r="B28" s="244">
        <v>100000433781</v>
      </c>
      <c r="C28" s="236">
        <v>0</v>
      </c>
      <c r="D28" s="234" t="s">
        <v>2738</v>
      </c>
      <c r="E28" s="234" t="s">
        <v>2786</v>
      </c>
      <c r="F28" s="235">
        <v>5550</v>
      </c>
      <c r="G28" s="235">
        <v>-1665</v>
      </c>
      <c r="H28" s="235">
        <v>3885</v>
      </c>
    </row>
    <row r="29" spans="1:9">
      <c r="A29" s="236">
        <v>7</v>
      </c>
      <c r="B29" s="244">
        <v>100000433782</v>
      </c>
      <c r="C29" s="236">
        <v>0</v>
      </c>
      <c r="D29" s="234" t="s">
        <v>2738</v>
      </c>
      <c r="E29" s="234" t="s">
        <v>2786</v>
      </c>
      <c r="F29" s="235">
        <v>5550</v>
      </c>
      <c r="G29" s="235">
        <v>-1665</v>
      </c>
      <c r="H29" s="235">
        <v>3885</v>
      </c>
    </row>
    <row r="30" spans="1:9">
      <c r="A30" s="236">
        <v>8</v>
      </c>
      <c r="B30" s="244">
        <v>100000433783</v>
      </c>
      <c r="C30" s="236">
        <v>0</v>
      </c>
      <c r="D30" s="234" t="s">
        <v>2738</v>
      </c>
      <c r="E30" s="234" t="s">
        <v>2786</v>
      </c>
      <c r="F30" s="235">
        <v>5550</v>
      </c>
      <c r="G30" s="235">
        <v>-1665</v>
      </c>
      <c r="H30" s="235">
        <v>3885</v>
      </c>
    </row>
    <row r="31" spans="1:9">
      <c r="A31" s="236">
        <v>9</v>
      </c>
      <c r="B31" s="244">
        <v>100000433784</v>
      </c>
      <c r="C31" s="236">
        <v>0</v>
      </c>
      <c r="D31" s="234" t="s">
        <v>2738</v>
      </c>
      <c r="E31" s="234" t="s">
        <v>2786</v>
      </c>
      <c r="F31" s="235">
        <v>5550</v>
      </c>
      <c r="G31" s="235">
        <v>-1665</v>
      </c>
      <c r="H31" s="235">
        <v>3885</v>
      </c>
    </row>
    <row r="32" spans="1:9">
      <c r="A32" s="236">
        <v>10</v>
      </c>
      <c r="B32" s="244">
        <v>100000433785</v>
      </c>
      <c r="C32" s="236">
        <v>0</v>
      </c>
      <c r="D32" s="234" t="s">
        <v>2738</v>
      </c>
      <c r="E32" s="234" t="s">
        <v>2786</v>
      </c>
      <c r="F32" s="235">
        <v>5550</v>
      </c>
      <c r="G32" s="235">
        <v>-1665</v>
      </c>
      <c r="H32" s="235">
        <v>3885</v>
      </c>
    </row>
    <row r="33" spans="1:8">
      <c r="A33" s="236">
        <v>11</v>
      </c>
      <c r="B33" s="244">
        <v>100000433786</v>
      </c>
      <c r="C33" s="236">
        <v>0</v>
      </c>
      <c r="D33" s="234" t="s">
        <v>2738</v>
      </c>
      <c r="E33" s="234" t="s">
        <v>2786</v>
      </c>
      <c r="F33" s="235">
        <v>5550</v>
      </c>
      <c r="G33" s="235">
        <v>-1665</v>
      </c>
      <c r="H33" s="235">
        <v>3885</v>
      </c>
    </row>
    <row r="34" spans="1:8">
      <c r="A34" s="236">
        <v>12</v>
      </c>
      <c r="B34" s="244">
        <v>100000433787</v>
      </c>
      <c r="C34" s="236">
        <v>0</v>
      </c>
      <c r="D34" s="234" t="s">
        <v>2738</v>
      </c>
      <c r="E34" s="234" t="s">
        <v>2786</v>
      </c>
      <c r="F34" s="235">
        <v>5550</v>
      </c>
      <c r="G34" s="235">
        <v>-1665</v>
      </c>
      <c r="H34" s="235">
        <v>3885</v>
      </c>
    </row>
    <row r="35" spans="1:8">
      <c r="A35" s="236">
        <v>13</v>
      </c>
      <c r="B35" s="244">
        <v>100000442832</v>
      </c>
      <c r="C35" s="236">
        <v>0</v>
      </c>
      <c r="D35" s="234" t="s">
        <v>2774</v>
      </c>
      <c r="E35" s="234" t="s">
        <v>2785</v>
      </c>
      <c r="F35" s="235">
        <v>8000</v>
      </c>
      <c r="G35" s="235">
        <v>-2347.83</v>
      </c>
      <c r="H35" s="235">
        <v>5652.17</v>
      </c>
    </row>
    <row r="36" spans="1:8">
      <c r="A36" s="236">
        <v>14</v>
      </c>
      <c r="B36" s="244">
        <v>100000442833</v>
      </c>
      <c r="C36" s="236">
        <v>0</v>
      </c>
      <c r="D36" s="234" t="s">
        <v>2774</v>
      </c>
      <c r="E36" s="234" t="s">
        <v>2785</v>
      </c>
      <c r="F36" s="235">
        <v>8000</v>
      </c>
      <c r="G36" s="235">
        <v>-2347.9499999999998</v>
      </c>
      <c r="H36" s="235">
        <v>5652.05</v>
      </c>
    </row>
    <row r="37" spans="1:8">
      <c r="A37" s="236">
        <v>15</v>
      </c>
      <c r="B37" s="244">
        <v>100000442834</v>
      </c>
      <c r="C37" s="236">
        <v>0</v>
      </c>
      <c r="D37" s="234" t="s">
        <v>2774</v>
      </c>
      <c r="E37" s="234" t="s">
        <v>2785</v>
      </c>
      <c r="F37" s="235">
        <v>8000</v>
      </c>
      <c r="G37" s="235">
        <v>-2347.9499999999998</v>
      </c>
      <c r="H37" s="235">
        <v>5652.05</v>
      </c>
    </row>
    <row r="38" spans="1:8">
      <c r="A38" s="236">
        <v>16</v>
      </c>
      <c r="B38" s="244">
        <v>100000442835</v>
      </c>
      <c r="C38" s="236">
        <v>0</v>
      </c>
      <c r="D38" s="234" t="s">
        <v>2774</v>
      </c>
      <c r="E38" s="234" t="s">
        <v>2785</v>
      </c>
      <c r="F38" s="235">
        <v>8000</v>
      </c>
      <c r="G38" s="235">
        <v>-2347.9499999999998</v>
      </c>
      <c r="H38" s="235">
        <v>5652.05</v>
      </c>
    </row>
    <row r="39" spans="1:8">
      <c r="A39" s="236">
        <v>17</v>
      </c>
      <c r="B39" s="244">
        <v>100000442836</v>
      </c>
      <c r="C39" s="236">
        <v>0</v>
      </c>
      <c r="D39" s="234" t="s">
        <v>2774</v>
      </c>
      <c r="E39" s="234" t="s">
        <v>2785</v>
      </c>
      <c r="F39" s="235">
        <v>8000</v>
      </c>
      <c r="G39" s="235">
        <v>-2347.9499999999998</v>
      </c>
      <c r="H39" s="235">
        <v>5652.05</v>
      </c>
    </row>
    <row r="40" spans="1:8">
      <c r="A40" s="236">
        <v>18</v>
      </c>
      <c r="B40" s="244">
        <v>100000442837</v>
      </c>
      <c r="C40" s="236">
        <v>0</v>
      </c>
      <c r="D40" s="234" t="s">
        <v>2774</v>
      </c>
      <c r="E40" s="234" t="s">
        <v>2785</v>
      </c>
      <c r="F40" s="235">
        <v>8000</v>
      </c>
      <c r="G40" s="235">
        <v>-2347.9499999999998</v>
      </c>
      <c r="H40" s="235">
        <v>5652.05</v>
      </c>
    </row>
    <row r="41" spans="1:8">
      <c r="A41" s="236">
        <v>19</v>
      </c>
      <c r="B41" s="244">
        <v>100000442838</v>
      </c>
      <c r="C41" s="236">
        <v>0</v>
      </c>
      <c r="D41" s="234" t="s">
        <v>2774</v>
      </c>
      <c r="E41" s="234" t="s">
        <v>2785</v>
      </c>
      <c r="F41" s="235">
        <v>8000</v>
      </c>
      <c r="G41" s="235">
        <v>-2347.9499999999998</v>
      </c>
      <c r="H41" s="235">
        <v>5652.05</v>
      </c>
    </row>
    <row r="42" spans="1:8">
      <c r="A42" s="236">
        <v>20</v>
      </c>
      <c r="B42" s="244">
        <v>100000442839</v>
      </c>
      <c r="C42" s="236">
        <v>0</v>
      </c>
      <c r="D42" s="234" t="s">
        <v>2774</v>
      </c>
      <c r="E42" s="234" t="s">
        <v>2785</v>
      </c>
      <c r="F42" s="235">
        <v>8000</v>
      </c>
      <c r="G42" s="235">
        <v>-2347.9499999999998</v>
      </c>
      <c r="H42" s="235">
        <v>5652.05</v>
      </c>
    </row>
    <row r="43" spans="1:8">
      <c r="A43" s="236">
        <v>21</v>
      </c>
      <c r="B43" s="244">
        <v>100000442840</v>
      </c>
      <c r="C43" s="236">
        <v>0</v>
      </c>
      <c r="D43" s="234" t="s">
        <v>2774</v>
      </c>
      <c r="E43" s="234" t="s">
        <v>2785</v>
      </c>
      <c r="F43" s="235">
        <v>8000</v>
      </c>
      <c r="G43" s="235">
        <v>-2347.9499999999998</v>
      </c>
      <c r="H43" s="235">
        <v>5652.05</v>
      </c>
    </row>
    <row r="44" spans="1:8">
      <c r="A44" s="236">
        <v>22</v>
      </c>
      <c r="B44" s="244">
        <v>100000442841</v>
      </c>
      <c r="C44" s="236">
        <v>0</v>
      </c>
      <c r="D44" s="234" t="s">
        <v>2774</v>
      </c>
      <c r="E44" s="234" t="s">
        <v>2785</v>
      </c>
      <c r="F44" s="235">
        <v>8000</v>
      </c>
      <c r="G44" s="235">
        <v>-2347.9499999999998</v>
      </c>
      <c r="H44" s="235">
        <v>5652.05</v>
      </c>
    </row>
    <row r="45" spans="1:8">
      <c r="A45" s="236">
        <v>23</v>
      </c>
      <c r="B45" s="244">
        <v>100000442842</v>
      </c>
      <c r="C45" s="236">
        <v>0</v>
      </c>
      <c r="D45" s="234" t="s">
        <v>2774</v>
      </c>
      <c r="E45" s="234" t="s">
        <v>2785</v>
      </c>
      <c r="F45" s="235">
        <v>8000</v>
      </c>
      <c r="G45" s="235">
        <v>-2347.9499999999998</v>
      </c>
      <c r="H45" s="235">
        <v>5652.05</v>
      </c>
    </row>
    <row r="46" spans="1:8">
      <c r="A46" s="236">
        <v>24</v>
      </c>
      <c r="B46" s="244">
        <v>100000442843</v>
      </c>
      <c r="C46" s="236">
        <v>0</v>
      </c>
      <c r="D46" s="234" t="s">
        <v>2774</v>
      </c>
      <c r="E46" s="234" t="s">
        <v>2785</v>
      </c>
      <c r="F46" s="235">
        <v>8000</v>
      </c>
      <c r="G46" s="235">
        <v>-2347.9499999999998</v>
      </c>
      <c r="H46" s="235">
        <v>5652.05</v>
      </c>
    </row>
    <row r="47" spans="1:8">
      <c r="A47" s="236">
        <v>25</v>
      </c>
      <c r="B47" s="244">
        <v>100000442844</v>
      </c>
      <c r="C47" s="236">
        <v>0</v>
      </c>
      <c r="D47" s="234" t="s">
        <v>2774</v>
      </c>
      <c r="E47" s="234" t="s">
        <v>2785</v>
      </c>
      <c r="F47" s="235">
        <v>8000</v>
      </c>
      <c r="G47" s="235">
        <v>-2347.9499999999998</v>
      </c>
      <c r="H47" s="235">
        <v>5652.05</v>
      </c>
    </row>
    <row r="48" spans="1:8">
      <c r="A48" s="236">
        <v>26</v>
      </c>
      <c r="B48" s="244">
        <v>100000442845</v>
      </c>
      <c r="C48" s="236">
        <v>0</v>
      </c>
      <c r="D48" s="234" t="s">
        <v>2774</v>
      </c>
      <c r="E48" s="234" t="s">
        <v>2785</v>
      </c>
      <c r="F48" s="235">
        <v>8000</v>
      </c>
      <c r="G48" s="235">
        <v>-2347.9499999999998</v>
      </c>
      <c r="H48" s="235">
        <v>5652.05</v>
      </c>
    </row>
    <row r="49" spans="1:8">
      <c r="A49" s="236">
        <v>27</v>
      </c>
      <c r="B49" s="244">
        <v>100000442846</v>
      </c>
      <c r="C49" s="236">
        <v>0</v>
      </c>
      <c r="D49" s="234" t="s">
        <v>2774</v>
      </c>
      <c r="E49" s="234" t="s">
        <v>2785</v>
      </c>
      <c r="F49" s="235">
        <v>8000</v>
      </c>
      <c r="G49" s="235">
        <v>-2347.9499999999998</v>
      </c>
      <c r="H49" s="235">
        <v>5652.05</v>
      </c>
    </row>
    <row r="50" spans="1:8">
      <c r="A50" s="236">
        <v>28</v>
      </c>
      <c r="B50" s="244">
        <v>100000442847</v>
      </c>
      <c r="C50" s="236">
        <v>0</v>
      </c>
      <c r="D50" s="234" t="s">
        <v>2774</v>
      </c>
      <c r="E50" s="234" t="s">
        <v>2785</v>
      </c>
      <c r="F50" s="235">
        <v>8000</v>
      </c>
      <c r="G50" s="235">
        <v>-2347.9499999999998</v>
      </c>
      <c r="H50" s="235">
        <v>5652.05</v>
      </c>
    </row>
    <row r="51" spans="1:8">
      <c r="A51" s="236">
        <v>29</v>
      </c>
      <c r="B51" s="244">
        <v>100000442848</v>
      </c>
      <c r="C51" s="236">
        <v>0</v>
      </c>
      <c r="D51" s="234" t="s">
        <v>2774</v>
      </c>
      <c r="E51" s="234" t="s">
        <v>2785</v>
      </c>
      <c r="F51" s="235">
        <v>8000</v>
      </c>
      <c r="G51" s="235">
        <v>-2347.9499999999998</v>
      </c>
      <c r="H51" s="235">
        <v>5652.05</v>
      </c>
    </row>
    <row r="52" spans="1:8">
      <c r="A52" s="236">
        <v>30</v>
      </c>
      <c r="B52" s="244">
        <v>100000442849</v>
      </c>
      <c r="C52" s="236">
        <v>0</v>
      </c>
      <c r="D52" s="234" t="s">
        <v>2774</v>
      </c>
      <c r="E52" s="234" t="s">
        <v>2785</v>
      </c>
      <c r="F52" s="235">
        <v>8000</v>
      </c>
      <c r="G52" s="235">
        <v>-2347.9499999999998</v>
      </c>
      <c r="H52" s="235">
        <v>5652.05</v>
      </c>
    </row>
    <row r="53" spans="1:8">
      <c r="A53" s="236">
        <v>31</v>
      </c>
      <c r="B53" s="244">
        <v>100000442850</v>
      </c>
      <c r="C53" s="236">
        <v>0</v>
      </c>
      <c r="D53" s="234" t="s">
        <v>2774</v>
      </c>
      <c r="E53" s="234" t="s">
        <v>2785</v>
      </c>
      <c r="F53" s="235">
        <v>8000</v>
      </c>
      <c r="G53" s="235">
        <v>-2347.9499999999998</v>
      </c>
      <c r="H53" s="235">
        <v>5652.05</v>
      </c>
    </row>
    <row r="54" spans="1:8">
      <c r="A54" s="236">
        <v>32</v>
      </c>
      <c r="B54" s="244">
        <v>100000442851</v>
      </c>
      <c r="C54" s="236">
        <v>0</v>
      </c>
      <c r="D54" s="234" t="s">
        <v>2774</v>
      </c>
      <c r="E54" s="234" t="s">
        <v>2785</v>
      </c>
      <c r="F54" s="235">
        <v>8000</v>
      </c>
      <c r="G54" s="235">
        <v>-2347.9499999999998</v>
      </c>
      <c r="H54" s="235">
        <v>5652.05</v>
      </c>
    </row>
    <row r="55" spans="1:8">
      <c r="A55" s="236">
        <v>33</v>
      </c>
      <c r="B55" s="244">
        <v>100000442852</v>
      </c>
      <c r="C55" s="236">
        <v>0</v>
      </c>
      <c r="D55" s="234" t="s">
        <v>2774</v>
      </c>
      <c r="E55" s="234" t="s">
        <v>2785</v>
      </c>
      <c r="F55" s="235">
        <v>8000</v>
      </c>
      <c r="G55" s="235">
        <v>-2347.9499999999998</v>
      </c>
      <c r="H55" s="235">
        <v>5652.05</v>
      </c>
    </row>
    <row r="56" spans="1:8">
      <c r="A56" s="236">
        <v>34</v>
      </c>
      <c r="B56" s="244">
        <v>100000442853</v>
      </c>
      <c r="C56" s="236">
        <v>0</v>
      </c>
      <c r="D56" s="234" t="s">
        <v>2774</v>
      </c>
      <c r="E56" s="234" t="s">
        <v>2785</v>
      </c>
      <c r="F56" s="235">
        <v>8000</v>
      </c>
      <c r="G56" s="235">
        <v>-2347.9499999999998</v>
      </c>
      <c r="H56" s="235">
        <v>5652.05</v>
      </c>
    </row>
    <row r="57" spans="1:8">
      <c r="A57" s="236">
        <v>35</v>
      </c>
      <c r="B57" s="244">
        <v>100000442854</v>
      </c>
      <c r="C57" s="236">
        <v>0</v>
      </c>
      <c r="D57" s="234" t="s">
        <v>2774</v>
      </c>
      <c r="E57" s="234" t="s">
        <v>2785</v>
      </c>
      <c r="F57" s="235">
        <v>8000</v>
      </c>
      <c r="G57" s="235">
        <v>-2347.9499999999998</v>
      </c>
      <c r="H57" s="235">
        <v>5652.05</v>
      </c>
    </row>
    <row r="58" spans="1:8">
      <c r="A58" s="236">
        <v>36</v>
      </c>
      <c r="B58" s="244">
        <v>100000442855</v>
      </c>
      <c r="C58" s="236">
        <v>0</v>
      </c>
      <c r="D58" s="234" t="s">
        <v>2774</v>
      </c>
      <c r="E58" s="234" t="s">
        <v>2785</v>
      </c>
      <c r="F58" s="235">
        <v>8000</v>
      </c>
      <c r="G58" s="235">
        <v>-2347.9499999999998</v>
      </c>
      <c r="H58" s="235">
        <v>5652.05</v>
      </c>
    </row>
    <row r="59" spans="1:8">
      <c r="A59" s="236">
        <v>37</v>
      </c>
      <c r="B59" s="244">
        <v>100000442856</v>
      </c>
      <c r="C59" s="236">
        <v>0</v>
      </c>
      <c r="D59" s="234" t="s">
        <v>2774</v>
      </c>
      <c r="E59" s="234" t="s">
        <v>2785</v>
      </c>
      <c r="F59" s="235">
        <v>8000</v>
      </c>
      <c r="G59" s="235">
        <v>-2347.9499999999998</v>
      </c>
      <c r="H59" s="235">
        <v>5652.05</v>
      </c>
    </row>
    <row r="60" spans="1:8">
      <c r="A60" s="236">
        <v>38</v>
      </c>
      <c r="B60" s="244">
        <v>100000442857</v>
      </c>
      <c r="C60" s="236">
        <v>0</v>
      </c>
      <c r="D60" s="234" t="s">
        <v>2774</v>
      </c>
      <c r="E60" s="234" t="s">
        <v>2785</v>
      </c>
      <c r="F60" s="235">
        <v>8000</v>
      </c>
      <c r="G60" s="235">
        <v>-2347.9499999999998</v>
      </c>
      <c r="H60" s="235">
        <v>5652.05</v>
      </c>
    </row>
    <row r="61" spans="1:8">
      <c r="A61" s="236">
        <v>39</v>
      </c>
      <c r="B61" s="244">
        <v>100000442858</v>
      </c>
      <c r="C61" s="236">
        <v>0</v>
      </c>
      <c r="D61" s="234" t="s">
        <v>2774</v>
      </c>
      <c r="E61" s="234" t="s">
        <v>2785</v>
      </c>
      <c r="F61" s="235">
        <v>8000</v>
      </c>
      <c r="G61" s="235">
        <v>-2347.9499999999998</v>
      </c>
      <c r="H61" s="235">
        <v>5652.05</v>
      </c>
    </row>
    <row r="62" spans="1:8">
      <c r="A62" s="236">
        <v>40</v>
      </c>
      <c r="B62" s="244">
        <v>100000442859</v>
      </c>
      <c r="C62" s="236">
        <v>0</v>
      </c>
      <c r="D62" s="234" t="s">
        <v>2774</v>
      </c>
      <c r="E62" s="234" t="s">
        <v>2785</v>
      </c>
      <c r="F62" s="235">
        <v>8000</v>
      </c>
      <c r="G62" s="235">
        <v>-2347.9499999999998</v>
      </c>
      <c r="H62" s="235">
        <v>5652.05</v>
      </c>
    </row>
    <row r="63" spans="1:8">
      <c r="A63" s="236">
        <v>41</v>
      </c>
      <c r="B63" s="244">
        <v>100000442860</v>
      </c>
      <c r="C63" s="236">
        <v>0</v>
      </c>
      <c r="D63" s="234" t="s">
        <v>2774</v>
      </c>
      <c r="E63" s="234" t="s">
        <v>2785</v>
      </c>
      <c r="F63" s="235">
        <v>8000</v>
      </c>
      <c r="G63" s="235">
        <v>-2347.9499999999998</v>
      </c>
      <c r="H63" s="235">
        <v>5652.05</v>
      </c>
    </row>
    <row r="64" spans="1:8">
      <c r="A64" s="236">
        <v>42</v>
      </c>
      <c r="B64" s="244">
        <v>100000442861</v>
      </c>
      <c r="C64" s="236">
        <v>0</v>
      </c>
      <c r="D64" s="234" t="s">
        <v>2774</v>
      </c>
      <c r="E64" s="234" t="s">
        <v>2785</v>
      </c>
      <c r="F64" s="235">
        <v>8000</v>
      </c>
      <c r="G64" s="235">
        <v>-2347.9499999999998</v>
      </c>
      <c r="H64" s="235">
        <v>5652.05</v>
      </c>
    </row>
    <row r="65" spans="1:8">
      <c r="A65" s="236">
        <v>43</v>
      </c>
      <c r="B65" s="244">
        <v>100000442862</v>
      </c>
      <c r="C65" s="236">
        <v>0</v>
      </c>
      <c r="D65" s="234" t="s">
        <v>2774</v>
      </c>
      <c r="E65" s="234" t="s">
        <v>2785</v>
      </c>
      <c r="F65" s="235">
        <v>8000</v>
      </c>
      <c r="G65" s="235">
        <v>-2347.9499999999998</v>
      </c>
      <c r="H65" s="235">
        <v>5652.05</v>
      </c>
    </row>
    <row r="66" spans="1:8">
      <c r="A66" s="236">
        <v>44</v>
      </c>
      <c r="B66" s="244">
        <v>100000442863</v>
      </c>
      <c r="C66" s="236">
        <v>0</v>
      </c>
      <c r="D66" s="234" t="s">
        <v>2774</v>
      </c>
      <c r="E66" s="234" t="s">
        <v>2785</v>
      </c>
      <c r="F66" s="235">
        <v>8000</v>
      </c>
      <c r="G66" s="235">
        <v>-2347.9499999999998</v>
      </c>
      <c r="H66" s="235">
        <v>5652.05</v>
      </c>
    </row>
    <row r="67" spans="1:8">
      <c r="A67" s="236">
        <v>45</v>
      </c>
      <c r="B67" s="244">
        <v>100000442864</v>
      </c>
      <c r="C67" s="236">
        <v>0</v>
      </c>
      <c r="D67" s="234" t="s">
        <v>2774</v>
      </c>
      <c r="E67" s="234" t="s">
        <v>2785</v>
      </c>
      <c r="F67" s="235">
        <v>8000</v>
      </c>
      <c r="G67" s="235">
        <v>-2347.9499999999998</v>
      </c>
      <c r="H67" s="235">
        <v>5652.05</v>
      </c>
    </row>
    <row r="68" spans="1:8">
      <c r="A68" s="236">
        <v>46</v>
      </c>
      <c r="B68" s="244">
        <v>100000442865</v>
      </c>
      <c r="C68" s="236">
        <v>0</v>
      </c>
      <c r="D68" s="234" t="s">
        <v>2774</v>
      </c>
      <c r="E68" s="234" t="s">
        <v>2784</v>
      </c>
      <c r="F68" s="235">
        <v>9900</v>
      </c>
      <c r="G68" s="235">
        <v>-2905.6</v>
      </c>
      <c r="H68" s="235">
        <v>6994.4</v>
      </c>
    </row>
    <row r="69" spans="1:8">
      <c r="A69" s="236">
        <v>47</v>
      </c>
      <c r="B69" s="244">
        <v>100000442866</v>
      </c>
      <c r="C69" s="236">
        <v>0</v>
      </c>
      <c r="D69" s="234" t="s">
        <v>2774</v>
      </c>
      <c r="E69" s="234" t="s">
        <v>2784</v>
      </c>
      <c r="F69" s="235">
        <v>9900</v>
      </c>
      <c r="G69" s="235">
        <v>-2905.58</v>
      </c>
      <c r="H69" s="235">
        <v>6994.42</v>
      </c>
    </row>
    <row r="70" spans="1:8">
      <c r="A70" s="236">
        <v>48</v>
      </c>
      <c r="B70" s="244">
        <v>100000442867</v>
      </c>
      <c r="C70" s="236">
        <v>0</v>
      </c>
      <c r="D70" s="234" t="s">
        <v>2774</v>
      </c>
      <c r="E70" s="234" t="s">
        <v>2784</v>
      </c>
      <c r="F70" s="235">
        <v>9900</v>
      </c>
      <c r="G70" s="235">
        <v>-2905.58</v>
      </c>
      <c r="H70" s="235">
        <v>6994.42</v>
      </c>
    </row>
    <row r="71" spans="1:8">
      <c r="A71" s="236">
        <v>49</v>
      </c>
      <c r="B71" s="244">
        <v>100000442868</v>
      </c>
      <c r="C71" s="236">
        <v>0</v>
      </c>
      <c r="D71" s="234" t="s">
        <v>2774</v>
      </c>
      <c r="E71" s="234" t="s">
        <v>2784</v>
      </c>
      <c r="F71" s="235">
        <v>9900</v>
      </c>
      <c r="G71" s="235">
        <v>-2905.58</v>
      </c>
      <c r="H71" s="235">
        <v>6994.42</v>
      </c>
    </row>
    <row r="72" spans="1:8">
      <c r="A72" s="236">
        <v>50</v>
      </c>
      <c r="B72" s="244">
        <v>100000442869</v>
      </c>
      <c r="C72" s="236">
        <v>0</v>
      </c>
      <c r="D72" s="234" t="s">
        <v>2774</v>
      </c>
      <c r="E72" s="234" t="s">
        <v>2784</v>
      </c>
      <c r="F72" s="235">
        <v>9900</v>
      </c>
      <c r="G72" s="235">
        <v>-2905.58</v>
      </c>
      <c r="H72" s="235">
        <v>6994.42</v>
      </c>
    </row>
    <row r="73" spans="1:8">
      <c r="A73" s="236">
        <v>51</v>
      </c>
      <c r="B73" s="244">
        <v>100000442870</v>
      </c>
      <c r="C73" s="236">
        <v>0</v>
      </c>
      <c r="D73" s="234" t="s">
        <v>2774</v>
      </c>
      <c r="E73" s="234" t="s">
        <v>2784</v>
      </c>
      <c r="F73" s="235">
        <v>9900</v>
      </c>
      <c r="G73" s="235">
        <v>-2905.58</v>
      </c>
      <c r="H73" s="235">
        <v>6994.42</v>
      </c>
    </row>
    <row r="74" spans="1:8">
      <c r="A74" s="236">
        <v>52</v>
      </c>
      <c r="B74" s="244">
        <v>100000442871</v>
      </c>
      <c r="C74" s="236">
        <v>0</v>
      </c>
      <c r="D74" s="234" t="s">
        <v>2774</v>
      </c>
      <c r="E74" s="234" t="s">
        <v>2784</v>
      </c>
      <c r="F74" s="235">
        <v>9900</v>
      </c>
      <c r="G74" s="235">
        <v>-2905.58</v>
      </c>
      <c r="H74" s="235">
        <v>6994.42</v>
      </c>
    </row>
    <row r="75" spans="1:8">
      <c r="A75" s="236">
        <v>53</v>
      </c>
      <c r="B75" s="244">
        <v>100000442872</v>
      </c>
      <c r="C75" s="236">
        <v>0</v>
      </c>
      <c r="D75" s="234" t="s">
        <v>2774</v>
      </c>
      <c r="E75" s="234" t="s">
        <v>2783</v>
      </c>
      <c r="F75" s="235">
        <v>8100</v>
      </c>
      <c r="G75" s="235">
        <v>-2377.29</v>
      </c>
      <c r="H75" s="235">
        <v>5722.71</v>
      </c>
    </row>
    <row r="76" spans="1:8">
      <c r="A76" s="236">
        <v>54</v>
      </c>
      <c r="B76" s="244">
        <v>100000442873</v>
      </c>
      <c r="C76" s="236">
        <v>0</v>
      </c>
      <c r="D76" s="234" t="s">
        <v>2774</v>
      </c>
      <c r="E76" s="234" t="s">
        <v>2782</v>
      </c>
      <c r="F76" s="235">
        <v>5600</v>
      </c>
      <c r="G76" s="235">
        <v>-1643.57</v>
      </c>
      <c r="H76" s="235">
        <v>3956.43</v>
      </c>
    </row>
    <row r="77" spans="1:8">
      <c r="A77" s="236">
        <v>55</v>
      </c>
      <c r="B77" s="244">
        <v>100000442874</v>
      </c>
      <c r="C77" s="236">
        <v>0</v>
      </c>
      <c r="D77" s="234" t="s">
        <v>2774</v>
      </c>
      <c r="E77" s="234" t="s">
        <v>2782</v>
      </c>
      <c r="F77" s="235">
        <v>5600</v>
      </c>
      <c r="G77" s="235">
        <v>-1643.56</v>
      </c>
      <c r="H77" s="235">
        <v>3956.44</v>
      </c>
    </row>
    <row r="78" spans="1:8">
      <c r="A78" s="236">
        <v>56</v>
      </c>
      <c r="B78" s="244">
        <v>100000442875</v>
      </c>
      <c r="C78" s="236">
        <v>0</v>
      </c>
      <c r="D78" s="234" t="s">
        <v>2774</v>
      </c>
      <c r="E78" s="234" t="s">
        <v>2782</v>
      </c>
      <c r="F78" s="235">
        <v>5600</v>
      </c>
      <c r="G78" s="235">
        <v>-1643.56</v>
      </c>
      <c r="H78" s="235">
        <v>3956.44</v>
      </c>
    </row>
    <row r="79" spans="1:8">
      <c r="A79" s="236">
        <v>57</v>
      </c>
      <c r="B79" s="244">
        <v>100000442876</v>
      </c>
      <c r="C79" s="236">
        <v>0</v>
      </c>
      <c r="D79" s="234" t="s">
        <v>2774</v>
      </c>
      <c r="E79" s="234" t="s">
        <v>2782</v>
      </c>
      <c r="F79" s="235">
        <v>5600</v>
      </c>
      <c r="G79" s="235">
        <v>-1643.56</v>
      </c>
      <c r="H79" s="235">
        <v>3956.44</v>
      </c>
    </row>
    <row r="80" spans="1:8">
      <c r="A80" s="236">
        <v>58</v>
      </c>
      <c r="B80" s="244">
        <v>100000442877</v>
      </c>
      <c r="C80" s="236">
        <v>0</v>
      </c>
      <c r="D80" s="234" t="s">
        <v>2774</v>
      </c>
      <c r="E80" s="234" t="s">
        <v>2782</v>
      </c>
      <c r="F80" s="235">
        <v>5600</v>
      </c>
      <c r="G80" s="235">
        <v>-1643.56</v>
      </c>
      <c r="H80" s="235">
        <v>3956.44</v>
      </c>
    </row>
    <row r="81" spans="1:8">
      <c r="A81" s="236">
        <v>59</v>
      </c>
      <c r="B81" s="244">
        <v>100000442878</v>
      </c>
      <c r="C81" s="236">
        <v>0</v>
      </c>
      <c r="D81" s="234" t="s">
        <v>2774</v>
      </c>
      <c r="E81" s="234" t="s">
        <v>2782</v>
      </c>
      <c r="F81" s="235">
        <v>5600</v>
      </c>
      <c r="G81" s="235">
        <v>-1643.56</v>
      </c>
      <c r="H81" s="235">
        <v>3956.44</v>
      </c>
    </row>
    <row r="82" spans="1:8">
      <c r="A82" s="236">
        <v>60</v>
      </c>
      <c r="B82" s="244">
        <v>100000442879</v>
      </c>
      <c r="C82" s="236">
        <v>0</v>
      </c>
      <c r="D82" s="234" t="s">
        <v>2774</v>
      </c>
      <c r="E82" s="234" t="s">
        <v>2782</v>
      </c>
      <c r="F82" s="235">
        <v>5600</v>
      </c>
      <c r="G82" s="235">
        <v>-1643.56</v>
      </c>
      <c r="H82" s="235">
        <v>3956.44</v>
      </c>
    </row>
    <row r="83" spans="1:8">
      <c r="A83" s="236">
        <v>61</v>
      </c>
      <c r="B83" s="244">
        <v>100000442880</v>
      </c>
      <c r="C83" s="236">
        <v>0</v>
      </c>
      <c r="D83" s="234" t="s">
        <v>2774</v>
      </c>
      <c r="E83" s="234" t="s">
        <v>2781</v>
      </c>
      <c r="F83" s="235">
        <v>5600</v>
      </c>
      <c r="G83" s="235">
        <v>-1643.56</v>
      </c>
      <c r="H83" s="235">
        <v>3956.44</v>
      </c>
    </row>
    <row r="84" spans="1:8">
      <c r="A84" s="236">
        <v>62</v>
      </c>
      <c r="B84" s="244">
        <v>100000442881</v>
      </c>
      <c r="C84" s="236">
        <v>0</v>
      </c>
      <c r="D84" s="234" t="s">
        <v>2774</v>
      </c>
      <c r="E84" s="234" t="s">
        <v>2781</v>
      </c>
      <c r="F84" s="235">
        <v>5600</v>
      </c>
      <c r="G84" s="235">
        <v>-1643.56</v>
      </c>
      <c r="H84" s="235">
        <v>3956.44</v>
      </c>
    </row>
    <row r="85" spans="1:8">
      <c r="A85" s="236">
        <v>63</v>
      </c>
      <c r="B85" s="244">
        <v>100000442882</v>
      </c>
      <c r="C85" s="236">
        <v>0</v>
      </c>
      <c r="D85" s="234" t="s">
        <v>2774</v>
      </c>
      <c r="E85" s="234" t="s">
        <v>2780</v>
      </c>
      <c r="F85" s="235">
        <v>6800</v>
      </c>
      <c r="G85" s="235">
        <v>-1995.76</v>
      </c>
      <c r="H85" s="235">
        <v>4804.24</v>
      </c>
    </row>
    <row r="86" spans="1:8">
      <c r="A86" s="236">
        <v>64</v>
      </c>
      <c r="B86" s="244">
        <v>100000442883</v>
      </c>
      <c r="C86" s="236">
        <v>0</v>
      </c>
      <c r="D86" s="234" t="s">
        <v>2774</v>
      </c>
      <c r="E86" s="234" t="s">
        <v>2780</v>
      </c>
      <c r="F86" s="235">
        <v>6800</v>
      </c>
      <c r="G86" s="235">
        <v>-1995.75</v>
      </c>
      <c r="H86" s="235">
        <v>4804.25</v>
      </c>
    </row>
    <row r="87" spans="1:8">
      <c r="A87" s="236">
        <v>65</v>
      </c>
      <c r="B87" s="244">
        <v>100000442884</v>
      </c>
      <c r="C87" s="236">
        <v>0</v>
      </c>
      <c r="D87" s="234" t="s">
        <v>2774</v>
      </c>
      <c r="E87" s="234" t="s">
        <v>2780</v>
      </c>
      <c r="F87" s="235">
        <v>6800</v>
      </c>
      <c r="G87" s="235">
        <v>-1995.75</v>
      </c>
      <c r="H87" s="235">
        <v>4804.25</v>
      </c>
    </row>
    <row r="88" spans="1:8">
      <c r="A88" s="236">
        <v>66</v>
      </c>
      <c r="B88" s="244">
        <v>100000442885</v>
      </c>
      <c r="C88" s="236">
        <v>0</v>
      </c>
      <c r="D88" s="234" t="s">
        <v>2774</v>
      </c>
      <c r="E88" s="234" t="s">
        <v>2780</v>
      </c>
      <c r="F88" s="235">
        <v>6800</v>
      </c>
      <c r="G88" s="235">
        <v>-1995.75</v>
      </c>
      <c r="H88" s="235">
        <v>4804.25</v>
      </c>
    </row>
    <row r="89" spans="1:8">
      <c r="A89" s="236">
        <v>67</v>
      </c>
      <c r="B89" s="244">
        <v>100000442886</v>
      </c>
      <c r="C89" s="236">
        <v>0</v>
      </c>
      <c r="D89" s="234" t="s">
        <v>2774</v>
      </c>
      <c r="E89" s="234" t="s">
        <v>2779</v>
      </c>
      <c r="F89" s="235">
        <v>6900</v>
      </c>
      <c r="G89" s="235">
        <v>-2025.1</v>
      </c>
      <c r="H89" s="235">
        <v>4874.8999999999996</v>
      </c>
    </row>
    <row r="90" spans="1:8">
      <c r="A90" s="236">
        <v>68</v>
      </c>
      <c r="B90" s="244">
        <v>100000442887</v>
      </c>
      <c r="C90" s="236">
        <v>0</v>
      </c>
      <c r="D90" s="234" t="s">
        <v>2774</v>
      </c>
      <c r="E90" s="234" t="s">
        <v>2779</v>
      </c>
      <c r="F90" s="235">
        <v>6900</v>
      </c>
      <c r="G90" s="235">
        <v>-2025.1</v>
      </c>
      <c r="H90" s="235">
        <v>4874.8999999999996</v>
      </c>
    </row>
    <row r="91" spans="1:8">
      <c r="A91" s="236">
        <v>69</v>
      </c>
      <c r="B91" s="244">
        <v>100000442888</v>
      </c>
      <c r="C91" s="236">
        <v>0</v>
      </c>
      <c r="D91" s="234" t="s">
        <v>2774</v>
      </c>
      <c r="E91" s="234" t="s">
        <v>2779</v>
      </c>
      <c r="F91" s="235">
        <v>6900</v>
      </c>
      <c r="G91" s="235">
        <v>-2025.1</v>
      </c>
      <c r="H91" s="235">
        <v>4874.8999999999996</v>
      </c>
    </row>
    <row r="92" spans="1:8">
      <c r="A92" s="236">
        <v>70</v>
      </c>
      <c r="B92" s="244">
        <v>100000442889</v>
      </c>
      <c r="C92" s="236">
        <v>0</v>
      </c>
      <c r="D92" s="234" t="s">
        <v>2774</v>
      </c>
      <c r="E92" s="234" t="s">
        <v>2779</v>
      </c>
      <c r="F92" s="235">
        <v>6900</v>
      </c>
      <c r="G92" s="235">
        <v>-2025.1</v>
      </c>
      <c r="H92" s="235">
        <v>4874.8999999999996</v>
      </c>
    </row>
    <row r="93" spans="1:8">
      <c r="A93" s="236">
        <v>71</v>
      </c>
      <c r="B93" s="244">
        <v>100000442890</v>
      </c>
      <c r="C93" s="236">
        <v>0</v>
      </c>
      <c r="D93" s="234" t="s">
        <v>2774</v>
      </c>
      <c r="E93" s="234" t="s">
        <v>2779</v>
      </c>
      <c r="F93" s="235">
        <v>6900</v>
      </c>
      <c r="G93" s="235">
        <v>-2025.1</v>
      </c>
      <c r="H93" s="235">
        <v>4874.8999999999996</v>
      </c>
    </row>
    <row r="94" spans="1:8">
      <c r="A94" s="236">
        <v>72</v>
      </c>
      <c r="B94" s="244">
        <v>100000442891</v>
      </c>
      <c r="C94" s="236">
        <v>0</v>
      </c>
      <c r="D94" s="234" t="s">
        <v>2774</v>
      </c>
      <c r="E94" s="234" t="s">
        <v>2779</v>
      </c>
      <c r="F94" s="235">
        <v>6900</v>
      </c>
      <c r="G94" s="235">
        <v>-2025.1</v>
      </c>
      <c r="H94" s="235">
        <v>4874.8999999999996</v>
      </c>
    </row>
    <row r="95" spans="1:8">
      <c r="A95" s="236">
        <v>73</v>
      </c>
      <c r="B95" s="244">
        <v>100000442892</v>
      </c>
      <c r="C95" s="236">
        <v>0</v>
      </c>
      <c r="D95" s="234" t="s">
        <v>2774</v>
      </c>
      <c r="E95" s="234" t="s">
        <v>2779</v>
      </c>
      <c r="F95" s="235">
        <v>6900</v>
      </c>
      <c r="G95" s="235">
        <v>-2025.1</v>
      </c>
      <c r="H95" s="235">
        <v>4874.8999999999996</v>
      </c>
    </row>
    <row r="96" spans="1:8">
      <c r="A96" s="236">
        <v>74</v>
      </c>
      <c r="B96" s="244">
        <v>100000442893</v>
      </c>
      <c r="C96" s="236">
        <v>0</v>
      </c>
      <c r="D96" s="234" t="s">
        <v>2774</v>
      </c>
      <c r="E96" s="234" t="s">
        <v>2779</v>
      </c>
      <c r="F96" s="235">
        <v>6900</v>
      </c>
      <c r="G96" s="235">
        <v>-2025.1</v>
      </c>
      <c r="H96" s="235">
        <v>4874.8999999999996</v>
      </c>
    </row>
    <row r="97" spans="1:8">
      <c r="A97" s="236">
        <v>75</v>
      </c>
      <c r="B97" s="244">
        <v>100000442894</v>
      </c>
      <c r="C97" s="236">
        <v>0</v>
      </c>
      <c r="D97" s="234" t="s">
        <v>2774</v>
      </c>
      <c r="E97" s="234" t="s">
        <v>2779</v>
      </c>
      <c r="F97" s="235">
        <v>6900</v>
      </c>
      <c r="G97" s="235">
        <v>-2025.1</v>
      </c>
      <c r="H97" s="235">
        <v>4874.8999999999996</v>
      </c>
    </row>
    <row r="98" spans="1:8">
      <c r="A98" s="236">
        <v>76</v>
      </c>
      <c r="B98" s="244">
        <v>100000442895</v>
      </c>
      <c r="C98" s="236">
        <v>0</v>
      </c>
      <c r="D98" s="234" t="s">
        <v>2774</v>
      </c>
      <c r="E98" s="234" t="s">
        <v>2779</v>
      </c>
      <c r="F98" s="235">
        <v>6900</v>
      </c>
      <c r="G98" s="235">
        <v>-2025.1</v>
      </c>
      <c r="H98" s="235">
        <v>4874.8999999999996</v>
      </c>
    </row>
    <row r="99" spans="1:8">
      <c r="A99" s="236">
        <v>77</v>
      </c>
      <c r="B99" s="244">
        <v>100000442896</v>
      </c>
      <c r="C99" s="236">
        <v>0</v>
      </c>
      <c r="D99" s="234" t="s">
        <v>2774</v>
      </c>
      <c r="E99" s="234" t="s">
        <v>2778</v>
      </c>
      <c r="F99" s="235">
        <v>7000</v>
      </c>
      <c r="G99" s="235">
        <v>-2054.4699999999998</v>
      </c>
      <c r="H99" s="235">
        <v>4945.53</v>
      </c>
    </row>
    <row r="100" spans="1:8">
      <c r="A100" s="236">
        <v>78</v>
      </c>
      <c r="B100" s="244">
        <v>100000442897</v>
      </c>
      <c r="C100" s="236">
        <v>0</v>
      </c>
      <c r="D100" s="234" t="s">
        <v>2774</v>
      </c>
      <c r="E100" s="234" t="s">
        <v>2778</v>
      </c>
      <c r="F100" s="235">
        <v>7000</v>
      </c>
      <c r="G100" s="235">
        <v>-2054.4499999999998</v>
      </c>
      <c r="H100" s="235">
        <v>4945.55</v>
      </c>
    </row>
    <row r="101" spans="1:8">
      <c r="A101" s="236">
        <v>79</v>
      </c>
      <c r="B101" s="244">
        <v>100000442898</v>
      </c>
      <c r="C101" s="236">
        <v>0</v>
      </c>
      <c r="D101" s="234" t="s">
        <v>2774</v>
      </c>
      <c r="E101" s="234" t="s">
        <v>2778</v>
      </c>
      <c r="F101" s="235">
        <v>7000</v>
      </c>
      <c r="G101" s="235">
        <v>-2054.4499999999998</v>
      </c>
      <c r="H101" s="235">
        <v>4945.55</v>
      </c>
    </row>
    <row r="102" spans="1:8">
      <c r="A102" s="236">
        <v>80</v>
      </c>
      <c r="B102" s="244">
        <v>100000442899</v>
      </c>
      <c r="C102" s="236">
        <v>0</v>
      </c>
      <c r="D102" s="234" t="s">
        <v>2774</v>
      </c>
      <c r="E102" s="234" t="s">
        <v>2778</v>
      </c>
      <c r="F102" s="235">
        <v>7000</v>
      </c>
      <c r="G102" s="235">
        <v>-2054.4499999999998</v>
      </c>
      <c r="H102" s="235">
        <v>4945.55</v>
      </c>
    </row>
    <row r="103" spans="1:8">
      <c r="A103" s="236">
        <v>81</v>
      </c>
      <c r="B103" s="244">
        <v>100000442900</v>
      </c>
      <c r="C103" s="236">
        <v>0</v>
      </c>
      <c r="D103" s="234" t="s">
        <v>2774</v>
      </c>
      <c r="E103" s="234" t="s">
        <v>2778</v>
      </c>
      <c r="F103" s="235">
        <v>7000</v>
      </c>
      <c r="G103" s="235">
        <v>-2054.4499999999998</v>
      </c>
      <c r="H103" s="235">
        <v>4945.55</v>
      </c>
    </row>
    <row r="104" spans="1:8">
      <c r="A104" s="236">
        <v>82</v>
      </c>
      <c r="B104" s="244">
        <v>100000442901</v>
      </c>
      <c r="C104" s="236">
        <v>0</v>
      </c>
      <c r="D104" s="234" t="s">
        <v>2774</v>
      </c>
      <c r="E104" s="234" t="s">
        <v>2778</v>
      </c>
      <c r="F104" s="235">
        <v>7000</v>
      </c>
      <c r="G104" s="235">
        <v>-2054.4499999999998</v>
      </c>
      <c r="H104" s="235">
        <v>4945.55</v>
      </c>
    </row>
    <row r="105" spans="1:8">
      <c r="A105" s="236">
        <v>83</v>
      </c>
      <c r="B105" s="244">
        <v>100000442902</v>
      </c>
      <c r="C105" s="236">
        <v>0</v>
      </c>
      <c r="D105" s="234" t="s">
        <v>2774</v>
      </c>
      <c r="E105" s="234" t="s">
        <v>2778</v>
      </c>
      <c r="F105" s="235">
        <v>7000</v>
      </c>
      <c r="G105" s="235">
        <v>-2054.4499999999998</v>
      </c>
      <c r="H105" s="235">
        <v>4945.55</v>
      </c>
    </row>
    <row r="106" spans="1:8">
      <c r="A106" s="236">
        <v>84</v>
      </c>
      <c r="B106" s="244">
        <v>100000442903</v>
      </c>
      <c r="C106" s="236">
        <v>0</v>
      </c>
      <c r="D106" s="234" t="s">
        <v>2774</v>
      </c>
      <c r="E106" s="234" t="s">
        <v>2778</v>
      </c>
      <c r="F106" s="235">
        <v>7000</v>
      </c>
      <c r="G106" s="235">
        <v>-2054.4499999999998</v>
      </c>
      <c r="H106" s="235">
        <v>4945.55</v>
      </c>
    </row>
    <row r="107" spans="1:8">
      <c r="A107" s="236">
        <v>85</v>
      </c>
      <c r="B107" s="244">
        <v>100000442904</v>
      </c>
      <c r="C107" s="236">
        <v>0</v>
      </c>
      <c r="D107" s="234" t="s">
        <v>2774</v>
      </c>
      <c r="E107" s="234" t="s">
        <v>2778</v>
      </c>
      <c r="F107" s="235">
        <v>7000</v>
      </c>
      <c r="G107" s="235">
        <v>-2054.4499999999998</v>
      </c>
      <c r="H107" s="235">
        <v>4945.55</v>
      </c>
    </row>
    <row r="108" spans="1:8">
      <c r="A108" s="236">
        <v>86</v>
      </c>
      <c r="B108" s="244">
        <v>100000442905</v>
      </c>
      <c r="C108" s="236">
        <v>0</v>
      </c>
      <c r="D108" s="234" t="s">
        <v>2774</v>
      </c>
      <c r="E108" s="234" t="s">
        <v>2778</v>
      </c>
      <c r="F108" s="235">
        <v>7000</v>
      </c>
      <c r="G108" s="235">
        <v>-2054.4499999999998</v>
      </c>
      <c r="H108" s="235">
        <v>4945.55</v>
      </c>
    </row>
    <row r="109" spans="1:8">
      <c r="A109" s="236">
        <v>87</v>
      </c>
      <c r="B109" s="244">
        <v>100000442906</v>
      </c>
      <c r="C109" s="236">
        <v>0</v>
      </c>
      <c r="D109" s="234" t="s">
        <v>2774</v>
      </c>
      <c r="E109" s="234" t="s">
        <v>2777</v>
      </c>
      <c r="F109" s="235">
        <v>26000</v>
      </c>
      <c r="G109" s="235">
        <v>-7630.82</v>
      </c>
      <c r="H109" s="235">
        <v>18369.18</v>
      </c>
    </row>
    <row r="110" spans="1:8">
      <c r="A110" s="236">
        <v>88</v>
      </c>
      <c r="B110" s="244">
        <v>100000442907</v>
      </c>
      <c r="C110" s="236">
        <v>0</v>
      </c>
      <c r="D110" s="234" t="s">
        <v>2774</v>
      </c>
      <c r="E110" s="234" t="s">
        <v>2776</v>
      </c>
      <c r="F110" s="235">
        <v>26000</v>
      </c>
      <c r="G110" s="235">
        <v>-7630.82</v>
      </c>
      <c r="H110" s="235">
        <v>18369.18</v>
      </c>
    </row>
    <row r="111" spans="1:8">
      <c r="A111" s="236">
        <v>89</v>
      </c>
      <c r="B111" s="244">
        <v>100000442908</v>
      </c>
      <c r="C111" s="236">
        <v>0</v>
      </c>
      <c r="D111" s="234" t="s">
        <v>2774</v>
      </c>
      <c r="E111" s="234" t="s">
        <v>2775</v>
      </c>
      <c r="F111" s="235">
        <v>33000</v>
      </c>
      <c r="G111" s="235">
        <v>-9685.33</v>
      </c>
      <c r="H111" s="235">
        <v>23314.67</v>
      </c>
    </row>
    <row r="112" spans="1:8">
      <c r="A112" s="236">
        <v>90</v>
      </c>
      <c r="B112" s="244">
        <v>100000442909</v>
      </c>
      <c r="C112" s="236">
        <v>0</v>
      </c>
      <c r="D112" s="234" t="s">
        <v>2774</v>
      </c>
      <c r="E112" s="234" t="s">
        <v>2773</v>
      </c>
      <c r="F112" s="235">
        <v>33000</v>
      </c>
      <c r="G112" s="235">
        <v>-9685.27</v>
      </c>
      <c r="H112" s="235">
        <v>23314.73</v>
      </c>
    </row>
    <row r="113" spans="1:8">
      <c r="A113" s="236">
        <v>91</v>
      </c>
      <c r="B113" s="244">
        <v>100000442910</v>
      </c>
      <c r="C113" s="236">
        <v>0</v>
      </c>
      <c r="D113" s="234" t="s">
        <v>2774</v>
      </c>
      <c r="E113" s="234" t="s">
        <v>2773</v>
      </c>
      <c r="F113" s="235">
        <v>33000</v>
      </c>
      <c r="G113" s="235">
        <v>-9685.27</v>
      </c>
      <c r="H113" s="235">
        <v>23314.73</v>
      </c>
    </row>
    <row r="114" spans="1:8">
      <c r="A114" s="236">
        <v>92</v>
      </c>
      <c r="B114" s="244">
        <v>100000442911</v>
      </c>
      <c r="C114" s="236">
        <v>0</v>
      </c>
      <c r="D114" s="234" t="s">
        <v>2774</v>
      </c>
      <c r="E114" s="234" t="s">
        <v>2773</v>
      </c>
      <c r="F114" s="235">
        <v>33000</v>
      </c>
      <c r="G114" s="235">
        <v>-9685.27</v>
      </c>
      <c r="H114" s="235">
        <v>23314.73</v>
      </c>
    </row>
    <row r="115" spans="1:8">
      <c r="A115" s="236">
        <v>93</v>
      </c>
      <c r="B115" s="244">
        <v>100000442912</v>
      </c>
      <c r="C115" s="236">
        <v>0</v>
      </c>
      <c r="D115" s="234" t="s">
        <v>2774</v>
      </c>
      <c r="E115" s="234" t="s">
        <v>2773</v>
      </c>
      <c r="F115" s="235">
        <v>33000</v>
      </c>
      <c r="G115" s="235">
        <v>-9685.27</v>
      </c>
      <c r="H115" s="235">
        <v>23314.73</v>
      </c>
    </row>
    <row r="116" spans="1:8">
      <c r="A116" s="236">
        <v>94</v>
      </c>
      <c r="B116" s="244">
        <v>100000442913</v>
      </c>
      <c r="C116" s="236">
        <v>0</v>
      </c>
      <c r="D116" s="234" t="s">
        <v>2774</v>
      </c>
      <c r="E116" s="234" t="s">
        <v>2773</v>
      </c>
      <c r="F116" s="235">
        <v>33000</v>
      </c>
      <c r="G116" s="235">
        <v>-9685.27</v>
      </c>
      <c r="H116" s="235">
        <v>23314.73</v>
      </c>
    </row>
    <row r="117" spans="1:8">
      <c r="A117" s="236">
        <v>95</v>
      </c>
      <c r="B117" s="244">
        <v>100000442914</v>
      </c>
      <c r="C117" s="236">
        <v>0</v>
      </c>
      <c r="D117" s="234" t="s">
        <v>2774</v>
      </c>
      <c r="E117" s="234" t="s">
        <v>2773</v>
      </c>
      <c r="F117" s="235">
        <v>33000</v>
      </c>
      <c r="G117" s="235">
        <v>-9685.27</v>
      </c>
      <c r="H117" s="235">
        <v>23314.73</v>
      </c>
    </row>
    <row r="118" spans="1:8">
      <c r="A118" s="236">
        <v>96</v>
      </c>
      <c r="B118" s="244">
        <v>100000442915</v>
      </c>
      <c r="C118" s="236">
        <v>0</v>
      </c>
      <c r="D118" s="234" t="s">
        <v>2774</v>
      </c>
      <c r="E118" s="234" t="s">
        <v>2773</v>
      </c>
      <c r="F118" s="235">
        <v>33000</v>
      </c>
      <c r="G118" s="235">
        <v>-9685.27</v>
      </c>
      <c r="H118" s="235">
        <v>23314.73</v>
      </c>
    </row>
    <row r="119" spans="1:8">
      <c r="A119" s="236">
        <v>97</v>
      </c>
      <c r="B119" s="244">
        <v>100000442916</v>
      </c>
      <c r="C119" s="236">
        <v>0</v>
      </c>
      <c r="D119" s="234" t="s">
        <v>2774</v>
      </c>
      <c r="E119" s="234" t="s">
        <v>2773</v>
      </c>
      <c r="F119" s="235">
        <v>33000</v>
      </c>
      <c r="G119" s="235">
        <v>-9685.27</v>
      </c>
      <c r="H119" s="235">
        <v>23314.73</v>
      </c>
    </row>
    <row r="120" spans="1:8">
      <c r="A120" s="236">
        <v>98</v>
      </c>
      <c r="B120" s="244">
        <v>100000442917</v>
      </c>
      <c r="C120" s="236">
        <v>0</v>
      </c>
      <c r="D120" s="234" t="s">
        <v>2774</v>
      </c>
      <c r="E120" s="234" t="s">
        <v>2773</v>
      </c>
      <c r="F120" s="235">
        <v>33000</v>
      </c>
      <c r="G120" s="235">
        <v>-9685.27</v>
      </c>
      <c r="H120" s="235">
        <v>23314.73</v>
      </c>
    </row>
    <row r="121" spans="1:8">
      <c r="A121" s="236">
        <v>99</v>
      </c>
      <c r="B121" s="244">
        <v>100000442918</v>
      </c>
      <c r="C121" s="236">
        <v>0</v>
      </c>
      <c r="D121" s="234" t="s">
        <v>2774</v>
      </c>
      <c r="E121" s="234" t="s">
        <v>2773</v>
      </c>
      <c r="F121" s="235">
        <v>33000</v>
      </c>
      <c r="G121" s="235">
        <v>-9685.27</v>
      </c>
      <c r="H121" s="235">
        <v>23314.73</v>
      </c>
    </row>
    <row r="122" spans="1:8">
      <c r="A122" s="236">
        <v>100</v>
      </c>
      <c r="B122" s="244">
        <v>100000442919</v>
      </c>
      <c r="C122" s="236">
        <v>0</v>
      </c>
      <c r="D122" s="234" t="s">
        <v>2774</v>
      </c>
      <c r="E122" s="234" t="s">
        <v>2773</v>
      </c>
      <c r="F122" s="235">
        <v>33000</v>
      </c>
      <c r="G122" s="235">
        <v>-9685.27</v>
      </c>
      <c r="H122" s="235">
        <v>23314.73</v>
      </c>
    </row>
    <row r="123" spans="1:8">
      <c r="A123" s="236">
        <v>101</v>
      </c>
      <c r="B123" s="244">
        <v>100000442920</v>
      </c>
      <c r="C123" s="236">
        <v>0</v>
      </c>
      <c r="D123" s="234" t="s">
        <v>2774</v>
      </c>
      <c r="E123" s="234" t="s">
        <v>2773</v>
      </c>
      <c r="F123" s="235">
        <v>33000</v>
      </c>
      <c r="G123" s="235">
        <v>-9685.27</v>
      </c>
      <c r="H123" s="235">
        <v>23314.73</v>
      </c>
    </row>
    <row r="124" spans="1:8">
      <c r="A124" s="236">
        <v>102</v>
      </c>
      <c r="B124" s="244">
        <v>100000442921</v>
      </c>
      <c r="C124" s="236">
        <v>0</v>
      </c>
      <c r="D124" s="234" t="s">
        <v>2774</v>
      </c>
      <c r="E124" s="234" t="s">
        <v>2773</v>
      </c>
      <c r="F124" s="235">
        <v>33000</v>
      </c>
      <c r="G124" s="235">
        <v>-9685.27</v>
      </c>
      <c r="H124" s="235">
        <v>23314.73</v>
      </c>
    </row>
    <row r="125" spans="1:8">
      <c r="A125" s="236">
        <v>103</v>
      </c>
      <c r="B125" s="244">
        <v>100000442922</v>
      </c>
      <c r="C125" s="236">
        <v>0</v>
      </c>
      <c r="D125" s="234" t="s">
        <v>2774</v>
      </c>
      <c r="E125" s="234" t="s">
        <v>2773</v>
      </c>
      <c r="F125" s="235">
        <v>33000</v>
      </c>
      <c r="G125" s="235">
        <v>-9685.27</v>
      </c>
      <c r="H125" s="235">
        <v>23314.73</v>
      </c>
    </row>
    <row r="126" spans="1:8">
      <c r="A126" s="236">
        <v>104</v>
      </c>
      <c r="B126" s="244">
        <v>100000442923</v>
      </c>
      <c r="C126" s="236">
        <v>0</v>
      </c>
      <c r="D126" s="234" t="s">
        <v>2774</v>
      </c>
      <c r="E126" s="234" t="s">
        <v>2773</v>
      </c>
      <c r="F126" s="235">
        <v>33000</v>
      </c>
      <c r="G126" s="235">
        <v>-9685.27</v>
      </c>
      <c r="H126" s="235">
        <v>23314.73</v>
      </c>
    </row>
    <row r="127" spans="1:8">
      <c r="A127" s="236">
        <v>105</v>
      </c>
      <c r="B127" s="244">
        <v>100000442924</v>
      </c>
      <c r="C127" s="236">
        <v>0</v>
      </c>
      <c r="D127" s="234" t="s">
        <v>2774</v>
      </c>
      <c r="E127" s="234" t="s">
        <v>2773</v>
      </c>
      <c r="F127" s="235">
        <v>33000</v>
      </c>
      <c r="G127" s="235">
        <v>-9685.27</v>
      </c>
      <c r="H127" s="235">
        <v>23314.73</v>
      </c>
    </row>
    <row r="128" spans="1:8">
      <c r="A128" s="236">
        <v>106</v>
      </c>
      <c r="B128" s="244">
        <v>100000442925</v>
      </c>
      <c r="C128" s="236">
        <v>0</v>
      </c>
      <c r="D128" s="234" t="s">
        <v>2774</v>
      </c>
      <c r="E128" s="234" t="s">
        <v>2773</v>
      </c>
      <c r="F128" s="235">
        <v>33000</v>
      </c>
      <c r="G128" s="235">
        <v>-9685.27</v>
      </c>
      <c r="H128" s="235">
        <v>23314.73</v>
      </c>
    </row>
    <row r="129" spans="1:8">
      <c r="A129" s="236">
        <v>107</v>
      </c>
      <c r="B129" s="244">
        <v>100000442926</v>
      </c>
      <c r="C129" s="236">
        <v>0</v>
      </c>
      <c r="D129" s="234" t="s">
        <v>2774</v>
      </c>
      <c r="E129" s="234" t="s">
        <v>2773</v>
      </c>
      <c r="F129" s="235">
        <v>33000</v>
      </c>
      <c r="G129" s="235">
        <v>-9685.27</v>
      </c>
      <c r="H129" s="235">
        <v>23314.73</v>
      </c>
    </row>
    <row r="130" spans="1:8">
      <c r="A130" s="236">
        <v>108</v>
      </c>
      <c r="B130" s="244">
        <v>100000452251</v>
      </c>
      <c r="C130" s="236">
        <v>0</v>
      </c>
      <c r="D130" s="234" t="s">
        <v>2642</v>
      </c>
      <c r="E130" s="234" t="s">
        <v>2772</v>
      </c>
      <c r="F130" s="235">
        <v>7500</v>
      </c>
      <c r="G130" s="235">
        <v>-1993.15</v>
      </c>
      <c r="H130" s="235">
        <v>5506.85</v>
      </c>
    </row>
    <row r="131" spans="1:8">
      <c r="A131" s="236">
        <v>109</v>
      </c>
      <c r="B131" s="244">
        <v>100000452252</v>
      </c>
      <c r="C131" s="236">
        <v>0</v>
      </c>
      <c r="D131" s="234" t="s">
        <v>2642</v>
      </c>
      <c r="E131" s="234" t="s">
        <v>2772</v>
      </c>
      <c r="F131" s="235">
        <v>7500</v>
      </c>
      <c r="G131" s="235">
        <v>-1993.15</v>
      </c>
      <c r="H131" s="235">
        <v>5506.85</v>
      </c>
    </row>
    <row r="132" spans="1:8">
      <c r="A132" s="236">
        <v>110</v>
      </c>
      <c r="B132" s="244">
        <v>100000453025</v>
      </c>
      <c r="C132" s="236">
        <v>0</v>
      </c>
      <c r="D132" s="234" t="s">
        <v>2640</v>
      </c>
      <c r="E132" s="234" t="s">
        <v>2771</v>
      </c>
      <c r="F132" s="235">
        <v>78900</v>
      </c>
      <c r="G132" s="235">
        <v>-21049.01</v>
      </c>
      <c r="H132" s="235">
        <v>57850.99</v>
      </c>
    </row>
    <row r="133" spans="1:8">
      <c r="A133" s="236">
        <v>111</v>
      </c>
      <c r="B133" s="244">
        <v>100000453026</v>
      </c>
      <c r="C133" s="236">
        <v>0</v>
      </c>
      <c r="D133" s="234" t="s">
        <v>2640</v>
      </c>
      <c r="E133" s="234" t="s">
        <v>2770</v>
      </c>
      <c r="F133" s="235">
        <v>52000</v>
      </c>
      <c r="G133" s="235">
        <v>-13872.6</v>
      </c>
      <c r="H133" s="235">
        <v>38127.4</v>
      </c>
    </row>
    <row r="134" spans="1:8">
      <c r="A134" s="236">
        <v>112</v>
      </c>
      <c r="B134" s="244">
        <v>100000453027</v>
      </c>
      <c r="C134" s="236">
        <v>0</v>
      </c>
      <c r="D134" s="234" t="s">
        <v>2640</v>
      </c>
      <c r="E134" s="234" t="s">
        <v>2768</v>
      </c>
      <c r="F134" s="235">
        <v>8500</v>
      </c>
      <c r="G134" s="235">
        <v>-2267.64</v>
      </c>
      <c r="H134" s="235">
        <v>6232.36</v>
      </c>
    </row>
    <row r="135" spans="1:8">
      <c r="A135" s="236">
        <v>113</v>
      </c>
      <c r="B135" s="244">
        <v>100000453028</v>
      </c>
      <c r="C135" s="236">
        <v>0</v>
      </c>
      <c r="D135" s="234" t="s">
        <v>2640</v>
      </c>
      <c r="E135" s="234" t="s">
        <v>2768</v>
      </c>
      <c r="F135" s="235">
        <v>8500</v>
      </c>
      <c r="G135" s="235">
        <v>-2267.64</v>
      </c>
      <c r="H135" s="235">
        <v>6232.36</v>
      </c>
    </row>
    <row r="136" spans="1:8">
      <c r="A136" s="236">
        <v>114</v>
      </c>
      <c r="B136" s="244">
        <v>100000453029</v>
      </c>
      <c r="C136" s="236">
        <v>0</v>
      </c>
      <c r="D136" s="234" t="s">
        <v>2640</v>
      </c>
      <c r="E136" s="234" t="s">
        <v>2769</v>
      </c>
      <c r="F136" s="235">
        <v>8500</v>
      </c>
      <c r="G136" s="235">
        <v>-2267.64</v>
      </c>
      <c r="H136" s="235">
        <v>6232.36</v>
      </c>
    </row>
    <row r="137" spans="1:8">
      <c r="A137" s="236">
        <v>115</v>
      </c>
      <c r="B137" s="244">
        <v>100000453030</v>
      </c>
      <c r="C137" s="236">
        <v>0</v>
      </c>
      <c r="D137" s="234" t="s">
        <v>2640</v>
      </c>
      <c r="E137" s="234" t="s">
        <v>2768</v>
      </c>
      <c r="F137" s="235">
        <v>8500</v>
      </c>
      <c r="G137" s="235">
        <v>-2267.64</v>
      </c>
      <c r="H137" s="235">
        <v>6232.36</v>
      </c>
    </row>
    <row r="138" spans="1:8">
      <c r="A138" s="236">
        <v>116</v>
      </c>
      <c r="B138" s="244">
        <v>100000453031</v>
      </c>
      <c r="C138" s="236">
        <v>0</v>
      </c>
      <c r="D138" s="234" t="s">
        <v>2640</v>
      </c>
      <c r="E138" s="234" t="s">
        <v>2768</v>
      </c>
      <c r="F138" s="235">
        <v>8500</v>
      </c>
      <c r="G138" s="235">
        <v>-2267.64</v>
      </c>
      <c r="H138" s="235">
        <v>6232.36</v>
      </c>
    </row>
    <row r="139" spans="1:8">
      <c r="A139" s="236">
        <v>117</v>
      </c>
      <c r="B139" s="244">
        <v>100000453032</v>
      </c>
      <c r="C139" s="236">
        <v>0</v>
      </c>
      <c r="D139" s="234" t="s">
        <v>2640</v>
      </c>
      <c r="E139" s="234" t="s">
        <v>2768</v>
      </c>
      <c r="F139" s="235">
        <v>8500</v>
      </c>
      <c r="G139" s="235">
        <v>-2267.64</v>
      </c>
      <c r="H139" s="235">
        <v>6232.36</v>
      </c>
    </row>
    <row r="140" spans="1:8">
      <c r="A140" s="236">
        <v>118</v>
      </c>
      <c r="B140" s="244">
        <v>100000453033</v>
      </c>
      <c r="C140" s="236">
        <v>0</v>
      </c>
      <c r="D140" s="234" t="s">
        <v>2640</v>
      </c>
      <c r="E140" s="234" t="s">
        <v>2767</v>
      </c>
      <c r="F140" s="235">
        <v>13500</v>
      </c>
      <c r="G140" s="235">
        <v>-3601.54</v>
      </c>
      <c r="H140" s="235">
        <v>9898.4599999999991</v>
      </c>
    </row>
    <row r="141" spans="1:8">
      <c r="A141" s="236">
        <v>119</v>
      </c>
      <c r="B141" s="244">
        <v>100000453034</v>
      </c>
      <c r="C141" s="236">
        <v>0</v>
      </c>
      <c r="D141" s="234" t="s">
        <v>2640</v>
      </c>
      <c r="E141" s="234" t="s">
        <v>2766</v>
      </c>
      <c r="F141" s="235">
        <v>11500</v>
      </c>
      <c r="G141" s="235">
        <v>-3067.98</v>
      </c>
      <c r="H141" s="235">
        <v>8432.02</v>
      </c>
    </row>
    <row r="142" spans="1:8">
      <c r="A142" s="236">
        <v>120</v>
      </c>
      <c r="B142" s="244">
        <v>100000453035</v>
      </c>
      <c r="C142" s="236">
        <v>0</v>
      </c>
      <c r="D142" s="234" t="s">
        <v>2640</v>
      </c>
      <c r="E142" s="234" t="s">
        <v>2765</v>
      </c>
      <c r="F142" s="235">
        <v>11500</v>
      </c>
      <c r="G142" s="235">
        <v>-3067.98</v>
      </c>
      <c r="H142" s="235">
        <v>8432.02</v>
      </c>
    </row>
    <row r="143" spans="1:8">
      <c r="A143" s="236">
        <v>121</v>
      </c>
      <c r="B143" s="244">
        <v>100000453036</v>
      </c>
      <c r="C143" s="236">
        <v>0</v>
      </c>
      <c r="D143" s="234" t="s">
        <v>2640</v>
      </c>
      <c r="E143" s="234" t="s">
        <v>2764</v>
      </c>
      <c r="F143" s="235">
        <v>7500</v>
      </c>
      <c r="G143" s="235">
        <v>-2000.86</v>
      </c>
      <c r="H143" s="235">
        <v>5499.14</v>
      </c>
    </row>
    <row r="144" spans="1:8">
      <c r="A144" s="236">
        <v>122</v>
      </c>
      <c r="B144" s="244">
        <v>100000453037</v>
      </c>
      <c r="C144" s="236">
        <v>0</v>
      </c>
      <c r="D144" s="234" t="s">
        <v>2640</v>
      </c>
      <c r="E144" s="234" t="s">
        <v>2763</v>
      </c>
      <c r="F144" s="235">
        <v>7500</v>
      </c>
      <c r="G144" s="235">
        <v>-2000.86</v>
      </c>
      <c r="H144" s="235">
        <v>5499.14</v>
      </c>
    </row>
    <row r="145" spans="1:8">
      <c r="A145" s="236">
        <v>123</v>
      </c>
      <c r="B145" s="244">
        <v>100000458139</v>
      </c>
      <c r="C145" s="236">
        <v>0</v>
      </c>
      <c r="D145" s="234" t="s">
        <v>2735</v>
      </c>
      <c r="E145" s="234" t="s">
        <v>2762</v>
      </c>
      <c r="F145" s="235">
        <v>32400</v>
      </c>
      <c r="G145" s="235">
        <v>-8543.84</v>
      </c>
      <c r="H145" s="235">
        <v>23856.16</v>
      </c>
    </row>
    <row r="146" spans="1:8">
      <c r="A146" s="236">
        <v>124</v>
      </c>
      <c r="B146" s="244">
        <v>100000458328</v>
      </c>
      <c r="C146" s="236">
        <v>0</v>
      </c>
      <c r="D146" s="234" t="s">
        <v>2735</v>
      </c>
      <c r="E146" s="234" t="s">
        <v>2761</v>
      </c>
      <c r="F146" s="235">
        <v>6400</v>
      </c>
      <c r="G146" s="235">
        <v>-1687.67</v>
      </c>
      <c r="H146" s="235">
        <v>4712.33</v>
      </c>
    </row>
    <row r="147" spans="1:8">
      <c r="A147" s="236">
        <v>125</v>
      </c>
      <c r="B147" s="244">
        <v>100000458329</v>
      </c>
      <c r="C147" s="236">
        <v>0</v>
      </c>
      <c r="D147" s="234" t="s">
        <v>2735</v>
      </c>
      <c r="E147" s="234" t="s">
        <v>2761</v>
      </c>
      <c r="F147" s="235">
        <v>6400</v>
      </c>
      <c r="G147" s="235">
        <v>-1687.67</v>
      </c>
      <c r="H147" s="235">
        <v>4712.33</v>
      </c>
    </row>
    <row r="148" spans="1:8">
      <c r="A148" s="236">
        <v>126</v>
      </c>
      <c r="B148" s="244">
        <v>100000458330</v>
      </c>
      <c r="C148" s="236">
        <v>0</v>
      </c>
      <c r="D148" s="234" t="s">
        <v>2735</v>
      </c>
      <c r="E148" s="234" t="s">
        <v>2761</v>
      </c>
      <c r="F148" s="235">
        <v>6400</v>
      </c>
      <c r="G148" s="235">
        <v>-1687.67</v>
      </c>
      <c r="H148" s="235">
        <v>4712.33</v>
      </c>
    </row>
    <row r="149" spans="1:8">
      <c r="A149" s="236">
        <v>127</v>
      </c>
      <c r="B149" s="244">
        <v>100000458331</v>
      </c>
      <c r="C149" s="236">
        <v>0</v>
      </c>
      <c r="D149" s="234" t="s">
        <v>2735</v>
      </c>
      <c r="E149" s="234" t="s">
        <v>2761</v>
      </c>
      <c r="F149" s="235">
        <v>6400</v>
      </c>
      <c r="G149" s="235">
        <v>-1687.67</v>
      </c>
      <c r="H149" s="235">
        <v>4712.33</v>
      </c>
    </row>
    <row r="150" spans="1:8">
      <c r="A150" s="236">
        <v>128</v>
      </c>
      <c r="B150" s="244">
        <v>100000465372</v>
      </c>
      <c r="C150" s="236">
        <v>0</v>
      </c>
      <c r="D150" s="234" t="s">
        <v>2686</v>
      </c>
      <c r="E150" s="234" t="s">
        <v>2760</v>
      </c>
      <c r="F150" s="235">
        <v>5390</v>
      </c>
      <c r="G150" s="235">
        <v>-1382.57</v>
      </c>
      <c r="H150" s="235">
        <v>4007.43</v>
      </c>
    </row>
    <row r="151" spans="1:8">
      <c r="A151" s="236">
        <v>129</v>
      </c>
      <c r="B151" s="244">
        <v>100000465373</v>
      </c>
      <c r="C151" s="236">
        <v>0</v>
      </c>
      <c r="D151" s="234" t="s">
        <v>2686</v>
      </c>
      <c r="E151" s="234" t="s">
        <v>2760</v>
      </c>
      <c r="F151" s="235">
        <v>5390</v>
      </c>
      <c r="G151" s="235">
        <v>-1382.57</v>
      </c>
      <c r="H151" s="235">
        <v>4007.43</v>
      </c>
    </row>
    <row r="152" spans="1:8">
      <c r="A152" s="236">
        <v>130</v>
      </c>
      <c r="B152" s="244">
        <v>100000465374</v>
      </c>
      <c r="C152" s="236">
        <v>0</v>
      </c>
      <c r="D152" s="234" t="s">
        <v>2686</v>
      </c>
      <c r="E152" s="234" t="s">
        <v>2760</v>
      </c>
      <c r="F152" s="235">
        <v>5390</v>
      </c>
      <c r="G152" s="235">
        <v>-1382.57</v>
      </c>
      <c r="H152" s="235">
        <v>4007.43</v>
      </c>
    </row>
    <row r="153" spans="1:8">
      <c r="A153" s="236">
        <v>131</v>
      </c>
      <c r="B153" s="244">
        <v>100000465375</v>
      </c>
      <c r="C153" s="236">
        <v>0</v>
      </c>
      <c r="D153" s="234" t="s">
        <v>2686</v>
      </c>
      <c r="E153" s="234" t="s">
        <v>2760</v>
      </c>
      <c r="F153" s="235">
        <v>5390</v>
      </c>
      <c r="G153" s="235">
        <v>-1382.57</v>
      </c>
      <c r="H153" s="235">
        <v>4007.43</v>
      </c>
    </row>
    <row r="154" spans="1:8">
      <c r="A154" s="236">
        <v>132</v>
      </c>
      <c r="B154" s="244">
        <v>100000465376</v>
      </c>
      <c r="C154" s="236">
        <v>0</v>
      </c>
      <c r="D154" s="234" t="s">
        <v>2686</v>
      </c>
      <c r="E154" s="234" t="s">
        <v>2760</v>
      </c>
      <c r="F154" s="235">
        <v>5390</v>
      </c>
      <c r="G154" s="235">
        <v>-1382.57</v>
      </c>
      <c r="H154" s="235">
        <v>4007.43</v>
      </c>
    </row>
    <row r="155" spans="1:8">
      <c r="A155" s="236">
        <v>133</v>
      </c>
      <c r="B155" s="244">
        <v>100000465377</v>
      </c>
      <c r="C155" s="236">
        <v>0</v>
      </c>
      <c r="D155" s="234" t="s">
        <v>2686</v>
      </c>
      <c r="E155" s="234" t="s">
        <v>2760</v>
      </c>
      <c r="F155" s="235">
        <v>5390</v>
      </c>
      <c r="G155" s="235">
        <v>-1382.57</v>
      </c>
      <c r="H155" s="235">
        <v>4007.43</v>
      </c>
    </row>
    <row r="156" spans="1:8">
      <c r="A156" s="236">
        <v>134</v>
      </c>
      <c r="B156" s="244">
        <v>100000465378</v>
      </c>
      <c r="C156" s="236">
        <v>0</v>
      </c>
      <c r="D156" s="234" t="s">
        <v>2686</v>
      </c>
      <c r="E156" s="234" t="s">
        <v>2760</v>
      </c>
      <c r="F156" s="235">
        <v>5390</v>
      </c>
      <c r="G156" s="235">
        <v>-1382.57</v>
      </c>
      <c r="H156" s="235">
        <v>4007.43</v>
      </c>
    </row>
    <row r="157" spans="1:8">
      <c r="A157" s="236">
        <v>135</v>
      </c>
      <c r="B157" s="244">
        <v>100000465435</v>
      </c>
      <c r="C157" s="236">
        <v>0</v>
      </c>
      <c r="D157" s="234" t="s">
        <v>986</v>
      </c>
      <c r="E157" s="234" t="s">
        <v>2759</v>
      </c>
      <c r="F157" s="235">
        <v>49000</v>
      </c>
      <c r="G157" s="235">
        <v>-12501.71</v>
      </c>
      <c r="H157" s="235">
        <v>36498.29</v>
      </c>
    </row>
    <row r="158" spans="1:8">
      <c r="A158" s="236">
        <v>136</v>
      </c>
      <c r="B158" s="244">
        <v>100000710610</v>
      </c>
      <c r="C158" s="236">
        <v>0</v>
      </c>
      <c r="D158" s="234" t="s">
        <v>1811</v>
      </c>
      <c r="E158" s="234" t="s">
        <v>2113</v>
      </c>
      <c r="F158" s="235">
        <v>26500</v>
      </c>
      <c r="G158" s="235">
        <v>-1978.43</v>
      </c>
      <c r="H158" s="235">
        <v>24521.57</v>
      </c>
    </row>
    <row r="159" spans="1:8">
      <c r="A159" s="506" t="s">
        <v>12</v>
      </c>
      <c r="B159" s="506"/>
      <c r="C159" s="506"/>
      <c r="D159" s="506"/>
      <c r="E159" s="506"/>
      <c r="F159" s="233">
        <f>SUM(F23:F158)</f>
        <v>1972630</v>
      </c>
      <c r="G159" s="233">
        <f>SUM(G23:G158)</f>
        <v>-621358.54000000039</v>
      </c>
      <c r="H159" s="233">
        <f>SUM(H23:H158)</f>
        <v>1351271.4600000002</v>
      </c>
    </row>
    <row r="160" spans="1:8">
      <c r="A160" s="245"/>
      <c r="B160" s="245"/>
      <c r="C160" s="245"/>
      <c r="D160" s="245"/>
      <c r="E160" s="245"/>
      <c r="F160" s="231"/>
      <c r="G160" s="231"/>
      <c r="H160" s="231"/>
    </row>
    <row r="161" spans="1:9">
      <c r="A161" s="241" t="s">
        <v>16</v>
      </c>
      <c r="B161" s="242"/>
      <c r="C161" s="238"/>
      <c r="D161" s="241"/>
      <c r="E161" s="241"/>
    </row>
    <row r="162" spans="1:9" s="238" customFormat="1">
      <c r="A162" s="239" t="s">
        <v>1</v>
      </c>
      <c r="B162" s="240" t="s">
        <v>2</v>
      </c>
      <c r="C162" s="239" t="s">
        <v>3</v>
      </c>
      <c r="D162" s="239" t="s">
        <v>4</v>
      </c>
      <c r="E162" s="239" t="s">
        <v>5</v>
      </c>
      <c r="F162" s="239" t="s">
        <v>6</v>
      </c>
      <c r="G162" s="239" t="s">
        <v>427</v>
      </c>
      <c r="H162" s="239" t="s">
        <v>8</v>
      </c>
    </row>
    <row r="163" spans="1:9">
      <c r="A163" s="236">
        <v>1</v>
      </c>
      <c r="B163" s="244">
        <v>100000025204</v>
      </c>
      <c r="C163" s="236">
        <v>0</v>
      </c>
      <c r="D163" s="234" t="s">
        <v>2708</v>
      </c>
      <c r="E163" s="234" t="s">
        <v>15</v>
      </c>
      <c r="F163" s="235">
        <v>38000</v>
      </c>
      <c r="G163" s="235">
        <v>-37999</v>
      </c>
      <c r="H163" s="234">
        <v>1</v>
      </c>
    </row>
    <row r="164" spans="1:9">
      <c r="A164" s="236">
        <v>2</v>
      </c>
      <c r="B164" s="244">
        <v>100000133769</v>
      </c>
      <c r="C164" s="236">
        <v>0</v>
      </c>
      <c r="D164" s="234" t="s">
        <v>2585</v>
      </c>
      <c r="E164" s="234" t="s">
        <v>78</v>
      </c>
      <c r="F164" s="235">
        <v>32558.13</v>
      </c>
      <c r="G164" s="235">
        <v>-32557.13</v>
      </c>
      <c r="H164" s="234">
        <v>1</v>
      </c>
    </row>
    <row r="165" spans="1:9">
      <c r="A165" s="236">
        <v>3</v>
      </c>
      <c r="B165" s="244">
        <v>100000133770</v>
      </c>
      <c r="C165" s="236">
        <v>0</v>
      </c>
      <c r="D165" s="234" t="s">
        <v>2585</v>
      </c>
      <c r="E165" s="234" t="s">
        <v>78</v>
      </c>
      <c r="F165" s="235">
        <v>32558.13</v>
      </c>
      <c r="G165" s="235">
        <v>-32557.13</v>
      </c>
      <c r="H165" s="234">
        <v>1</v>
      </c>
    </row>
    <row r="166" spans="1:9">
      <c r="A166" s="236">
        <v>4</v>
      </c>
      <c r="B166" s="244">
        <v>100000133771</v>
      </c>
      <c r="C166" s="236">
        <v>0</v>
      </c>
      <c r="D166" s="234" t="s">
        <v>2585</v>
      </c>
      <c r="E166" s="234" t="s">
        <v>78</v>
      </c>
      <c r="F166" s="235">
        <v>32558.13</v>
      </c>
      <c r="G166" s="235">
        <v>-32557.13</v>
      </c>
      <c r="H166" s="234">
        <v>1</v>
      </c>
    </row>
    <row r="167" spans="1:9">
      <c r="A167" s="236">
        <v>5</v>
      </c>
      <c r="B167" s="244">
        <v>100000133772</v>
      </c>
      <c r="C167" s="236">
        <v>0</v>
      </c>
      <c r="D167" s="234" t="s">
        <v>2585</v>
      </c>
      <c r="E167" s="234" t="s">
        <v>78</v>
      </c>
      <c r="F167" s="235">
        <v>32558.13</v>
      </c>
      <c r="G167" s="235">
        <v>-32557.13</v>
      </c>
      <c r="H167" s="234">
        <v>1</v>
      </c>
    </row>
    <row r="168" spans="1:9">
      <c r="A168" s="236">
        <v>6</v>
      </c>
      <c r="B168" s="244">
        <v>100000133773</v>
      </c>
      <c r="C168" s="236">
        <v>0</v>
      </c>
      <c r="D168" s="234" t="s">
        <v>2585</v>
      </c>
      <c r="E168" s="234" t="s">
        <v>78</v>
      </c>
      <c r="F168" s="235">
        <v>32558.13</v>
      </c>
      <c r="G168" s="235">
        <v>-32557.13</v>
      </c>
      <c r="H168" s="234">
        <v>1</v>
      </c>
    </row>
    <row r="169" spans="1:9">
      <c r="A169" s="236">
        <v>7</v>
      </c>
      <c r="B169" s="244">
        <v>100000133774</v>
      </c>
      <c r="C169" s="236">
        <v>0</v>
      </c>
      <c r="D169" s="234" t="s">
        <v>2585</v>
      </c>
      <c r="E169" s="234" t="s">
        <v>78</v>
      </c>
      <c r="F169" s="235">
        <v>32558.13</v>
      </c>
      <c r="G169" s="235">
        <v>-32557.13</v>
      </c>
      <c r="H169" s="234">
        <v>1</v>
      </c>
    </row>
    <row r="170" spans="1:9" s="241" customFormat="1">
      <c r="A170" s="507" t="s">
        <v>16</v>
      </c>
      <c r="B170" s="507"/>
      <c r="C170" s="507"/>
      <c r="D170" s="507"/>
      <c r="E170" s="507"/>
      <c r="F170" s="233">
        <f>SUM(F163:F169)</f>
        <v>233348.78000000003</v>
      </c>
      <c r="G170" s="233">
        <f>SUM(G163:G169)</f>
        <v>-233341.78000000003</v>
      </c>
      <c r="H170" s="233">
        <f>SUM(H163:H169)</f>
        <v>7</v>
      </c>
    </row>
    <row r="171" spans="1:9" s="241" customFormat="1" ht="23.25" customHeight="1">
      <c r="A171" s="508" t="s">
        <v>2758</v>
      </c>
      <c r="B171" s="508"/>
      <c r="C171" s="508"/>
      <c r="D171" s="508"/>
      <c r="E171" s="508"/>
      <c r="F171" s="232">
        <v>2205978.7799999998</v>
      </c>
      <c r="G171" s="232">
        <v>-854700.32</v>
      </c>
      <c r="H171" s="232">
        <v>1351278.46</v>
      </c>
      <c r="I171" s="241" t="s">
        <v>1400</v>
      </c>
    </row>
    <row r="172" spans="1:9" ht="23.25" customHeight="1">
      <c r="B172" s="228"/>
      <c r="D172" s="229"/>
      <c r="E172" s="229"/>
    </row>
    <row r="173" spans="1:9">
      <c r="A173" s="242" t="s">
        <v>17</v>
      </c>
    </row>
    <row r="174" spans="1:9" s="238" customFormat="1">
      <c r="A174" s="239" t="s">
        <v>1</v>
      </c>
      <c r="B174" s="240" t="s">
        <v>2</v>
      </c>
      <c r="C174" s="239" t="s">
        <v>3</v>
      </c>
      <c r="D174" s="239" t="s">
        <v>4</v>
      </c>
      <c r="E174" s="239" t="s">
        <v>5</v>
      </c>
      <c r="F174" s="239" t="s">
        <v>6</v>
      </c>
      <c r="G174" s="239" t="s">
        <v>427</v>
      </c>
      <c r="H174" s="239" t="s">
        <v>8</v>
      </c>
    </row>
    <row r="175" spans="1:9">
      <c r="A175" s="236">
        <v>1</v>
      </c>
      <c r="B175" s="237">
        <v>100000208818</v>
      </c>
      <c r="C175" s="236">
        <v>0</v>
      </c>
      <c r="D175" s="234" t="s">
        <v>121</v>
      </c>
      <c r="E175" s="234" t="s">
        <v>2757</v>
      </c>
      <c r="F175" s="235">
        <v>45500</v>
      </c>
      <c r="G175" s="235">
        <v>-36371.4</v>
      </c>
      <c r="H175" s="235">
        <v>9128.6</v>
      </c>
    </row>
    <row r="176" spans="1:9">
      <c r="A176" s="236">
        <v>2</v>
      </c>
      <c r="B176" s="237">
        <v>100000208819</v>
      </c>
      <c r="C176" s="236">
        <v>0</v>
      </c>
      <c r="D176" s="234" t="s">
        <v>121</v>
      </c>
      <c r="E176" s="234" t="s">
        <v>2756</v>
      </c>
      <c r="F176" s="235">
        <v>45500</v>
      </c>
      <c r="G176" s="235">
        <v>-36371.4</v>
      </c>
      <c r="H176" s="235">
        <v>9128.6</v>
      </c>
    </row>
    <row r="177" spans="1:8">
      <c r="A177" s="236">
        <v>3</v>
      </c>
      <c r="B177" s="237">
        <v>100000208820</v>
      </c>
      <c r="C177" s="236">
        <v>0</v>
      </c>
      <c r="D177" s="234" t="s">
        <v>121</v>
      </c>
      <c r="E177" s="234" t="s">
        <v>2755</v>
      </c>
      <c r="F177" s="235">
        <v>45500</v>
      </c>
      <c r="G177" s="235">
        <v>-36371.4</v>
      </c>
      <c r="H177" s="235">
        <v>9128.6</v>
      </c>
    </row>
    <row r="178" spans="1:8">
      <c r="A178" s="236">
        <v>4</v>
      </c>
      <c r="B178" s="237">
        <v>100000208821</v>
      </c>
      <c r="C178" s="236">
        <v>0</v>
      </c>
      <c r="D178" s="234" t="s">
        <v>121</v>
      </c>
      <c r="E178" s="234" t="s">
        <v>2754</v>
      </c>
      <c r="F178" s="235">
        <v>45500</v>
      </c>
      <c r="G178" s="235">
        <v>-36371.4</v>
      </c>
      <c r="H178" s="235">
        <v>9128.6</v>
      </c>
    </row>
    <row r="179" spans="1:8">
      <c r="A179" s="236">
        <v>5</v>
      </c>
      <c r="B179" s="237">
        <v>100000208822</v>
      </c>
      <c r="C179" s="236">
        <v>0</v>
      </c>
      <c r="D179" s="234" t="s">
        <v>121</v>
      </c>
      <c r="E179" s="234" t="s">
        <v>2753</v>
      </c>
      <c r="F179" s="235">
        <v>45500</v>
      </c>
      <c r="G179" s="235">
        <v>-36371.4</v>
      </c>
      <c r="H179" s="235">
        <v>9128.6</v>
      </c>
    </row>
    <row r="180" spans="1:8">
      <c r="A180" s="236">
        <v>6</v>
      </c>
      <c r="B180" s="237">
        <v>100000208823</v>
      </c>
      <c r="C180" s="236">
        <v>0</v>
      </c>
      <c r="D180" s="234" t="s">
        <v>121</v>
      </c>
      <c r="E180" s="234" t="s">
        <v>2752</v>
      </c>
      <c r="F180" s="235">
        <v>45500</v>
      </c>
      <c r="G180" s="235">
        <v>-36371.4</v>
      </c>
      <c r="H180" s="235">
        <v>9128.6</v>
      </c>
    </row>
    <row r="181" spans="1:8">
      <c r="A181" s="236">
        <v>7</v>
      </c>
      <c r="B181" s="237">
        <v>100000208824</v>
      </c>
      <c r="C181" s="236">
        <v>0</v>
      </c>
      <c r="D181" s="234" t="s">
        <v>121</v>
      </c>
      <c r="E181" s="234" t="s">
        <v>2751</v>
      </c>
      <c r="F181" s="235">
        <v>45500</v>
      </c>
      <c r="G181" s="235">
        <v>-36371.4</v>
      </c>
      <c r="H181" s="235">
        <v>9128.6</v>
      </c>
    </row>
    <row r="182" spans="1:8">
      <c r="A182" s="236">
        <v>8</v>
      </c>
      <c r="B182" s="237">
        <v>100000208825</v>
      </c>
      <c r="C182" s="236">
        <v>0</v>
      </c>
      <c r="D182" s="234" t="s">
        <v>121</v>
      </c>
      <c r="E182" s="234" t="s">
        <v>2750</v>
      </c>
      <c r="F182" s="235">
        <v>45500</v>
      </c>
      <c r="G182" s="235">
        <v>-36371.4</v>
      </c>
      <c r="H182" s="235">
        <v>9128.6</v>
      </c>
    </row>
    <row r="183" spans="1:8">
      <c r="A183" s="236">
        <v>9</v>
      </c>
      <c r="B183" s="237">
        <v>100000208826</v>
      </c>
      <c r="C183" s="236">
        <v>0</v>
      </c>
      <c r="D183" s="234" t="s">
        <v>121</v>
      </c>
      <c r="E183" s="234" t="s">
        <v>2749</v>
      </c>
      <c r="F183" s="235">
        <v>45500</v>
      </c>
      <c r="G183" s="235">
        <v>-36371.4</v>
      </c>
      <c r="H183" s="235">
        <v>9128.6</v>
      </c>
    </row>
    <row r="184" spans="1:8">
      <c r="A184" s="236">
        <v>10</v>
      </c>
      <c r="B184" s="237">
        <v>100000299572</v>
      </c>
      <c r="C184" s="236">
        <v>0</v>
      </c>
      <c r="D184" s="234" t="s">
        <v>32</v>
      </c>
      <c r="E184" s="234" t="s">
        <v>135</v>
      </c>
      <c r="F184" s="235">
        <v>705000</v>
      </c>
      <c r="G184" s="235">
        <v>-638032.93999999994</v>
      </c>
      <c r="H184" s="235">
        <v>66967.06</v>
      </c>
    </row>
    <row r="185" spans="1:8">
      <c r="A185" s="236">
        <v>11</v>
      </c>
      <c r="B185" s="237">
        <v>100000601972</v>
      </c>
      <c r="C185" s="236">
        <v>0</v>
      </c>
      <c r="D185" s="234" t="s">
        <v>1753</v>
      </c>
      <c r="E185" s="234" t="s">
        <v>2748</v>
      </c>
      <c r="F185" s="235">
        <v>815000</v>
      </c>
      <c r="G185" s="235">
        <v>-115663.01</v>
      </c>
      <c r="H185" s="235">
        <v>699336.99</v>
      </c>
    </row>
    <row r="186" spans="1:8">
      <c r="A186" s="236">
        <v>12</v>
      </c>
      <c r="B186" s="237">
        <v>100000601973</v>
      </c>
      <c r="C186" s="236">
        <v>0</v>
      </c>
      <c r="D186" s="234" t="s">
        <v>1753</v>
      </c>
      <c r="E186" s="234" t="s">
        <v>2747</v>
      </c>
      <c r="F186" s="235">
        <v>815000</v>
      </c>
      <c r="G186" s="235">
        <v>-115663.01</v>
      </c>
      <c r="H186" s="235">
        <v>699336.99</v>
      </c>
    </row>
    <row r="187" spans="1:8">
      <c r="A187" s="236">
        <v>13</v>
      </c>
      <c r="B187" s="237">
        <v>100000601974</v>
      </c>
      <c r="C187" s="236">
        <v>0</v>
      </c>
      <c r="D187" s="234" t="s">
        <v>1753</v>
      </c>
      <c r="E187" s="234" t="s">
        <v>2746</v>
      </c>
      <c r="F187" s="235">
        <v>815000</v>
      </c>
      <c r="G187" s="235">
        <v>-115663.01</v>
      </c>
      <c r="H187" s="235">
        <v>699336.99</v>
      </c>
    </row>
    <row r="188" spans="1:8">
      <c r="A188" s="236">
        <v>14</v>
      </c>
      <c r="B188" s="237">
        <v>100000673574</v>
      </c>
      <c r="C188" s="236">
        <v>0</v>
      </c>
      <c r="D188" s="234" t="s">
        <v>1808</v>
      </c>
      <c r="E188" s="234" t="s">
        <v>2745</v>
      </c>
      <c r="F188" s="235">
        <v>577788.24</v>
      </c>
      <c r="G188" s="235">
        <v>-69171.83</v>
      </c>
      <c r="H188" s="235">
        <v>508616.41</v>
      </c>
    </row>
    <row r="189" spans="1:8">
      <c r="A189" s="236"/>
      <c r="B189" s="237">
        <v>100000673574</v>
      </c>
      <c r="C189" s="236">
        <v>1</v>
      </c>
      <c r="D189" s="234" t="s">
        <v>1808</v>
      </c>
      <c r="E189" s="234" t="s">
        <v>2745</v>
      </c>
      <c r="F189" s="235">
        <v>123811.76</v>
      </c>
      <c r="G189" s="235">
        <v>-123810.76</v>
      </c>
      <c r="H189" s="234">
        <v>1</v>
      </c>
    </row>
    <row r="190" spans="1:8">
      <c r="A190" s="236">
        <v>15</v>
      </c>
      <c r="B190" s="237">
        <v>100000673575</v>
      </c>
      <c r="C190" s="236">
        <v>0</v>
      </c>
      <c r="D190" s="234" t="s">
        <v>1808</v>
      </c>
      <c r="E190" s="234" t="s">
        <v>2744</v>
      </c>
      <c r="F190" s="235">
        <v>577788.24</v>
      </c>
      <c r="G190" s="235">
        <v>-69171.83</v>
      </c>
      <c r="H190" s="235">
        <v>508616.41</v>
      </c>
    </row>
    <row r="191" spans="1:8">
      <c r="A191" s="236"/>
      <c r="B191" s="237">
        <v>100000673575</v>
      </c>
      <c r="C191" s="236">
        <v>1</v>
      </c>
      <c r="D191" s="234" t="s">
        <v>1808</v>
      </c>
      <c r="E191" s="234" t="s">
        <v>2744</v>
      </c>
      <c r="F191" s="235">
        <v>123811.76</v>
      </c>
      <c r="G191" s="235">
        <v>-123810.76</v>
      </c>
      <c r="H191" s="234">
        <v>1</v>
      </c>
    </row>
    <row r="192" spans="1:8">
      <c r="A192" s="509" t="s">
        <v>17</v>
      </c>
      <c r="B192" s="510"/>
      <c r="C192" s="510"/>
      <c r="D192" s="510"/>
      <c r="E192" s="511"/>
      <c r="F192" s="233">
        <f>SUM(F175:F191)</f>
        <v>4962700</v>
      </c>
      <c r="G192" s="233">
        <f>SUM(G175:G191)</f>
        <v>-1698329.7500000002</v>
      </c>
      <c r="H192" s="233">
        <f>SUM(H175:H191)</f>
        <v>3264370.25</v>
      </c>
    </row>
    <row r="194" spans="1:9">
      <c r="A194" s="241" t="s">
        <v>19</v>
      </c>
    </row>
    <row r="195" spans="1:9" s="238" customFormat="1">
      <c r="A195" s="239" t="s">
        <v>1</v>
      </c>
      <c r="B195" s="240" t="s">
        <v>2</v>
      </c>
      <c r="C195" s="239" t="s">
        <v>3</v>
      </c>
      <c r="D195" s="239" t="s">
        <v>4</v>
      </c>
      <c r="E195" s="239" t="s">
        <v>5</v>
      </c>
      <c r="F195" s="239" t="s">
        <v>6</v>
      </c>
      <c r="G195" s="239" t="s">
        <v>427</v>
      </c>
      <c r="H195" s="239" t="s">
        <v>8</v>
      </c>
    </row>
    <row r="196" spans="1:9">
      <c r="A196" s="236">
        <v>1</v>
      </c>
      <c r="B196" s="237">
        <v>100000231609</v>
      </c>
      <c r="C196" s="236">
        <v>0</v>
      </c>
      <c r="D196" s="234" t="s">
        <v>132</v>
      </c>
      <c r="E196" s="234" t="s">
        <v>133</v>
      </c>
      <c r="F196" s="235">
        <v>720000</v>
      </c>
      <c r="G196" s="235">
        <v>-719999</v>
      </c>
      <c r="H196" s="234">
        <v>1</v>
      </c>
    </row>
    <row r="197" spans="1:9">
      <c r="A197" s="236">
        <v>2</v>
      </c>
      <c r="B197" s="237">
        <v>100000231639</v>
      </c>
      <c r="C197" s="236">
        <v>0</v>
      </c>
      <c r="D197" s="234" t="s">
        <v>132</v>
      </c>
      <c r="E197" s="234" t="s">
        <v>133</v>
      </c>
      <c r="F197" s="235">
        <v>799032.26</v>
      </c>
      <c r="G197" s="235">
        <v>-799031.26</v>
      </c>
      <c r="H197" s="234">
        <v>1</v>
      </c>
    </row>
    <row r="198" spans="1:9">
      <c r="A198" s="236">
        <v>3</v>
      </c>
      <c r="B198" s="237">
        <v>100000299367</v>
      </c>
      <c r="C198" s="236">
        <v>0</v>
      </c>
      <c r="D198" s="234" t="s">
        <v>32</v>
      </c>
      <c r="E198" s="234" t="s">
        <v>134</v>
      </c>
      <c r="F198" s="235">
        <v>720000</v>
      </c>
      <c r="G198" s="235">
        <v>-719999</v>
      </c>
      <c r="H198" s="234">
        <v>1</v>
      </c>
    </row>
    <row r="199" spans="1:9">
      <c r="A199" s="236">
        <v>4</v>
      </c>
      <c r="B199" s="237">
        <v>100000569830</v>
      </c>
      <c r="C199" s="236">
        <v>0</v>
      </c>
      <c r="D199" s="234" t="s">
        <v>1440</v>
      </c>
      <c r="E199" s="234" t="s">
        <v>2743</v>
      </c>
      <c r="F199" s="235">
        <v>604167</v>
      </c>
      <c r="G199" s="235">
        <v>-604166</v>
      </c>
      <c r="H199" s="234">
        <v>1</v>
      </c>
    </row>
    <row r="200" spans="1:9">
      <c r="A200" s="236">
        <v>5</v>
      </c>
      <c r="B200" s="237">
        <v>100000569831</v>
      </c>
      <c r="C200" s="236">
        <v>0</v>
      </c>
      <c r="D200" s="234" t="s">
        <v>1440</v>
      </c>
      <c r="E200" s="234" t="s">
        <v>2742</v>
      </c>
      <c r="F200" s="235">
        <v>604167</v>
      </c>
      <c r="G200" s="235">
        <v>-604166</v>
      </c>
      <c r="H200" s="234">
        <v>1</v>
      </c>
    </row>
    <row r="201" spans="1:9">
      <c r="A201" s="236">
        <v>6</v>
      </c>
      <c r="B201" s="237">
        <v>100000626315</v>
      </c>
      <c r="C201" s="236">
        <v>0</v>
      </c>
      <c r="D201" s="234" t="s">
        <v>1771</v>
      </c>
      <c r="E201" s="234" t="s">
        <v>2741</v>
      </c>
      <c r="F201" s="235">
        <v>701050</v>
      </c>
      <c r="G201" s="235">
        <v>-701049</v>
      </c>
      <c r="H201" s="234">
        <v>1</v>
      </c>
    </row>
    <row r="202" spans="1:9">
      <c r="A202" s="236">
        <v>7</v>
      </c>
      <c r="B202" s="237">
        <v>100000626316</v>
      </c>
      <c r="C202" s="236">
        <v>0</v>
      </c>
      <c r="D202" s="234" t="s">
        <v>1771</v>
      </c>
      <c r="E202" s="234" t="s">
        <v>2740</v>
      </c>
      <c r="F202" s="235">
        <v>865400</v>
      </c>
      <c r="G202" s="235">
        <v>-865399</v>
      </c>
      <c r="H202" s="234">
        <v>1</v>
      </c>
    </row>
    <row r="203" spans="1:9">
      <c r="A203" s="236">
        <v>8</v>
      </c>
      <c r="B203" s="237">
        <v>100000626317</v>
      </c>
      <c r="C203" s="236">
        <v>0</v>
      </c>
      <c r="D203" s="234" t="s">
        <v>1771</v>
      </c>
      <c r="E203" s="234" t="s">
        <v>2739</v>
      </c>
      <c r="F203" s="235">
        <v>865400</v>
      </c>
      <c r="G203" s="235">
        <v>-865399</v>
      </c>
      <c r="H203" s="234">
        <v>1</v>
      </c>
    </row>
    <row r="204" spans="1:9">
      <c r="A204" s="507" t="s">
        <v>19</v>
      </c>
      <c r="B204" s="507"/>
      <c r="C204" s="507"/>
      <c r="D204" s="507"/>
      <c r="E204" s="507"/>
      <c r="F204" s="233">
        <f>SUM(F196:F203)</f>
        <v>5879216.2599999998</v>
      </c>
      <c r="G204" s="233">
        <f>SUM(G196:G203)</f>
        <v>-5879208.2599999998</v>
      </c>
      <c r="H204" s="233">
        <f>SUM(H195:H203)</f>
        <v>8</v>
      </c>
    </row>
    <row r="205" spans="1:9">
      <c r="A205" s="502" t="s">
        <v>17</v>
      </c>
      <c r="B205" s="502"/>
      <c r="C205" s="502"/>
      <c r="D205" s="502"/>
      <c r="E205" s="502"/>
      <c r="F205" s="232">
        <f>+F192+F204</f>
        <v>10841916.26</v>
      </c>
      <c r="G205" s="232">
        <f>+G192+G204</f>
        <v>-7577538.0099999998</v>
      </c>
      <c r="H205" s="232">
        <f>+H192+H204</f>
        <v>3264378.25</v>
      </c>
      <c r="I205" s="228" t="s">
        <v>1400</v>
      </c>
    </row>
    <row r="207" spans="1:9">
      <c r="A207" s="242" t="s">
        <v>20</v>
      </c>
    </row>
    <row r="208" spans="1:9" s="238" customFormat="1">
      <c r="A208" s="239" t="s">
        <v>1</v>
      </c>
      <c r="B208" s="240" t="s">
        <v>2</v>
      </c>
      <c r="C208" s="239" t="s">
        <v>3</v>
      </c>
      <c r="D208" s="239" t="s">
        <v>4</v>
      </c>
      <c r="E208" s="239" t="s">
        <v>5</v>
      </c>
      <c r="F208" s="239" t="s">
        <v>6</v>
      </c>
      <c r="G208" s="239" t="s">
        <v>427</v>
      </c>
      <c r="H208" s="239" t="s">
        <v>8</v>
      </c>
    </row>
    <row r="209" spans="1:9">
      <c r="A209" s="236">
        <v>1</v>
      </c>
      <c r="B209" s="237">
        <v>100000433779</v>
      </c>
      <c r="C209" s="236">
        <v>0</v>
      </c>
      <c r="D209" s="234" t="s">
        <v>2738</v>
      </c>
      <c r="E209" s="234" t="s">
        <v>2737</v>
      </c>
      <c r="F209" s="235">
        <v>27500</v>
      </c>
      <c r="G209" s="235">
        <v>-13200</v>
      </c>
      <c r="H209" s="235">
        <v>14300</v>
      </c>
    </row>
    <row r="210" spans="1:9">
      <c r="A210" s="236">
        <v>2</v>
      </c>
      <c r="B210" s="237">
        <v>100000453041</v>
      </c>
      <c r="C210" s="236">
        <v>0</v>
      </c>
      <c r="D210" s="234" t="s">
        <v>2640</v>
      </c>
      <c r="E210" s="234" t="s">
        <v>2736</v>
      </c>
      <c r="F210" s="235">
        <v>20972</v>
      </c>
      <c r="G210" s="235">
        <v>-8951.8799999999992</v>
      </c>
      <c r="H210" s="235">
        <v>12020.12</v>
      </c>
    </row>
    <row r="211" spans="1:9">
      <c r="A211" s="236">
        <v>3</v>
      </c>
      <c r="B211" s="237">
        <v>100000458046</v>
      </c>
      <c r="C211" s="236">
        <v>0</v>
      </c>
      <c r="D211" s="234" t="s">
        <v>2735</v>
      </c>
      <c r="E211" s="234" t="s">
        <v>2734</v>
      </c>
      <c r="F211" s="235">
        <v>18700</v>
      </c>
      <c r="G211" s="235">
        <v>-7889.86</v>
      </c>
      <c r="H211" s="235">
        <v>10810.14</v>
      </c>
    </row>
    <row r="212" spans="1:9">
      <c r="A212" s="236">
        <v>4</v>
      </c>
      <c r="B212" s="237">
        <v>100000557578</v>
      </c>
      <c r="C212" s="236">
        <v>0</v>
      </c>
      <c r="D212" s="234" t="s">
        <v>1412</v>
      </c>
      <c r="E212" s="234" t="s">
        <v>1442</v>
      </c>
      <c r="F212" s="235">
        <v>784096</v>
      </c>
      <c r="G212" s="235">
        <v>-234552.84</v>
      </c>
      <c r="H212" s="235">
        <v>549543.16</v>
      </c>
    </row>
    <row r="213" spans="1:9">
      <c r="A213" s="236">
        <v>5</v>
      </c>
      <c r="B213" s="237">
        <v>100000557579</v>
      </c>
      <c r="C213" s="236">
        <v>0</v>
      </c>
      <c r="D213" s="234" t="s">
        <v>1412</v>
      </c>
      <c r="E213" s="234" t="s">
        <v>1443</v>
      </c>
      <c r="F213" s="235">
        <v>1361906.7</v>
      </c>
      <c r="G213" s="235">
        <v>-407397.92</v>
      </c>
      <c r="H213" s="235">
        <v>954508.78</v>
      </c>
    </row>
    <row r="214" spans="1:9">
      <c r="A214" s="503" t="s">
        <v>20</v>
      </c>
      <c r="B214" s="504"/>
      <c r="C214" s="504"/>
      <c r="D214" s="504"/>
      <c r="E214" s="505"/>
      <c r="F214" s="232">
        <v>2213174.7000000002</v>
      </c>
      <c r="G214" s="232">
        <v>-671992.5</v>
      </c>
      <c r="H214" s="232">
        <v>1541182.2</v>
      </c>
      <c r="I214" s="228" t="s">
        <v>1400</v>
      </c>
    </row>
    <row r="216" spans="1:9">
      <c r="A216" s="241" t="s">
        <v>26</v>
      </c>
      <c r="B216" s="242"/>
      <c r="C216" s="238"/>
      <c r="D216" s="241"/>
    </row>
    <row r="217" spans="1:9" s="238" customFormat="1">
      <c r="A217" s="239" t="s">
        <v>1</v>
      </c>
      <c r="B217" s="240" t="s">
        <v>2</v>
      </c>
      <c r="C217" s="239" t="s">
        <v>3</v>
      </c>
      <c r="D217" s="239" t="s">
        <v>4</v>
      </c>
      <c r="E217" s="239" t="s">
        <v>5</v>
      </c>
      <c r="F217" s="239" t="s">
        <v>6</v>
      </c>
      <c r="G217" s="239" t="s">
        <v>427</v>
      </c>
      <c r="H217" s="239" t="s">
        <v>8</v>
      </c>
    </row>
    <row r="218" spans="1:9">
      <c r="A218" s="236">
        <v>1</v>
      </c>
      <c r="B218" s="237">
        <v>100000229625</v>
      </c>
      <c r="C218" s="236">
        <v>0</v>
      </c>
      <c r="D218" s="234" t="s">
        <v>2733</v>
      </c>
      <c r="E218" s="234" t="s">
        <v>2732</v>
      </c>
      <c r="F218" s="235">
        <v>25000</v>
      </c>
      <c r="G218" s="235">
        <v>-18045.91</v>
      </c>
      <c r="H218" s="235">
        <v>6954.09</v>
      </c>
    </row>
    <row r="219" spans="1:9">
      <c r="A219" s="236">
        <v>2</v>
      </c>
      <c r="B219" s="237">
        <v>100000229626</v>
      </c>
      <c r="C219" s="236">
        <v>0</v>
      </c>
      <c r="D219" s="234" t="s">
        <v>2733</v>
      </c>
      <c r="E219" s="234" t="s">
        <v>2732</v>
      </c>
      <c r="F219" s="235">
        <v>25000</v>
      </c>
      <c r="G219" s="235">
        <v>-18045.91</v>
      </c>
      <c r="H219" s="235">
        <v>6954.09</v>
      </c>
    </row>
    <row r="220" spans="1:9">
      <c r="A220" s="236">
        <v>3</v>
      </c>
      <c r="B220" s="237">
        <v>100000299463</v>
      </c>
      <c r="C220" s="236">
        <v>0</v>
      </c>
      <c r="D220" s="234" t="s">
        <v>32</v>
      </c>
      <c r="E220" s="234" t="s">
        <v>150</v>
      </c>
      <c r="F220" s="235">
        <v>23968</v>
      </c>
      <c r="G220" s="235">
        <v>-22782.6</v>
      </c>
      <c r="H220" s="235">
        <v>1185.4000000000001</v>
      </c>
    </row>
    <row r="221" spans="1:9">
      <c r="A221" s="236">
        <v>4</v>
      </c>
      <c r="B221" s="237">
        <v>100000299464</v>
      </c>
      <c r="C221" s="236">
        <v>0</v>
      </c>
      <c r="D221" s="234" t="s">
        <v>32</v>
      </c>
      <c r="E221" s="234" t="s">
        <v>150</v>
      </c>
      <c r="F221" s="235">
        <v>23968</v>
      </c>
      <c r="G221" s="235">
        <v>-22782.6</v>
      </c>
      <c r="H221" s="235">
        <v>1185.4000000000001</v>
      </c>
    </row>
    <row r="222" spans="1:9">
      <c r="A222" s="236">
        <v>5</v>
      </c>
      <c r="B222" s="237">
        <v>100000299465</v>
      </c>
      <c r="C222" s="236">
        <v>0</v>
      </c>
      <c r="D222" s="234" t="s">
        <v>32</v>
      </c>
      <c r="E222" s="234" t="s">
        <v>150</v>
      </c>
      <c r="F222" s="235">
        <v>23968</v>
      </c>
      <c r="G222" s="235">
        <v>-22782.6</v>
      </c>
      <c r="H222" s="235">
        <v>1185.4000000000001</v>
      </c>
    </row>
    <row r="223" spans="1:9">
      <c r="A223" s="236">
        <v>6</v>
      </c>
      <c r="B223" s="237">
        <v>100000299466</v>
      </c>
      <c r="C223" s="236">
        <v>0</v>
      </c>
      <c r="D223" s="234" t="s">
        <v>32</v>
      </c>
      <c r="E223" s="234" t="s">
        <v>150</v>
      </c>
      <c r="F223" s="235">
        <v>23968</v>
      </c>
      <c r="G223" s="235">
        <v>-22782.6</v>
      </c>
      <c r="H223" s="235">
        <v>1185.4000000000001</v>
      </c>
    </row>
    <row r="224" spans="1:9">
      <c r="A224" s="236">
        <v>7</v>
      </c>
      <c r="B224" s="237">
        <v>100000453040</v>
      </c>
      <c r="C224" s="236">
        <v>0</v>
      </c>
      <c r="D224" s="234" t="s">
        <v>2640</v>
      </c>
      <c r="E224" s="234" t="s">
        <v>2731</v>
      </c>
      <c r="F224" s="235">
        <v>26500</v>
      </c>
      <c r="G224" s="235">
        <v>-11311.51</v>
      </c>
      <c r="H224" s="235">
        <v>15188.49</v>
      </c>
    </row>
    <row r="225" spans="1:8">
      <c r="A225" s="236">
        <v>8</v>
      </c>
      <c r="B225" s="237">
        <v>100000465442</v>
      </c>
      <c r="C225" s="236">
        <v>0</v>
      </c>
      <c r="D225" s="234" t="s">
        <v>986</v>
      </c>
      <c r="E225" s="234" t="s">
        <v>2730</v>
      </c>
      <c r="F225" s="235">
        <v>47500</v>
      </c>
      <c r="G225" s="235">
        <v>-19390.41</v>
      </c>
      <c r="H225" s="235">
        <v>28109.59</v>
      </c>
    </row>
    <row r="226" spans="1:8">
      <c r="A226" s="236">
        <v>9</v>
      </c>
      <c r="B226" s="237">
        <v>100000557580</v>
      </c>
      <c r="C226" s="236">
        <v>0</v>
      </c>
      <c r="D226" s="234" t="s">
        <v>1412</v>
      </c>
      <c r="E226" s="234" t="s">
        <v>1446</v>
      </c>
      <c r="F226" s="235">
        <v>785808</v>
      </c>
      <c r="G226" s="235">
        <v>-235064.95999999999</v>
      </c>
      <c r="H226" s="235">
        <v>550743.04000000004</v>
      </c>
    </row>
    <row r="227" spans="1:8">
      <c r="A227" s="236">
        <v>10</v>
      </c>
      <c r="B227" s="237">
        <v>100000698747</v>
      </c>
      <c r="C227" s="236">
        <v>0</v>
      </c>
      <c r="D227" s="234" t="s">
        <v>1809</v>
      </c>
      <c r="E227" s="234" t="s">
        <v>1800</v>
      </c>
      <c r="F227" s="235">
        <v>250100</v>
      </c>
      <c r="G227" s="235">
        <v>-17404.21</v>
      </c>
      <c r="H227" s="235">
        <v>232695.79</v>
      </c>
    </row>
    <row r="228" spans="1:8">
      <c r="A228" s="236">
        <v>11</v>
      </c>
      <c r="B228" s="237">
        <v>100000698748</v>
      </c>
      <c r="C228" s="236">
        <v>0</v>
      </c>
      <c r="D228" s="234" t="s">
        <v>1809</v>
      </c>
      <c r="E228" s="234" t="s">
        <v>1800</v>
      </c>
      <c r="F228" s="235">
        <v>250100</v>
      </c>
      <c r="G228" s="235">
        <v>-17404.22</v>
      </c>
      <c r="H228" s="235">
        <v>232695.78</v>
      </c>
    </row>
    <row r="229" spans="1:8">
      <c r="A229" s="236">
        <v>12</v>
      </c>
      <c r="B229" s="237">
        <v>100000698749</v>
      </c>
      <c r="C229" s="236">
        <v>0</v>
      </c>
      <c r="D229" s="234" t="s">
        <v>1809</v>
      </c>
      <c r="E229" s="234" t="s">
        <v>1800</v>
      </c>
      <c r="F229" s="235">
        <v>250100</v>
      </c>
      <c r="G229" s="235">
        <v>-17404.21</v>
      </c>
      <c r="H229" s="235">
        <v>232695.79</v>
      </c>
    </row>
    <row r="230" spans="1:8">
      <c r="A230" s="236">
        <v>13</v>
      </c>
      <c r="B230" s="237">
        <v>100000702360</v>
      </c>
      <c r="C230" s="236">
        <v>0</v>
      </c>
      <c r="D230" s="234" t="s">
        <v>1809</v>
      </c>
      <c r="E230" s="234" t="s">
        <v>1810</v>
      </c>
      <c r="F230" s="235">
        <v>41682.76</v>
      </c>
      <c r="G230" s="235">
        <v>-3600.78</v>
      </c>
      <c r="H230" s="235">
        <v>38081.980000000003</v>
      </c>
    </row>
    <row r="231" spans="1:8">
      <c r="A231" s="236"/>
      <c r="B231" s="237">
        <v>100000702360</v>
      </c>
      <c r="C231" s="236">
        <v>2</v>
      </c>
      <c r="D231" s="234" t="s">
        <v>1809</v>
      </c>
      <c r="E231" s="234" t="s">
        <v>1810</v>
      </c>
      <c r="F231" s="235">
        <v>29773.4</v>
      </c>
      <c r="G231" s="235">
        <v>-29772.400000000001</v>
      </c>
      <c r="H231" s="234">
        <v>1</v>
      </c>
    </row>
    <row r="232" spans="1:8">
      <c r="A232" s="236">
        <v>14</v>
      </c>
      <c r="B232" s="237">
        <v>100000702387</v>
      </c>
      <c r="C232" s="236">
        <v>0</v>
      </c>
      <c r="D232" s="234" t="s">
        <v>1809</v>
      </c>
      <c r="E232" s="234" t="s">
        <v>2021</v>
      </c>
      <c r="F232" s="235">
        <v>87500</v>
      </c>
      <c r="G232" s="235">
        <v>-7558.67</v>
      </c>
      <c r="H232" s="235">
        <v>79941.33</v>
      </c>
    </row>
    <row r="233" spans="1:8">
      <c r="A233" s="236"/>
      <c r="B233" s="237">
        <v>100000702387</v>
      </c>
      <c r="C233" s="236">
        <v>2</v>
      </c>
      <c r="D233" s="234" t="s">
        <v>1809</v>
      </c>
      <c r="E233" s="234" t="s">
        <v>2021</v>
      </c>
      <c r="F233" s="235">
        <v>62500</v>
      </c>
      <c r="G233" s="235">
        <v>-62499</v>
      </c>
      <c r="H233" s="234">
        <v>1</v>
      </c>
    </row>
    <row r="234" spans="1:8">
      <c r="A234" s="236">
        <v>15</v>
      </c>
      <c r="B234" s="237">
        <v>100000703600</v>
      </c>
      <c r="C234" s="236">
        <v>0</v>
      </c>
      <c r="D234" s="234" t="s">
        <v>1809</v>
      </c>
      <c r="E234" s="234" t="s">
        <v>1799</v>
      </c>
      <c r="F234" s="235">
        <v>296290.63</v>
      </c>
      <c r="G234" s="235">
        <v>-20618.59</v>
      </c>
      <c r="H234" s="235">
        <v>275672.03999999998</v>
      </c>
    </row>
    <row r="235" spans="1:8">
      <c r="A235" s="236">
        <v>16</v>
      </c>
      <c r="B235" s="237">
        <v>100000703601</v>
      </c>
      <c r="C235" s="236">
        <v>0</v>
      </c>
      <c r="D235" s="234" t="s">
        <v>1809</v>
      </c>
      <c r="E235" s="234" t="s">
        <v>1799</v>
      </c>
      <c r="F235" s="235">
        <v>296290.63</v>
      </c>
      <c r="G235" s="235">
        <v>-20618.580000000002</v>
      </c>
      <c r="H235" s="235">
        <v>275672.05</v>
      </c>
    </row>
    <row r="236" spans="1:8">
      <c r="A236" s="236">
        <v>17</v>
      </c>
      <c r="B236" s="237">
        <v>100000703602</v>
      </c>
      <c r="C236" s="236">
        <v>0</v>
      </c>
      <c r="D236" s="234" t="s">
        <v>1809</v>
      </c>
      <c r="E236" s="234" t="s">
        <v>1799</v>
      </c>
      <c r="F236" s="235">
        <v>296290.31</v>
      </c>
      <c r="G236" s="235">
        <v>-20618.560000000001</v>
      </c>
      <c r="H236" s="235">
        <v>275671.75</v>
      </c>
    </row>
    <row r="237" spans="1:8">
      <c r="A237" s="236">
        <v>18</v>
      </c>
      <c r="B237" s="237">
        <v>100000703783</v>
      </c>
      <c r="C237" s="236">
        <v>0</v>
      </c>
      <c r="D237" s="234" t="s">
        <v>1811</v>
      </c>
      <c r="E237" s="234" t="s">
        <v>1812</v>
      </c>
      <c r="F237" s="235">
        <v>37000</v>
      </c>
      <c r="G237" s="235">
        <v>-1236.71</v>
      </c>
      <c r="H237" s="235">
        <v>35763.29</v>
      </c>
    </row>
    <row r="238" spans="1:8">
      <c r="A238" s="236">
        <v>19</v>
      </c>
      <c r="B238" s="237">
        <v>100000705827</v>
      </c>
      <c r="C238" s="236">
        <v>0</v>
      </c>
      <c r="D238" s="234" t="s">
        <v>1811</v>
      </c>
      <c r="E238" s="234" t="s">
        <v>2729</v>
      </c>
      <c r="F238" s="235">
        <v>41682.76</v>
      </c>
      <c r="G238" s="235">
        <v>-3672.34</v>
      </c>
      <c r="H238" s="235">
        <v>38010.42</v>
      </c>
    </row>
    <row r="239" spans="1:8">
      <c r="A239" s="236"/>
      <c r="B239" s="237">
        <v>100000705827</v>
      </c>
      <c r="C239" s="236">
        <v>1</v>
      </c>
      <c r="D239" s="234" t="s">
        <v>1811</v>
      </c>
      <c r="E239" s="234" t="s">
        <v>2729</v>
      </c>
      <c r="F239" s="235">
        <v>29773.4</v>
      </c>
      <c r="G239" s="235">
        <v>-29772.400000000001</v>
      </c>
      <c r="H239" s="234">
        <v>1</v>
      </c>
    </row>
    <row r="240" spans="1:8">
      <c r="A240" s="236">
        <v>20</v>
      </c>
      <c r="B240" s="237">
        <v>100000705828</v>
      </c>
      <c r="C240" s="236">
        <v>0</v>
      </c>
      <c r="D240" s="234" t="s">
        <v>1811</v>
      </c>
      <c r="E240" s="234" t="s">
        <v>2729</v>
      </c>
      <c r="F240" s="235">
        <v>41682.76</v>
      </c>
      <c r="G240" s="235">
        <v>-3672.34</v>
      </c>
      <c r="H240" s="235">
        <v>38010.42</v>
      </c>
    </row>
    <row r="241" spans="1:8">
      <c r="A241" s="236"/>
      <c r="B241" s="237">
        <v>100000705828</v>
      </c>
      <c r="C241" s="236">
        <v>1</v>
      </c>
      <c r="D241" s="234" t="s">
        <v>1811</v>
      </c>
      <c r="E241" s="234" t="s">
        <v>2729</v>
      </c>
      <c r="F241" s="235">
        <v>29773.4</v>
      </c>
      <c r="G241" s="235">
        <v>-29772.400000000001</v>
      </c>
      <c r="H241" s="234">
        <v>1</v>
      </c>
    </row>
    <row r="242" spans="1:8">
      <c r="A242" s="236">
        <v>21</v>
      </c>
      <c r="B242" s="237">
        <v>100000705829</v>
      </c>
      <c r="C242" s="236">
        <v>0</v>
      </c>
      <c r="D242" s="234" t="s">
        <v>1811</v>
      </c>
      <c r="E242" s="234" t="s">
        <v>2729</v>
      </c>
      <c r="F242" s="235">
        <v>41682.76</v>
      </c>
      <c r="G242" s="235">
        <v>-3672.34</v>
      </c>
      <c r="H242" s="235">
        <v>38010.42</v>
      </c>
    </row>
    <row r="243" spans="1:8">
      <c r="A243" s="236"/>
      <c r="B243" s="237">
        <v>100000705829</v>
      </c>
      <c r="C243" s="236">
        <v>1</v>
      </c>
      <c r="D243" s="234" t="s">
        <v>1811</v>
      </c>
      <c r="E243" s="234" t="s">
        <v>2729</v>
      </c>
      <c r="F243" s="235">
        <v>29773.4</v>
      </c>
      <c r="G243" s="235">
        <v>-29772.400000000001</v>
      </c>
      <c r="H243" s="234">
        <v>1</v>
      </c>
    </row>
    <row r="244" spans="1:8">
      <c r="A244" s="236">
        <v>22</v>
      </c>
      <c r="B244" s="237">
        <v>100000705835</v>
      </c>
      <c r="C244" s="236">
        <v>0</v>
      </c>
      <c r="D244" s="234" t="s">
        <v>1811</v>
      </c>
      <c r="E244" s="234" t="s">
        <v>2021</v>
      </c>
      <c r="F244" s="235">
        <v>87500</v>
      </c>
      <c r="G244" s="235">
        <v>-7708.94</v>
      </c>
      <c r="H244" s="235">
        <v>79791.06</v>
      </c>
    </row>
    <row r="245" spans="1:8">
      <c r="A245" s="236"/>
      <c r="B245" s="237">
        <v>100000705835</v>
      </c>
      <c r="C245" s="236">
        <v>1</v>
      </c>
      <c r="D245" s="234" t="s">
        <v>1811</v>
      </c>
      <c r="E245" s="234" t="s">
        <v>2021</v>
      </c>
      <c r="F245" s="235">
        <v>62500</v>
      </c>
      <c r="G245" s="235">
        <v>-62499</v>
      </c>
      <c r="H245" s="234">
        <v>1</v>
      </c>
    </row>
    <row r="246" spans="1:8">
      <c r="A246" s="236">
        <v>23</v>
      </c>
      <c r="B246" s="237">
        <v>100000705836</v>
      </c>
      <c r="C246" s="236">
        <v>0</v>
      </c>
      <c r="D246" s="234" t="s">
        <v>1811</v>
      </c>
      <c r="E246" s="234" t="s">
        <v>2021</v>
      </c>
      <c r="F246" s="235">
        <v>87500</v>
      </c>
      <c r="G246" s="235">
        <v>-7708.94</v>
      </c>
      <c r="H246" s="235">
        <v>79791.06</v>
      </c>
    </row>
    <row r="247" spans="1:8">
      <c r="A247" s="236"/>
      <c r="B247" s="237">
        <v>100000705836</v>
      </c>
      <c r="C247" s="236">
        <v>1</v>
      </c>
      <c r="D247" s="234" t="s">
        <v>1811</v>
      </c>
      <c r="E247" s="234" t="s">
        <v>2021</v>
      </c>
      <c r="F247" s="235">
        <v>62500</v>
      </c>
      <c r="G247" s="235">
        <v>-62499</v>
      </c>
      <c r="H247" s="234">
        <v>1</v>
      </c>
    </row>
    <row r="248" spans="1:8">
      <c r="A248" s="236">
        <v>24</v>
      </c>
      <c r="B248" s="237">
        <v>100000705837</v>
      </c>
      <c r="C248" s="236">
        <v>0</v>
      </c>
      <c r="D248" s="234" t="s">
        <v>1811</v>
      </c>
      <c r="E248" s="234" t="s">
        <v>2021</v>
      </c>
      <c r="F248" s="235">
        <v>87500</v>
      </c>
      <c r="G248" s="235">
        <v>-7708.94</v>
      </c>
      <c r="H248" s="235">
        <v>79791.06</v>
      </c>
    </row>
    <row r="249" spans="1:8">
      <c r="A249" s="236"/>
      <c r="B249" s="237">
        <v>100000705837</v>
      </c>
      <c r="C249" s="236">
        <v>1</v>
      </c>
      <c r="D249" s="234" t="s">
        <v>1811</v>
      </c>
      <c r="E249" s="234" t="s">
        <v>2021</v>
      </c>
      <c r="F249" s="235">
        <v>62500</v>
      </c>
      <c r="G249" s="235">
        <v>-62499</v>
      </c>
      <c r="H249" s="234">
        <v>1</v>
      </c>
    </row>
    <row r="250" spans="1:8">
      <c r="A250" s="506" t="s">
        <v>26</v>
      </c>
      <c r="B250" s="506"/>
      <c r="C250" s="506"/>
      <c r="D250" s="506"/>
      <c r="E250" s="506"/>
      <c r="F250" s="233">
        <f>SUM(F218:F249)</f>
        <v>3567676.209999999</v>
      </c>
      <c r="G250" s="233">
        <f>SUM(G218:G249)</f>
        <v>-922683.06999999983</v>
      </c>
      <c r="H250" s="233">
        <f>SUM(H218:H249)</f>
        <v>2644993.14</v>
      </c>
    </row>
    <row r="252" spans="1:8">
      <c r="A252" s="241" t="s">
        <v>28</v>
      </c>
    </row>
    <row r="253" spans="1:8" s="238" customFormat="1">
      <c r="A253" s="239" t="s">
        <v>1</v>
      </c>
      <c r="B253" s="240" t="s">
        <v>2</v>
      </c>
      <c r="C253" s="239" t="s">
        <v>3</v>
      </c>
      <c r="D253" s="239" t="s">
        <v>4</v>
      </c>
      <c r="E253" s="239" t="s">
        <v>5</v>
      </c>
      <c r="F253" s="239" t="s">
        <v>6</v>
      </c>
      <c r="G253" s="239" t="s">
        <v>427</v>
      </c>
      <c r="H253" s="239" t="s">
        <v>8</v>
      </c>
    </row>
    <row r="254" spans="1:8">
      <c r="A254" s="236">
        <v>1</v>
      </c>
      <c r="B254" s="237">
        <v>100000025213</v>
      </c>
      <c r="C254" s="236">
        <v>0</v>
      </c>
      <c r="D254" s="234" t="s">
        <v>2728</v>
      </c>
      <c r="E254" s="234" t="s">
        <v>2517</v>
      </c>
      <c r="F254" s="235">
        <v>42000</v>
      </c>
      <c r="G254" s="235">
        <v>-41999</v>
      </c>
      <c r="H254" s="234">
        <v>1</v>
      </c>
    </row>
    <row r="255" spans="1:8">
      <c r="A255" s="236">
        <v>2</v>
      </c>
      <c r="B255" s="237">
        <v>100000132799</v>
      </c>
      <c r="C255" s="236">
        <v>0</v>
      </c>
      <c r="D255" s="234" t="s">
        <v>162</v>
      </c>
      <c r="E255" s="234" t="s">
        <v>352</v>
      </c>
      <c r="F255" s="235">
        <v>124608</v>
      </c>
      <c r="G255" s="235">
        <v>-124607</v>
      </c>
      <c r="H255" s="234">
        <v>1</v>
      </c>
    </row>
    <row r="256" spans="1:8">
      <c r="A256" s="236">
        <v>3</v>
      </c>
      <c r="B256" s="237">
        <v>100000134556</v>
      </c>
      <c r="C256" s="236">
        <v>0</v>
      </c>
      <c r="D256" s="234" t="s">
        <v>418</v>
      </c>
      <c r="E256" s="234" t="s">
        <v>417</v>
      </c>
      <c r="F256" s="235">
        <v>20990</v>
      </c>
      <c r="G256" s="235">
        <v>-20989</v>
      </c>
      <c r="H256" s="234">
        <v>1</v>
      </c>
    </row>
    <row r="257" spans="1:9">
      <c r="A257" s="236">
        <v>4</v>
      </c>
      <c r="B257" s="237">
        <v>100000160047</v>
      </c>
      <c r="C257" s="236">
        <v>0</v>
      </c>
      <c r="D257" s="234" t="s">
        <v>2727</v>
      </c>
      <c r="E257" s="234" t="s">
        <v>147</v>
      </c>
      <c r="F257" s="235">
        <v>20800</v>
      </c>
      <c r="G257" s="235">
        <v>-20799</v>
      </c>
      <c r="H257" s="234">
        <v>1</v>
      </c>
    </row>
    <row r="258" spans="1:9">
      <c r="A258" s="236">
        <v>5</v>
      </c>
      <c r="B258" s="237">
        <v>100000160545</v>
      </c>
      <c r="C258" s="236">
        <v>0</v>
      </c>
      <c r="D258" s="234" t="s">
        <v>146</v>
      </c>
      <c r="E258" s="234" t="s">
        <v>148</v>
      </c>
      <c r="F258" s="235">
        <v>18382.599999999999</v>
      </c>
      <c r="G258" s="235">
        <v>-18381.599999999999</v>
      </c>
      <c r="H258" s="234">
        <v>1</v>
      </c>
    </row>
    <row r="259" spans="1:9">
      <c r="A259" s="236">
        <v>6</v>
      </c>
      <c r="B259" s="237">
        <v>100000160546</v>
      </c>
      <c r="C259" s="236">
        <v>0</v>
      </c>
      <c r="D259" s="234" t="s">
        <v>146</v>
      </c>
      <c r="E259" s="234" t="s">
        <v>148</v>
      </c>
      <c r="F259" s="235">
        <v>18382.599999999999</v>
      </c>
      <c r="G259" s="235">
        <v>-18381.599999999999</v>
      </c>
      <c r="H259" s="234">
        <v>1</v>
      </c>
    </row>
    <row r="260" spans="1:9">
      <c r="A260" s="507" t="s">
        <v>28</v>
      </c>
      <c r="B260" s="507"/>
      <c r="C260" s="507"/>
      <c r="D260" s="507"/>
      <c r="E260" s="507"/>
      <c r="F260" s="233">
        <f>SUM(F254:F259)</f>
        <v>245163.2</v>
      </c>
      <c r="G260" s="233">
        <f>SUM(G254:G259)</f>
        <v>-245157.2</v>
      </c>
      <c r="H260" s="233">
        <f>SUM(H254:H259)</f>
        <v>6</v>
      </c>
    </row>
    <row r="261" spans="1:9">
      <c r="A261" s="502" t="s">
        <v>26</v>
      </c>
      <c r="B261" s="502"/>
      <c r="C261" s="502"/>
      <c r="D261" s="502"/>
      <c r="E261" s="502"/>
      <c r="F261" s="232">
        <f>+F250+F260</f>
        <v>3812839.4099999992</v>
      </c>
      <c r="G261" s="232">
        <f>+G250+G260</f>
        <v>-1167840.2699999998</v>
      </c>
      <c r="H261" s="232">
        <f>+H250+H260</f>
        <v>2644999.14</v>
      </c>
      <c r="I261" s="228" t="s">
        <v>1400</v>
      </c>
    </row>
    <row r="262" spans="1:9">
      <c r="A262" s="243"/>
      <c r="B262" s="243"/>
      <c r="C262" s="243"/>
      <c r="D262" s="243"/>
      <c r="E262" s="243"/>
    </row>
    <row r="263" spans="1:9">
      <c r="A263" s="242" t="s">
        <v>31</v>
      </c>
      <c r="B263" s="243"/>
      <c r="C263" s="243"/>
      <c r="D263" s="243"/>
      <c r="E263" s="243"/>
    </row>
    <row r="264" spans="1:9" s="238" customFormat="1">
      <c r="A264" s="239" t="s">
        <v>1</v>
      </c>
      <c r="B264" s="240" t="s">
        <v>2</v>
      </c>
      <c r="C264" s="239" t="s">
        <v>3</v>
      </c>
      <c r="D264" s="239" t="s">
        <v>4</v>
      </c>
      <c r="E264" s="239" t="s">
        <v>5</v>
      </c>
      <c r="F264" s="239" t="s">
        <v>6</v>
      </c>
      <c r="G264" s="239" t="s">
        <v>427</v>
      </c>
      <c r="H264" s="239" t="s">
        <v>8</v>
      </c>
    </row>
    <row r="265" spans="1:9">
      <c r="A265" s="236">
        <v>1</v>
      </c>
      <c r="B265" s="237">
        <v>100000362618</v>
      </c>
      <c r="C265" s="236">
        <v>0</v>
      </c>
      <c r="D265" s="234" t="s">
        <v>2649</v>
      </c>
      <c r="E265" s="234" t="s">
        <v>2726</v>
      </c>
      <c r="F265" s="235">
        <v>24610</v>
      </c>
      <c r="G265" s="235">
        <v>-18582.240000000002</v>
      </c>
      <c r="H265" s="235">
        <v>6027.76</v>
      </c>
    </row>
    <row r="266" spans="1:9">
      <c r="A266" s="236">
        <v>2</v>
      </c>
      <c r="B266" s="237">
        <v>100000362619</v>
      </c>
      <c r="C266" s="236">
        <v>0</v>
      </c>
      <c r="D266" s="234" t="s">
        <v>2649</v>
      </c>
      <c r="E266" s="234" t="s">
        <v>2726</v>
      </c>
      <c r="F266" s="235">
        <v>24610</v>
      </c>
      <c r="G266" s="235">
        <v>-18582.240000000002</v>
      </c>
      <c r="H266" s="235">
        <v>6027.76</v>
      </c>
    </row>
    <row r="267" spans="1:9">
      <c r="A267" s="236">
        <v>3</v>
      </c>
      <c r="B267" s="237">
        <v>100000362620</v>
      </c>
      <c r="C267" s="236">
        <v>0</v>
      </c>
      <c r="D267" s="234" t="s">
        <v>2649</v>
      </c>
      <c r="E267" s="234" t="s">
        <v>2726</v>
      </c>
      <c r="F267" s="235">
        <v>49220</v>
      </c>
      <c r="G267" s="235">
        <v>-37164.480000000003</v>
      </c>
      <c r="H267" s="235">
        <v>12055.52</v>
      </c>
    </row>
    <row r="268" spans="1:9">
      <c r="A268" s="236">
        <v>4</v>
      </c>
      <c r="B268" s="237">
        <v>100000364719</v>
      </c>
      <c r="C268" s="236">
        <v>0</v>
      </c>
      <c r="D268" s="234" t="s">
        <v>2725</v>
      </c>
      <c r="E268" s="234" t="s">
        <v>2724</v>
      </c>
      <c r="F268" s="235">
        <v>43870</v>
      </c>
      <c r="G268" s="235">
        <v>-32163.32</v>
      </c>
      <c r="H268" s="235">
        <v>11706.68</v>
      </c>
    </row>
    <row r="269" spans="1:9">
      <c r="A269" s="236">
        <v>5</v>
      </c>
      <c r="B269" s="237">
        <v>100000364720</v>
      </c>
      <c r="C269" s="236">
        <v>0</v>
      </c>
      <c r="D269" s="234" t="s">
        <v>2725</v>
      </c>
      <c r="E269" s="234" t="s">
        <v>2724</v>
      </c>
      <c r="F269" s="235">
        <v>43870</v>
      </c>
      <c r="G269" s="235">
        <v>-32163.32</v>
      </c>
      <c r="H269" s="235">
        <v>11706.68</v>
      </c>
    </row>
    <row r="270" spans="1:9">
      <c r="A270" s="236">
        <v>6</v>
      </c>
      <c r="B270" s="237">
        <v>100000364721</v>
      </c>
      <c r="C270" s="236">
        <v>0</v>
      </c>
      <c r="D270" s="234" t="s">
        <v>2725</v>
      </c>
      <c r="E270" s="234" t="s">
        <v>2724</v>
      </c>
      <c r="F270" s="235">
        <v>43870</v>
      </c>
      <c r="G270" s="235">
        <v>-32163.32</v>
      </c>
      <c r="H270" s="235">
        <v>11706.68</v>
      </c>
    </row>
    <row r="271" spans="1:9">
      <c r="A271" s="236">
        <v>7</v>
      </c>
      <c r="B271" s="237">
        <v>100000364722</v>
      </c>
      <c r="C271" s="236">
        <v>0</v>
      </c>
      <c r="D271" s="234" t="s">
        <v>2725</v>
      </c>
      <c r="E271" s="234" t="s">
        <v>2724</v>
      </c>
      <c r="F271" s="235">
        <v>43870</v>
      </c>
      <c r="G271" s="235">
        <v>-32163.32</v>
      </c>
      <c r="H271" s="235">
        <v>11706.68</v>
      </c>
    </row>
    <row r="272" spans="1:9">
      <c r="A272" s="236">
        <v>8</v>
      </c>
      <c r="B272" s="237">
        <v>100000367790</v>
      </c>
      <c r="C272" s="236">
        <v>0</v>
      </c>
      <c r="D272" s="234" t="s">
        <v>2723</v>
      </c>
      <c r="E272" s="234" t="s">
        <v>2722</v>
      </c>
      <c r="F272" s="235">
        <v>370000</v>
      </c>
      <c r="G272" s="235">
        <v>-264169.86</v>
      </c>
      <c r="H272" s="235">
        <v>105830.14</v>
      </c>
    </row>
    <row r="273" spans="1:8">
      <c r="A273" s="236">
        <v>9</v>
      </c>
      <c r="B273" s="237">
        <v>100000371333</v>
      </c>
      <c r="C273" s="236">
        <v>0</v>
      </c>
      <c r="D273" s="234" t="s">
        <v>2721</v>
      </c>
      <c r="E273" s="234" t="s">
        <v>2720</v>
      </c>
      <c r="F273" s="235">
        <v>2995000</v>
      </c>
      <c r="G273" s="235">
        <v>-2097320.5499999998</v>
      </c>
      <c r="H273" s="235">
        <v>897679.45</v>
      </c>
    </row>
    <row r="274" spans="1:8">
      <c r="A274" s="236">
        <v>10</v>
      </c>
      <c r="B274" s="237">
        <v>100000379067</v>
      </c>
      <c r="C274" s="236">
        <v>0</v>
      </c>
      <c r="D274" s="234" t="s">
        <v>2719</v>
      </c>
      <c r="E274" s="234" t="s">
        <v>2718</v>
      </c>
      <c r="F274" s="235">
        <v>5970000</v>
      </c>
      <c r="G274" s="235">
        <v>-3761917.81</v>
      </c>
      <c r="H274" s="235">
        <v>2208082.19</v>
      </c>
    </row>
    <row r="275" spans="1:8">
      <c r="A275" s="236">
        <v>11</v>
      </c>
      <c r="B275" s="237">
        <v>100000452217</v>
      </c>
      <c r="C275" s="236">
        <v>0</v>
      </c>
      <c r="D275" s="234" t="s">
        <v>920</v>
      </c>
      <c r="E275" s="234" t="s">
        <v>2717</v>
      </c>
      <c r="F275" s="235">
        <v>13910</v>
      </c>
      <c r="G275" s="235">
        <v>-5891.74</v>
      </c>
      <c r="H275" s="235">
        <v>8018.26</v>
      </c>
    </row>
    <row r="276" spans="1:8">
      <c r="A276" s="236">
        <v>12</v>
      </c>
      <c r="B276" s="237">
        <v>100000452218</v>
      </c>
      <c r="C276" s="236">
        <v>0</v>
      </c>
      <c r="D276" s="234" t="s">
        <v>920</v>
      </c>
      <c r="E276" s="234" t="s">
        <v>2717</v>
      </c>
      <c r="F276" s="235">
        <v>13910</v>
      </c>
      <c r="G276" s="235">
        <v>-5891.74</v>
      </c>
      <c r="H276" s="235">
        <v>8018.26</v>
      </c>
    </row>
    <row r="277" spans="1:8">
      <c r="A277" s="236">
        <v>13</v>
      </c>
      <c r="B277" s="237">
        <v>100000452219</v>
      </c>
      <c r="C277" s="236">
        <v>0</v>
      </c>
      <c r="D277" s="234" t="s">
        <v>920</v>
      </c>
      <c r="E277" s="234" t="s">
        <v>2717</v>
      </c>
      <c r="F277" s="235">
        <v>13910</v>
      </c>
      <c r="G277" s="235">
        <v>-5891.74</v>
      </c>
      <c r="H277" s="235">
        <v>8018.26</v>
      </c>
    </row>
    <row r="278" spans="1:8">
      <c r="A278" s="236">
        <v>14</v>
      </c>
      <c r="B278" s="237">
        <v>100000452220</v>
      </c>
      <c r="C278" s="236">
        <v>0</v>
      </c>
      <c r="D278" s="234" t="s">
        <v>920</v>
      </c>
      <c r="E278" s="234" t="s">
        <v>2717</v>
      </c>
      <c r="F278" s="235">
        <v>13910</v>
      </c>
      <c r="G278" s="235">
        <v>-5891.74</v>
      </c>
      <c r="H278" s="235">
        <v>8018.26</v>
      </c>
    </row>
    <row r="279" spans="1:8">
      <c r="A279" s="236">
        <v>15</v>
      </c>
      <c r="B279" s="237">
        <v>100000452221</v>
      </c>
      <c r="C279" s="236">
        <v>0</v>
      </c>
      <c r="D279" s="234" t="s">
        <v>920</v>
      </c>
      <c r="E279" s="234" t="s">
        <v>2717</v>
      </c>
      <c r="F279" s="235">
        <v>13910</v>
      </c>
      <c r="G279" s="235">
        <v>-5891.74</v>
      </c>
      <c r="H279" s="235">
        <v>8018.26</v>
      </c>
    </row>
    <row r="280" spans="1:8">
      <c r="A280" s="236">
        <v>16</v>
      </c>
      <c r="B280" s="237">
        <v>100000452222</v>
      </c>
      <c r="C280" s="236">
        <v>0</v>
      </c>
      <c r="D280" s="234" t="s">
        <v>920</v>
      </c>
      <c r="E280" s="234" t="s">
        <v>2717</v>
      </c>
      <c r="F280" s="235">
        <v>13910</v>
      </c>
      <c r="G280" s="235">
        <v>-5891.74</v>
      </c>
      <c r="H280" s="235">
        <v>8018.26</v>
      </c>
    </row>
    <row r="281" spans="1:8">
      <c r="A281" s="236">
        <v>17</v>
      </c>
      <c r="B281" s="237">
        <v>100000465436</v>
      </c>
      <c r="C281" s="236">
        <v>0</v>
      </c>
      <c r="D281" s="234" t="s">
        <v>986</v>
      </c>
      <c r="E281" s="234" t="s">
        <v>2716</v>
      </c>
      <c r="F281" s="235">
        <v>20000</v>
      </c>
      <c r="G281" s="235">
        <v>-8164.38</v>
      </c>
      <c r="H281" s="235">
        <v>11835.62</v>
      </c>
    </row>
    <row r="282" spans="1:8">
      <c r="A282" s="236">
        <v>18</v>
      </c>
      <c r="B282" s="237">
        <v>100000465437</v>
      </c>
      <c r="C282" s="236">
        <v>0</v>
      </c>
      <c r="D282" s="234" t="s">
        <v>986</v>
      </c>
      <c r="E282" s="234" t="s">
        <v>2715</v>
      </c>
      <c r="F282" s="235">
        <v>13910</v>
      </c>
      <c r="G282" s="235">
        <v>-5678.33</v>
      </c>
      <c r="H282" s="235">
        <v>8231.67</v>
      </c>
    </row>
    <row r="283" spans="1:8">
      <c r="A283" s="236">
        <v>19</v>
      </c>
      <c r="B283" s="237">
        <v>100000465438</v>
      </c>
      <c r="C283" s="236">
        <v>0</v>
      </c>
      <c r="D283" s="234" t="s">
        <v>986</v>
      </c>
      <c r="E283" s="234" t="s">
        <v>2715</v>
      </c>
      <c r="F283" s="235">
        <v>13910</v>
      </c>
      <c r="G283" s="235">
        <v>-5678.33</v>
      </c>
      <c r="H283" s="235">
        <v>8231.67</v>
      </c>
    </row>
    <row r="284" spans="1:8">
      <c r="A284" s="236">
        <v>20</v>
      </c>
      <c r="B284" s="237">
        <v>100000465439</v>
      </c>
      <c r="C284" s="236">
        <v>0</v>
      </c>
      <c r="D284" s="234" t="s">
        <v>986</v>
      </c>
      <c r="E284" s="234" t="s">
        <v>2715</v>
      </c>
      <c r="F284" s="235">
        <v>13910</v>
      </c>
      <c r="G284" s="235">
        <v>-5678.33</v>
      </c>
      <c r="H284" s="235">
        <v>8231.67</v>
      </c>
    </row>
    <row r="285" spans="1:8">
      <c r="A285" s="236">
        <v>21</v>
      </c>
      <c r="B285" s="237">
        <v>100000465440</v>
      </c>
      <c r="C285" s="236">
        <v>0</v>
      </c>
      <c r="D285" s="234" t="s">
        <v>986</v>
      </c>
      <c r="E285" s="234" t="s">
        <v>2715</v>
      </c>
      <c r="F285" s="235">
        <v>13910</v>
      </c>
      <c r="G285" s="235">
        <v>-5678.33</v>
      </c>
      <c r="H285" s="235">
        <v>8231.67</v>
      </c>
    </row>
    <row r="286" spans="1:8">
      <c r="A286" s="236">
        <v>22</v>
      </c>
      <c r="B286" s="237">
        <v>100000465441</v>
      </c>
      <c r="C286" s="236">
        <v>0</v>
      </c>
      <c r="D286" s="234" t="s">
        <v>986</v>
      </c>
      <c r="E286" s="234" t="s">
        <v>2715</v>
      </c>
      <c r="F286" s="235">
        <v>13910</v>
      </c>
      <c r="G286" s="235">
        <v>-5678.33</v>
      </c>
      <c r="H286" s="235">
        <v>8231.67</v>
      </c>
    </row>
    <row r="287" spans="1:8">
      <c r="A287" s="236">
        <v>23</v>
      </c>
      <c r="B287" s="237">
        <v>100000549459</v>
      </c>
      <c r="C287" s="236">
        <v>0</v>
      </c>
      <c r="D287" s="234" t="s">
        <v>1458</v>
      </c>
      <c r="E287" s="234" t="s">
        <v>334</v>
      </c>
      <c r="F287" s="235">
        <v>1470000</v>
      </c>
      <c r="G287" s="235">
        <v>-456431.16</v>
      </c>
      <c r="H287" s="235">
        <v>1013568.84</v>
      </c>
    </row>
    <row r="288" spans="1:8">
      <c r="A288" s="236">
        <v>24</v>
      </c>
      <c r="B288" s="237">
        <v>100000549460</v>
      </c>
      <c r="C288" s="236">
        <v>0</v>
      </c>
      <c r="D288" s="234" t="s">
        <v>1458</v>
      </c>
      <c r="E288" s="234" t="s">
        <v>2714</v>
      </c>
      <c r="F288" s="235">
        <v>950000</v>
      </c>
      <c r="G288" s="235">
        <v>-294972.51</v>
      </c>
      <c r="H288" s="235">
        <v>655027.49</v>
      </c>
    </row>
    <row r="289" spans="1:8">
      <c r="A289" s="236">
        <v>25</v>
      </c>
      <c r="B289" s="237">
        <v>100000549461</v>
      </c>
      <c r="C289" s="236">
        <v>0</v>
      </c>
      <c r="D289" s="234" t="s">
        <v>1458</v>
      </c>
      <c r="E289" s="234" t="s">
        <v>1468</v>
      </c>
      <c r="F289" s="235">
        <v>600000</v>
      </c>
      <c r="G289" s="235">
        <v>-186298.43</v>
      </c>
      <c r="H289" s="235">
        <v>413701.57</v>
      </c>
    </row>
    <row r="290" spans="1:8">
      <c r="A290" s="236">
        <v>26</v>
      </c>
      <c r="B290" s="237">
        <v>100000549462</v>
      </c>
      <c r="C290" s="236">
        <v>0</v>
      </c>
      <c r="D290" s="234" t="s">
        <v>1458</v>
      </c>
      <c r="E290" s="234" t="s">
        <v>1461</v>
      </c>
      <c r="F290" s="235">
        <v>35000</v>
      </c>
      <c r="G290" s="235">
        <v>-10867.41</v>
      </c>
      <c r="H290" s="235">
        <v>24132.59</v>
      </c>
    </row>
    <row r="291" spans="1:8">
      <c r="A291" s="236">
        <v>27</v>
      </c>
      <c r="B291" s="237">
        <v>100000549463</v>
      </c>
      <c r="C291" s="236">
        <v>0</v>
      </c>
      <c r="D291" s="234" t="s">
        <v>1458</v>
      </c>
      <c r="E291" s="234" t="s">
        <v>2713</v>
      </c>
      <c r="F291" s="235">
        <v>30000</v>
      </c>
      <c r="G291" s="235">
        <v>-9314.92</v>
      </c>
      <c r="H291" s="235">
        <v>20685.080000000002</v>
      </c>
    </row>
    <row r="292" spans="1:8">
      <c r="A292" s="236">
        <v>28</v>
      </c>
      <c r="B292" s="237">
        <v>100000549464</v>
      </c>
      <c r="C292" s="236">
        <v>0</v>
      </c>
      <c r="D292" s="234" t="s">
        <v>1458</v>
      </c>
      <c r="E292" s="234" t="s">
        <v>2712</v>
      </c>
      <c r="F292" s="235">
        <v>15000</v>
      </c>
      <c r="G292" s="235">
        <v>-4657.46</v>
      </c>
      <c r="H292" s="235">
        <v>10342.540000000001</v>
      </c>
    </row>
    <row r="293" spans="1:8">
      <c r="A293" s="236">
        <v>29</v>
      </c>
      <c r="B293" s="237">
        <v>100000549465</v>
      </c>
      <c r="C293" s="236">
        <v>0</v>
      </c>
      <c r="D293" s="234" t="s">
        <v>1458</v>
      </c>
      <c r="E293" s="234" t="s">
        <v>2712</v>
      </c>
      <c r="F293" s="235">
        <v>15000</v>
      </c>
      <c r="G293" s="235">
        <v>-4657.46</v>
      </c>
      <c r="H293" s="235">
        <v>10342.540000000001</v>
      </c>
    </row>
    <row r="294" spans="1:8">
      <c r="A294" s="236">
        <v>30</v>
      </c>
      <c r="B294" s="237">
        <v>100000549466</v>
      </c>
      <c r="C294" s="236">
        <v>0</v>
      </c>
      <c r="D294" s="234" t="s">
        <v>1458</v>
      </c>
      <c r="E294" s="234" t="s">
        <v>1470</v>
      </c>
      <c r="F294" s="235">
        <v>70000</v>
      </c>
      <c r="G294" s="235">
        <v>-21734.82</v>
      </c>
      <c r="H294" s="235">
        <v>48265.18</v>
      </c>
    </row>
    <row r="295" spans="1:8">
      <c r="A295" s="236">
        <v>31</v>
      </c>
      <c r="B295" s="237">
        <v>100000549467</v>
      </c>
      <c r="C295" s="236">
        <v>0</v>
      </c>
      <c r="D295" s="234" t="s">
        <v>1458</v>
      </c>
      <c r="E295" s="234" t="s">
        <v>1470</v>
      </c>
      <c r="F295" s="235">
        <v>70000</v>
      </c>
      <c r="G295" s="235">
        <v>-21734.82</v>
      </c>
      <c r="H295" s="235">
        <v>48265.18</v>
      </c>
    </row>
    <row r="296" spans="1:8">
      <c r="A296" s="236">
        <v>32</v>
      </c>
      <c r="B296" s="237">
        <v>100000549468</v>
      </c>
      <c r="C296" s="236">
        <v>0</v>
      </c>
      <c r="D296" s="234" t="s">
        <v>1458</v>
      </c>
      <c r="E296" s="234" t="s">
        <v>1471</v>
      </c>
      <c r="F296" s="235">
        <v>370000</v>
      </c>
      <c r="G296" s="235">
        <v>-114884.03</v>
      </c>
      <c r="H296" s="235">
        <v>255115.97</v>
      </c>
    </row>
    <row r="297" spans="1:8">
      <c r="A297" s="236">
        <v>33</v>
      </c>
      <c r="B297" s="237">
        <v>100000560031</v>
      </c>
      <c r="C297" s="236">
        <v>0</v>
      </c>
      <c r="D297" s="234" t="s">
        <v>1412</v>
      </c>
      <c r="E297" s="234" t="s">
        <v>1637</v>
      </c>
      <c r="F297" s="235">
        <v>57163138.740000002</v>
      </c>
      <c r="G297" s="235">
        <v>-20497143.25</v>
      </c>
      <c r="H297" s="235">
        <v>36665995.490000002</v>
      </c>
    </row>
    <row r="298" spans="1:8">
      <c r="A298" s="236">
        <v>34</v>
      </c>
      <c r="B298" s="237">
        <v>100000560032</v>
      </c>
      <c r="C298" s="236">
        <v>0</v>
      </c>
      <c r="D298" s="234" t="s">
        <v>1412</v>
      </c>
      <c r="E298" s="234" t="s">
        <v>1638</v>
      </c>
      <c r="F298" s="235">
        <v>5996133.4400000004</v>
      </c>
      <c r="G298" s="235">
        <v>-2150049.9900000002</v>
      </c>
      <c r="H298" s="235">
        <v>3846083.45</v>
      </c>
    </row>
    <row r="299" spans="1:8">
      <c r="A299" s="236">
        <v>35</v>
      </c>
      <c r="B299" s="237">
        <v>100000560033</v>
      </c>
      <c r="C299" s="236">
        <v>0</v>
      </c>
      <c r="D299" s="234" t="s">
        <v>1412</v>
      </c>
      <c r="E299" s="234" t="s">
        <v>1638</v>
      </c>
      <c r="F299" s="235">
        <v>5996133.4400000004</v>
      </c>
      <c r="G299" s="235">
        <v>-2150049.9900000002</v>
      </c>
      <c r="H299" s="235">
        <v>3846083.45</v>
      </c>
    </row>
    <row r="300" spans="1:8">
      <c r="A300" s="236">
        <v>36</v>
      </c>
      <c r="B300" s="237">
        <v>100000632811</v>
      </c>
      <c r="C300" s="236">
        <v>0</v>
      </c>
      <c r="D300" s="234" t="s">
        <v>1681</v>
      </c>
      <c r="E300" s="234" t="s">
        <v>1467</v>
      </c>
      <c r="F300" s="235">
        <v>3495870</v>
      </c>
      <c r="G300" s="235">
        <v>-947130.49</v>
      </c>
      <c r="H300" s="235">
        <v>2548739.5099999998</v>
      </c>
    </row>
    <row r="301" spans="1:8">
      <c r="A301" s="236">
        <v>37</v>
      </c>
      <c r="B301" s="237">
        <v>100000632820</v>
      </c>
      <c r="C301" s="236">
        <v>0</v>
      </c>
      <c r="D301" s="234" t="s">
        <v>1681</v>
      </c>
      <c r="E301" s="234" t="s">
        <v>190</v>
      </c>
      <c r="F301" s="235">
        <v>101493</v>
      </c>
      <c r="G301" s="235">
        <v>-27497.34</v>
      </c>
      <c r="H301" s="235">
        <v>73995.66</v>
      </c>
    </row>
    <row r="302" spans="1:8">
      <c r="A302" s="236">
        <v>38</v>
      </c>
      <c r="B302" s="237">
        <v>100000647675</v>
      </c>
      <c r="C302" s="236">
        <v>0</v>
      </c>
      <c r="D302" s="234" t="s">
        <v>1863</v>
      </c>
      <c r="E302" s="234" t="s">
        <v>1865</v>
      </c>
      <c r="F302" s="235">
        <v>70000</v>
      </c>
      <c r="G302" s="235">
        <v>-7824.66</v>
      </c>
      <c r="H302" s="235">
        <v>62175.34</v>
      </c>
    </row>
    <row r="303" spans="1:8">
      <c r="A303" s="236">
        <v>39</v>
      </c>
      <c r="B303" s="237">
        <v>100000647676</v>
      </c>
      <c r="C303" s="236">
        <v>0</v>
      </c>
      <c r="D303" s="234" t="s">
        <v>1863</v>
      </c>
      <c r="E303" s="234" t="s">
        <v>1866</v>
      </c>
      <c r="F303" s="235">
        <v>12000</v>
      </c>
      <c r="G303" s="235">
        <v>-1341.37</v>
      </c>
      <c r="H303" s="235">
        <v>10658.63</v>
      </c>
    </row>
    <row r="304" spans="1:8">
      <c r="A304" s="236">
        <v>40</v>
      </c>
      <c r="B304" s="237">
        <v>100000669447</v>
      </c>
      <c r="C304" s="236">
        <v>0</v>
      </c>
      <c r="D304" s="234" t="s">
        <v>1808</v>
      </c>
      <c r="E304" s="234" t="s">
        <v>2040</v>
      </c>
      <c r="F304" s="235">
        <v>29960</v>
      </c>
      <c r="G304" s="235">
        <v>-11555.05</v>
      </c>
      <c r="H304" s="235">
        <v>18404.95</v>
      </c>
    </row>
    <row r="305" spans="1:8">
      <c r="A305" s="236">
        <v>41</v>
      </c>
      <c r="B305" s="237">
        <v>100000669448</v>
      </c>
      <c r="C305" s="236">
        <v>0</v>
      </c>
      <c r="D305" s="234" t="s">
        <v>1808</v>
      </c>
      <c r="E305" s="234" t="s">
        <v>2039</v>
      </c>
      <c r="F305" s="235">
        <v>57594</v>
      </c>
      <c r="G305" s="235">
        <v>-22212.99</v>
      </c>
      <c r="H305" s="235">
        <v>35381.01</v>
      </c>
    </row>
    <row r="306" spans="1:8">
      <c r="A306" s="236">
        <v>42</v>
      </c>
      <c r="B306" s="237">
        <v>100000669449</v>
      </c>
      <c r="C306" s="236">
        <v>0</v>
      </c>
      <c r="D306" s="234" t="s">
        <v>1808</v>
      </c>
      <c r="E306" s="234" t="s">
        <v>2711</v>
      </c>
      <c r="F306" s="235">
        <v>5176666.67</v>
      </c>
      <c r="G306" s="235">
        <v>-1361320.72</v>
      </c>
      <c r="H306" s="235">
        <v>3815345.95</v>
      </c>
    </row>
    <row r="307" spans="1:8">
      <c r="A307" s="236">
        <v>43</v>
      </c>
      <c r="B307" s="237">
        <v>100000669476</v>
      </c>
      <c r="C307" s="236">
        <v>0</v>
      </c>
      <c r="D307" s="234" t="s">
        <v>1808</v>
      </c>
      <c r="E307" s="234" t="s">
        <v>411</v>
      </c>
      <c r="F307" s="235">
        <v>3500000</v>
      </c>
      <c r="G307" s="235">
        <v>-375890.41</v>
      </c>
      <c r="H307" s="235">
        <v>3124109.59</v>
      </c>
    </row>
    <row r="308" spans="1:8">
      <c r="A308" s="236">
        <v>44</v>
      </c>
      <c r="B308" s="237">
        <v>100000702109</v>
      </c>
      <c r="C308" s="236">
        <v>0</v>
      </c>
      <c r="D308" s="234" t="s">
        <v>1809</v>
      </c>
      <c r="E308" s="234" t="s">
        <v>1876</v>
      </c>
      <c r="F308" s="235">
        <v>21889.53</v>
      </c>
      <c r="G308" s="235">
        <v>-1890.92</v>
      </c>
      <c r="H308" s="235">
        <v>19998.61</v>
      </c>
    </row>
    <row r="309" spans="1:8">
      <c r="A309" s="236"/>
      <c r="B309" s="237">
        <v>100000702109</v>
      </c>
      <c r="C309" s="236">
        <v>2</v>
      </c>
      <c r="D309" s="234" t="s">
        <v>1809</v>
      </c>
      <c r="E309" s="234" t="s">
        <v>1876</v>
      </c>
      <c r="F309" s="235">
        <v>15635.37</v>
      </c>
      <c r="G309" s="235">
        <v>-15634.37</v>
      </c>
      <c r="H309" s="234">
        <v>1</v>
      </c>
    </row>
    <row r="310" spans="1:8">
      <c r="A310" s="236">
        <v>45</v>
      </c>
      <c r="B310" s="237">
        <v>100000702135</v>
      </c>
      <c r="C310" s="236">
        <v>0</v>
      </c>
      <c r="D310" s="234" t="s">
        <v>1809</v>
      </c>
      <c r="E310" s="234" t="s">
        <v>354</v>
      </c>
      <c r="F310" s="235">
        <v>7829.94</v>
      </c>
      <c r="G310" s="234">
        <v>-676.38</v>
      </c>
      <c r="H310" s="235">
        <v>7153.56</v>
      </c>
    </row>
    <row r="311" spans="1:8">
      <c r="A311" s="236"/>
      <c r="B311" s="237">
        <v>100000702135</v>
      </c>
      <c r="C311" s="236">
        <v>2</v>
      </c>
      <c r="D311" s="234" t="s">
        <v>1809</v>
      </c>
      <c r="E311" s="234" t="s">
        <v>354</v>
      </c>
      <c r="F311" s="235">
        <v>5592.81</v>
      </c>
      <c r="G311" s="235">
        <v>-5591.81</v>
      </c>
      <c r="H311" s="234">
        <v>1</v>
      </c>
    </row>
    <row r="312" spans="1:8">
      <c r="A312" s="236">
        <v>46</v>
      </c>
      <c r="B312" s="237">
        <v>100000702158</v>
      </c>
      <c r="C312" s="236">
        <v>0</v>
      </c>
      <c r="D312" s="234" t="s">
        <v>1809</v>
      </c>
      <c r="E312" s="234" t="s">
        <v>1877</v>
      </c>
      <c r="F312" s="235">
        <v>33092.620000000003</v>
      </c>
      <c r="G312" s="235">
        <v>-2858.69</v>
      </c>
      <c r="H312" s="235">
        <v>30233.93</v>
      </c>
    </row>
    <row r="313" spans="1:8">
      <c r="A313" s="236"/>
      <c r="B313" s="237">
        <v>100000702158</v>
      </c>
      <c r="C313" s="236">
        <v>2</v>
      </c>
      <c r="D313" s="234" t="s">
        <v>1809</v>
      </c>
      <c r="E313" s="234" t="s">
        <v>1877</v>
      </c>
      <c r="F313" s="235">
        <v>23637.57</v>
      </c>
      <c r="G313" s="235">
        <v>-23636.57</v>
      </c>
      <c r="H313" s="234">
        <v>1</v>
      </c>
    </row>
    <row r="314" spans="1:8">
      <c r="A314" s="236">
        <v>47</v>
      </c>
      <c r="B314" s="237">
        <v>100000702186</v>
      </c>
      <c r="C314" s="236">
        <v>0</v>
      </c>
      <c r="D314" s="234" t="s">
        <v>1809</v>
      </c>
      <c r="E314" s="234" t="s">
        <v>1878</v>
      </c>
      <c r="F314" s="235">
        <v>14000</v>
      </c>
      <c r="G314" s="235">
        <v>-1209.3800000000001</v>
      </c>
      <c r="H314" s="235">
        <v>12790.62</v>
      </c>
    </row>
    <row r="315" spans="1:8">
      <c r="A315" s="236"/>
      <c r="B315" s="237">
        <v>100000702186</v>
      </c>
      <c r="C315" s="236">
        <v>2</v>
      </c>
      <c r="D315" s="234" t="s">
        <v>1809</v>
      </c>
      <c r="E315" s="234" t="s">
        <v>1878</v>
      </c>
      <c r="F315" s="235">
        <v>10000</v>
      </c>
      <c r="G315" s="235">
        <v>-9999</v>
      </c>
      <c r="H315" s="234">
        <v>1</v>
      </c>
    </row>
    <row r="316" spans="1:8">
      <c r="A316" s="236">
        <v>48</v>
      </c>
      <c r="B316" s="237">
        <v>100000705621</v>
      </c>
      <c r="C316" s="236">
        <v>0</v>
      </c>
      <c r="D316" s="234" t="s">
        <v>1811</v>
      </c>
      <c r="E316" s="234" t="s">
        <v>1876</v>
      </c>
      <c r="F316" s="235">
        <v>21889.53</v>
      </c>
      <c r="G316" s="235">
        <v>-1928.51</v>
      </c>
      <c r="H316" s="235">
        <v>19961.02</v>
      </c>
    </row>
    <row r="317" spans="1:8">
      <c r="A317" s="236"/>
      <c r="B317" s="237">
        <v>100000705621</v>
      </c>
      <c r="C317" s="236">
        <v>1</v>
      </c>
      <c r="D317" s="234" t="s">
        <v>1811</v>
      </c>
      <c r="E317" s="234" t="s">
        <v>1876</v>
      </c>
      <c r="F317" s="235">
        <v>15635.37</v>
      </c>
      <c r="G317" s="235">
        <v>-15634.37</v>
      </c>
      <c r="H317" s="234">
        <v>1</v>
      </c>
    </row>
    <row r="318" spans="1:8">
      <c r="A318" s="236">
        <v>49</v>
      </c>
      <c r="B318" s="237">
        <v>100000705622</v>
      </c>
      <c r="C318" s="236">
        <v>0</v>
      </c>
      <c r="D318" s="234" t="s">
        <v>1811</v>
      </c>
      <c r="E318" s="234" t="s">
        <v>1876</v>
      </c>
      <c r="F318" s="235">
        <v>21889.53</v>
      </c>
      <c r="G318" s="235">
        <v>-1928.51</v>
      </c>
      <c r="H318" s="235">
        <v>19961.02</v>
      </c>
    </row>
    <row r="319" spans="1:8">
      <c r="A319" s="236"/>
      <c r="B319" s="237">
        <v>100000705622</v>
      </c>
      <c r="C319" s="236">
        <v>1</v>
      </c>
      <c r="D319" s="234" t="s">
        <v>1811</v>
      </c>
      <c r="E319" s="234" t="s">
        <v>1876</v>
      </c>
      <c r="F319" s="235">
        <v>15635.37</v>
      </c>
      <c r="G319" s="235">
        <v>-15634.37</v>
      </c>
      <c r="H319" s="234">
        <v>1</v>
      </c>
    </row>
    <row r="320" spans="1:8">
      <c r="A320" s="236">
        <v>50</v>
      </c>
      <c r="B320" s="237">
        <v>100000705623</v>
      </c>
      <c r="C320" s="236">
        <v>0</v>
      </c>
      <c r="D320" s="234" t="s">
        <v>1811</v>
      </c>
      <c r="E320" s="234" t="s">
        <v>1876</v>
      </c>
      <c r="F320" s="235">
        <v>21889.53</v>
      </c>
      <c r="G320" s="235">
        <v>-1928.51</v>
      </c>
      <c r="H320" s="235">
        <v>19961.02</v>
      </c>
    </row>
    <row r="321" spans="1:8">
      <c r="A321" s="236"/>
      <c r="B321" s="237">
        <v>100000705623</v>
      </c>
      <c r="C321" s="236">
        <v>1</v>
      </c>
      <c r="D321" s="234" t="s">
        <v>1811</v>
      </c>
      <c r="E321" s="234" t="s">
        <v>1876</v>
      </c>
      <c r="F321" s="235">
        <v>15635.37</v>
      </c>
      <c r="G321" s="235">
        <v>-15634.37</v>
      </c>
      <c r="H321" s="234">
        <v>1</v>
      </c>
    </row>
    <row r="322" spans="1:8">
      <c r="A322" s="236">
        <v>51</v>
      </c>
      <c r="B322" s="237">
        <v>100000705624</v>
      </c>
      <c r="C322" s="236">
        <v>0</v>
      </c>
      <c r="D322" s="234" t="s">
        <v>1811</v>
      </c>
      <c r="E322" s="234" t="s">
        <v>354</v>
      </c>
      <c r="F322" s="235">
        <v>7829.94</v>
      </c>
      <c r="G322" s="234">
        <v>-689.83</v>
      </c>
      <c r="H322" s="235">
        <v>7140.11</v>
      </c>
    </row>
    <row r="323" spans="1:8">
      <c r="A323" s="236"/>
      <c r="B323" s="237">
        <v>100000705624</v>
      </c>
      <c r="C323" s="236">
        <v>1</v>
      </c>
      <c r="D323" s="234" t="s">
        <v>1811</v>
      </c>
      <c r="E323" s="234" t="s">
        <v>354</v>
      </c>
      <c r="F323" s="235">
        <v>5592.81</v>
      </c>
      <c r="G323" s="235">
        <v>-5591.81</v>
      </c>
      <c r="H323" s="234">
        <v>1</v>
      </c>
    </row>
    <row r="324" spans="1:8">
      <c r="A324" s="236">
        <v>52</v>
      </c>
      <c r="B324" s="237">
        <v>100000705625</v>
      </c>
      <c r="C324" s="236">
        <v>0</v>
      </c>
      <c r="D324" s="234" t="s">
        <v>1811</v>
      </c>
      <c r="E324" s="234" t="s">
        <v>354</v>
      </c>
      <c r="F324" s="235">
        <v>7829.94</v>
      </c>
      <c r="G324" s="234">
        <v>-689.83</v>
      </c>
      <c r="H324" s="235">
        <v>7140.11</v>
      </c>
    </row>
    <row r="325" spans="1:8">
      <c r="A325" s="236"/>
      <c r="B325" s="237">
        <v>100000705625</v>
      </c>
      <c r="C325" s="236">
        <v>1</v>
      </c>
      <c r="D325" s="234" t="s">
        <v>1811</v>
      </c>
      <c r="E325" s="234" t="s">
        <v>354</v>
      </c>
      <c r="F325" s="235">
        <v>5592.81</v>
      </c>
      <c r="G325" s="235">
        <v>-5591.81</v>
      </c>
      <c r="H325" s="234">
        <v>1</v>
      </c>
    </row>
    <row r="326" spans="1:8">
      <c r="A326" s="236">
        <v>53</v>
      </c>
      <c r="B326" s="237">
        <v>100000705626</v>
      </c>
      <c r="C326" s="236">
        <v>0</v>
      </c>
      <c r="D326" s="234" t="s">
        <v>1811</v>
      </c>
      <c r="E326" s="234" t="s">
        <v>354</v>
      </c>
      <c r="F326" s="235">
        <v>7829.94</v>
      </c>
      <c r="G326" s="234">
        <v>-689.84</v>
      </c>
      <c r="H326" s="235">
        <v>7140.1</v>
      </c>
    </row>
    <row r="327" spans="1:8">
      <c r="A327" s="236"/>
      <c r="B327" s="237">
        <v>100000705626</v>
      </c>
      <c r="C327" s="236">
        <v>1</v>
      </c>
      <c r="D327" s="234" t="s">
        <v>1811</v>
      </c>
      <c r="E327" s="234" t="s">
        <v>354</v>
      </c>
      <c r="F327" s="235">
        <v>5592.81</v>
      </c>
      <c r="G327" s="235">
        <v>-5591.81</v>
      </c>
      <c r="H327" s="234">
        <v>1</v>
      </c>
    </row>
    <row r="328" spans="1:8">
      <c r="A328" s="236">
        <v>54</v>
      </c>
      <c r="B328" s="237">
        <v>100000705791</v>
      </c>
      <c r="C328" s="236">
        <v>0</v>
      </c>
      <c r="D328" s="234" t="s">
        <v>1811</v>
      </c>
      <c r="E328" s="234" t="s">
        <v>1877</v>
      </c>
      <c r="F328" s="235">
        <v>33092.620000000003</v>
      </c>
      <c r="G328" s="235">
        <v>-2915.53</v>
      </c>
      <c r="H328" s="235">
        <v>30177.09</v>
      </c>
    </row>
    <row r="329" spans="1:8">
      <c r="A329" s="236"/>
      <c r="B329" s="237">
        <v>100000705791</v>
      </c>
      <c r="C329" s="236">
        <v>1</v>
      </c>
      <c r="D329" s="234" t="s">
        <v>1811</v>
      </c>
      <c r="E329" s="234" t="s">
        <v>1877</v>
      </c>
      <c r="F329" s="235">
        <v>23637.57</v>
      </c>
      <c r="G329" s="235">
        <v>-23636.57</v>
      </c>
      <c r="H329" s="234">
        <v>1</v>
      </c>
    </row>
    <row r="330" spans="1:8">
      <c r="A330" s="236">
        <v>55</v>
      </c>
      <c r="B330" s="237">
        <v>100000705792</v>
      </c>
      <c r="C330" s="236">
        <v>0</v>
      </c>
      <c r="D330" s="234" t="s">
        <v>1811</v>
      </c>
      <c r="E330" s="234" t="s">
        <v>1877</v>
      </c>
      <c r="F330" s="235">
        <v>33092.620000000003</v>
      </c>
      <c r="G330" s="235">
        <v>-2915.53</v>
      </c>
      <c r="H330" s="235">
        <v>30177.09</v>
      </c>
    </row>
    <row r="331" spans="1:8">
      <c r="A331" s="236"/>
      <c r="B331" s="237">
        <v>100000705792</v>
      </c>
      <c r="C331" s="236">
        <v>1</v>
      </c>
      <c r="D331" s="234" t="s">
        <v>1811</v>
      </c>
      <c r="E331" s="234" t="s">
        <v>1877</v>
      </c>
      <c r="F331" s="235">
        <v>23637.57</v>
      </c>
      <c r="G331" s="235">
        <v>-23636.57</v>
      </c>
      <c r="H331" s="234">
        <v>1</v>
      </c>
    </row>
    <row r="332" spans="1:8">
      <c r="A332" s="236">
        <v>56</v>
      </c>
      <c r="B332" s="237">
        <v>100000705793</v>
      </c>
      <c r="C332" s="236">
        <v>0</v>
      </c>
      <c r="D332" s="234" t="s">
        <v>1811</v>
      </c>
      <c r="E332" s="234" t="s">
        <v>1877</v>
      </c>
      <c r="F332" s="235">
        <v>33092.620000000003</v>
      </c>
      <c r="G332" s="235">
        <v>-2915.53</v>
      </c>
      <c r="H332" s="235">
        <v>30177.09</v>
      </c>
    </row>
    <row r="333" spans="1:8">
      <c r="A333" s="236"/>
      <c r="B333" s="237">
        <v>100000705793</v>
      </c>
      <c r="C333" s="236">
        <v>1</v>
      </c>
      <c r="D333" s="234" t="s">
        <v>1811</v>
      </c>
      <c r="E333" s="234" t="s">
        <v>1877</v>
      </c>
      <c r="F333" s="235">
        <v>23637.57</v>
      </c>
      <c r="G333" s="235">
        <v>-23636.57</v>
      </c>
      <c r="H333" s="234">
        <v>1</v>
      </c>
    </row>
    <row r="334" spans="1:8">
      <c r="A334" s="236">
        <v>57</v>
      </c>
      <c r="B334" s="237">
        <v>100000705830</v>
      </c>
      <c r="C334" s="236">
        <v>0</v>
      </c>
      <c r="D334" s="234" t="s">
        <v>1811</v>
      </c>
      <c r="E334" s="234" t="s">
        <v>1878</v>
      </c>
      <c r="F334" s="235">
        <v>14000</v>
      </c>
      <c r="G334" s="235">
        <v>-1233.43</v>
      </c>
      <c r="H334" s="235">
        <v>12766.57</v>
      </c>
    </row>
    <row r="335" spans="1:8">
      <c r="A335" s="236"/>
      <c r="B335" s="237">
        <v>100000705830</v>
      </c>
      <c r="C335" s="236">
        <v>1</v>
      </c>
      <c r="D335" s="234" t="s">
        <v>1811</v>
      </c>
      <c r="E335" s="234" t="s">
        <v>1878</v>
      </c>
      <c r="F335" s="235">
        <v>10000</v>
      </c>
      <c r="G335" s="235">
        <v>-9999</v>
      </c>
      <c r="H335" s="234">
        <v>1</v>
      </c>
    </row>
    <row r="336" spans="1:8">
      <c r="A336" s="236">
        <v>58</v>
      </c>
      <c r="B336" s="237">
        <v>100000705831</v>
      </c>
      <c r="C336" s="236">
        <v>0</v>
      </c>
      <c r="D336" s="234" t="s">
        <v>1811</v>
      </c>
      <c r="E336" s="234" t="s">
        <v>1878</v>
      </c>
      <c r="F336" s="235">
        <v>14000</v>
      </c>
      <c r="G336" s="235">
        <v>-1233.43</v>
      </c>
      <c r="H336" s="235">
        <v>12766.57</v>
      </c>
    </row>
    <row r="337" spans="1:8">
      <c r="A337" s="236"/>
      <c r="B337" s="237">
        <v>100000705831</v>
      </c>
      <c r="C337" s="236">
        <v>1</v>
      </c>
      <c r="D337" s="234" t="s">
        <v>1811</v>
      </c>
      <c r="E337" s="234" t="s">
        <v>1878</v>
      </c>
      <c r="F337" s="235">
        <v>10000</v>
      </c>
      <c r="G337" s="235">
        <v>-9999</v>
      </c>
      <c r="H337" s="234">
        <v>1</v>
      </c>
    </row>
    <row r="338" spans="1:8">
      <c r="A338" s="236">
        <v>59</v>
      </c>
      <c r="B338" s="237">
        <v>100000705832</v>
      </c>
      <c r="C338" s="236">
        <v>0</v>
      </c>
      <c r="D338" s="234" t="s">
        <v>1811</v>
      </c>
      <c r="E338" s="234" t="s">
        <v>1878</v>
      </c>
      <c r="F338" s="235">
        <v>14000</v>
      </c>
      <c r="G338" s="235">
        <v>-1233.44</v>
      </c>
      <c r="H338" s="235">
        <v>12766.56</v>
      </c>
    </row>
    <row r="339" spans="1:8">
      <c r="A339" s="236"/>
      <c r="B339" s="237">
        <v>100000705832</v>
      </c>
      <c r="C339" s="236">
        <v>1</v>
      </c>
      <c r="D339" s="234" t="s">
        <v>1811</v>
      </c>
      <c r="E339" s="234" t="s">
        <v>1878</v>
      </c>
      <c r="F339" s="235">
        <v>10000</v>
      </c>
      <c r="G339" s="235">
        <v>-9999</v>
      </c>
      <c r="H339" s="234">
        <v>1</v>
      </c>
    </row>
    <row r="340" spans="1:8">
      <c r="A340" s="236">
        <v>60</v>
      </c>
      <c r="B340" s="237">
        <v>100000706024</v>
      </c>
      <c r="C340" s="236">
        <v>0</v>
      </c>
      <c r="D340" s="234" t="s">
        <v>1811</v>
      </c>
      <c r="E340" s="234" t="s">
        <v>1880</v>
      </c>
      <c r="F340" s="235">
        <v>3683.33</v>
      </c>
      <c r="G340" s="234">
        <v>-217.3</v>
      </c>
      <c r="H340" s="235">
        <v>3466.03</v>
      </c>
    </row>
    <row r="341" spans="1:8">
      <c r="A341" s="236"/>
      <c r="B341" s="237">
        <v>100000706024</v>
      </c>
      <c r="C341" s="236">
        <v>1</v>
      </c>
      <c r="D341" s="234" t="s">
        <v>1811</v>
      </c>
      <c r="E341" s="234" t="s">
        <v>1880</v>
      </c>
      <c r="F341" s="235">
        <v>2816.67</v>
      </c>
      <c r="G341" s="235">
        <v>-2815.67</v>
      </c>
      <c r="H341" s="234">
        <v>1</v>
      </c>
    </row>
    <row r="342" spans="1:8">
      <c r="A342" s="236">
        <v>61</v>
      </c>
      <c r="B342" s="237">
        <v>100000706025</v>
      </c>
      <c r="C342" s="236">
        <v>0</v>
      </c>
      <c r="D342" s="234" t="s">
        <v>1811</v>
      </c>
      <c r="E342" s="234" t="s">
        <v>1880</v>
      </c>
      <c r="F342" s="235">
        <v>3683.33</v>
      </c>
      <c r="G342" s="234">
        <v>-217.3</v>
      </c>
      <c r="H342" s="235">
        <v>3466.03</v>
      </c>
    </row>
    <row r="343" spans="1:8">
      <c r="A343" s="236"/>
      <c r="B343" s="237">
        <v>100000706025</v>
      </c>
      <c r="C343" s="236">
        <v>1</v>
      </c>
      <c r="D343" s="234" t="s">
        <v>1811</v>
      </c>
      <c r="E343" s="234" t="s">
        <v>1880</v>
      </c>
      <c r="F343" s="235">
        <v>2816.67</v>
      </c>
      <c r="G343" s="235">
        <v>-2815.67</v>
      </c>
      <c r="H343" s="234">
        <v>1</v>
      </c>
    </row>
    <row r="344" spans="1:8">
      <c r="A344" s="236">
        <v>62</v>
      </c>
      <c r="B344" s="237">
        <v>100000706026</v>
      </c>
      <c r="C344" s="236">
        <v>0</v>
      </c>
      <c r="D344" s="234" t="s">
        <v>1811</v>
      </c>
      <c r="E344" s="234" t="s">
        <v>1880</v>
      </c>
      <c r="F344" s="235">
        <v>3683.33</v>
      </c>
      <c r="G344" s="234">
        <v>-217.3</v>
      </c>
      <c r="H344" s="235">
        <v>3466.03</v>
      </c>
    </row>
    <row r="345" spans="1:8">
      <c r="A345" s="236"/>
      <c r="B345" s="237">
        <v>100000706026</v>
      </c>
      <c r="C345" s="236">
        <v>1</v>
      </c>
      <c r="D345" s="234" t="s">
        <v>1811</v>
      </c>
      <c r="E345" s="234" t="s">
        <v>1880</v>
      </c>
      <c r="F345" s="235">
        <v>2816.67</v>
      </c>
      <c r="G345" s="235">
        <v>-2815.67</v>
      </c>
      <c r="H345" s="234">
        <v>1</v>
      </c>
    </row>
    <row r="346" spans="1:8">
      <c r="A346" s="236">
        <v>63</v>
      </c>
      <c r="B346" s="237">
        <v>100000706027</v>
      </c>
      <c r="C346" s="236">
        <v>0</v>
      </c>
      <c r="D346" s="234" t="s">
        <v>1811</v>
      </c>
      <c r="E346" s="234" t="s">
        <v>1880</v>
      </c>
      <c r="F346" s="235">
        <v>3683.33</v>
      </c>
      <c r="G346" s="234">
        <v>-217.3</v>
      </c>
      <c r="H346" s="235">
        <v>3466.03</v>
      </c>
    </row>
    <row r="347" spans="1:8">
      <c r="A347" s="236"/>
      <c r="B347" s="237">
        <v>100000706027</v>
      </c>
      <c r="C347" s="236">
        <v>1</v>
      </c>
      <c r="D347" s="234" t="s">
        <v>1811</v>
      </c>
      <c r="E347" s="234" t="s">
        <v>1880</v>
      </c>
      <c r="F347" s="235">
        <v>2816.67</v>
      </c>
      <c r="G347" s="235">
        <v>-2815.67</v>
      </c>
      <c r="H347" s="234">
        <v>1</v>
      </c>
    </row>
    <row r="348" spans="1:8">
      <c r="A348" s="236">
        <v>64</v>
      </c>
      <c r="B348" s="237">
        <v>100000710315</v>
      </c>
      <c r="C348" s="236">
        <v>0</v>
      </c>
      <c r="D348" s="234" t="s">
        <v>1811</v>
      </c>
      <c r="E348" s="234" t="s">
        <v>2710</v>
      </c>
      <c r="F348" s="235">
        <v>2944134.78</v>
      </c>
      <c r="G348" s="235">
        <v>-330711.03000000003</v>
      </c>
      <c r="H348" s="235">
        <v>2613423.75</v>
      </c>
    </row>
    <row r="349" spans="1:8">
      <c r="A349" s="236">
        <v>65</v>
      </c>
      <c r="B349" s="237">
        <v>100000710582</v>
      </c>
      <c r="C349" s="236">
        <v>0</v>
      </c>
      <c r="D349" s="234" t="s">
        <v>1811</v>
      </c>
      <c r="E349" s="234" t="s">
        <v>331</v>
      </c>
      <c r="F349" s="235">
        <v>500000</v>
      </c>
      <c r="G349" s="235">
        <v>-59726.03</v>
      </c>
      <c r="H349" s="235">
        <v>440273.97</v>
      </c>
    </row>
    <row r="350" spans="1:8">
      <c r="A350" s="236">
        <v>66</v>
      </c>
      <c r="B350" s="237">
        <v>100000710584</v>
      </c>
      <c r="C350" s="236">
        <v>0</v>
      </c>
      <c r="D350" s="234" t="s">
        <v>1811</v>
      </c>
      <c r="E350" s="234" t="s">
        <v>2709</v>
      </c>
      <c r="F350" s="235">
        <v>12542400</v>
      </c>
      <c r="G350" s="235">
        <v>-1498215.44</v>
      </c>
      <c r="H350" s="235">
        <v>11044184.560000001</v>
      </c>
    </row>
    <row r="351" spans="1:8">
      <c r="A351" s="236">
        <v>67</v>
      </c>
      <c r="B351" s="237">
        <v>100000710586</v>
      </c>
      <c r="C351" s="236">
        <v>0</v>
      </c>
      <c r="D351" s="234" t="s">
        <v>1811</v>
      </c>
      <c r="E351" s="234" t="s">
        <v>330</v>
      </c>
      <c r="F351" s="235">
        <v>2501100</v>
      </c>
      <c r="G351" s="235">
        <v>-298761.53000000003</v>
      </c>
      <c r="H351" s="235">
        <v>2202338.4700000002</v>
      </c>
    </row>
    <row r="352" spans="1:8">
      <c r="A352" s="236">
        <v>68</v>
      </c>
      <c r="B352" s="237">
        <v>100000710589</v>
      </c>
      <c r="C352" s="236">
        <v>0</v>
      </c>
      <c r="D352" s="234" t="s">
        <v>1811</v>
      </c>
      <c r="E352" s="234" t="s">
        <v>233</v>
      </c>
      <c r="F352" s="235">
        <v>25000</v>
      </c>
      <c r="G352" s="235">
        <v>-2986.3</v>
      </c>
      <c r="H352" s="235">
        <v>22013.7</v>
      </c>
    </row>
    <row r="353" spans="1:8">
      <c r="A353" s="236">
        <v>69</v>
      </c>
      <c r="B353" s="237">
        <v>100000710831</v>
      </c>
      <c r="C353" s="236">
        <v>0</v>
      </c>
      <c r="D353" s="234" t="s">
        <v>1811</v>
      </c>
      <c r="E353" s="234" t="s">
        <v>1459</v>
      </c>
      <c r="F353" s="235">
        <v>109653.57</v>
      </c>
      <c r="G353" s="235">
        <v>-8231.5300000000007</v>
      </c>
      <c r="H353" s="235">
        <v>101422.04</v>
      </c>
    </row>
    <row r="354" spans="1:8">
      <c r="A354" s="236">
        <v>70</v>
      </c>
      <c r="B354" s="237">
        <v>100000710836</v>
      </c>
      <c r="C354" s="236">
        <v>0</v>
      </c>
      <c r="D354" s="234" t="s">
        <v>1811</v>
      </c>
      <c r="E354" s="234" t="s">
        <v>1459</v>
      </c>
      <c r="F354" s="235">
        <v>109653.57</v>
      </c>
      <c r="G354" s="235">
        <v>-8231.5300000000007</v>
      </c>
      <c r="H354" s="235">
        <v>101422.04</v>
      </c>
    </row>
    <row r="355" spans="1:8">
      <c r="A355" s="236">
        <v>71</v>
      </c>
      <c r="B355" s="237">
        <v>100000710847</v>
      </c>
      <c r="C355" s="236">
        <v>0</v>
      </c>
      <c r="D355" s="234" t="s">
        <v>1811</v>
      </c>
      <c r="E355" s="234" t="s">
        <v>1460</v>
      </c>
      <c r="F355" s="235">
        <v>109653.57</v>
      </c>
      <c r="G355" s="235">
        <v>-8231.5300000000007</v>
      </c>
      <c r="H355" s="235">
        <v>101422.04</v>
      </c>
    </row>
    <row r="356" spans="1:8">
      <c r="A356" s="236">
        <v>72</v>
      </c>
      <c r="B356" s="237">
        <v>100000710879</v>
      </c>
      <c r="C356" s="236">
        <v>0</v>
      </c>
      <c r="D356" s="234" t="s">
        <v>1811</v>
      </c>
      <c r="E356" s="234" t="s">
        <v>2225</v>
      </c>
      <c r="F356" s="235">
        <v>59811.040000000001</v>
      </c>
      <c r="G356" s="235">
        <v>-4489.92</v>
      </c>
      <c r="H356" s="235">
        <v>55321.120000000003</v>
      </c>
    </row>
    <row r="357" spans="1:8">
      <c r="A357" s="236">
        <v>73</v>
      </c>
      <c r="B357" s="237">
        <v>100000710882</v>
      </c>
      <c r="C357" s="236">
        <v>0</v>
      </c>
      <c r="D357" s="234" t="s">
        <v>1811</v>
      </c>
      <c r="E357" s="234" t="s">
        <v>2225</v>
      </c>
      <c r="F357" s="235">
        <v>59811.040000000001</v>
      </c>
      <c r="G357" s="235">
        <v>-4489.92</v>
      </c>
      <c r="H357" s="235">
        <v>55321.120000000003</v>
      </c>
    </row>
    <row r="358" spans="1:8">
      <c r="A358" s="236">
        <v>74</v>
      </c>
      <c r="B358" s="237">
        <v>100000710891</v>
      </c>
      <c r="C358" s="236">
        <v>0</v>
      </c>
      <c r="D358" s="234" t="s">
        <v>1811</v>
      </c>
      <c r="E358" s="234" t="s">
        <v>2081</v>
      </c>
      <c r="F358" s="235">
        <v>158927.89000000001</v>
      </c>
      <c r="G358" s="235">
        <v>-11930.48</v>
      </c>
      <c r="H358" s="235">
        <v>146997.41</v>
      </c>
    </row>
    <row r="359" spans="1:8">
      <c r="A359" s="236">
        <v>75</v>
      </c>
      <c r="B359" s="237">
        <v>100000710898</v>
      </c>
      <c r="C359" s="236">
        <v>0</v>
      </c>
      <c r="D359" s="234" t="s">
        <v>1811</v>
      </c>
      <c r="E359" s="234" t="s">
        <v>2081</v>
      </c>
      <c r="F359" s="235">
        <v>158927.89000000001</v>
      </c>
      <c r="G359" s="235">
        <v>-11930.48</v>
      </c>
      <c r="H359" s="235">
        <v>146997.41</v>
      </c>
    </row>
    <row r="360" spans="1:8">
      <c r="A360" s="506" t="s">
        <v>31</v>
      </c>
      <c r="B360" s="506"/>
      <c r="C360" s="506"/>
      <c r="D360" s="506"/>
      <c r="E360" s="506"/>
      <c r="F360" s="233">
        <f>SUM(F265:F359)</f>
        <v>114837704.00000001</v>
      </c>
      <c r="G360" s="233">
        <f>SUM(G265:G359)</f>
        <v>-37582318.099999994</v>
      </c>
      <c r="H360" s="233">
        <f>SUM(H265:H359)</f>
        <v>77255385.900000066</v>
      </c>
    </row>
    <row r="362" spans="1:8">
      <c r="A362" s="241" t="s">
        <v>400</v>
      </c>
    </row>
    <row r="363" spans="1:8" s="238" customFormat="1">
      <c r="A363" s="239" t="s">
        <v>1</v>
      </c>
      <c r="B363" s="240" t="s">
        <v>2</v>
      </c>
      <c r="C363" s="239" t="s">
        <v>3</v>
      </c>
      <c r="D363" s="239" t="s">
        <v>4</v>
      </c>
      <c r="E363" s="239" t="s">
        <v>5</v>
      </c>
      <c r="F363" s="239" t="s">
        <v>6</v>
      </c>
      <c r="G363" s="239" t="s">
        <v>427</v>
      </c>
      <c r="H363" s="239" t="s">
        <v>8</v>
      </c>
    </row>
    <row r="364" spans="1:8">
      <c r="A364" s="236">
        <v>1</v>
      </c>
      <c r="B364" s="237">
        <v>100000025211</v>
      </c>
      <c r="C364" s="236">
        <v>0</v>
      </c>
      <c r="D364" s="234" t="s">
        <v>2708</v>
      </c>
      <c r="E364" s="234" t="s">
        <v>2707</v>
      </c>
      <c r="F364" s="235">
        <v>90000</v>
      </c>
      <c r="G364" s="235">
        <v>-89999</v>
      </c>
      <c r="H364" s="234">
        <v>1</v>
      </c>
    </row>
    <row r="365" spans="1:8">
      <c r="A365" s="236">
        <v>2</v>
      </c>
      <c r="B365" s="237">
        <v>100000076468</v>
      </c>
      <c r="C365" s="236">
        <v>0</v>
      </c>
      <c r="D365" s="234" t="s">
        <v>2705</v>
      </c>
      <c r="E365" s="234" t="s">
        <v>2706</v>
      </c>
      <c r="F365" s="235">
        <v>269845</v>
      </c>
      <c r="G365" s="235">
        <v>-269844</v>
      </c>
      <c r="H365" s="234">
        <v>1</v>
      </c>
    </row>
    <row r="366" spans="1:8">
      <c r="A366" s="236">
        <v>3</v>
      </c>
      <c r="B366" s="237">
        <v>100000076469</v>
      </c>
      <c r="C366" s="236">
        <v>0</v>
      </c>
      <c r="D366" s="234" t="s">
        <v>2705</v>
      </c>
      <c r="E366" s="234" t="s">
        <v>167</v>
      </c>
      <c r="F366" s="235">
        <v>420000</v>
      </c>
      <c r="G366" s="235">
        <v>-419999</v>
      </c>
      <c r="H366" s="234">
        <v>1</v>
      </c>
    </row>
    <row r="367" spans="1:8">
      <c r="A367" s="236">
        <v>4</v>
      </c>
      <c r="B367" s="237">
        <v>100000084902</v>
      </c>
      <c r="C367" s="236">
        <v>0</v>
      </c>
      <c r="D367" s="234" t="s">
        <v>2704</v>
      </c>
      <c r="E367" s="234" t="s">
        <v>156</v>
      </c>
      <c r="F367" s="235">
        <v>111012.5</v>
      </c>
      <c r="G367" s="235">
        <v>-111011.5</v>
      </c>
      <c r="H367" s="234">
        <v>1</v>
      </c>
    </row>
    <row r="368" spans="1:8">
      <c r="A368" s="236">
        <v>5</v>
      </c>
      <c r="B368" s="237">
        <v>100000112885</v>
      </c>
      <c r="C368" s="236">
        <v>0</v>
      </c>
      <c r="D368" s="234" t="s">
        <v>61</v>
      </c>
      <c r="E368" s="234" t="s">
        <v>2703</v>
      </c>
      <c r="F368" s="235">
        <v>49800</v>
      </c>
      <c r="G368" s="235">
        <v>-49799</v>
      </c>
      <c r="H368" s="234">
        <v>1</v>
      </c>
    </row>
    <row r="369" spans="1:8">
      <c r="A369" s="236">
        <v>6</v>
      </c>
      <c r="B369" s="237">
        <v>100000131773</v>
      </c>
      <c r="C369" s="236">
        <v>0</v>
      </c>
      <c r="D369" s="234" t="s">
        <v>356</v>
      </c>
      <c r="E369" s="234" t="s">
        <v>158</v>
      </c>
      <c r="F369" s="235">
        <v>1500000</v>
      </c>
      <c r="G369" s="235">
        <v>-1499999</v>
      </c>
      <c r="H369" s="234">
        <v>1</v>
      </c>
    </row>
    <row r="370" spans="1:8">
      <c r="A370" s="236">
        <v>7</v>
      </c>
      <c r="B370" s="237">
        <v>100000131774</v>
      </c>
      <c r="C370" s="236">
        <v>0</v>
      </c>
      <c r="D370" s="234" t="s">
        <v>356</v>
      </c>
      <c r="E370" s="234" t="s">
        <v>158</v>
      </c>
      <c r="F370" s="235">
        <v>1500000</v>
      </c>
      <c r="G370" s="235">
        <v>-1499999</v>
      </c>
      <c r="H370" s="234">
        <v>1</v>
      </c>
    </row>
    <row r="371" spans="1:8">
      <c r="A371" s="236">
        <v>8</v>
      </c>
      <c r="B371" s="237">
        <v>100000132640</v>
      </c>
      <c r="C371" s="236">
        <v>0</v>
      </c>
      <c r="D371" s="234" t="s">
        <v>159</v>
      </c>
      <c r="E371" s="234" t="s">
        <v>161</v>
      </c>
      <c r="F371" s="235">
        <v>251285.74</v>
      </c>
      <c r="G371" s="235">
        <v>-251284.74</v>
      </c>
      <c r="H371" s="234">
        <v>1</v>
      </c>
    </row>
    <row r="372" spans="1:8">
      <c r="A372" s="236">
        <v>9</v>
      </c>
      <c r="B372" s="237">
        <v>100000132641</v>
      </c>
      <c r="C372" s="236">
        <v>0</v>
      </c>
      <c r="D372" s="234" t="s">
        <v>159</v>
      </c>
      <c r="E372" s="234" t="s">
        <v>2702</v>
      </c>
      <c r="F372" s="235">
        <v>34200000</v>
      </c>
      <c r="G372" s="235">
        <v>-34199999</v>
      </c>
      <c r="H372" s="234">
        <v>1</v>
      </c>
    </row>
    <row r="373" spans="1:8">
      <c r="A373" s="236">
        <v>10</v>
      </c>
      <c r="B373" s="237">
        <v>100000132723</v>
      </c>
      <c r="C373" s="236">
        <v>0</v>
      </c>
      <c r="D373" s="234" t="s">
        <v>162</v>
      </c>
      <c r="E373" s="234" t="s">
        <v>163</v>
      </c>
      <c r="F373" s="235">
        <v>22898</v>
      </c>
      <c r="G373" s="235">
        <v>-22897</v>
      </c>
      <c r="H373" s="234">
        <v>1</v>
      </c>
    </row>
    <row r="374" spans="1:8">
      <c r="A374" s="236">
        <v>11</v>
      </c>
      <c r="B374" s="237">
        <v>100000132778</v>
      </c>
      <c r="C374" s="236">
        <v>0</v>
      </c>
      <c r="D374" s="234" t="s">
        <v>162</v>
      </c>
      <c r="E374" s="234" t="s">
        <v>164</v>
      </c>
      <c r="F374" s="235">
        <v>11999.52</v>
      </c>
      <c r="G374" s="235">
        <v>-11998.52</v>
      </c>
      <c r="H374" s="234">
        <v>1</v>
      </c>
    </row>
    <row r="375" spans="1:8">
      <c r="A375" s="236">
        <v>12</v>
      </c>
      <c r="B375" s="237">
        <v>100000132790</v>
      </c>
      <c r="C375" s="236">
        <v>0</v>
      </c>
      <c r="D375" s="234" t="s">
        <v>162</v>
      </c>
      <c r="E375" s="234" t="s">
        <v>2701</v>
      </c>
      <c r="F375" s="235">
        <v>240000</v>
      </c>
      <c r="G375" s="235">
        <v>-239999</v>
      </c>
      <c r="H375" s="234">
        <v>1</v>
      </c>
    </row>
    <row r="376" spans="1:8">
      <c r="A376" s="236">
        <v>13</v>
      </c>
      <c r="B376" s="237">
        <v>100000133034</v>
      </c>
      <c r="C376" s="236">
        <v>0</v>
      </c>
      <c r="D376" s="234" t="s">
        <v>168</v>
      </c>
      <c r="E376" s="234" t="s">
        <v>169</v>
      </c>
      <c r="F376" s="235">
        <v>29960</v>
      </c>
      <c r="G376" s="235">
        <v>-29959</v>
      </c>
      <c r="H376" s="234">
        <v>1</v>
      </c>
    </row>
    <row r="377" spans="1:8">
      <c r="A377" s="236">
        <v>14</v>
      </c>
      <c r="B377" s="237">
        <v>100000133035</v>
      </c>
      <c r="C377" s="236">
        <v>0</v>
      </c>
      <c r="D377" s="234" t="s">
        <v>168</v>
      </c>
      <c r="E377" s="234" t="s">
        <v>169</v>
      </c>
      <c r="F377" s="235">
        <v>29960</v>
      </c>
      <c r="G377" s="235">
        <v>-29959</v>
      </c>
      <c r="H377" s="234">
        <v>1</v>
      </c>
    </row>
    <row r="378" spans="1:8">
      <c r="A378" s="236">
        <v>15</v>
      </c>
      <c r="B378" s="237">
        <v>100000133154</v>
      </c>
      <c r="C378" s="236">
        <v>0</v>
      </c>
      <c r="D378" s="234" t="s">
        <v>171</v>
      </c>
      <c r="E378" s="234" t="s">
        <v>172</v>
      </c>
      <c r="F378" s="235">
        <v>25252</v>
      </c>
      <c r="G378" s="235">
        <v>-25251</v>
      </c>
      <c r="H378" s="234">
        <v>1</v>
      </c>
    </row>
    <row r="379" spans="1:8">
      <c r="A379" s="236">
        <v>16</v>
      </c>
      <c r="B379" s="237">
        <v>100000133178</v>
      </c>
      <c r="C379" s="236">
        <v>0</v>
      </c>
      <c r="D379" s="234" t="s">
        <v>171</v>
      </c>
      <c r="E379" s="234" t="s">
        <v>173</v>
      </c>
      <c r="F379" s="235">
        <v>21400</v>
      </c>
      <c r="G379" s="235">
        <v>-21399</v>
      </c>
      <c r="H379" s="234">
        <v>1</v>
      </c>
    </row>
    <row r="380" spans="1:8">
      <c r="A380" s="236">
        <v>17</v>
      </c>
      <c r="B380" s="237">
        <v>100000133179</v>
      </c>
      <c r="C380" s="236">
        <v>0</v>
      </c>
      <c r="D380" s="234" t="s">
        <v>171</v>
      </c>
      <c r="E380" s="234" t="s">
        <v>173</v>
      </c>
      <c r="F380" s="235">
        <v>21400</v>
      </c>
      <c r="G380" s="235">
        <v>-21399</v>
      </c>
      <c r="H380" s="234">
        <v>1</v>
      </c>
    </row>
    <row r="381" spans="1:8">
      <c r="A381" s="236">
        <v>18</v>
      </c>
      <c r="B381" s="237">
        <v>100000133180</v>
      </c>
      <c r="C381" s="236">
        <v>0</v>
      </c>
      <c r="D381" s="234" t="s">
        <v>171</v>
      </c>
      <c r="E381" s="234" t="s">
        <v>173</v>
      </c>
      <c r="F381" s="235">
        <v>21400</v>
      </c>
      <c r="G381" s="235">
        <v>-21399</v>
      </c>
      <c r="H381" s="234">
        <v>1</v>
      </c>
    </row>
    <row r="382" spans="1:8">
      <c r="A382" s="236">
        <v>19</v>
      </c>
      <c r="B382" s="237">
        <v>100000133206</v>
      </c>
      <c r="C382" s="236">
        <v>0</v>
      </c>
      <c r="D382" s="234" t="s">
        <v>370</v>
      </c>
      <c r="E382" s="234" t="s">
        <v>174</v>
      </c>
      <c r="F382" s="235">
        <v>29425</v>
      </c>
      <c r="G382" s="235">
        <v>-29424</v>
      </c>
      <c r="H382" s="234">
        <v>1</v>
      </c>
    </row>
    <row r="383" spans="1:8">
      <c r="A383" s="236">
        <v>20</v>
      </c>
      <c r="B383" s="237">
        <v>100000133207</v>
      </c>
      <c r="C383" s="236">
        <v>0</v>
      </c>
      <c r="D383" s="234" t="s">
        <v>370</v>
      </c>
      <c r="E383" s="234" t="s">
        <v>174</v>
      </c>
      <c r="F383" s="235">
        <v>29425</v>
      </c>
      <c r="G383" s="235">
        <v>-29424</v>
      </c>
      <c r="H383" s="234">
        <v>1</v>
      </c>
    </row>
    <row r="384" spans="1:8">
      <c r="A384" s="236">
        <v>21</v>
      </c>
      <c r="B384" s="237">
        <v>100000133250</v>
      </c>
      <c r="C384" s="236">
        <v>0</v>
      </c>
      <c r="D384" s="234" t="s">
        <v>175</v>
      </c>
      <c r="E384" s="234" t="s">
        <v>177</v>
      </c>
      <c r="F384" s="235">
        <v>29960</v>
      </c>
      <c r="G384" s="235">
        <v>-29959</v>
      </c>
      <c r="H384" s="234">
        <v>1</v>
      </c>
    </row>
    <row r="385" spans="1:8">
      <c r="A385" s="236">
        <v>22</v>
      </c>
      <c r="B385" s="237">
        <v>100000133258</v>
      </c>
      <c r="C385" s="236">
        <v>0</v>
      </c>
      <c r="D385" s="234" t="s">
        <v>175</v>
      </c>
      <c r="E385" s="234" t="s">
        <v>177</v>
      </c>
      <c r="F385" s="235">
        <v>29960</v>
      </c>
      <c r="G385" s="235">
        <v>-29959</v>
      </c>
      <c r="H385" s="234">
        <v>1</v>
      </c>
    </row>
    <row r="386" spans="1:8">
      <c r="A386" s="236">
        <v>23</v>
      </c>
      <c r="B386" s="237">
        <v>100000133261</v>
      </c>
      <c r="C386" s="236">
        <v>0</v>
      </c>
      <c r="D386" s="234" t="s">
        <v>175</v>
      </c>
      <c r="E386" s="234" t="s">
        <v>177</v>
      </c>
      <c r="F386" s="235">
        <v>29960</v>
      </c>
      <c r="G386" s="235">
        <v>-29959</v>
      </c>
      <c r="H386" s="234">
        <v>1</v>
      </c>
    </row>
    <row r="387" spans="1:8">
      <c r="A387" s="236">
        <v>24</v>
      </c>
      <c r="B387" s="237">
        <v>100000133300</v>
      </c>
      <c r="C387" s="236">
        <v>0</v>
      </c>
      <c r="D387" s="234" t="s">
        <v>178</v>
      </c>
      <c r="E387" s="234" t="s">
        <v>358</v>
      </c>
      <c r="F387" s="235">
        <v>25000</v>
      </c>
      <c r="G387" s="235">
        <v>-24999</v>
      </c>
      <c r="H387" s="234">
        <v>1</v>
      </c>
    </row>
    <row r="388" spans="1:8">
      <c r="A388" s="236">
        <v>25</v>
      </c>
      <c r="B388" s="237">
        <v>100000133316</v>
      </c>
      <c r="C388" s="236">
        <v>0</v>
      </c>
      <c r="D388" s="234" t="s">
        <v>178</v>
      </c>
      <c r="E388" s="234" t="s">
        <v>166</v>
      </c>
      <c r="F388" s="235">
        <v>1159750</v>
      </c>
      <c r="G388" s="235">
        <v>-1159749</v>
      </c>
      <c r="H388" s="234">
        <v>1</v>
      </c>
    </row>
    <row r="389" spans="1:8">
      <c r="A389" s="236">
        <v>26</v>
      </c>
      <c r="B389" s="237">
        <v>100000139707</v>
      </c>
      <c r="C389" s="236">
        <v>0</v>
      </c>
      <c r="D389" s="234" t="s">
        <v>2700</v>
      </c>
      <c r="E389" s="234" t="s">
        <v>2699</v>
      </c>
      <c r="F389" s="235">
        <v>4985000</v>
      </c>
      <c r="G389" s="235">
        <v>-4984999</v>
      </c>
      <c r="H389" s="234">
        <v>1</v>
      </c>
    </row>
    <row r="390" spans="1:8">
      <c r="A390" s="236">
        <v>27</v>
      </c>
      <c r="B390" s="237">
        <v>100000139708</v>
      </c>
      <c r="C390" s="236">
        <v>0</v>
      </c>
      <c r="D390" s="234" t="s">
        <v>2698</v>
      </c>
      <c r="E390" s="234" t="s">
        <v>2697</v>
      </c>
      <c r="F390" s="235">
        <v>450000</v>
      </c>
      <c r="G390" s="235">
        <v>-449999</v>
      </c>
      <c r="H390" s="234">
        <v>1</v>
      </c>
    </row>
    <row r="391" spans="1:8">
      <c r="A391" s="236">
        <v>28</v>
      </c>
      <c r="B391" s="237">
        <v>100000158401</v>
      </c>
      <c r="C391" s="236">
        <v>0</v>
      </c>
      <c r="D391" s="234" t="s">
        <v>189</v>
      </c>
      <c r="E391" s="234" t="s">
        <v>190</v>
      </c>
      <c r="F391" s="235">
        <v>39269</v>
      </c>
      <c r="G391" s="235">
        <v>-39268</v>
      </c>
      <c r="H391" s="234">
        <v>1</v>
      </c>
    </row>
    <row r="392" spans="1:8">
      <c r="A392" s="236">
        <v>29</v>
      </c>
      <c r="B392" s="237">
        <v>100000158402</v>
      </c>
      <c r="C392" s="236">
        <v>0</v>
      </c>
      <c r="D392" s="234" t="s">
        <v>189</v>
      </c>
      <c r="E392" s="234" t="s">
        <v>190</v>
      </c>
      <c r="F392" s="235">
        <v>39269</v>
      </c>
      <c r="G392" s="235">
        <v>-39268</v>
      </c>
      <c r="H392" s="234">
        <v>1</v>
      </c>
    </row>
    <row r="393" spans="1:8">
      <c r="A393" s="236">
        <v>30</v>
      </c>
      <c r="B393" s="237">
        <v>100000158403</v>
      </c>
      <c r="C393" s="236">
        <v>0</v>
      </c>
      <c r="D393" s="234" t="s">
        <v>189</v>
      </c>
      <c r="E393" s="234" t="s">
        <v>190</v>
      </c>
      <c r="F393" s="235">
        <v>39269</v>
      </c>
      <c r="G393" s="235">
        <v>-39268</v>
      </c>
      <c r="H393" s="234">
        <v>1</v>
      </c>
    </row>
    <row r="394" spans="1:8">
      <c r="A394" s="236">
        <v>31</v>
      </c>
      <c r="B394" s="237">
        <v>100000158404</v>
      </c>
      <c r="C394" s="236">
        <v>0</v>
      </c>
      <c r="D394" s="234" t="s">
        <v>189</v>
      </c>
      <c r="E394" s="234" t="s">
        <v>190</v>
      </c>
      <c r="F394" s="235">
        <v>39269</v>
      </c>
      <c r="G394" s="235">
        <v>-39268</v>
      </c>
      <c r="H394" s="234">
        <v>1</v>
      </c>
    </row>
    <row r="395" spans="1:8">
      <c r="A395" s="236">
        <v>32</v>
      </c>
      <c r="B395" s="237">
        <v>100000158451</v>
      </c>
      <c r="C395" s="236">
        <v>0</v>
      </c>
      <c r="D395" s="234" t="s">
        <v>189</v>
      </c>
      <c r="E395" s="234" t="s">
        <v>188</v>
      </c>
      <c r="F395" s="235">
        <v>17400</v>
      </c>
      <c r="G395" s="235">
        <v>-17399</v>
      </c>
      <c r="H395" s="234">
        <v>1</v>
      </c>
    </row>
    <row r="396" spans="1:8">
      <c r="A396" s="236">
        <v>33</v>
      </c>
      <c r="B396" s="237">
        <v>100000158523</v>
      </c>
      <c r="C396" s="236">
        <v>0</v>
      </c>
      <c r="D396" s="234" t="s">
        <v>189</v>
      </c>
      <c r="E396" s="234" t="s">
        <v>187</v>
      </c>
      <c r="F396" s="235">
        <v>15900</v>
      </c>
      <c r="G396" s="235">
        <v>-15899</v>
      </c>
      <c r="H396" s="234">
        <v>1</v>
      </c>
    </row>
    <row r="397" spans="1:8">
      <c r="A397" s="236">
        <v>34</v>
      </c>
      <c r="B397" s="237">
        <v>100000158529</v>
      </c>
      <c r="C397" s="236">
        <v>0</v>
      </c>
      <c r="D397" s="234" t="s">
        <v>189</v>
      </c>
      <c r="E397" s="234" t="s">
        <v>187</v>
      </c>
      <c r="F397" s="235">
        <v>15900</v>
      </c>
      <c r="G397" s="235">
        <v>-15899</v>
      </c>
      <c r="H397" s="234">
        <v>1</v>
      </c>
    </row>
    <row r="398" spans="1:8">
      <c r="A398" s="236">
        <v>35</v>
      </c>
      <c r="B398" s="237">
        <v>100000160728</v>
      </c>
      <c r="C398" s="236">
        <v>0</v>
      </c>
      <c r="D398" s="234" t="s">
        <v>146</v>
      </c>
      <c r="E398" s="234" t="s">
        <v>186</v>
      </c>
      <c r="F398" s="235">
        <v>29318</v>
      </c>
      <c r="G398" s="235">
        <v>-29317</v>
      </c>
      <c r="H398" s="234">
        <v>1</v>
      </c>
    </row>
    <row r="399" spans="1:8">
      <c r="A399" s="236">
        <v>36</v>
      </c>
      <c r="B399" s="237">
        <v>100000160729</v>
      </c>
      <c r="C399" s="236">
        <v>0</v>
      </c>
      <c r="D399" s="234" t="s">
        <v>146</v>
      </c>
      <c r="E399" s="234" t="s">
        <v>186</v>
      </c>
      <c r="F399" s="235">
        <v>29318</v>
      </c>
      <c r="G399" s="235">
        <v>-29317</v>
      </c>
      <c r="H399" s="234">
        <v>1</v>
      </c>
    </row>
    <row r="400" spans="1:8">
      <c r="A400" s="236">
        <v>37</v>
      </c>
      <c r="B400" s="237">
        <v>100000178886</v>
      </c>
      <c r="C400" s="236">
        <v>0</v>
      </c>
      <c r="D400" s="234" t="s">
        <v>198</v>
      </c>
      <c r="E400" s="234" t="s">
        <v>199</v>
      </c>
      <c r="F400" s="235">
        <v>29075.87</v>
      </c>
      <c r="G400" s="235">
        <v>-29074.87</v>
      </c>
      <c r="H400" s="234">
        <v>1</v>
      </c>
    </row>
    <row r="401" spans="1:8">
      <c r="A401" s="236">
        <v>38</v>
      </c>
      <c r="B401" s="237">
        <v>100000178887</v>
      </c>
      <c r="C401" s="236">
        <v>0</v>
      </c>
      <c r="D401" s="234" t="s">
        <v>198</v>
      </c>
      <c r="E401" s="234" t="s">
        <v>199</v>
      </c>
      <c r="F401" s="235">
        <v>29075.87</v>
      </c>
      <c r="G401" s="235">
        <v>-29074.87</v>
      </c>
      <c r="H401" s="234">
        <v>1</v>
      </c>
    </row>
    <row r="402" spans="1:8">
      <c r="A402" s="236">
        <v>39</v>
      </c>
      <c r="B402" s="237">
        <v>100000178888</v>
      </c>
      <c r="C402" s="236">
        <v>0</v>
      </c>
      <c r="D402" s="234" t="s">
        <v>198</v>
      </c>
      <c r="E402" s="234" t="s">
        <v>199</v>
      </c>
      <c r="F402" s="235">
        <v>29075.87</v>
      </c>
      <c r="G402" s="235">
        <v>-29074.87</v>
      </c>
      <c r="H402" s="234">
        <v>1</v>
      </c>
    </row>
    <row r="403" spans="1:8">
      <c r="A403" s="236">
        <v>40</v>
      </c>
      <c r="B403" s="237">
        <v>100000208953</v>
      </c>
      <c r="C403" s="236">
        <v>0</v>
      </c>
      <c r="D403" s="234" t="s">
        <v>121</v>
      </c>
      <c r="E403" s="234" t="s">
        <v>190</v>
      </c>
      <c r="F403" s="235">
        <v>31351</v>
      </c>
      <c r="G403" s="235">
        <v>-31350</v>
      </c>
      <c r="H403" s="234">
        <v>1</v>
      </c>
    </row>
    <row r="404" spans="1:8">
      <c r="A404" s="236">
        <v>41</v>
      </c>
      <c r="B404" s="237">
        <v>100000208954</v>
      </c>
      <c r="C404" s="236">
        <v>0</v>
      </c>
      <c r="D404" s="234" t="s">
        <v>121</v>
      </c>
      <c r="E404" s="234" t="s">
        <v>190</v>
      </c>
      <c r="F404" s="235">
        <v>31351</v>
      </c>
      <c r="G404" s="235">
        <v>-31350</v>
      </c>
      <c r="H404" s="234">
        <v>1</v>
      </c>
    </row>
    <row r="405" spans="1:8">
      <c r="A405" s="236">
        <v>42</v>
      </c>
      <c r="B405" s="237">
        <v>100000208955</v>
      </c>
      <c r="C405" s="236">
        <v>0</v>
      </c>
      <c r="D405" s="234" t="s">
        <v>121</v>
      </c>
      <c r="E405" s="234" t="s">
        <v>190</v>
      </c>
      <c r="F405" s="235">
        <v>31351</v>
      </c>
      <c r="G405" s="235">
        <v>-31350</v>
      </c>
      <c r="H405" s="234">
        <v>1</v>
      </c>
    </row>
    <row r="406" spans="1:8">
      <c r="A406" s="236">
        <v>43</v>
      </c>
      <c r="B406" s="237">
        <v>100000208979</v>
      </c>
      <c r="C406" s="236">
        <v>0</v>
      </c>
      <c r="D406" s="234" t="s">
        <v>121</v>
      </c>
      <c r="E406" s="234" t="s">
        <v>207</v>
      </c>
      <c r="F406" s="235">
        <v>22470</v>
      </c>
      <c r="G406" s="235">
        <v>-22469</v>
      </c>
      <c r="H406" s="234">
        <v>1</v>
      </c>
    </row>
    <row r="407" spans="1:8">
      <c r="A407" s="236">
        <v>44</v>
      </c>
      <c r="B407" s="237">
        <v>100000209007</v>
      </c>
      <c r="C407" s="236">
        <v>0</v>
      </c>
      <c r="D407" s="234" t="s">
        <v>121</v>
      </c>
      <c r="E407" s="234" t="s">
        <v>387</v>
      </c>
      <c r="F407" s="235">
        <v>1425000</v>
      </c>
      <c r="G407" s="235">
        <v>-1424999</v>
      </c>
      <c r="H407" s="234">
        <v>1</v>
      </c>
    </row>
    <row r="408" spans="1:8">
      <c r="A408" s="236">
        <v>45</v>
      </c>
      <c r="B408" s="237">
        <v>100000209098</v>
      </c>
      <c r="C408" s="236">
        <v>0</v>
      </c>
      <c r="D408" s="234" t="s">
        <v>121</v>
      </c>
      <c r="E408" s="234" t="s">
        <v>360</v>
      </c>
      <c r="F408" s="235">
        <v>5000000</v>
      </c>
      <c r="G408" s="235">
        <v>-4999999</v>
      </c>
      <c r="H408" s="234">
        <v>1</v>
      </c>
    </row>
    <row r="409" spans="1:8">
      <c r="A409" s="236">
        <v>46</v>
      </c>
      <c r="B409" s="237">
        <v>100000226765</v>
      </c>
      <c r="C409" s="236">
        <v>0</v>
      </c>
      <c r="D409" s="234" t="s">
        <v>208</v>
      </c>
      <c r="E409" s="234" t="s">
        <v>188</v>
      </c>
      <c r="F409" s="235">
        <v>8719.9699999999993</v>
      </c>
      <c r="G409" s="235">
        <v>-8718.9699999999993</v>
      </c>
      <c r="H409" s="234">
        <v>1</v>
      </c>
    </row>
    <row r="410" spans="1:8">
      <c r="A410" s="236">
        <v>47</v>
      </c>
      <c r="B410" s="237">
        <v>100000226766</v>
      </c>
      <c r="C410" s="236">
        <v>0</v>
      </c>
      <c r="D410" s="234" t="s">
        <v>208</v>
      </c>
      <c r="E410" s="234" t="s">
        <v>188</v>
      </c>
      <c r="F410" s="235">
        <v>8719.9699999999993</v>
      </c>
      <c r="G410" s="235">
        <v>-8718.9699999999993</v>
      </c>
      <c r="H410" s="234">
        <v>1</v>
      </c>
    </row>
    <row r="411" spans="1:8">
      <c r="A411" s="236">
        <v>48</v>
      </c>
      <c r="B411" s="237">
        <v>100000226767</v>
      </c>
      <c r="C411" s="236">
        <v>0</v>
      </c>
      <c r="D411" s="234" t="s">
        <v>208</v>
      </c>
      <c r="E411" s="234" t="s">
        <v>188</v>
      </c>
      <c r="F411" s="235">
        <v>8719.9699999999993</v>
      </c>
      <c r="G411" s="235">
        <v>-8718.9699999999993</v>
      </c>
      <c r="H411" s="234">
        <v>1</v>
      </c>
    </row>
    <row r="412" spans="1:8">
      <c r="A412" s="236">
        <v>49</v>
      </c>
      <c r="B412" s="237">
        <v>100000226768</v>
      </c>
      <c r="C412" s="236">
        <v>0</v>
      </c>
      <c r="D412" s="234" t="s">
        <v>208</v>
      </c>
      <c r="E412" s="234" t="s">
        <v>188</v>
      </c>
      <c r="F412" s="235">
        <v>8719.9699999999993</v>
      </c>
      <c r="G412" s="235">
        <v>-8718.9699999999993</v>
      </c>
      <c r="H412" s="234">
        <v>1</v>
      </c>
    </row>
    <row r="413" spans="1:8">
      <c r="A413" s="236">
        <v>50</v>
      </c>
      <c r="B413" s="237">
        <v>100000229672</v>
      </c>
      <c r="C413" s="236">
        <v>0</v>
      </c>
      <c r="D413" s="234" t="s">
        <v>416</v>
      </c>
      <c r="E413" s="234" t="s">
        <v>2696</v>
      </c>
      <c r="F413" s="235">
        <v>11475</v>
      </c>
      <c r="G413" s="235">
        <v>-11474</v>
      </c>
      <c r="H413" s="234">
        <v>1</v>
      </c>
    </row>
    <row r="414" spans="1:8">
      <c r="A414" s="236">
        <v>51</v>
      </c>
      <c r="B414" s="237">
        <v>100000229673</v>
      </c>
      <c r="C414" s="236">
        <v>0</v>
      </c>
      <c r="D414" s="234" t="s">
        <v>416</v>
      </c>
      <c r="E414" s="234" t="s">
        <v>2696</v>
      </c>
      <c r="F414" s="235">
        <v>11475</v>
      </c>
      <c r="G414" s="235">
        <v>-11474</v>
      </c>
      <c r="H414" s="234">
        <v>1</v>
      </c>
    </row>
    <row r="415" spans="1:8">
      <c r="A415" s="236">
        <v>52</v>
      </c>
      <c r="B415" s="237">
        <v>100000229674</v>
      </c>
      <c r="C415" s="236">
        <v>0</v>
      </c>
      <c r="D415" s="234" t="s">
        <v>416</v>
      </c>
      <c r="E415" s="234" t="s">
        <v>2696</v>
      </c>
      <c r="F415" s="235">
        <v>11475</v>
      </c>
      <c r="G415" s="235">
        <v>-11474</v>
      </c>
      <c r="H415" s="234">
        <v>1</v>
      </c>
    </row>
    <row r="416" spans="1:8">
      <c r="A416" s="236">
        <v>53</v>
      </c>
      <c r="B416" s="237">
        <v>100000372831</v>
      </c>
      <c r="C416" s="236">
        <v>0</v>
      </c>
      <c r="D416" s="234" t="s">
        <v>390</v>
      </c>
      <c r="E416" s="234" t="s">
        <v>2695</v>
      </c>
      <c r="F416" s="235">
        <v>5950000</v>
      </c>
      <c r="G416" s="235">
        <v>-5949999</v>
      </c>
      <c r="H416" s="234">
        <v>1</v>
      </c>
    </row>
    <row r="417" spans="1:12">
      <c r="A417" s="236">
        <v>54</v>
      </c>
      <c r="B417" s="237">
        <v>100000373372</v>
      </c>
      <c r="C417" s="236">
        <v>0</v>
      </c>
      <c r="D417" s="234" t="s">
        <v>390</v>
      </c>
      <c r="E417" s="234" t="s">
        <v>2694</v>
      </c>
      <c r="F417" s="235">
        <v>3274.2</v>
      </c>
      <c r="G417" s="235">
        <v>-3273.2</v>
      </c>
      <c r="H417" s="234">
        <v>1</v>
      </c>
    </row>
    <row r="418" spans="1:12">
      <c r="A418" s="236"/>
      <c r="B418" s="237">
        <v>100000373372</v>
      </c>
      <c r="C418" s="236">
        <v>1</v>
      </c>
      <c r="D418" s="234" t="s">
        <v>390</v>
      </c>
      <c r="E418" s="234" t="s">
        <v>2694</v>
      </c>
      <c r="F418" s="235">
        <v>9004.0499999999993</v>
      </c>
      <c r="G418" s="235">
        <v>-9003.0499999999993</v>
      </c>
      <c r="H418" s="234">
        <v>1</v>
      </c>
    </row>
    <row r="419" spans="1:12">
      <c r="A419" s="236">
        <v>55</v>
      </c>
      <c r="B419" s="237">
        <v>100000373373</v>
      </c>
      <c r="C419" s="236">
        <v>0</v>
      </c>
      <c r="D419" s="234" t="s">
        <v>390</v>
      </c>
      <c r="E419" s="234" t="s">
        <v>2694</v>
      </c>
      <c r="F419" s="235">
        <v>3274.2</v>
      </c>
      <c r="G419" s="235">
        <v>-3273.2</v>
      </c>
      <c r="H419" s="234">
        <v>1</v>
      </c>
    </row>
    <row r="420" spans="1:12">
      <c r="A420" s="236"/>
      <c r="B420" s="237">
        <v>100000373373</v>
      </c>
      <c r="C420" s="236">
        <v>1</v>
      </c>
      <c r="D420" s="234" t="s">
        <v>390</v>
      </c>
      <c r="E420" s="234" t="s">
        <v>2694</v>
      </c>
      <c r="F420" s="235">
        <v>9004.0499999999993</v>
      </c>
      <c r="G420" s="235">
        <v>-9003.0499999999993</v>
      </c>
      <c r="H420" s="234">
        <v>1</v>
      </c>
    </row>
    <row r="421" spans="1:12">
      <c r="A421" s="236">
        <v>56</v>
      </c>
      <c r="B421" s="237">
        <v>100000373374</v>
      </c>
      <c r="C421" s="236">
        <v>0</v>
      </c>
      <c r="D421" s="234" t="s">
        <v>390</v>
      </c>
      <c r="E421" s="234" t="s">
        <v>2694</v>
      </c>
      <c r="F421" s="235">
        <v>3274.2</v>
      </c>
      <c r="G421" s="235">
        <v>-3273.2</v>
      </c>
      <c r="H421" s="234">
        <v>1</v>
      </c>
    </row>
    <row r="422" spans="1:12">
      <c r="A422" s="236"/>
      <c r="B422" s="237">
        <v>100000373374</v>
      </c>
      <c r="C422" s="236">
        <v>1</v>
      </c>
      <c r="D422" s="234" t="s">
        <v>390</v>
      </c>
      <c r="E422" s="234" t="s">
        <v>2694</v>
      </c>
      <c r="F422" s="235">
        <v>9004.0499999999993</v>
      </c>
      <c r="G422" s="235">
        <v>-9003.0499999999993</v>
      </c>
      <c r="H422" s="234">
        <v>1</v>
      </c>
    </row>
    <row r="423" spans="1:12">
      <c r="A423" s="236">
        <v>57</v>
      </c>
      <c r="B423" s="237">
        <v>100000373375</v>
      </c>
      <c r="C423" s="236">
        <v>0</v>
      </c>
      <c r="D423" s="234" t="s">
        <v>390</v>
      </c>
      <c r="E423" s="234" t="s">
        <v>2694</v>
      </c>
      <c r="F423" s="235">
        <v>3274.2</v>
      </c>
      <c r="G423" s="235">
        <v>-3273.2</v>
      </c>
      <c r="H423" s="234">
        <v>1</v>
      </c>
    </row>
    <row r="424" spans="1:12">
      <c r="A424" s="236"/>
      <c r="B424" s="237">
        <v>100000373375</v>
      </c>
      <c r="C424" s="236">
        <v>1</v>
      </c>
      <c r="D424" s="234" t="s">
        <v>390</v>
      </c>
      <c r="E424" s="234" t="s">
        <v>2694</v>
      </c>
      <c r="F424" s="235">
        <v>9004.0499999999993</v>
      </c>
      <c r="G424" s="235">
        <v>-9003.0499999999993</v>
      </c>
      <c r="H424" s="234">
        <v>1</v>
      </c>
    </row>
    <row r="425" spans="1:12">
      <c r="A425" s="507" t="s">
        <v>400</v>
      </c>
      <c r="B425" s="507"/>
      <c r="C425" s="507"/>
      <c r="D425" s="507"/>
      <c r="E425" s="507"/>
      <c r="F425" s="233">
        <v>58546773.249999993</v>
      </c>
      <c r="G425" s="233">
        <v>-58546712.249999993</v>
      </c>
      <c r="H425" s="233">
        <v>61</v>
      </c>
      <c r="J425" s="231"/>
      <c r="K425" s="231"/>
      <c r="L425" s="231"/>
    </row>
    <row r="426" spans="1:12">
      <c r="A426" s="508" t="s">
        <v>2693</v>
      </c>
      <c r="B426" s="508"/>
      <c r="C426" s="508"/>
      <c r="D426" s="508"/>
      <c r="E426" s="508"/>
      <c r="F426" s="232">
        <v>173384477.25</v>
      </c>
      <c r="G426" s="232">
        <v>-96129030.349999994</v>
      </c>
      <c r="H426" s="232">
        <v>77255446.900000006</v>
      </c>
      <c r="I426" s="228" t="s">
        <v>1400</v>
      </c>
    </row>
    <row r="428" spans="1:12">
      <c r="A428" s="242" t="s">
        <v>34</v>
      </c>
    </row>
    <row r="429" spans="1:12" s="238" customFormat="1">
      <c r="A429" s="239" t="s">
        <v>1</v>
      </c>
      <c r="B429" s="240" t="s">
        <v>2</v>
      </c>
      <c r="C429" s="239" t="s">
        <v>3</v>
      </c>
      <c r="D429" s="239" t="s">
        <v>4</v>
      </c>
      <c r="E429" s="239" t="s">
        <v>5</v>
      </c>
      <c r="F429" s="239" t="s">
        <v>6</v>
      </c>
      <c r="G429" s="239" t="s">
        <v>427</v>
      </c>
      <c r="H429" s="239" t="s">
        <v>8</v>
      </c>
    </row>
    <row r="430" spans="1:12">
      <c r="A430" s="236">
        <v>1</v>
      </c>
      <c r="B430" s="237">
        <v>100000405600</v>
      </c>
      <c r="C430" s="236">
        <v>0</v>
      </c>
      <c r="D430" s="234" t="s">
        <v>1028</v>
      </c>
      <c r="E430" s="234" t="s">
        <v>2692</v>
      </c>
      <c r="F430" s="235">
        <v>498100</v>
      </c>
      <c r="G430" s="235">
        <v>-458524.93</v>
      </c>
      <c r="H430" s="235">
        <v>39575.07</v>
      </c>
    </row>
    <row r="431" spans="1:12">
      <c r="A431" s="236">
        <v>2</v>
      </c>
      <c r="B431" s="237">
        <v>100000406416</v>
      </c>
      <c r="C431" s="236">
        <v>0</v>
      </c>
      <c r="D431" s="234" t="s">
        <v>1028</v>
      </c>
      <c r="E431" s="234" t="s">
        <v>2691</v>
      </c>
      <c r="F431" s="235">
        <v>498100</v>
      </c>
      <c r="G431" s="235">
        <v>-458524.93</v>
      </c>
      <c r="H431" s="235">
        <v>39575.07</v>
      </c>
    </row>
    <row r="432" spans="1:12">
      <c r="A432" s="236">
        <v>3</v>
      </c>
      <c r="B432" s="237">
        <v>100000452261</v>
      </c>
      <c r="C432" s="236">
        <v>0</v>
      </c>
      <c r="D432" s="234" t="s">
        <v>2642</v>
      </c>
      <c r="E432" s="234" t="s">
        <v>2690</v>
      </c>
      <c r="F432" s="235">
        <v>12000</v>
      </c>
      <c r="G432" s="235">
        <v>-8504.11</v>
      </c>
      <c r="H432" s="235">
        <v>3495.89</v>
      </c>
    </row>
    <row r="433" spans="1:8">
      <c r="A433" s="236">
        <v>4</v>
      </c>
      <c r="B433" s="237">
        <v>100000452262</v>
      </c>
      <c r="C433" s="236">
        <v>0</v>
      </c>
      <c r="D433" s="234" t="s">
        <v>2642</v>
      </c>
      <c r="E433" s="234" t="s">
        <v>2690</v>
      </c>
      <c r="F433" s="235">
        <v>12000</v>
      </c>
      <c r="G433" s="235">
        <v>-8504.11</v>
      </c>
      <c r="H433" s="235">
        <v>3495.89</v>
      </c>
    </row>
    <row r="434" spans="1:8">
      <c r="A434" s="236">
        <v>5</v>
      </c>
      <c r="B434" s="237">
        <v>100000452266</v>
      </c>
      <c r="C434" s="236">
        <v>0</v>
      </c>
      <c r="D434" s="234" t="s">
        <v>2642</v>
      </c>
      <c r="E434" s="234" t="s">
        <v>2689</v>
      </c>
      <c r="F434" s="235">
        <v>5800</v>
      </c>
      <c r="G434" s="235">
        <v>-4110.32</v>
      </c>
      <c r="H434" s="235">
        <v>1689.68</v>
      </c>
    </row>
    <row r="435" spans="1:8">
      <c r="A435" s="236">
        <v>6</v>
      </c>
      <c r="B435" s="237">
        <v>100000452267</v>
      </c>
      <c r="C435" s="236">
        <v>0</v>
      </c>
      <c r="D435" s="234" t="s">
        <v>2642</v>
      </c>
      <c r="E435" s="234" t="s">
        <v>2689</v>
      </c>
      <c r="F435" s="235">
        <v>5800</v>
      </c>
      <c r="G435" s="235">
        <v>-4110.32</v>
      </c>
      <c r="H435" s="235">
        <v>1689.68</v>
      </c>
    </row>
    <row r="436" spans="1:8">
      <c r="A436" s="236">
        <v>7</v>
      </c>
      <c r="B436" s="237">
        <v>100000452268</v>
      </c>
      <c r="C436" s="236">
        <v>0</v>
      </c>
      <c r="D436" s="234" t="s">
        <v>2642</v>
      </c>
      <c r="E436" s="234" t="s">
        <v>2689</v>
      </c>
      <c r="F436" s="235">
        <v>5800</v>
      </c>
      <c r="G436" s="235">
        <v>-4110.32</v>
      </c>
      <c r="H436" s="235">
        <v>1689.68</v>
      </c>
    </row>
    <row r="437" spans="1:8">
      <c r="A437" s="236">
        <v>8</v>
      </c>
      <c r="B437" s="237">
        <v>100000465379</v>
      </c>
      <c r="C437" s="236">
        <v>0</v>
      </c>
      <c r="D437" s="234" t="s">
        <v>2686</v>
      </c>
      <c r="E437" s="234" t="s">
        <v>2688</v>
      </c>
      <c r="F437" s="235">
        <v>22000</v>
      </c>
      <c r="G437" s="235">
        <v>-15048.4</v>
      </c>
      <c r="H437" s="235">
        <v>6951.6</v>
      </c>
    </row>
    <row r="438" spans="1:8">
      <c r="A438" s="236">
        <v>9</v>
      </c>
      <c r="B438" s="237">
        <v>100000465380</v>
      </c>
      <c r="C438" s="236">
        <v>0</v>
      </c>
      <c r="D438" s="234" t="s">
        <v>2686</v>
      </c>
      <c r="E438" s="234" t="s">
        <v>2688</v>
      </c>
      <c r="F438" s="235">
        <v>22000</v>
      </c>
      <c r="G438" s="235">
        <v>-15048.4</v>
      </c>
      <c r="H438" s="235">
        <v>6951.6</v>
      </c>
    </row>
    <row r="439" spans="1:8">
      <c r="A439" s="236">
        <v>10</v>
      </c>
      <c r="B439" s="237">
        <v>100000465381</v>
      </c>
      <c r="C439" s="236">
        <v>0</v>
      </c>
      <c r="D439" s="234" t="s">
        <v>2686</v>
      </c>
      <c r="E439" s="234" t="s">
        <v>2688</v>
      </c>
      <c r="F439" s="235">
        <v>22000</v>
      </c>
      <c r="G439" s="235">
        <v>-15048.4</v>
      </c>
      <c r="H439" s="235">
        <v>6951.6</v>
      </c>
    </row>
    <row r="440" spans="1:8">
      <c r="A440" s="236">
        <v>11</v>
      </c>
      <c r="B440" s="237">
        <v>100000465382</v>
      </c>
      <c r="C440" s="236">
        <v>0</v>
      </c>
      <c r="D440" s="234" t="s">
        <v>2686</v>
      </c>
      <c r="E440" s="234" t="s">
        <v>2687</v>
      </c>
      <c r="F440" s="235">
        <v>22000</v>
      </c>
      <c r="G440" s="235">
        <v>-15048.4</v>
      </c>
      <c r="H440" s="235">
        <v>6951.6</v>
      </c>
    </row>
    <row r="441" spans="1:8">
      <c r="A441" s="236">
        <v>12</v>
      </c>
      <c r="B441" s="237">
        <v>100000465383</v>
      </c>
      <c r="C441" s="236">
        <v>0</v>
      </c>
      <c r="D441" s="234" t="s">
        <v>2686</v>
      </c>
      <c r="E441" s="234" t="s">
        <v>2685</v>
      </c>
      <c r="F441" s="235">
        <v>8900</v>
      </c>
      <c r="G441" s="235">
        <v>-6087.76</v>
      </c>
      <c r="H441" s="235">
        <v>2812.24</v>
      </c>
    </row>
    <row r="442" spans="1:8">
      <c r="A442" s="236">
        <v>13</v>
      </c>
      <c r="B442" s="237">
        <v>100000465449</v>
      </c>
      <c r="C442" s="236">
        <v>0</v>
      </c>
      <c r="D442" s="234" t="s">
        <v>986</v>
      </c>
      <c r="E442" s="234" t="s">
        <v>2684</v>
      </c>
      <c r="F442" s="235">
        <v>22000</v>
      </c>
      <c r="G442" s="235">
        <v>-14968.03</v>
      </c>
      <c r="H442" s="235">
        <v>7031.97</v>
      </c>
    </row>
    <row r="443" spans="1:8">
      <c r="A443" s="236">
        <v>14</v>
      </c>
      <c r="B443" s="237">
        <v>100000465450</v>
      </c>
      <c r="C443" s="236">
        <v>0</v>
      </c>
      <c r="D443" s="234" t="s">
        <v>986</v>
      </c>
      <c r="E443" s="234" t="s">
        <v>2684</v>
      </c>
      <c r="F443" s="235">
        <v>22000</v>
      </c>
      <c r="G443" s="235">
        <v>-14968.03</v>
      </c>
      <c r="H443" s="235">
        <v>7031.97</v>
      </c>
    </row>
    <row r="444" spans="1:8">
      <c r="A444" s="236">
        <v>15</v>
      </c>
      <c r="B444" s="237">
        <v>100000465451</v>
      </c>
      <c r="C444" s="236">
        <v>0</v>
      </c>
      <c r="D444" s="234" t="s">
        <v>986</v>
      </c>
      <c r="E444" s="234" t="s">
        <v>2684</v>
      </c>
      <c r="F444" s="235">
        <v>22000</v>
      </c>
      <c r="G444" s="235">
        <v>-14968.03</v>
      </c>
      <c r="H444" s="235">
        <v>7031.97</v>
      </c>
    </row>
    <row r="445" spans="1:8">
      <c r="A445" s="236">
        <v>16</v>
      </c>
      <c r="B445" s="237">
        <v>100000465452</v>
      </c>
      <c r="C445" s="236">
        <v>0</v>
      </c>
      <c r="D445" s="234" t="s">
        <v>986</v>
      </c>
      <c r="E445" s="234" t="s">
        <v>2684</v>
      </c>
      <c r="F445" s="235">
        <v>22000</v>
      </c>
      <c r="G445" s="235">
        <v>-14968.03</v>
      </c>
      <c r="H445" s="235">
        <v>7031.97</v>
      </c>
    </row>
    <row r="446" spans="1:8">
      <c r="A446" s="236">
        <v>17</v>
      </c>
      <c r="B446" s="237">
        <v>100000465453</v>
      </c>
      <c r="C446" s="236">
        <v>0</v>
      </c>
      <c r="D446" s="234" t="s">
        <v>986</v>
      </c>
      <c r="E446" s="234" t="s">
        <v>2684</v>
      </c>
      <c r="F446" s="235">
        <v>22000</v>
      </c>
      <c r="G446" s="235">
        <v>-14968.03</v>
      </c>
      <c r="H446" s="235">
        <v>7031.97</v>
      </c>
    </row>
    <row r="447" spans="1:8">
      <c r="A447" s="236">
        <v>18</v>
      </c>
      <c r="B447" s="237">
        <v>100000465455</v>
      </c>
      <c r="C447" s="236">
        <v>0</v>
      </c>
      <c r="D447" s="234" t="s">
        <v>986</v>
      </c>
      <c r="E447" s="234" t="s">
        <v>2683</v>
      </c>
      <c r="F447" s="235">
        <v>8900</v>
      </c>
      <c r="G447" s="235">
        <v>-6055.25</v>
      </c>
      <c r="H447" s="235">
        <v>2844.75</v>
      </c>
    </row>
    <row r="448" spans="1:8">
      <c r="A448" s="236">
        <v>19</v>
      </c>
      <c r="B448" s="237">
        <v>100000465456</v>
      </c>
      <c r="C448" s="236">
        <v>0</v>
      </c>
      <c r="D448" s="234" t="s">
        <v>986</v>
      </c>
      <c r="E448" s="234" t="s">
        <v>2683</v>
      </c>
      <c r="F448" s="235">
        <v>8900</v>
      </c>
      <c r="G448" s="235">
        <v>-6055.25</v>
      </c>
      <c r="H448" s="235">
        <v>2844.75</v>
      </c>
    </row>
    <row r="449" spans="1:8">
      <c r="A449" s="236">
        <v>20</v>
      </c>
      <c r="B449" s="237">
        <v>100000465457</v>
      </c>
      <c r="C449" s="236">
        <v>0</v>
      </c>
      <c r="D449" s="234" t="s">
        <v>986</v>
      </c>
      <c r="E449" s="234" t="s">
        <v>2683</v>
      </c>
      <c r="F449" s="235">
        <v>8900</v>
      </c>
      <c r="G449" s="235">
        <v>-6055.25</v>
      </c>
      <c r="H449" s="235">
        <v>2844.75</v>
      </c>
    </row>
    <row r="450" spans="1:8">
      <c r="A450" s="236">
        <v>21</v>
      </c>
      <c r="B450" s="237">
        <v>100000465458</v>
      </c>
      <c r="C450" s="236">
        <v>0</v>
      </c>
      <c r="D450" s="234" t="s">
        <v>986</v>
      </c>
      <c r="E450" s="234" t="s">
        <v>2683</v>
      </c>
      <c r="F450" s="235">
        <v>8900</v>
      </c>
      <c r="G450" s="235">
        <v>-6055.25</v>
      </c>
      <c r="H450" s="235">
        <v>2844.75</v>
      </c>
    </row>
    <row r="451" spans="1:8">
      <c r="A451" s="236">
        <v>22</v>
      </c>
      <c r="B451" s="237">
        <v>100000465459</v>
      </c>
      <c r="C451" s="236">
        <v>0</v>
      </c>
      <c r="D451" s="234" t="s">
        <v>986</v>
      </c>
      <c r="E451" s="234" t="s">
        <v>2683</v>
      </c>
      <c r="F451" s="235">
        <v>8900</v>
      </c>
      <c r="G451" s="235">
        <v>-6055.25</v>
      </c>
      <c r="H451" s="235">
        <v>2844.75</v>
      </c>
    </row>
    <row r="452" spans="1:8">
      <c r="A452" s="236">
        <v>23</v>
      </c>
      <c r="B452" s="237">
        <v>100000465460</v>
      </c>
      <c r="C452" s="236">
        <v>0</v>
      </c>
      <c r="D452" s="234" t="s">
        <v>986</v>
      </c>
      <c r="E452" s="234" t="s">
        <v>2683</v>
      </c>
      <c r="F452" s="235">
        <v>8900</v>
      </c>
      <c r="G452" s="235">
        <v>-6055.25</v>
      </c>
      <c r="H452" s="235">
        <v>2844.75</v>
      </c>
    </row>
    <row r="453" spans="1:8">
      <c r="A453" s="236">
        <v>24</v>
      </c>
      <c r="B453" s="237">
        <v>100000465462</v>
      </c>
      <c r="C453" s="236">
        <v>0</v>
      </c>
      <c r="D453" s="234" t="s">
        <v>986</v>
      </c>
      <c r="E453" s="234" t="s">
        <v>2682</v>
      </c>
      <c r="F453" s="235">
        <v>22000</v>
      </c>
      <c r="G453" s="235">
        <v>-14968.03</v>
      </c>
      <c r="H453" s="235">
        <v>7031.97</v>
      </c>
    </row>
    <row r="454" spans="1:8">
      <c r="A454" s="236">
        <v>25</v>
      </c>
      <c r="B454" s="237">
        <v>100000572192</v>
      </c>
      <c r="C454" s="236">
        <v>0</v>
      </c>
      <c r="D454" s="234" t="s">
        <v>2681</v>
      </c>
      <c r="E454" s="234" t="s">
        <v>2680</v>
      </c>
      <c r="F454" s="235">
        <v>33800</v>
      </c>
      <c r="G454" s="235">
        <v>-12314.28</v>
      </c>
      <c r="H454" s="235">
        <v>21485.72</v>
      </c>
    </row>
    <row r="455" spans="1:8">
      <c r="A455" s="236">
        <v>26</v>
      </c>
      <c r="B455" s="237">
        <v>100000710596</v>
      </c>
      <c r="C455" s="236">
        <v>0</v>
      </c>
      <c r="D455" s="234" t="s">
        <v>1811</v>
      </c>
      <c r="E455" s="234" t="s">
        <v>2679</v>
      </c>
      <c r="F455" s="235">
        <v>85000</v>
      </c>
      <c r="G455" s="235">
        <v>-16922.38</v>
      </c>
      <c r="H455" s="235">
        <v>68077.62</v>
      </c>
    </row>
    <row r="456" spans="1:8">
      <c r="A456" s="236">
        <v>27</v>
      </c>
      <c r="B456" s="237">
        <v>100000710597</v>
      </c>
      <c r="C456" s="236">
        <v>0</v>
      </c>
      <c r="D456" s="234" t="s">
        <v>1811</v>
      </c>
      <c r="E456" s="234" t="s">
        <v>2678</v>
      </c>
      <c r="F456" s="235">
        <v>35000</v>
      </c>
      <c r="G456" s="235">
        <v>-6968.03</v>
      </c>
      <c r="H456" s="235">
        <v>28031.97</v>
      </c>
    </row>
    <row r="457" spans="1:8">
      <c r="A457" s="236">
        <v>28</v>
      </c>
      <c r="B457" s="237">
        <v>100000710598</v>
      </c>
      <c r="C457" s="236">
        <v>0</v>
      </c>
      <c r="D457" s="234" t="s">
        <v>1811</v>
      </c>
      <c r="E457" s="234" t="s">
        <v>2677</v>
      </c>
      <c r="F457" s="235">
        <v>35000</v>
      </c>
      <c r="G457" s="235">
        <v>-6968.04</v>
      </c>
      <c r="H457" s="235">
        <v>28031.96</v>
      </c>
    </row>
    <row r="458" spans="1:8">
      <c r="A458" s="236">
        <v>29</v>
      </c>
      <c r="B458" s="237">
        <v>100000710599</v>
      </c>
      <c r="C458" s="236">
        <v>0</v>
      </c>
      <c r="D458" s="234" t="s">
        <v>1811</v>
      </c>
      <c r="E458" s="234" t="s">
        <v>2676</v>
      </c>
      <c r="F458" s="235">
        <v>36900</v>
      </c>
      <c r="G458" s="235">
        <v>-7346.3</v>
      </c>
      <c r="H458" s="235">
        <v>29553.7</v>
      </c>
    </row>
    <row r="459" spans="1:8">
      <c r="A459" s="236">
        <v>30</v>
      </c>
      <c r="B459" s="237">
        <v>100000710600</v>
      </c>
      <c r="C459" s="236">
        <v>0</v>
      </c>
      <c r="D459" s="234" t="s">
        <v>1811</v>
      </c>
      <c r="E459" s="234" t="s">
        <v>2675</v>
      </c>
      <c r="F459" s="235">
        <v>36900</v>
      </c>
      <c r="G459" s="235">
        <v>-7346.31</v>
      </c>
      <c r="H459" s="235">
        <v>29553.69</v>
      </c>
    </row>
    <row r="460" spans="1:8">
      <c r="A460" s="236">
        <v>31</v>
      </c>
      <c r="B460" s="237">
        <v>100000710601</v>
      </c>
      <c r="C460" s="236">
        <v>0</v>
      </c>
      <c r="D460" s="234" t="s">
        <v>1811</v>
      </c>
      <c r="E460" s="234" t="s">
        <v>2674</v>
      </c>
      <c r="F460" s="235">
        <v>20400</v>
      </c>
      <c r="G460" s="235">
        <v>-4061.37</v>
      </c>
      <c r="H460" s="235">
        <v>16338.63</v>
      </c>
    </row>
    <row r="461" spans="1:8">
      <c r="A461" s="236">
        <v>32</v>
      </c>
      <c r="B461" s="237">
        <v>100000710603</v>
      </c>
      <c r="C461" s="236">
        <v>0</v>
      </c>
      <c r="D461" s="234" t="s">
        <v>1811</v>
      </c>
      <c r="E461" s="234" t="s">
        <v>2673</v>
      </c>
      <c r="F461" s="235">
        <v>20400</v>
      </c>
      <c r="G461" s="235">
        <v>-4061.37</v>
      </c>
      <c r="H461" s="235">
        <v>16338.63</v>
      </c>
    </row>
    <row r="462" spans="1:8">
      <c r="A462" s="236">
        <v>33</v>
      </c>
      <c r="B462" s="237">
        <v>100000710604</v>
      </c>
      <c r="C462" s="236">
        <v>0</v>
      </c>
      <c r="D462" s="234" t="s">
        <v>1811</v>
      </c>
      <c r="E462" s="234" t="s">
        <v>2235</v>
      </c>
      <c r="F462" s="235">
        <v>35000</v>
      </c>
      <c r="G462" s="235">
        <v>-6968.03</v>
      </c>
      <c r="H462" s="235">
        <v>28031.97</v>
      </c>
    </row>
    <row r="463" spans="1:8">
      <c r="A463" s="236">
        <v>34</v>
      </c>
      <c r="B463" s="237">
        <v>100000710605</v>
      </c>
      <c r="C463" s="236">
        <v>0</v>
      </c>
      <c r="D463" s="234" t="s">
        <v>1811</v>
      </c>
      <c r="E463" s="234" t="s">
        <v>2236</v>
      </c>
      <c r="F463" s="235">
        <v>20400</v>
      </c>
      <c r="G463" s="235">
        <v>-4061.37</v>
      </c>
      <c r="H463" s="235">
        <v>16338.63</v>
      </c>
    </row>
    <row r="464" spans="1:8">
      <c r="A464" s="236">
        <v>35</v>
      </c>
      <c r="B464" s="237">
        <v>100000710606</v>
      </c>
      <c r="C464" s="236">
        <v>0</v>
      </c>
      <c r="D464" s="234" t="s">
        <v>1811</v>
      </c>
      <c r="E464" s="234" t="s">
        <v>2237</v>
      </c>
      <c r="F464" s="235">
        <v>30000</v>
      </c>
      <c r="G464" s="235">
        <v>-5972.6</v>
      </c>
      <c r="H464" s="235">
        <v>24027.4</v>
      </c>
    </row>
    <row r="465" spans="1:8">
      <c r="A465" s="236">
        <v>36</v>
      </c>
      <c r="B465" s="237">
        <v>100000710608</v>
      </c>
      <c r="C465" s="236">
        <v>0</v>
      </c>
      <c r="D465" s="234" t="s">
        <v>1811</v>
      </c>
      <c r="E465" s="234" t="s">
        <v>2238</v>
      </c>
      <c r="F465" s="235">
        <v>15000</v>
      </c>
      <c r="G465" s="235">
        <v>-2986.31</v>
      </c>
      <c r="H465" s="235">
        <v>12013.69</v>
      </c>
    </row>
    <row r="466" spans="1:8">
      <c r="A466" s="236">
        <v>37</v>
      </c>
      <c r="B466" s="237">
        <v>100000715356</v>
      </c>
      <c r="C466" s="236">
        <v>0</v>
      </c>
      <c r="D466" s="234" t="s">
        <v>1783</v>
      </c>
      <c r="E466" s="234" t="s">
        <v>2358</v>
      </c>
      <c r="F466" s="235">
        <v>19257.240000000002</v>
      </c>
      <c r="G466" s="235">
        <v>-2954.53</v>
      </c>
      <c r="H466" s="235">
        <v>16302.71</v>
      </c>
    </row>
    <row r="467" spans="1:8">
      <c r="A467" s="236"/>
      <c r="B467" s="237">
        <v>100000715356</v>
      </c>
      <c r="C467" s="236">
        <v>1</v>
      </c>
      <c r="D467" s="234" t="s">
        <v>1783</v>
      </c>
      <c r="E467" s="234" t="s">
        <v>2358</v>
      </c>
      <c r="F467" s="235">
        <v>9628.6200000000008</v>
      </c>
      <c r="G467" s="235">
        <v>-9627.6200000000008</v>
      </c>
      <c r="H467" s="234">
        <v>1</v>
      </c>
    </row>
    <row r="468" spans="1:8">
      <c r="A468" s="236">
        <v>38</v>
      </c>
      <c r="B468" s="237">
        <v>100000715357</v>
      </c>
      <c r="C468" s="236">
        <v>0</v>
      </c>
      <c r="D468" s="234" t="s">
        <v>1783</v>
      </c>
      <c r="E468" s="234" t="s">
        <v>2358</v>
      </c>
      <c r="F468" s="235">
        <v>19257.240000000002</v>
      </c>
      <c r="G468" s="235">
        <v>-2954.53</v>
      </c>
      <c r="H468" s="235">
        <v>16302.71</v>
      </c>
    </row>
    <row r="469" spans="1:8">
      <c r="A469" s="236"/>
      <c r="B469" s="237">
        <v>100000715357</v>
      </c>
      <c r="C469" s="236">
        <v>1</v>
      </c>
      <c r="D469" s="234" t="s">
        <v>1783</v>
      </c>
      <c r="E469" s="234" t="s">
        <v>2358</v>
      </c>
      <c r="F469" s="235">
        <v>9628.6200000000008</v>
      </c>
      <c r="G469" s="235">
        <v>-9627.6200000000008</v>
      </c>
      <c r="H469" s="234">
        <v>1</v>
      </c>
    </row>
    <row r="470" spans="1:8">
      <c r="A470" s="236">
        <v>39</v>
      </c>
      <c r="B470" s="237">
        <v>100000715358</v>
      </c>
      <c r="C470" s="236">
        <v>0</v>
      </c>
      <c r="D470" s="234" t="s">
        <v>1783</v>
      </c>
      <c r="E470" s="234" t="s">
        <v>2358</v>
      </c>
      <c r="F470" s="235">
        <v>19257.240000000002</v>
      </c>
      <c r="G470" s="235">
        <v>-2954.53</v>
      </c>
      <c r="H470" s="235">
        <v>16302.71</v>
      </c>
    </row>
    <row r="471" spans="1:8">
      <c r="A471" s="236"/>
      <c r="B471" s="237">
        <v>100000715358</v>
      </c>
      <c r="C471" s="236">
        <v>1</v>
      </c>
      <c r="D471" s="234" t="s">
        <v>1783</v>
      </c>
      <c r="E471" s="234" t="s">
        <v>2358</v>
      </c>
      <c r="F471" s="235">
        <v>9628.6200000000008</v>
      </c>
      <c r="G471" s="235">
        <v>-9627.6200000000008</v>
      </c>
      <c r="H471" s="234">
        <v>1</v>
      </c>
    </row>
    <row r="472" spans="1:8">
      <c r="A472" s="236">
        <v>40</v>
      </c>
      <c r="B472" s="237">
        <v>100000715359</v>
      </c>
      <c r="C472" s="236">
        <v>0</v>
      </c>
      <c r="D472" s="234" t="s">
        <v>1783</v>
      </c>
      <c r="E472" s="234" t="s">
        <v>2358</v>
      </c>
      <c r="F472" s="235">
        <v>19257.240000000002</v>
      </c>
      <c r="G472" s="235">
        <v>-2954.53</v>
      </c>
      <c r="H472" s="235">
        <v>16302.71</v>
      </c>
    </row>
    <row r="473" spans="1:8">
      <c r="A473" s="236"/>
      <c r="B473" s="237">
        <v>100000715359</v>
      </c>
      <c r="C473" s="236">
        <v>1</v>
      </c>
      <c r="D473" s="234" t="s">
        <v>1783</v>
      </c>
      <c r="E473" s="234" t="s">
        <v>2358</v>
      </c>
      <c r="F473" s="235">
        <v>9628.6200000000008</v>
      </c>
      <c r="G473" s="235">
        <v>-9627.6200000000008</v>
      </c>
      <c r="H473" s="234">
        <v>1</v>
      </c>
    </row>
    <row r="474" spans="1:8">
      <c r="A474" s="236">
        <v>41</v>
      </c>
      <c r="B474" s="237">
        <v>100000715360</v>
      </c>
      <c r="C474" s="236">
        <v>0</v>
      </c>
      <c r="D474" s="234" t="s">
        <v>1783</v>
      </c>
      <c r="E474" s="234" t="s">
        <v>2358</v>
      </c>
      <c r="F474" s="235">
        <v>19257.240000000002</v>
      </c>
      <c r="G474" s="235">
        <v>-2954.53</v>
      </c>
      <c r="H474" s="235">
        <v>16302.71</v>
      </c>
    </row>
    <row r="475" spans="1:8">
      <c r="A475" s="236"/>
      <c r="B475" s="237">
        <v>100000715360</v>
      </c>
      <c r="C475" s="236">
        <v>1</v>
      </c>
      <c r="D475" s="234" t="s">
        <v>1783</v>
      </c>
      <c r="E475" s="234" t="s">
        <v>2358</v>
      </c>
      <c r="F475" s="235">
        <v>9628.6200000000008</v>
      </c>
      <c r="G475" s="235">
        <v>-9627.6200000000008</v>
      </c>
      <c r="H475" s="234">
        <v>1</v>
      </c>
    </row>
    <row r="476" spans="1:8">
      <c r="A476" s="236">
        <v>42</v>
      </c>
      <c r="B476" s="237">
        <v>100000715361</v>
      </c>
      <c r="C476" s="236">
        <v>0</v>
      </c>
      <c r="D476" s="234" t="s">
        <v>1783</v>
      </c>
      <c r="E476" s="234" t="s">
        <v>2358</v>
      </c>
      <c r="F476" s="235">
        <v>19257.240000000002</v>
      </c>
      <c r="G476" s="235">
        <v>-2954.53</v>
      </c>
      <c r="H476" s="235">
        <v>16302.71</v>
      </c>
    </row>
    <row r="477" spans="1:8">
      <c r="A477" s="236"/>
      <c r="B477" s="237">
        <v>100000715361</v>
      </c>
      <c r="C477" s="236">
        <v>1</v>
      </c>
      <c r="D477" s="234" t="s">
        <v>1783</v>
      </c>
      <c r="E477" s="234" t="s">
        <v>2358</v>
      </c>
      <c r="F477" s="235">
        <v>9628.6200000000008</v>
      </c>
      <c r="G477" s="235">
        <v>-9627.6200000000008</v>
      </c>
      <c r="H477" s="234">
        <v>1</v>
      </c>
    </row>
    <row r="478" spans="1:8">
      <c r="A478" s="236">
        <v>43</v>
      </c>
      <c r="B478" s="237">
        <v>100000715362</v>
      </c>
      <c r="C478" s="236">
        <v>0</v>
      </c>
      <c r="D478" s="234" t="s">
        <v>1783</v>
      </c>
      <c r="E478" s="234" t="s">
        <v>2358</v>
      </c>
      <c r="F478" s="235">
        <v>19257.240000000002</v>
      </c>
      <c r="G478" s="235">
        <v>-2954.53</v>
      </c>
      <c r="H478" s="235">
        <v>16302.71</v>
      </c>
    </row>
    <row r="479" spans="1:8">
      <c r="A479" s="236"/>
      <c r="B479" s="237">
        <v>100000715362</v>
      </c>
      <c r="C479" s="236">
        <v>1</v>
      </c>
      <c r="D479" s="234" t="s">
        <v>1783</v>
      </c>
      <c r="E479" s="234" t="s">
        <v>2358</v>
      </c>
      <c r="F479" s="235">
        <v>9628.6200000000008</v>
      </c>
      <c r="G479" s="235">
        <v>-9627.6200000000008</v>
      </c>
      <c r="H479" s="234">
        <v>1</v>
      </c>
    </row>
    <row r="480" spans="1:8">
      <c r="A480" s="236">
        <v>44</v>
      </c>
      <c r="B480" s="237">
        <v>100000715363</v>
      </c>
      <c r="C480" s="236">
        <v>0</v>
      </c>
      <c r="D480" s="234" t="s">
        <v>1783</v>
      </c>
      <c r="E480" s="234" t="s">
        <v>2358</v>
      </c>
      <c r="F480" s="235">
        <v>19257.240000000002</v>
      </c>
      <c r="G480" s="235">
        <v>-2954.53</v>
      </c>
      <c r="H480" s="235">
        <v>16302.71</v>
      </c>
    </row>
    <row r="481" spans="1:8">
      <c r="A481" s="236"/>
      <c r="B481" s="237">
        <v>100000715363</v>
      </c>
      <c r="C481" s="236">
        <v>1</v>
      </c>
      <c r="D481" s="234" t="s">
        <v>1783</v>
      </c>
      <c r="E481" s="234" t="s">
        <v>2358</v>
      </c>
      <c r="F481" s="235">
        <v>9628.6200000000008</v>
      </c>
      <c r="G481" s="235">
        <v>-9627.6200000000008</v>
      </c>
      <c r="H481" s="234">
        <v>1</v>
      </c>
    </row>
    <row r="482" spans="1:8">
      <c r="A482" s="236">
        <v>45</v>
      </c>
      <c r="B482" s="237">
        <v>100000715364</v>
      </c>
      <c r="C482" s="236">
        <v>0</v>
      </c>
      <c r="D482" s="234" t="s">
        <v>1783</v>
      </c>
      <c r="E482" s="234" t="s">
        <v>2358</v>
      </c>
      <c r="F482" s="235">
        <v>19257.240000000002</v>
      </c>
      <c r="G482" s="235">
        <v>-2954.53</v>
      </c>
      <c r="H482" s="235">
        <v>16302.71</v>
      </c>
    </row>
    <row r="483" spans="1:8">
      <c r="A483" s="236"/>
      <c r="B483" s="237">
        <v>100000715364</v>
      </c>
      <c r="C483" s="236">
        <v>1</v>
      </c>
      <c r="D483" s="234" t="s">
        <v>1783</v>
      </c>
      <c r="E483" s="234" t="s">
        <v>2358</v>
      </c>
      <c r="F483" s="235">
        <v>9628.6200000000008</v>
      </c>
      <c r="G483" s="235">
        <v>-9627.6200000000008</v>
      </c>
      <c r="H483" s="234">
        <v>1</v>
      </c>
    </row>
    <row r="484" spans="1:8">
      <c r="A484" s="236">
        <v>46</v>
      </c>
      <c r="B484" s="237">
        <v>100000715365</v>
      </c>
      <c r="C484" s="236">
        <v>0</v>
      </c>
      <c r="D484" s="234" t="s">
        <v>1783</v>
      </c>
      <c r="E484" s="234" t="s">
        <v>2358</v>
      </c>
      <c r="F484" s="235">
        <v>19257.240000000002</v>
      </c>
      <c r="G484" s="235">
        <v>-2954.53</v>
      </c>
      <c r="H484" s="235">
        <v>16302.71</v>
      </c>
    </row>
    <row r="485" spans="1:8">
      <c r="A485" s="236"/>
      <c r="B485" s="237">
        <v>100000715365</v>
      </c>
      <c r="C485" s="236">
        <v>1</v>
      </c>
      <c r="D485" s="234" t="s">
        <v>1783</v>
      </c>
      <c r="E485" s="234" t="s">
        <v>2358</v>
      </c>
      <c r="F485" s="235">
        <v>9628.6200000000008</v>
      </c>
      <c r="G485" s="235">
        <v>-9627.6200000000008</v>
      </c>
      <c r="H485" s="234">
        <v>1</v>
      </c>
    </row>
    <row r="486" spans="1:8">
      <c r="A486" s="236">
        <v>47</v>
      </c>
      <c r="B486" s="237">
        <v>100000715366</v>
      </c>
      <c r="C486" s="236">
        <v>0</v>
      </c>
      <c r="D486" s="234" t="s">
        <v>1783</v>
      </c>
      <c r="E486" s="234" t="s">
        <v>2358</v>
      </c>
      <c r="F486" s="235">
        <v>19257.240000000002</v>
      </c>
      <c r="G486" s="235">
        <v>-2954.53</v>
      </c>
      <c r="H486" s="235">
        <v>16302.71</v>
      </c>
    </row>
    <row r="487" spans="1:8">
      <c r="A487" s="236"/>
      <c r="B487" s="237">
        <v>100000715366</v>
      </c>
      <c r="C487" s="236">
        <v>1</v>
      </c>
      <c r="D487" s="234" t="s">
        <v>1783</v>
      </c>
      <c r="E487" s="234" t="s">
        <v>2358</v>
      </c>
      <c r="F487" s="235">
        <v>9628.6200000000008</v>
      </c>
      <c r="G487" s="235">
        <v>-9627.6200000000008</v>
      </c>
      <c r="H487" s="234">
        <v>1</v>
      </c>
    </row>
    <row r="488" spans="1:8">
      <c r="A488" s="236">
        <v>48</v>
      </c>
      <c r="B488" s="237">
        <v>100000715367</v>
      </c>
      <c r="C488" s="236">
        <v>0</v>
      </c>
      <c r="D488" s="234" t="s">
        <v>1783</v>
      </c>
      <c r="E488" s="234" t="s">
        <v>2358</v>
      </c>
      <c r="F488" s="235">
        <v>19257.240000000002</v>
      </c>
      <c r="G488" s="235">
        <v>-2954.53</v>
      </c>
      <c r="H488" s="235">
        <v>16302.71</v>
      </c>
    </row>
    <row r="489" spans="1:8">
      <c r="A489" s="236"/>
      <c r="B489" s="237">
        <v>100000715367</v>
      </c>
      <c r="C489" s="236">
        <v>1</v>
      </c>
      <c r="D489" s="234" t="s">
        <v>1783</v>
      </c>
      <c r="E489" s="234" t="s">
        <v>2358</v>
      </c>
      <c r="F489" s="235">
        <v>9628.6200000000008</v>
      </c>
      <c r="G489" s="235">
        <v>-9627.6200000000008</v>
      </c>
      <c r="H489" s="234">
        <v>1</v>
      </c>
    </row>
    <row r="490" spans="1:8">
      <c r="A490" s="236">
        <v>49</v>
      </c>
      <c r="B490" s="237">
        <v>100000715368</v>
      </c>
      <c r="C490" s="236">
        <v>0</v>
      </c>
      <c r="D490" s="234" t="s">
        <v>1783</v>
      </c>
      <c r="E490" s="234" t="s">
        <v>2358</v>
      </c>
      <c r="F490" s="235">
        <v>19257.240000000002</v>
      </c>
      <c r="G490" s="235">
        <v>-2954.53</v>
      </c>
      <c r="H490" s="235">
        <v>16302.71</v>
      </c>
    </row>
    <row r="491" spans="1:8">
      <c r="A491" s="236"/>
      <c r="B491" s="237">
        <v>100000715368</v>
      </c>
      <c r="C491" s="236">
        <v>1</v>
      </c>
      <c r="D491" s="234" t="s">
        <v>1783</v>
      </c>
      <c r="E491" s="234" t="s">
        <v>2358</v>
      </c>
      <c r="F491" s="235">
        <v>9628.6200000000008</v>
      </c>
      <c r="G491" s="235">
        <v>-9627.6200000000008</v>
      </c>
      <c r="H491" s="234">
        <v>1</v>
      </c>
    </row>
    <row r="492" spans="1:8">
      <c r="A492" s="236">
        <v>50</v>
      </c>
      <c r="B492" s="237">
        <v>100000715369</v>
      </c>
      <c r="C492" s="236">
        <v>0</v>
      </c>
      <c r="D492" s="234" t="s">
        <v>1783</v>
      </c>
      <c r="E492" s="234" t="s">
        <v>2358</v>
      </c>
      <c r="F492" s="235">
        <v>19257.240000000002</v>
      </c>
      <c r="G492" s="235">
        <v>-2954.53</v>
      </c>
      <c r="H492" s="235">
        <v>16302.71</v>
      </c>
    </row>
    <row r="493" spans="1:8">
      <c r="A493" s="236"/>
      <c r="B493" s="237">
        <v>100000715369</v>
      </c>
      <c r="C493" s="236">
        <v>1</v>
      </c>
      <c r="D493" s="234" t="s">
        <v>1783</v>
      </c>
      <c r="E493" s="234" t="s">
        <v>2358</v>
      </c>
      <c r="F493" s="235">
        <v>9628.6200000000008</v>
      </c>
      <c r="G493" s="235">
        <v>-9627.6200000000008</v>
      </c>
      <c r="H493" s="234">
        <v>1</v>
      </c>
    </row>
    <row r="494" spans="1:8">
      <c r="A494" s="236">
        <v>51</v>
      </c>
      <c r="B494" s="237">
        <v>100000715370</v>
      </c>
      <c r="C494" s="236">
        <v>0</v>
      </c>
      <c r="D494" s="234" t="s">
        <v>1783</v>
      </c>
      <c r="E494" s="234" t="s">
        <v>2358</v>
      </c>
      <c r="F494" s="235">
        <v>19257.240000000002</v>
      </c>
      <c r="G494" s="235">
        <v>-2954.53</v>
      </c>
      <c r="H494" s="235">
        <v>16302.71</v>
      </c>
    </row>
    <row r="495" spans="1:8">
      <c r="A495" s="236"/>
      <c r="B495" s="237">
        <v>100000715370</v>
      </c>
      <c r="C495" s="236">
        <v>1</v>
      </c>
      <c r="D495" s="234" t="s">
        <v>1783</v>
      </c>
      <c r="E495" s="234" t="s">
        <v>2358</v>
      </c>
      <c r="F495" s="235">
        <v>9628.6200000000008</v>
      </c>
      <c r="G495" s="235">
        <v>-9627.6200000000008</v>
      </c>
      <c r="H495" s="234">
        <v>1</v>
      </c>
    </row>
    <row r="496" spans="1:8">
      <c r="A496" s="236">
        <v>52</v>
      </c>
      <c r="B496" s="237">
        <v>100000715371</v>
      </c>
      <c r="C496" s="236">
        <v>0</v>
      </c>
      <c r="D496" s="234" t="s">
        <v>1783</v>
      </c>
      <c r="E496" s="234" t="s">
        <v>2358</v>
      </c>
      <c r="F496" s="235">
        <v>19257.240000000002</v>
      </c>
      <c r="G496" s="235">
        <v>-2954.53</v>
      </c>
      <c r="H496" s="235">
        <v>16302.71</v>
      </c>
    </row>
    <row r="497" spans="1:8">
      <c r="A497" s="236"/>
      <c r="B497" s="237">
        <v>100000715371</v>
      </c>
      <c r="C497" s="236">
        <v>1</v>
      </c>
      <c r="D497" s="234" t="s">
        <v>1783</v>
      </c>
      <c r="E497" s="234" t="s">
        <v>2358</v>
      </c>
      <c r="F497" s="235">
        <v>9628.6200000000008</v>
      </c>
      <c r="G497" s="235">
        <v>-9627.6200000000008</v>
      </c>
      <c r="H497" s="234">
        <v>1</v>
      </c>
    </row>
    <row r="498" spans="1:8">
      <c r="A498" s="236">
        <v>53</v>
      </c>
      <c r="B498" s="237">
        <v>100000715373</v>
      </c>
      <c r="C498" s="236">
        <v>0</v>
      </c>
      <c r="D498" s="234" t="s">
        <v>1783</v>
      </c>
      <c r="E498" s="234" t="s">
        <v>2672</v>
      </c>
      <c r="F498" s="235">
        <v>22466.78</v>
      </c>
      <c r="G498" s="235">
        <v>-3446.96</v>
      </c>
      <c r="H498" s="235">
        <v>19019.82</v>
      </c>
    </row>
    <row r="499" spans="1:8">
      <c r="A499" s="236"/>
      <c r="B499" s="237">
        <v>100000715373</v>
      </c>
      <c r="C499" s="236">
        <v>1</v>
      </c>
      <c r="D499" s="234" t="s">
        <v>1783</v>
      </c>
      <c r="E499" s="234" t="s">
        <v>2672</v>
      </c>
      <c r="F499" s="235">
        <v>11233.39</v>
      </c>
      <c r="G499" s="235">
        <v>-11232.39</v>
      </c>
      <c r="H499" s="234">
        <v>1</v>
      </c>
    </row>
    <row r="500" spans="1:8">
      <c r="A500" s="236">
        <v>54</v>
      </c>
      <c r="B500" s="237">
        <v>100000715374</v>
      </c>
      <c r="C500" s="236">
        <v>0</v>
      </c>
      <c r="D500" s="234" t="s">
        <v>1783</v>
      </c>
      <c r="E500" s="234" t="s">
        <v>2672</v>
      </c>
      <c r="F500" s="235">
        <v>22466.78</v>
      </c>
      <c r="G500" s="235">
        <v>-3446.96</v>
      </c>
      <c r="H500" s="235">
        <v>19019.82</v>
      </c>
    </row>
    <row r="501" spans="1:8">
      <c r="A501" s="236"/>
      <c r="B501" s="237">
        <v>100000715374</v>
      </c>
      <c r="C501" s="236">
        <v>1</v>
      </c>
      <c r="D501" s="234" t="s">
        <v>1783</v>
      </c>
      <c r="E501" s="234" t="s">
        <v>2672</v>
      </c>
      <c r="F501" s="235">
        <v>11233.39</v>
      </c>
      <c r="G501" s="235">
        <v>-11232.39</v>
      </c>
      <c r="H501" s="234">
        <v>1</v>
      </c>
    </row>
    <row r="502" spans="1:8">
      <c r="A502" s="236">
        <v>55</v>
      </c>
      <c r="B502" s="237">
        <v>100000715375</v>
      </c>
      <c r="C502" s="236">
        <v>0</v>
      </c>
      <c r="D502" s="234" t="s">
        <v>1783</v>
      </c>
      <c r="E502" s="234" t="s">
        <v>2672</v>
      </c>
      <c r="F502" s="235">
        <v>22466.78</v>
      </c>
      <c r="G502" s="235">
        <v>-3446.96</v>
      </c>
      <c r="H502" s="235">
        <v>19019.82</v>
      </c>
    </row>
    <row r="503" spans="1:8">
      <c r="A503" s="236"/>
      <c r="B503" s="237">
        <v>100000715375</v>
      </c>
      <c r="C503" s="236">
        <v>1</v>
      </c>
      <c r="D503" s="234" t="s">
        <v>1783</v>
      </c>
      <c r="E503" s="234" t="s">
        <v>2672</v>
      </c>
      <c r="F503" s="235">
        <v>11233.39</v>
      </c>
      <c r="G503" s="235">
        <v>-11232.39</v>
      </c>
      <c r="H503" s="234">
        <v>1</v>
      </c>
    </row>
    <row r="504" spans="1:8">
      <c r="A504" s="236">
        <v>56</v>
      </c>
      <c r="B504" s="237">
        <v>100000715376</v>
      </c>
      <c r="C504" s="236">
        <v>0</v>
      </c>
      <c r="D504" s="234" t="s">
        <v>1783</v>
      </c>
      <c r="E504" s="234" t="s">
        <v>2672</v>
      </c>
      <c r="F504" s="235">
        <v>22466.78</v>
      </c>
      <c r="G504" s="235">
        <v>-3446.96</v>
      </c>
      <c r="H504" s="235">
        <v>19019.82</v>
      </c>
    </row>
    <row r="505" spans="1:8">
      <c r="A505" s="236"/>
      <c r="B505" s="237">
        <v>100000715376</v>
      </c>
      <c r="C505" s="236">
        <v>1</v>
      </c>
      <c r="D505" s="234" t="s">
        <v>1783</v>
      </c>
      <c r="E505" s="234" t="s">
        <v>2672</v>
      </c>
      <c r="F505" s="235">
        <v>11233.39</v>
      </c>
      <c r="G505" s="235">
        <v>-11232.39</v>
      </c>
      <c r="H505" s="234">
        <v>1</v>
      </c>
    </row>
    <row r="506" spans="1:8">
      <c r="A506" s="236">
        <v>57</v>
      </c>
      <c r="B506" s="237">
        <v>100000715377</v>
      </c>
      <c r="C506" s="236">
        <v>0</v>
      </c>
      <c r="D506" s="234" t="s">
        <v>1783</v>
      </c>
      <c r="E506" s="234" t="s">
        <v>2672</v>
      </c>
      <c r="F506" s="235">
        <v>22466.78</v>
      </c>
      <c r="G506" s="235">
        <v>-3446.96</v>
      </c>
      <c r="H506" s="235">
        <v>19019.82</v>
      </c>
    </row>
    <row r="507" spans="1:8">
      <c r="A507" s="236"/>
      <c r="B507" s="237">
        <v>100000715377</v>
      </c>
      <c r="C507" s="236">
        <v>1</v>
      </c>
      <c r="D507" s="234" t="s">
        <v>1783</v>
      </c>
      <c r="E507" s="234" t="s">
        <v>2672</v>
      </c>
      <c r="F507" s="235">
        <v>11233.39</v>
      </c>
      <c r="G507" s="235">
        <v>-11232.39</v>
      </c>
      <c r="H507" s="234">
        <v>1</v>
      </c>
    </row>
    <row r="508" spans="1:8">
      <c r="A508" s="236">
        <v>58</v>
      </c>
      <c r="B508" s="237">
        <v>100000715378</v>
      </c>
      <c r="C508" s="236">
        <v>0</v>
      </c>
      <c r="D508" s="234" t="s">
        <v>1783</v>
      </c>
      <c r="E508" s="234" t="s">
        <v>2672</v>
      </c>
      <c r="F508" s="235">
        <v>22466.78</v>
      </c>
      <c r="G508" s="235">
        <v>-3446.95</v>
      </c>
      <c r="H508" s="235">
        <v>19019.830000000002</v>
      </c>
    </row>
    <row r="509" spans="1:8">
      <c r="A509" s="236"/>
      <c r="B509" s="237">
        <v>100000715378</v>
      </c>
      <c r="C509" s="236">
        <v>1</v>
      </c>
      <c r="D509" s="234" t="s">
        <v>1783</v>
      </c>
      <c r="E509" s="234" t="s">
        <v>2672</v>
      </c>
      <c r="F509" s="235">
        <v>11233.39</v>
      </c>
      <c r="G509" s="235">
        <v>-11232.39</v>
      </c>
      <c r="H509" s="234">
        <v>1</v>
      </c>
    </row>
    <row r="510" spans="1:8">
      <c r="A510" s="236">
        <v>59</v>
      </c>
      <c r="B510" s="237">
        <v>100000715379</v>
      </c>
      <c r="C510" s="236">
        <v>0</v>
      </c>
      <c r="D510" s="234" t="s">
        <v>1783</v>
      </c>
      <c r="E510" s="234" t="s">
        <v>2672</v>
      </c>
      <c r="F510" s="235">
        <v>22466.78</v>
      </c>
      <c r="G510" s="235">
        <v>-3446.96</v>
      </c>
      <c r="H510" s="235">
        <v>19019.82</v>
      </c>
    </row>
    <row r="511" spans="1:8">
      <c r="A511" s="236"/>
      <c r="B511" s="237">
        <v>100000715379</v>
      </c>
      <c r="C511" s="236">
        <v>1</v>
      </c>
      <c r="D511" s="234" t="s">
        <v>1783</v>
      </c>
      <c r="E511" s="234" t="s">
        <v>2672</v>
      </c>
      <c r="F511" s="235">
        <v>11233.39</v>
      </c>
      <c r="G511" s="235">
        <v>-11232.39</v>
      </c>
      <c r="H511" s="234">
        <v>1</v>
      </c>
    </row>
    <row r="512" spans="1:8">
      <c r="A512" s="236">
        <v>60</v>
      </c>
      <c r="B512" s="237">
        <v>100000715380</v>
      </c>
      <c r="C512" s="236">
        <v>0</v>
      </c>
      <c r="D512" s="234" t="s">
        <v>1783</v>
      </c>
      <c r="E512" s="234" t="s">
        <v>2672</v>
      </c>
      <c r="F512" s="235">
        <v>22466.78</v>
      </c>
      <c r="G512" s="235">
        <v>-3446.95</v>
      </c>
      <c r="H512" s="235">
        <v>19019.830000000002</v>
      </c>
    </row>
    <row r="513" spans="1:8">
      <c r="A513" s="236"/>
      <c r="B513" s="237">
        <v>100000715380</v>
      </c>
      <c r="C513" s="236">
        <v>1</v>
      </c>
      <c r="D513" s="234" t="s">
        <v>1783</v>
      </c>
      <c r="E513" s="234" t="s">
        <v>2672</v>
      </c>
      <c r="F513" s="235">
        <v>11233.39</v>
      </c>
      <c r="G513" s="235">
        <v>-11232.39</v>
      </c>
      <c r="H513" s="234">
        <v>1</v>
      </c>
    </row>
    <row r="514" spans="1:8">
      <c r="A514" s="236">
        <v>61</v>
      </c>
      <c r="B514" s="237">
        <v>100000715381</v>
      </c>
      <c r="C514" s="236">
        <v>0</v>
      </c>
      <c r="D514" s="234" t="s">
        <v>1783</v>
      </c>
      <c r="E514" s="234" t="s">
        <v>2672</v>
      </c>
      <c r="F514" s="235">
        <v>22466.78</v>
      </c>
      <c r="G514" s="235">
        <v>-3446.96</v>
      </c>
      <c r="H514" s="235">
        <v>19019.82</v>
      </c>
    </row>
    <row r="515" spans="1:8">
      <c r="A515" s="236"/>
      <c r="B515" s="237">
        <v>100000715381</v>
      </c>
      <c r="C515" s="236">
        <v>1</v>
      </c>
      <c r="D515" s="234" t="s">
        <v>1783</v>
      </c>
      <c r="E515" s="234" t="s">
        <v>2672</v>
      </c>
      <c r="F515" s="235">
        <v>11233.39</v>
      </c>
      <c r="G515" s="235">
        <v>-11232.39</v>
      </c>
      <c r="H515" s="234">
        <v>1</v>
      </c>
    </row>
    <row r="516" spans="1:8">
      <c r="A516" s="236">
        <v>62</v>
      </c>
      <c r="B516" s="237">
        <v>100000715382</v>
      </c>
      <c r="C516" s="236">
        <v>0</v>
      </c>
      <c r="D516" s="234" t="s">
        <v>1783</v>
      </c>
      <c r="E516" s="234" t="s">
        <v>2672</v>
      </c>
      <c r="F516" s="235">
        <v>22466.78</v>
      </c>
      <c r="G516" s="235">
        <v>-3446.95</v>
      </c>
      <c r="H516" s="235">
        <v>19019.830000000002</v>
      </c>
    </row>
    <row r="517" spans="1:8">
      <c r="A517" s="236"/>
      <c r="B517" s="237">
        <v>100000715382</v>
      </c>
      <c r="C517" s="236">
        <v>1</v>
      </c>
      <c r="D517" s="234" t="s">
        <v>1783</v>
      </c>
      <c r="E517" s="234" t="s">
        <v>2672</v>
      </c>
      <c r="F517" s="235">
        <v>11233.39</v>
      </c>
      <c r="G517" s="235">
        <v>-11232.39</v>
      </c>
      <c r="H517" s="234">
        <v>1</v>
      </c>
    </row>
    <row r="518" spans="1:8">
      <c r="A518" s="236">
        <v>63</v>
      </c>
      <c r="B518" s="237">
        <v>100000715383</v>
      </c>
      <c r="C518" s="236">
        <v>0</v>
      </c>
      <c r="D518" s="234" t="s">
        <v>1783</v>
      </c>
      <c r="E518" s="234" t="s">
        <v>2672</v>
      </c>
      <c r="F518" s="235">
        <v>22466.78</v>
      </c>
      <c r="G518" s="235">
        <v>-3446.96</v>
      </c>
      <c r="H518" s="235">
        <v>19019.82</v>
      </c>
    </row>
    <row r="519" spans="1:8">
      <c r="A519" s="236"/>
      <c r="B519" s="237">
        <v>100000715383</v>
      </c>
      <c r="C519" s="236">
        <v>1</v>
      </c>
      <c r="D519" s="234" t="s">
        <v>1783</v>
      </c>
      <c r="E519" s="234" t="s">
        <v>2672</v>
      </c>
      <c r="F519" s="235">
        <v>11233.39</v>
      </c>
      <c r="G519" s="235">
        <v>-11232.39</v>
      </c>
      <c r="H519" s="234">
        <v>1</v>
      </c>
    </row>
    <row r="520" spans="1:8">
      <c r="A520" s="236">
        <v>64</v>
      </c>
      <c r="B520" s="237">
        <v>100000715384</v>
      </c>
      <c r="C520" s="236">
        <v>0</v>
      </c>
      <c r="D520" s="234" t="s">
        <v>1783</v>
      </c>
      <c r="E520" s="234" t="s">
        <v>2672</v>
      </c>
      <c r="F520" s="235">
        <v>22466.78</v>
      </c>
      <c r="G520" s="235">
        <v>-3446.95</v>
      </c>
      <c r="H520" s="235">
        <v>19019.830000000002</v>
      </c>
    </row>
    <row r="521" spans="1:8">
      <c r="A521" s="236"/>
      <c r="B521" s="237">
        <v>100000715384</v>
      </c>
      <c r="C521" s="236">
        <v>1</v>
      </c>
      <c r="D521" s="234" t="s">
        <v>1783</v>
      </c>
      <c r="E521" s="234" t="s">
        <v>2672</v>
      </c>
      <c r="F521" s="235">
        <v>11233.39</v>
      </c>
      <c r="G521" s="235">
        <v>-11232.39</v>
      </c>
      <c r="H521" s="234">
        <v>1</v>
      </c>
    </row>
    <row r="522" spans="1:8">
      <c r="A522" s="236">
        <v>65</v>
      </c>
      <c r="B522" s="237">
        <v>100000715385</v>
      </c>
      <c r="C522" s="236">
        <v>0</v>
      </c>
      <c r="D522" s="234" t="s">
        <v>1783</v>
      </c>
      <c r="E522" s="234" t="s">
        <v>2672</v>
      </c>
      <c r="F522" s="235">
        <v>22466.78</v>
      </c>
      <c r="G522" s="235">
        <v>-3446.96</v>
      </c>
      <c r="H522" s="235">
        <v>19019.82</v>
      </c>
    </row>
    <row r="523" spans="1:8">
      <c r="A523" s="236"/>
      <c r="B523" s="237">
        <v>100000715385</v>
      </c>
      <c r="C523" s="236">
        <v>1</v>
      </c>
      <c r="D523" s="234" t="s">
        <v>1783</v>
      </c>
      <c r="E523" s="234" t="s">
        <v>2672</v>
      </c>
      <c r="F523" s="235">
        <v>11233.39</v>
      </c>
      <c r="G523" s="235">
        <v>-11232.39</v>
      </c>
      <c r="H523" s="234">
        <v>1</v>
      </c>
    </row>
    <row r="524" spans="1:8">
      <c r="A524" s="236">
        <v>66</v>
      </c>
      <c r="B524" s="237">
        <v>100000715386</v>
      </c>
      <c r="C524" s="236">
        <v>0</v>
      </c>
      <c r="D524" s="234" t="s">
        <v>1783</v>
      </c>
      <c r="E524" s="234" t="s">
        <v>2672</v>
      </c>
      <c r="F524" s="235">
        <v>22466.78</v>
      </c>
      <c r="G524" s="235">
        <v>-3446.95</v>
      </c>
      <c r="H524" s="235">
        <v>19019.830000000002</v>
      </c>
    </row>
    <row r="525" spans="1:8">
      <c r="A525" s="236"/>
      <c r="B525" s="237">
        <v>100000715386</v>
      </c>
      <c r="C525" s="236">
        <v>1</v>
      </c>
      <c r="D525" s="234" t="s">
        <v>1783</v>
      </c>
      <c r="E525" s="234" t="s">
        <v>2672</v>
      </c>
      <c r="F525" s="235">
        <v>11233.39</v>
      </c>
      <c r="G525" s="235">
        <v>-11232.39</v>
      </c>
      <c r="H525" s="234">
        <v>1</v>
      </c>
    </row>
    <row r="526" spans="1:8">
      <c r="A526" s="236">
        <v>67</v>
      </c>
      <c r="B526" s="237">
        <v>100000715387</v>
      </c>
      <c r="C526" s="236">
        <v>0</v>
      </c>
      <c r="D526" s="234" t="s">
        <v>1783</v>
      </c>
      <c r="E526" s="234" t="s">
        <v>2672</v>
      </c>
      <c r="F526" s="235">
        <v>22466.78</v>
      </c>
      <c r="G526" s="235">
        <v>-3446.96</v>
      </c>
      <c r="H526" s="235">
        <v>19019.82</v>
      </c>
    </row>
    <row r="527" spans="1:8">
      <c r="A527" s="236"/>
      <c r="B527" s="237">
        <v>100000715387</v>
      </c>
      <c r="C527" s="236">
        <v>1</v>
      </c>
      <c r="D527" s="234" t="s">
        <v>1783</v>
      </c>
      <c r="E527" s="234" t="s">
        <v>2672</v>
      </c>
      <c r="F527" s="235">
        <v>11233.39</v>
      </c>
      <c r="G527" s="235">
        <v>-11232.39</v>
      </c>
      <c r="H527" s="234">
        <v>1</v>
      </c>
    </row>
    <row r="528" spans="1:8">
      <c r="A528" s="236">
        <v>68</v>
      </c>
      <c r="B528" s="237">
        <v>100000715388</v>
      </c>
      <c r="C528" s="236">
        <v>0</v>
      </c>
      <c r="D528" s="234" t="s">
        <v>1783</v>
      </c>
      <c r="E528" s="234" t="s">
        <v>2672</v>
      </c>
      <c r="F528" s="235">
        <v>22466.78</v>
      </c>
      <c r="G528" s="235">
        <v>-3446.95</v>
      </c>
      <c r="H528" s="235">
        <v>19019.830000000002</v>
      </c>
    </row>
    <row r="529" spans="1:8">
      <c r="A529" s="236"/>
      <c r="B529" s="237">
        <v>100000715388</v>
      </c>
      <c r="C529" s="236">
        <v>1</v>
      </c>
      <c r="D529" s="234" t="s">
        <v>1783</v>
      </c>
      <c r="E529" s="234" t="s">
        <v>2672</v>
      </c>
      <c r="F529" s="235">
        <v>11233.39</v>
      </c>
      <c r="G529" s="235">
        <v>-11232.39</v>
      </c>
      <c r="H529" s="234">
        <v>1</v>
      </c>
    </row>
    <row r="530" spans="1:8">
      <c r="A530" s="236">
        <v>69</v>
      </c>
      <c r="B530" s="237">
        <v>100000715389</v>
      </c>
      <c r="C530" s="236">
        <v>0</v>
      </c>
      <c r="D530" s="234" t="s">
        <v>1783</v>
      </c>
      <c r="E530" s="234" t="s">
        <v>2672</v>
      </c>
      <c r="F530" s="235">
        <v>22466.78</v>
      </c>
      <c r="G530" s="235">
        <v>-3446.96</v>
      </c>
      <c r="H530" s="235">
        <v>19019.82</v>
      </c>
    </row>
    <row r="531" spans="1:8">
      <c r="A531" s="236"/>
      <c r="B531" s="237">
        <v>100000715389</v>
      </c>
      <c r="C531" s="236">
        <v>1</v>
      </c>
      <c r="D531" s="234" t="s">
        <v>1783</v>
      </c>
      <c r="E531" s="234" t="s">
        <v>2672</v>
      </c>
      <c r="F531" s="235">
        <v>11233.39</v>
      </c>
      <c r="G531" s="235">
        <v>-11232.39</v>
      </c>
      <c r="H531" s="234">
        <v>1</v>
      </c>
    </row>
    <row r="532" spans="1:8">
      <c r="A532" s="236">
        <v>70</v>
      </c>
      <c r="B532" s="237">
        <v>100000715391</v>
      </c>
      <c r="C532" s="236">
        <v>0</v>
      </c>
      <c r="D532" s="234" t="s">
        <v>1783</v>
      </c>
      <c r="E532" s="234" t="s">
        <v>319</v>
      </c>
      <c r="F532" s="235">
        <v>7060.99</v>
      </c>
      <c r="G532" s="235">
        <v>-1083.33</v>
      </c>
      <c r="H532" s="235">
        <v>5977.66</v>
      </c>
    </row>
    <row r="533" spans="1:8">
      <c r="A533" s="236"/>
      <c r="B533" s="237">
        <v>100000715391</v>
      </c>
      <c r="C533" s="236">
        <v>1</v>
      </c>
      <c r="D533" s="234" t="s">
        <v>1783</v>
      </c>
      <c r="E533" s="234" t="s">
        <v>319</v>
      </c>
      <c r="F533" s="235">
        <v>3530.49</v>
      </c>
      <c r="G533" s="235">
        <v>-3529.49</v>
      </c>
      <c r="H533" s="234">
        <v>1</v>
      </c>
    </row>
    <row r="534" spans="1:8">
      <c r="A534" s="236">
        <v>71</v>
      </c>
      <c r="B534" s="237">
        <v>100000715392</v>
      </c>
      <c r="C534" s="236">
        <v>0</v>
      </c>
      <c r="D534" s="234" t="s">
        <v>1783</v>
      </c>
      <c r="E534" s="234" t="s">
        <v>319</v>
      </c>
      <c r="F534" s="235">
        <v>7060.99</v>
      </c>
      <c r="G534" s="235">
        <v>-1083.33</v>
      </c>
      <c r="H534" s="235">
        <v>5977.66</v>
      </c>
    </row>
    <row r="535" spans="1:8">
      <c r="A535" s="236"/>
      <c r="B535" s="237">
        <v>100000715392</v>
      </c>
      <c r="C535" s="236">
        <v>1</v>
      </c>
      <c r="D535" s="234" t="s">
        <v>1783</v>
      </c>
      <c r="E535" s="234" t="s">
        <v>319</v>
      </c>
      <c r="F535" s="235">
        <v>3530.49</v>
      </c>
      <c r="G535" s="235">
        <v>-3529.49</v>
      </c>
      <c r="H535" s="234">
        <v>1</v>
      </c>
    </row>
    <row r="536" spans="1:8">
      <c r="A536" s="236">
        <v>72</v>
      </c>
      <c r="B536" s="237">
        <v>100000715393</v>
      </c>
      <c r="C536" s="236">
        <v>0</v>
      </c>
      <c r="D536" s="234" t="s">
        <v>1783</v>
      </c>
      <c r="E536" s="234" t="s">
        <v>319</v>
      </c>
      <c r="F536" s="235">
        <v>7060.99</v>
      </c>
      <c r="G536" s="235">
        <v>-1083.33</v>
      </c>
      <c r="H536" s="235">
        <v>5977.66</v>
      </c>
    </row>
    <row r="537" spans="1:8">
      <c r="A537" s="236"/>
      <c r="B537" s="237">
        <v>100000715393</v>
      </c>
      <c r="C537" s="236">
        <v>1</v>
      </c>
      <c r="D537" s="234" t="s">
        <v>1783</v>
      </c>
      <c r="E537" s="234" t="s">
        <v>319</v>
      </c>
      <c r="F537" s="235">
        <v>3530.49</v>
      </c>
      <c r="G537" s="235">
        <v>-3529.49</v>
      </c>
      <c r="H537" s="234">
        <v>1</v>
      </c>
    </row>
    <row r="538" spans="1:8">
      <c r="A538" s="236">
        <v>73</v>
      </c>
      <c r="B538" s="237">
        <v>100000715394</v>
      </c>
      <c r="C538" s="236">
        <v>0</v>
      </c>
      <c r="D538" s="234" t="s">
        <v>1783</v>
      </c>
      <c r="E538" s="234" t="s">
        <v>319</v>
      </c>
      <c r="F538" s="235">
        <v>7060.99</v>
      </c>
      <c r="G538" s="235">
        <v>-1083.33</v>
      </c>
      <c r="H538" s="235">
        <v>5977.66</v>
      </c>
    </row>
    <row r="539" spans="1:8">
      <c r="A539" s="236"/>
      <c r="B539" s="237">
        <v>100000715394</v>
      </c>
      <c r="C539" s="236">
        <v>1</v>
      </c>
      <c r="D539" s="234" t="s">
        <v>1783</v>
      </c>
      <c r="E539" s="234" t="s">
        <v>319</v>
      </c>
      <c r="F539" s="235">
        <v>3530.49</v>
      </c>
      <c r="G539" s="235">
        <v>-3529.49</v>
      </c>
      <c r="H539" s="234">
        <v>1</v>
      </c>
    </row>
    <row r="540" spans="1:8">
      <c r="A540" s="236">
        <v>74</v>
      </c>
      <c r="B540" s="237">
        <v>100000715395</v>
      </c>
      <c r="C540" s="236">
        <v>0</v>
      </c>
      <c r="D540" s="234" t="s">
        <v>1783</v>
      </c>
      <c r="E540" s="234" t="s">
        <v>319</v>
      </c>
      <c r="F540" s="235">
        <v>7060.99</v>
      </c>
      <c r="G540" s="235">
        <v>-1083.33</v>
      </c>
      <c r="H540" s="235">
        <v>5977.66</v>
      </c>
    </row>
    <row r="541" spans="1:8">
      <c r="A541" s="236"/>
      <c r="B541" s="237">
        <v>100000715395</v>
      </c>
      <c r="C541" s="236">
        <v>1</v>
      </c>
      <c r="D541" s="234" t="s">
        <v>1783</v>
      </c>
      <c r="E541" s="234" t="s">
        <v>319</v>
      </c>
      <c r="F541" s="235">
        <v>3530.49</v>
      </c>
      <c r="G541" s="235">
        <v>-3529.49</v>
      </c>
      <c r="H541" s="234">
        <v>1</v>
      </c>
    </row>
    <row r="542" spans="1:8">
      <c r="A542" s="236">
        <v>75</v>
      </c>
      <c r="B542" s="237">
        <v>100000715396</v>
      </c>
      <c r="C542" s="236">
        <v>0</v>
      </c>
      <c r="D542" s="234" t="s">
        <v>1783</v>
      </c>
      <c r="E542" s="234" t="s">
        <v>319</v>
      </c>
      <c r="F542" s="235">
        <v>7060.99</v>
      </c>
      <c r="G542" s="235">
        <v>-1083.33</v>
      </c>
      <c r="H542" s="235">
        <v>5977.66</v>
      </c>
    </row>
    <row r="543" spans="1:8">
      <c r="A543" s="236"/>
      <c r="B543" s="237">
        <v>100000715396</v>
      </c>
      <c r="C543" s="236">
        <v>1</v>
      </c>
      <c r="D543" s="234" t="s">
        <v>1783</v>
      </c>
      <c r="E543" s="234" t="s">
        <v>319</v>
      </c>
      <c r="F543" s="235">
        <v>3530.49</v>
      </c>
      <c r="G543" s="235">
        <v>-3529.49</v>
      </c>
      <c r="H543" s="234">
        <v>1</v>
      </c>
    </row>
    <row r="544" spans="1:8">
      <c r="A544" s="236">
        <v>76</v>
      </c>
      <c r="B544" s="237">
        <v>100000715397</v>
      </c>
      <c r="C544" s="236">
        <v>0</v>
      </c>
      <c r="D544" s="234" t="s">
        <v>1783</v>
      </c>
      <c r="E544" s="234" t="s">
        <v>319</v>
      </c>
      <c r="F544" s="235">
        <v>7060.99</v>
      </c>
      <c r="G544" s="235">
        <v>-1083.33</v>
      </c>
      <c r="H544" s="235">
        <v>5977.66</v>
      </c>
    </row>
    <row r="545" spans="1:8">
      <c r="A545" s="236"/>
      <c r="B545" s="237">
        <v>100000715397</v>
      </c>
      <c r="C545" s="236">
        <v>1</v>
      </c>
      <c r="D545" s="234" t="s">
        <v>1783</v>
      </c>
      <c r="E545" s="234" t="s">
        <v>319</v>
      </c>
      <c r="F545" s="235">
        <v>3530.49</v>
      </c>
      <c r="G545" s="235">
        <v>-3529.49</v>
      </c>
      <c r="H545" s="234">
        <v>1</v>
      </c>
    </row>
    <row r="546" spans="1:8">
      <c r="A546" s="236">
        <v>77</v>
      </c>
      <c r="B546" s="237">
        <v>100000715398</v>
      </c>
      <c r="C546" s="236">
        <v>0</v>
      </c>
      <c r="D546" s="234" t="s">
        <v>1783</v>
      </c>
      <c r="E546" s="234" t="s">
        <v>319</v>
      </c>
      <c r="F546" s="235">
        <v>7060.99</v>
      </c>
      <c r="G546" s="235">
        <v>-1083.33</v>
      </c>
      <c r="H546" s="235">
        <v>5977.66</v>
      </c>
    </row>
    <row r="547" spans="1:8">
      <c r="A547" s="236"/>
      <c r="B547" s="237">
        <v>100000715398</v>
      </c>
      <c r="C547" s="236">
        <v>1</v>
      </c>
      <c r="D547" s="234" t="s">
        <v>1783</v>
      </c>
      <c r="E547" s="234" t="s">
        <v>319</v>
      </c>
      <c r="F547" s="235">
        <v>3530.49</v>
      </c>
      <c r="G547" s="235">
        <v>-3529.49</v>
      </c>
      <c r="H547" s="234">
        <v>1</v>
      </c>
    </row>
    <row r="548" spans="1:8">
      <c r="A548" s="236">
        <v>78</v>
      </c>
      <c r="B548" s="237">
        <v>100000715399</v>
      </c>
      <c r="C548" s="236">
        <v>0</v>
      </c>
      <c r="D548" s="234" t="s">
        <v>1783</v>
      </c>
      <c r="E548" s="234" t="s">
        <v>319</v>
      </c>
      <c r="F548" s="235">
        <v>7060.99</v>
      </c>
      <c r="G548" s="235">
        <v>-1083.33</v>
      </c>
      <c r="H548" s="235">
        <v>5977.66</v>
      </c>
    </row>
    <row r="549" spans="1:8">
      <c r="A549" s="236"/>
      <c r="B549" s="237">
        <v>100000715399</v>
      </c>
      <c r="C549" s="236">
        <v>1</v>
      </c>
      <c r="D549" s="234" t="s">
        <v>1783</v>
      </c>
      <c r="E549" s="234" t="s">
        <v>319</v>
      </c>
      <c r="F549" s="235">
        <v>3530.49</v>
      </c>
      <c r="G549" s="235">
        <v>-3529.49</v>
      </c>
      <c r="H549" s="234">
        <v>1</v>
      </c>
    </row>
    <row r="550" spans="1:8">
      <c r="A550" s="236">
        <v>79</v>
      </c>
      <c r="B550" s="237">
        <v>100000715400</v>
      </c>
      <c r="C550" s="236">
        <v>0</v>
      </c>
      <c r="D550" s="234" t="s">
        <v>1783</v>
      </c>
      <c r="E550" s="234" t="s">
        <v>319</v>
      </c>
      <c r="F550" s="235">
        <v>7060.99</v>
      </c>
      <c r="G550" s="235">
        <v>-1083.33</v>
      </c>
      <c r="H550" s="235">
        <v>5977.66</v>
      </c>
    </row>
    <row r="551" spans="1:8">
      <c r="A551" s="236"/>
      <c r="B551" s="237">
        <v>100000715400</v>
      </c>
      <c r="C551" s="236">
        <v>1</v>
      </c>
      <c r="D551" s="234" t="s">
        <v>1783</v>
      </c>
      <c r="E551" s="234" t="s">
        <v>319</v>
      </c>
      <c r="F551" s="235">
        <v>3530.49</v>
      </c>
      <c r="G551" s="235">
        <v>-3529.49</v>
      </c>
      <c r="H551" s="234">
        <v>1</v>
      </c>
    </row>
    <row r="552" spans="1:8">
      <c r="A552" s="236">
        <v>80</v>
      </c>
      <c r="B552" s="237">
        <v>100000715401</v>
      </c>
      <c r="C552" s="236">
        <v>0</v>
      </c>
      <c r="D552" s="234" t="s">
        <v>1783</v>
      </c>
      <c r="E552" s="234" t="s">
        <v>319</v>
      </c>
      <c r="F552" s="235">
        <v>7060.99</v>
      </c>
      <c r="G552" s="235">
        <v>-1083.33</v>
      </c>
      <c r="H552" s="235">
        <v>5977.66</v>
      </c>
    </row>
    <row r="553" spans="1:8">
      <c r="A553" s="236"/>
      <c r="B553" s="237">
        <v>100000715401</v>
      </c>
      <c r="C553" s="236">
        <v>1</v>
      </c>
      <c r="D553" s="234" t="s">
        <v>1783</v>
      </c>
      <c r="E553" s="234" t="s">
        <v>319</v>
      </c>
      <c r="F553" s="235">
        <v>3530.49</v>
      </c>
      <c r="G553" s="235">
        <v>-3529.49</v>
      </c>
      <c r="H553" s="234">
        <v>1</v>
      </c>
    </row>
    <row r="554" spans="1:8">
      <c r="A554" s="236">
        <v>81</v>
      </c>
      <c r="B554" s="237">
        <v>100000715402</v>
      </c>
      <c r="C554" s="236">
        <v>0</v>
      </c>
      <c r="D554" s="234" t="s">
        <v>1783</v>
      </c>
      <c r="E554" s="234" t="s">
        <v>319</v>
      </c>
      <c r="F554" s="235">
        <v>7060.99</v>
      </c>
      <c r="G554" s="235">
        <v>-1083.33</v>
      </c>
      <c r="H554" s="235">
        <v>5977.66</v>
      </c>
    </row>
    <row r="555" spans="1:8">
      <c r="A555" s="236"/>
      <c r="B555" s="237">
        <v>100000715402</v>
      </c>
      <c r="C555" s="236">
        <v>1</v>
      </c>
      <c r="D555" s="234" t="s">
        <v>1783</v>
      </c>
      <c r="E555" s="234" t="s">
        <v>319</v>
      </c>
      <c r="F555" s="235">
        <v>3530.49</v>
      </c>
      <c r="G555" s="235">
        <v>-3529.49</v>
      </c>
      <c r="H555" s="234">
        <v>1</v>
      </c>
    </row>
    <row r="556" spans="1:8">
      <c r="A556" s="236">
        <v>82</v>
      </c>
      <c r="B556" s="237">
        <v>100000715403</v>
      </c>
      <c r="C556" s="236">
        <v>0</v>
      </c>
      <c r="D556" s="234" t="s">
        <v>1783</v>
      </c>
      <c r="E556" s="234" t="s">
        <v>319</v>
      </c>
      <c r="F556" s="235">
        <v>7060.99</v>
      </c>
      <c r="G556" s="235">
        <v>-1083.33</v>
      </c>
      <c r="H556" s="235">
        <v>5977.66</v>
      </c>
    </row>
    <row r="557" spans="1:8">
      <c r="A557" s="236"/>
      <c r="B557" s="237">
        <v>100000715403</v>
      </c>
      <c r="C557" s="236">
        <v>1</v>
      </c>
      <c r="D557" s="234" t="s">
        <v>1783</v>
      </c>
      <c r="E557" s="234" t="s">
        <v>319</v>
      </c>
      <c r="F557" s="235">
        <v>3530.49</v>
      </c>
      <c r="G557" s="235">
        <v>-3529.49</v>
      </c>
      <c r="H557" s="234">
        <v>1</v>
      </c>
    </row>
    <row r="558" spans="1:8">
      <c r="A558" s="236">
        <v>83</v>
      </c>
      <c r="B558" s="237">
        <v>100000715404</v>
      </c>
      <c r="C558" s="236">
        <v>0</v>
      </c>
      <c r="D558" s="234" t="s">
        <v>1783</v>
      </c>
      <c r="E558" s="234" t="s">
        <v>319</v>
      </c>
      <c r="F558" s="235">
        <v>7060.99</v>
      </c>
      <c r="G558" s="235">
        <v>-1083.3399999999999</v>
      </c>
      <c r="H558" s="235">
        <v>5977.65</v>
      </c>
    </row>
    <row r="559" spans="1:8">
      <c r="A559" s="236"/>
      <c r="B559" s="237">
        <v>100000715404</v>
      </c>
      <c r="C559" s="236">
        <v>1</v>
      </c>
      <c r="D559" s="234" t="s">
        <v>1783</v>
      </c>
      <c r="E559" s="234" t="s">
        <v>319</v>
      </c>
      <c r="F559" s="235">
        <v>3530.49</v>
      </c>
      <c r="G559" s="235">
        <v>-3529.49</v>
      </c>
      <c r="H559" s="234">
        <v>1</v>
      </c>
    </row>
    <row r="560" spans="1:8">
      <c r="A560" s="236">
        <v>84</v>
      </c>
      <c r="B560" s="237">
        <v>100000715405</v>
      </c>
      <c r="C560" s="236">
        <v>0</v>
      </c>
      <c r="D560" s="234" t="s">
        <v>1783</v>
      </c>
      <c r="E560" s="234" t="s">
        <v>319</v>
      </c>
      <c r="F560" s="235">
        <v>7060.99</v>
      </c>
      <c r="G560" s="235">
        <v>-1083.33</v>
      </c>
      <c r="H560" s="235">
        <v>5977.66</v>
      </c>
    </row>
    <row r="561" spans="1:8">
      <c r="A561" s="236"/>
      <c r="B561" s="237">
        <v>100000715405</v>
      </c>
      <c r="C561" s="236">
        <v>1</v>
      </c>
      <c r="D561" s="234" t="s">
        <v>1783</v>
      </c>
      <c r="E561" s="234" t="s">
        <v>319</v>
      </c>
      <c r="F561" s="235">
        <v>3530.49</v>
      </c>
      <c r="G561" s="235">
        <v>-3529.49</v>
      </c>
      <c r="H561" s="234">
        <v>1</v>
      </c>
    </row>
    <row r="562" spans="1:8">
      <c r="A562" s="236">
        <v>85</v>
      </c>
      <c r="B562" s="237">
        <v>100000715406</v>
      </c>
      <c r="C562" s="236">
        <v>0</v>
      </c>
      <c r="D562" s="234" t="s">
        <v>1783</v>
      </c>
      <c r="E562" s="234" t="s">
        <v>319</v>
      </c>
      <c r="F562" s="235">
        <v>7060.99</v>
      </c>
      <c r="G562" s="235">
        <v>-1083.3399999999999</v>
      </c>
      <c r="H562" s="235">
        <v>5977.65</v>
      </c>
    </row>
    <row r="563" spans="1:8">
      <c r="A563" s="236"/>
      <c r="B563" s="237">
        <v>100000715406</v>
      </c>
      <c r="C563" s="236">
        <v>1</v>
      </c>
      <c r="D563" s="234" t="s">
        <v>1783</v>
      </c>
      <c r="E563" s="234" t="s">
        <v>319</v>
      </c>
      <c r="F563" s="235">
        <v>3530.49</v>
      </c>
      <c r="G563" s="235">
        <v>-3529.49</v>
      </c>
      <c r="H563" s="234">
        <v>1</v>
      </c>
    </row>
    <row r="564" spans="1:8">
      <c r="A564" s="236">
        <v>86</v>
      </c>
      <c r="B564" s="237">
        <v>100000715407</v>
      </c>
      <c r="C564" s="236">
        <v>0</v>
      </c>
      <c r="D564" s="234" t="s">
        <v>1783</v>
      </c>
      <c r="E564" s="234" t="s">
        <v>319</v>
      </c>
      <c r="F564" s="235">
        <v>7060.99</v>
      </c>
      <c r="G564" s="235">
        <v>-1083.33</v>
      </c>
      <c r="H564" s="235">
        <v>5977.66</v>
      </c>
    </row>
    <row r="565" spans="1:8">
      <c r="A565" s="236"/>
      <c r="B565" s="237">
        <v>100000715407</v>
      </c>
      <c r="C565" s="236">
        <v>1</v>
      </c>
      <c r="D565" s="234" t="s">
        <v>1783</v>
      </c>
      <c r="E565" s="234" t="s">
        <v>319</v>
      </c>
      <c r="F565" s="235">
        <v>3530.49</v>
      </c>
      <c r="G565" s="235">
        <v>-3529.49</v>
      </c>
      <c r="H565" s="234">
        <v>1</v>
      </c>
    </row>
    <row r="566" spans="1:8">
      <c r="A566" s="236">
        <v>87</v>
      </c>
      <c r="B566" s="237">
        <v>100000715413</v>
      </c>
      <c r="C566" s="236">
        <v>0</v>
      </c>
      <c r="D566" s="234" t="s">
        <v>1783</v>
      </c>
      <c r="E566" s="234" t="s">
        <v>2671</v>
      </c>
      <c r="F566" s="235">
        <v>170105.63</v>
      </c>
      <c r="G566" s="235">
        <v>-26098.400000000001</v>
      </c>
      <c r="H566" s="235">
        <v>144007.23000000001</v>
      </c>
    </row>
    <row r="567" spans="1:8">
      <c r="A567" s="236"/>
      <c r="B567" s="237">
        <v>100000715413</v>
      </c>
      <c r="C567" s="236">
        <v>1</v>
      </c>
      <c r="D567" s="234" t="s">
        <v>1783</v>
      </c>
      <c r="E567" s="234" t="s">
        <v>2671</v>
      </c>
      <c r="F567" s="235">
        <v>85052.82</v>
      </c>
      <c r="G567" s="235">
        <v>-85051.82</v>
      </c>
      <c r="H567" s="234">
        <v>1</v>
      </c>
    </row>
    <row r="568" spans="1:8">
      <c r="A568" s="236">
        <v>88</v>
      </c>
      <c r="B568" s="237">
        <v>100000715416</v>
      </c>
      <c r="C568" s="236">
        <v>0</v>
      </c>
      <c r="D568" s="234" t="s">
        <v>1783</v>
      </c>
      <c r="E568" s="234" t="s">
        <v>2377</v>
      </c>
      <c r="F568" s="235">
        <v>13480.07</v>
      </c>
      <c r="G568" s="235">
        <v>-2068.1799999999998</v>
      </c>
      <c r="H568" s="235">
        <v>11411.89</v>
      </c>
    </row>
    <row r="569" spans="1:8">
      <c r="A569" s="236"/>
      <c r="B569" s="237">
        <v>100000715416</v>
      </c>
      <c r="C569" s="236">
        <v>1</v>
      </c>
      <c r="D569" s="234" t="s">
        <v>1783</v>
      </c>
      <c r="E569" s="234" t="s">
        <v>2377</v>
      </c>
      <c r="F569" s="235">
        <v>6740.03</v>
      </c>
      <c r="G569" s="235">
        <v>-6739.03</v>
      </c>
      <c r="H569" s="234">
        <v>1</v>
      </c>
    </row>
    <row r="570" spans="1:8">
      <c r="A570" s="236">
        <v>89</v>
      </c>
      <c r="B570" s="237">
        <v>100000715417</v>
      </c>
      <c r="C570" s="236">
        <v>0</v>
      </c>
      <c r="D570" s="234" t="s">
        <v>1783</v>
      </c>
      <c r="E570" s="234" t="s">
        <v>2377</v>
      </c>
      <c r="F570" s="235">
        <v>13480.07</v>
      </c>
      <c r="G570" s="235">
        <v>-2068.1799999999998</v>
      </c>
      <c r="H570" s="235">
        <v>11411.89</v>
      </c>
    </row>
    <row r="571" spans="1:8">
      <c r="A571" s="236"/>
      <c r="B571" s="237">
        <v>100000715417</v>
      </c>
      <c r="C571" s="236">
        <v>1</v>
      </c>
      <c r="D571" s="234" t="s">
        <v>1783</v>
      </c>
      <c r="E571" s="234" t="s">
        <v>2377</v>
      </c>
      <c r="F571" s="235">
        <v>6740.03</v>
      </c>
      <c r="G571" s="235">
        <v>-6739.03</v>
      </c>
      <c r="H571" s="234">
        <v>1</v>
      </c>
    </row>
    <row r="572" spans="1:8">
      <c r="A572" s="236">
        <v>90</v>
      </c>
      <c r="B572" s="237">
        <v>100000715418</v>
      </c>
      <c r="C572" s="236">
        <v>0</v>
      </c>
      <c r="D572" s="234" t="s">
        <v>1783</v>
      </c>
      <c r="E572" s="234" t="s">
        <v>2377</v>
      </c>
      <c r="F572" s="235">
        <v>13480.07</v>
      </c>
      <c r="G572" s="235">
        <v>-2068.1799999999998</v>
      </c>
      <c r="H572" s="235">
        <v>11411.89</v>
      </c>
    </row>
    <row r="573" spans="1:8">
      <c r="A573" s="236"/>
      <c r="B573" s="237">
        <v>100000715418</v>
      </c>
      <c r="C573" s="236">
        <v>1</v>
      </c>
      <c r="D573" s="234" t="s">
        <v>1783</v>
      </c>
      <c r="E573" s="234" t="s">
        <v>2377</v>
      </c>
      <c r="F573" s="235">
        <v>6740.03</v>
      </c>
      <c r="G573" s="235">
        <v>-6739.03</v>
      </c>
      <c r="H573" s="234">
        <v>1</v>
      </c>
    </row>
    <row r="574" spans="1:8">
      <c r="A574" s="236">
        <v>91</v>
      </c>
      <c r="B574" s="237">
        <v>100000715419</v>
      </c>
      <c r="C574" s="236">
        <v>0</v>
      </c>
      <c r="D574" s="234" t="s">
        <v>1783</v>
      </c>
      <c r="E574" s="234" t="s">
        <v>2377</v>
      </c>
      <c r="F574" s="235">
        <v>13480.07</v>
      </c>
      <c r="G574" s="235">
        <v>-2068.1799999999998</v>
      </c>
      <c r="H574" s="235">
        <v>11411.89</v>
      </c>
    </row>
    <row r="575" spans="1:8">
      <c r="A575" s="236"/>
      <c r="B575" s="237">
        <v>100000715419</v>
      </c>
      <c r="C575" s="236">
        <v>1</v>
      </c>
      <c r="D575" s="234" t="s">
        <v>1783</v>
      </c>
      <c r="E575" s="234" t="s">
        <v>2377</v>
      </c>
      <c r="F575" s="235">
        <v>6740.03</v>
      </c>
      <c r="G575" s="235">
        <v>-6739.03</v>
      </c>
      <c r="H575" s="234">
        <v>1</v>
      </c>
    </row>
    <row r="576" spans="1:8">
      <c r="A576" s="236">
        <v>92</v>
      </c>
      <c r="B576" s="237">
        <v>100000715420</v>
      </c>
      <c r="C576" s="236">
        <v>0</v>
      </c>
      <c r="D576" s="234" t="s">
        <v>1783</v>
      </c>
      <c r="E576" s="234" t="s">
        <v>2377</v>
      </c>
      <c r="F576" s="235">
        <v>13480.07</v>
      </c>
      <c r="G576" s="235">
        <v>-2068.1799999999998</v>
      </c>
      <c r="H576" s="235">
        <v>11411.89</v>
      </c>
    </row>
    <row r="577" spans="1:8">
      <c r="A577" s="236"/>
      <c r="B577" s="237">
        <v>100000715420</v>
      </c>
      <c r="C577" s="236">
        <v>1</v>
      </c>
      <c r="D577" s="234" t="s">
        <v>1783</v>
      </c>
      <c r="E577" s="234" t="s">
        <v>2377</v>
      </c>
      <c r="F577" s="235">
        <v>6740.03</v>
      </c>
      <c r="G577" s="235">
        <v>-6739.03</v>
      </c>
      <c r="H577" s="234">
        <v>1</v>
      </c>
    </row>
    <row r="578" spans="1:8">
      <c r="A578" s="236">
        <v>93</v>
      </c>
      <c r="B578" s="237">
        <v>100000715421</v>
      </c>
      <c r="C578" s="236">
        <v>0</v>
      </c>
      <c r="D578" s="234" t="s">
        <v>1783</v>
      </c>
      <c r="E578" s="234" t="s">
        <v>2377</v>
      </c>
      <c r="F578" s="235">
        <v>13480.07</v>
      </c>
      <c r="G578" s="235">
        <v>-2068.1799999999998</v>
      </c>
      <c r="H578" s="235">
        <v>11411.89</v>
      </c>
    </row>
    <row r="579" spans="1:8">
      <c r="A579" s="236"/>
      <c r="B579" s="237">
        <v>100000715421</v>
      </c>
      <c r="C579" s="236">
        <v>1</v>
      </c>
      <c r="D579" s="234" t="s">
        <v>1783</v>
      </c>
      <c r="E579" s="234" t="s">
        <v>2377</v>
      </c>
      <c r="F579" s="235">
        <v>6740.03</v>
      </c>
      <c r="G579" s="235">
        <v>-6739.03</v>
      </c>
      <c r="H579" s="234">
        <v>1</v>
      </c>
    </row>
    <row r="580" spans="1:8">
      <c r="A580" s="236">
        <v>94</v>
      </c>
      <c r="B580" s="237">
        <v>100000715422</v>
      </c>
      <c r="C580" s="236">
        <v>0</v>
      </c>
      <c r="D580" s="234" t="s">
        <v>1783</v>
      </c>
      <c r="E580" s="234" t="s">
        <v>2377</v>
      </c>
      <c r="F580" s="235">
        <v>13480.07</v>
      </c>
      <c r="G580" s="235">
        <v>-2068.1799999999998</v>
      </c>
      <c r="H580" s="235">
        <v>11411.89</v>
      </c>
    </row>
    <row r="581" spans="1:8">
      <c r="A581" s="236"/>
      <c r="B581" s="237">
        <v>100000715422</v>
      </c>
      <c r="C581" s="236">
        <v>1</v>
      </c>
      <c r="D581" s="234" t="s">
        <v>1783</v>
      </c>
      <c r="E581" s="234" t="s">
        <v>2377</v>
      </c>
      <c r="F581" s="235">
        <v>6740.03</v>
      </c>
      <c r="G581" s="235">
        <v>-6739.03</v>
      </c>
      <c r="H581" s="234">
        <v>1</v>
      </c>
    </row>
    <row r="582" spans="1:8">
      <c r="A582" s="236">
        <v>95</v>
      </c>
      <c r="B582" s="237">
        <v>100000715423</v>
      </c>
      <c r="C582" s="236">
        <v>0</v>
      </c>
      <c r="D582" s="234" t="s">
        <v>1783</v>
      </c>
      <c r="E582" s="234" t="s">
        <v>2377</v>
      </c>
      <c r="F582" s="235">
        <v>13480.07</v>
      </c>
      <c r="G582" s="235">
        <v>-2068.1799999999998</v>
      </c>
      <c r="H582" s="235">
        <v>11411.89</v>
      </c>
    </row>
    <row r="583" spans="1:8">
      <c r="A583" s="236"/>
      <c r="B583" s="237">
        <v>100000715423</v>
      </c>
      <c r="C583" s="236">
        <v>1</v>
      </c>
      <c r="D583" s="234" t="s">
        <v>1783</v>
      </c>
      <c r="E583" s="234" t="s">
        <v>2377</v>
      </c>
      <c r="F583" s="235">
        <v>6740.03</v>
      </c>
      <c r="G583" s="235">
        <v>-6739.03</v>
      </c>
      <c r="H583" s="234">
        <v>1</v>
      </c>
    </row>
    <row r="584" spans="1:8">
      <c r="A584" s="236">
        <v>96</v>
      </c>
      <c r="B584" s="237">
        <v>100000715424</v>
      </c>
      <c r="C584" s="236">
        <v>0</v>
      </c>
      <c r="D584" s="234" t="s">
        <v>1783</v>
      </c>
      <c r="E584" s="234" t="s">
        <v>2377</v>
      </c>
      <c r="F584" s="235">
        <v>13480.07</v>
      </c>
      <c r="G584" s="235">
        <v>-2068.1799999999998</v>
      </c>
      <c r="H584" s="235">
        <v>11411.89</v>
      </c>
    </row>
    <row r="585" spans="1:8">
      <c r="A585" s="236"/>
      <c r="B585" s="237">
        <v>100000715424</v>
      </c>
      <c r="C585" s="236">
        <v>1</v>
      </c>
      <c r="D585" s="234" t="s">
        <v>1783</v>
      </c>
      <c r="E585" s="234" t="s">
        <v>2377</v>
      </c>
      <c r="F585" s="235">
        <v>6740.03</v>
      </c>
      <c r="G585" s="235">
        <v>-6739.03</v>
      </c>
      <c r="H585" s="234">
        <v>1</v>
      </c>
    </row>
    <row r="586" spans="1:8">
      <c r="A586" s="236">
        <v>97</v>
      </c>
      <c r="B586" s="237">
        <v>100000715425</v>
      </c>
      <c r="C586" s="236">
        <v>0</v>
      </c>
      <c r="D586" s="234" t="s">
        <v>1783</v>
      </c>
      <c r="E586" s="234" t="s">
        <v>2377</v>
      </c>
      <c r="F586" s="235">
        <v>13480.07</v>
      </c>
      <c r="G586" s="235">
        <v>-2068.1799999999998</v>
      </c>
      <c r="H586" s="235">
        <v>11411.89</v>
      </c>
    </row>
    <row r="587" spans="1:8">
      <c r="A587" s="236"/>
      <c r="B587" s="237">
        <v>100000715425</v>
      </c>
      <c r="C587" s="236">
        <v>1</v>
      </c>
      <c r="D587" s="234" t="s">
        <v>1783</v>
      </c>
      <c r="E587" s="234" t="s">
        <v>2377</v>
      </c>
      <c r="F587" s="235">
        <v>6740.03</v>
      </c>
      <c r="G587" s="235">
        <v>-6739.03</v>
      </c>
      <c r="H587" s="234">
        <v>1</v>
      </c>
    </row>
    <row r="588" spans="1:8">
      <c r="A588" s="236">
        <v>98</v>
      </c>
      <c r="B588" s="237">
        <v>100000715426</v>
      </c>
      <c r="C588" s="236">
        <v>0</v>
      </c>
      <c r="D588" s="234" t="s">
        <v>1783</v>
      </c>
      <c r="E588" s="234" t="s">
        <v>2377</v>
      </c>
      <c r="F588" s="235">
        <v>13480.07</v>
      </c>
      <c r="G588" s="235">
        <v>-2068.1799999999998</v>
      </c>
      <c r="H588" s="235">
        <v>11411.89</v>
      </c>
    </row>
    <row r="589" spans="1:8">
      <c r="A589" s="236"/>
      <c r="B589" s="237">
        <v>100000715426</v>
      </c>
      <c r="C589" s="236">
        <v>1</v>
      </c>
      <c r="D589" s="234" t="s">
        <v>1783</v>
      </c>
      <c r="E589" s="234" t="s">
        <v>2377</v>
      </c>
      <c r="F589" s="235">
        <v>6740.03</v>
      </c>
      <c r="G589" s="235">
        <v>-6739.03</v>
      </c>
      <c r="H589" s="234">
        <v>1</v>
      </c>
    </row>
    <row r="590" spans="1:8">
      <c r="A590" s="236">
        <v>99</v>
      </c>
      <c r="B590" s="237">
        <v>100000715427</v>
      </c>
      <c r="C590" s="236">
        <v>0</v>
      </c>
      <c r="D590" s="234" t="s">
        <v>1783</v>
      </c>
      <c r="E590" s="234" t="s">
        <v>2377</v>
      </c>
      <c r="F590" s="235">
        <v>13480.07</v>
      </c>
      <c r="G590" s="235">
        <v>-2068.1799999999998</v>
      </c>
      <c r="H590" s="235">
        <v>11411.89</v>
      </c>
    </row>
    <row r="591" spans="1:8">
      <c r="A591" s="236"/>
      <c r="B591" s="237">
        <v>100000715427</v>
      </c>
      <c r="C591" s="236">
        <v>1</v>
      </c>
      <c r="D591" s="234" t="s">
        <v>1783</v>
      </c>
      <c r="E591" s="234" t="s">
        <v>2377</v>
      </c>
      <c r="F591" s="235">
        <v>6740.03</v>
      </c>
      <c r="G591" s="235">
        <v>-6739.03</v>
      </c>
      <c r="H591" s="234">
        <v>1</v>
      </c>
    </row>
    <row r="592" spans="1:8">
      <c r="A592" s="236">
        <v>100</v>
      </c>
      <c r="B592" s="237">
        <v>100000715428</v>
      </c>
      <c r="C592" s="236">
        <v>0</v>
      </c>
      <c r="D592" s="234" t="s">
        <v>1783</v>
      </c>
      <c r="E592" s="234" t="s">
        <v>2377</v>
      </c>
      <c r="F592" s="235">
        <v>13480.07</v>
      </c>
      <c r="G592" s="235">
        <v>-2068.1799999999998</v>
      </c>
      <c r="H592" s="235">
        <v>11411.89</v>
      </c>
    </row>
    <row r="593" spans="1:8">
      <c r="A593" s="236"/>
      <c r="B593" s="237">
        <v>100000715428</v>
      </c>
      <c r="C593" s="236">
        <v>1</v>
      </c>
      <c r="D593" s="234" t="s">
        <v>1783</v>
      </c>
      <c r="E593" s="234" t="s">
        <v>2377</v>
      </c>
      <c r="F593" s="235">
        <v>6740.03</v>
      </c>
      <c r="G593" s="235">
        <v>-6739.03</v>
      </c>
      <c r="H593" s="234">
        <v>1</v>
      </c>
    </row>
    <row r="594" spans="1:8">
      <c r="A594" s="236">
        <v>101</v>
      </c>
      <c r="B594" s="237">
        <v>100000715429</v>
      </c>
      <c r="C594" s="236">
        <v>0</v>
      </c>
      <c r="D594" s="234" t="s">
        <v>1783</v>
      </c>
      <c r="E594" s="234" t="s">
        <v>2377</v>
      </c>
      <c r="F594" s="235">
        <v>13480.07</v>
      </c>
      <c r="G594" s="235">
        <v>-2068.1799999999998</v>
      </c>
      <c r="H594" s="235">
        <v>11411.89</v>
      </c>
    </row>
    <row r="595" spans="1:8">
      <c r="A595" s="236"/>
      <c r="B595" s="237">
        <v>100000715429</v>
      </c>
      <c r="C595" s="236">
        <v>1</v>
      </c>
      <c r="D595" s="234" t="s">
        <v>1783</v>
      </c>
      <c r="E595" s="234" t="s">
        <v>2377</v>
      </c>
      <c r="F595" s="235">
        <v>6740.03</v>
      </c>
      <c r="G595" s="235">
        <v>-6739.03</v>
      </c>
      <c r="H595" s="234">
        <v>1</v>
      </c>
    </row>
    <row r="596" spans="1:8">
      <c r="A596" s="236">
        <v>102</v>
      </c>
      <c r="B596" s="237">
        <v>100000715759</v>
      </c>
      <c r="C596" s="236">
        <v>0</v>
      </c>
      <c r="D596" s="234" t="s">
        <v>1783</v>
      </c>
      <c r="E596" s="234" t="s">
        <v>2358</v>
      </c>
      <c r="F596" s="235">
        <v>19257.240000000002</v>
      </c>
      <c r="G596" s="235">
        <v>-2954.54</v>
      </c>
      <c r="H596" s="235">
        <v>16302.7</v>
      </c>
    </row>
    <row r="597" spans="1:8">
      <c r="A597" s="236"/>
      <c r="B597" s="237">
        <v>100000715759</v>
      </c>
      <c r="C597" s="236">
        <v>1</v>
      </c>
      <c r="D597" s="234" t="s">
        <v>1783</v>
      </c>
      <c r="E597" s="234" t="s">
        <v>2358</v>
      </c>
      <c r="F597" s="235">
        <v>9628.6200000000008</v>
      </c>
      <c r="G597" s="235">
        <v>-9627.6200000000008</v>
      </c>
      <c r="H597" s="234">
        <v>1</v>
      </c>
    </row>
    <row r="598" spans="1:8">
      <c r="A598" s="506" t="s">
        <v>34</v>
      </c>
      <c r="B598" s="506"/>
      <c r="C598" s="506"/>
      <c r="D598" s="506"/>
      <c r="E598" s="506"/>
      <c r="F598" s="233">
        <f>SUM(F430:F597)</f>
        <v>3505957.5200000033</v>
      </c>
      <c r="G598" s="233">
        <f>SUM(G430:G597)</f>
        <v>-2001101.0400000012</v>
      </c>
      <c r="H598" s="233">
        <f>SUM(H430:H597)</f>
        <v>1504856.479999996</v>
      </c>
    </row>
    <row r="600" spans="1:8">
      <c r="A600" s="241" t="s">
        <v>36</v>
      </c>
    </row>
    <row r="601" spans="1:8" s="238" customFormat="1">
      <c r="A601" s="239" t="s">
        <v>1</v>
      </c>
      <c r="B601" s="240" t="s">
        <v>2</v>
      </c>
      <c r="C601" s="239" t="s">
        <v>3</v>
      </c>
      <c r="D601" s="239" t="s">
        <v>4</v>
      </c>
      <c r="E601" s="239" t="s">
        <v>5</v>
      </c>
      <c r="F601" s="239" t="s">
        <v>6</v>
      </c>
      <c r="G601" s="239" t="s">
        <v>427</v>
      </c>
      <c r="H601" s="239" t="s">
        <v>8</v>
      </c>
    </row>
    <row r="602" spans="1:8">
      <c r="A602" s="236">
        <v>1</v>
      </c>
      <c r="B602" s="237">
        <v>100000025215</v>
      </c>
      <c r="C602" s="236">
        <v>0</v>
      </c>
      <c r="D602" s="234" t="s">
        <v>2670</v>
      </c>
      <c r="E602" s="234" t="s">
        <v>414</v>
      </c>
      <c r="F602" s="235">
        <v>25224.3</v>
      </c>
      <c r="G602" s="235">
        <v>-25223.3</v>
      </c>
      <c r="H602" s="234">
        <v>1</v>
      </c>
    </row>
    <row r="603" spans="1:8">
      <c r="A603" s="236">
        <v>2</v>
      </c>
      <c r="B603" s="237">
        <v>100000025216</v>
      </c>
      <c r="C603" s="236">
        <v>0</v>
      </c>
      <c r="D603" s="234" t="s">
        <v>2669</v>
      </c>
      <c r="E603" s="234" t="s">
        <v>413</v>
      </c>
      <c r="F603" s="235">
        <v>11205.61</v>
      </c>
      <c r="G603" s="235">
        <v>-11204.61</v>
      </c>
      <c r="H603" s="234">
        <v>1</v>
      </c>
    </row>
    <row r="604" spans="1:8">
      <c r="A604" s="236">
        <v>3</v>
      </c>
      <c r="B604" s="237">
        <v>100000025217</v>
      </c>
      <c r="C604" s="236">
        <v>0</v>
      </c>
      <c r="D604" s="234" t="s">
        <v>2668</v>
      </c>
      <c r="E604" s="234" t="s">
        <v>288</v>
      </c>
      <c r="F604" s="235">
        <v>207963.75</v>
      </c>
      <c r="G604" s="235">
        <v>-207962.75</v>
      </c>
      <c r="H604" s="234">
        <v>1</v>
      </c>
    </row>
    <row r="605" spans="1:8">
      <c r="A605" s="236">
        <v>4</v>
      </c>
      <c r="B605" s="237">
        <v>100000085283</v>
      </c>
      <c r="C605" s="236">
        <v>0</v>
      </c>
      <c r="D605" s="234" t="s">
        <v>2667</v>
      </c>
      <c r="E605" s="234" t="s">
        <v>288</v>
      </c>
      <c r="F605" s="235">
        <v>50000</v>
      </c>
      <c r="G605" s="235">
        <v>-49999</v>
      </c>
      <c r="H605" s="234">
        <v>1</v>
      </c>
    </row>
    <row r="606" spans="1:8">
      <c r="A606" s="236">
        <v>5</v>
      </c>
      <c r="B606" s="237">
        <v>100000085285</v>
      </c>
      <c r="C606" s="236">
        <v>0</v>
      </c>
      <c r="D606" s="234" t="s">
        <v>2667</v>
      </c>
      <c r="E606" s="234" t="s">
        <v>409</v>
      </c>
      <c r="F606" s="235">
        <v>50000</v>
      </c>
      <c r="G606" s="235">
        <v>-49999</v>
      </c>
      <c r="H606" s="234">
        <v>1</v>
      </c>
    </row>
    <row r="607" spans="1:8">
      <c r="A607" s="236">
        <v>6</v>
      </c>
      <c r="B607" s="237">
        <v>100000132785</v>
      </c>
      <c r="C607" s="236">
        <v>0</v>
      </c>
      <c r="D607" s="234" t="s">
        <v>162</v>
      </c>
      <c r="E607" s="234" t="s">
        <v>374</v>
      </c>
      <c r="F607" s="235">
        <v>187178.07</v>
      </c>
      <c r="G607" s="235">
        <v>-187177.07</v>
      </c>
      <c r="H607" s="234">
        <v>1</v>
      </c>
    </row>
    <row r="608" spans="1:8">
      <c r="A608" s="236">
        <v>7</v>
      </c>
      <c r="B608" s="237">
        <v>100000160357</v>
      </c>
      <c r="C608" s="236">
        <v>0</v>
      </c>
      <c r="D608" s="234" t="s">
        <v>146</v>
      </c>
      <c r="E608" s="234" t="s">
        <v>300</v>
      </c>
      <c r="F608" s="235">
        <v>11235</v>
      </c>
      <c r="G608" s="235">
        <v>-11234</v>
      </c>
      <c r="H608" s="234">
        <v>1</v>
      </c>
    </row>
    <row r="609" spans="1:8">
      <c r="A609" s="236">
        <v>8</v>
      </c>
      <c r="B609" s="237">
        <v>100000160368</v>
      </c>
      <c r="C609" s="236">
        <v>0</v>
      </c>
      <c r="D609" s="234" t="s">
        <v>146</v>
      </c>
      <c r="E609" s="234" t="s">
        <v>301</v>
      </c>
      <c r="F609" s="235">
        <v>13696</v>
      </c>
      <c r="G609" s="235">
        <v>-13695</v>
      </c>
      <c r="H609" s="234">
        <v>1</v>
      </c>
    </row>
    <row r="610" spans="1:8">
      <c r="A610" s="236">
        <v>9</v>
      </c>
      <c r="B610" s="237">
        <v>100000180140</v>
      </c>
      <c r="C610" s="236">
        <v>0</v>
      </c>
      <c r="D610" s="234" t="s">
        <v>302</v>
      </c>
      <c r="E610" s="234" t="s">
        <v>303</v>
      </c>
      <c r="F610" s="235">
        <v>14873</v>
      </c>
      <c r="G610" s="235">
        <v>-14872</v>
      </c>
      <c r="H610" s="234">
        <v>1</v>
      </c>
    </row>
    <row r="611" spans="1:8">
      <c r="A611" s="236">
        <v>10</v>
      </c>
      <c r="B611" s="237">
        <v>100000180141</v>
      </c>
      <c r="C611" s="236">
        <v>0</v>
      </c>
      <c r="D611" s="234" t="s">
        <v>302</v>
      </c>
      <c r="E611" s="234" t="s">
        <v>303</v>
      </c>
      <c r="F611" s="235">
        <v>14873</v>
      </c>
      <c r="G611" s="235">
        <v>-14872</v>
      </c>
      <c r="H611" s="234">
        <v>1</v>
      </c>
    </row>
    <row r="612" spans="1:8">
      <c r="A612" s="236">
        <v>11</v>
      </c>
      <c r="B612" s="237">
        <v>100000180142</v>
      </c>
      <c r="C612" s="236">
        <v>0</v>
      </c>
      <c r="D612" s="234" t="s">
        <v>302</v>
      </c>
      <c r="E612" s="234" t="s">
        <v>303</v>
      </c>
      <c r="F612" s="235">
        <v>14873</v>
      </c>
      <c r="G612" s="235">
        <v>-14872</v>
      </c>
      <c r="H612" s="234">
        <v>1</v>
      </c>
    </row>
    <row r="613" spans="1:8">
      <c r="A613" s="236">
        <v>12</v>
      </c>
      <c r="B613" s="237">
        <v>100000180143</v>
      </c>
      <c r="C613" s="236">
        <v>0</v>
      </c>
      <c r="D613" s="234" t="s">
        <v>302</v>
      </c>
      <c r="E613" s="234" t="s">
        <v>303</v>
      </c>
      <c r="F613" s="235">
        <v>14873</v>
      </c>
      <c r="G613" s="235">
        <v>-14872</v>
      </c>
      <c r="H613" s="234">
        <v>1</v>
      </c>
    </row>
    <row r="614" spans="1:8">
      <c r="A614" s="236">
        <v>13</v>
      </c>
      <c r="B614" s="237">
        <v>100000188374</v>
      </c>
      <c r="C614" s="236">
        <v>0</v>
      </c>
      <c r="D614" s="234" t="s">
        <v>2666</v>
      </c>
      <c r="E614" s="234" t="s">
        <v>2665</v>
      </c>
      <c r="F614" s="235">
        <v>30100</v>
      </c>
      <c r="G614" s="235">
        <v>-30099</v>
      </c>
      <c r="H614" s="234">
        <v>1</v>
      </c>
    </row>
    <row r="615" spans="1:8">
      <c r="A615" s="236">
        <v>14</v>
      </c>
      <c r="B615" s="237">
        <v>100000188375</v>
      </c>
      <c r="C615" s="236">
        <v>0</v>
      </c>
      <c r="D615" s="234" t="s">
        <v>2664</v>
      </c>
      <c r="E615" s="234" t="s">
        <v>2663</v>
      </c>
      <c r="F615" s="235">
        <v>30100</v>
      </c>
      <c r="G615" s="235">
        <v>-30099</v>
      </c>
      <c r="H615" s="234">
        <v>1</v>
      </c>
    </row>
    <row r="616" spans="1:8">
      <c r="A616" s="236">
        <v>15</v>
      </c>
      <c r="B616" s="237">
        <v>100000188376</v>
      </c>
      <c r="C616" s="236">
        <v>0</v>
      </c>
      <c r="D616" s="234" t="s">
        <v>2662</v>
      </c>
      <c r="E616" s="234" t="s">
        <v>2661</v>
      </c>
      <c r="F616" s="235">
        <v>30100</v>
      </c>
      <c r="G616" s="235">
        <v>-30099</v>
      </c>
      <c r="H616" s="234">
        <v>1</v>
      </c>
    </row>
    <row r="617" spans="1:8">
      <c r="A617" s="236">
        <v>16</v>
      </c>
      <c r="B617" s="237">
        <v>100000188618</v>
      </c>
      <c r="C617" s="236">
        <v>0</v>
      </c>
      <c r="D617" s="234" t="s">
        <v>2660</v>
      </c>
      <c r="E617" s="234" t="s">
        <v>2659</v>
      </c>
      <c r="F617" s="235">
        <v>87100</v>
      </c>
      <c r="G617" s="235">
        <v>-87099</v>
      </c>
      <c r="H617" s="234">
        <v>1</v>
      </c>
    </row>
    <row r="618" spans="1:8">
      <c r="A618" s="236">
        <v>17</v>
      </c>
      <c r="B618" s="237">
        <v>100000212858</v>
      </c>
      <c r="C618" s="236">
        <v>0</v>
      </c>
      <c r="D618" s="234" t="s">
        <v>37</v>
      </c>
      <c r="E618" s="234" t="s">
        <v>38</v>
      </c>
      <c r="F618" s="235">
        <v>34882.199999999997</v>
      </c>
      <c r="G618" s="235">
        <v>-34881.199999999997</v>
      </c>
      <c r="H618" s="234">
        <v>1</v>
      </c>
    </row>
    <row r="619" spans="1:8">
      <c r="A619" s="236">
        <v>18</v>
      </c>
      <c r="B619" s="237">
        <v>100000228599</v>
      </c>
      <c r="C619" s="236">
        <v>0</v>
      </c>
      <c r="D619" s="234" t="s">
        <v>2655</v>
      </c>
      <c r="E619" s="234" t="s">
        <v>2658</v>
      </c>
      <c r="F619" s="235">
        <v>30000</v>
      </c>
      <c r="G619" s="235">
        <v>-29999</v>
      </c>
      <c r="H619" s="234">
        <v>1</v>
      </c>
    </row>
    <row r="620" spans="1:8">
      <c r="A620" s="236">
        <v>19</v>
      </c>
      <c r="B620" s="237">
        <v>100000228600</v>
      </c>
      <c r="C620" s="236">
        <v>0</v>
      </c>
      <c r="D620" s="234" t="s">
        <v>2655</v>
      </c>
      <c r="E620" s="234" t="s">
        <v>2658</v>
      </c>
      <c r="F620" s="235">
        <v>30000</v>
      </c>
      <c r="G620" s="235">
        <v>-29999</v>
      </c>
      <c r="H620" s="234">
        <v>1</v>
      </c>
    </row>
    <row r="621" spans="1:8">
      <c r="A621" s="236">
        <v>20</v>
      </c>
      <c r="B621" s="237">
        <v>100000228601</v>
      </c>
      <c r="C621" s="236">
        <v>0</v>
      </c>
      <c r="D621" s="234" t="s">
        <v>2655</v>
      </c>
      <c r="E621" s="234" t="s">
        <v>2658</v>
      </c>
      <c r="F621" s="235">
        <v>30000</v>
      </c>
      <c r="G621" s="235">
        <v>-29999</v>
      </c>
      <c r="H621" s="234">
        <v>1</v>
      </c>
    </row>
    <row r="622" spans="1:8">
      <c r="A622" s="236">
        <v>21</v>
      </c>
      <c r="B622" s="237">
        <v>100000228602</v>
      </c>
      <c r="C622" s="236">
        <v>0</v>
      </c>
      <c r="D622" s="234" t="s">
        <v>2655</v>
      </c>
      <c r="E622" s="234" t="s">
        <v>2658</v>
      </c>
      <c r="F622" s="235">
        <v>30000</v>
      </c>
      <c r="G622" s="235">
        <v>-29999</v>
      </c>
      <c r="H622" s="234">
        <v>1</v>
      </c>
    </row>
    <row r="623" spans="1:8">
      <c r="A623" s="236">
        <v>22</v>
      </c>
      <c r="B623" s="237">
        <v>100000228603</v>
      </c>
      <c r="C623" s="236">
        <v>0</v>
      </c>
      <c r="D623" s="234" t="s">
        <v>2655</v>
      </c>
      <c r="E623" s="234" t="s">
        <v>2658</v>
      </c>
      <c r="F623" s="235">
        <v>30000</v>
      </c>
      <c r="G623" s="235">
        <v>-29999</v>
      </c>
      <c r="H623" s="234">
        <v>1</v>
      </c>
    </row>
    <row r="624" spans="1:8">
      <c r="A624" s="236">
        <v>23</v>
      </c>
      <c r="B624" s="237">
        <v>100000228604</v>
      </c>
      <c r="C624" s="236">
        <v>0</v>
      </c>
      <c r="D624" s="234" t="s">
        <v>2655</v>
      </c>
      <c r="E624" s="234" t="s">
        <v>2658</v>
      </c>
      <c r="F624" s="235">
        <v>30000</v>
      </c>
      <c r="G624" s="235">
        <v>-29999</v>
      </c>
      <c r="H624" s="234">
        <v>1</v>
      </c>
    </row>
    <row r="625" spans="1:8">
      <c r="A625" s="236">
        <v>24</v>
      </c>
      <c r="B625" s="237">
        <v>100000228605</v>
      </c>
      <c r="C625" s="236">
        <v>0</v>
      </c>
      <c r="D625" s="234" t="s">
        <v>2655</v>
      </c>
      <c r="E625" s="234" t="s">
        <v>2658</v>
      </c>
      <c r="F625" s="235">
        <v>30000</v>
      </c>
      <c r="G625" s="235">
        <v>-29999</v>
      </c>
      <c r="H625" s="234">
        <v>1</v>
      </c>
    </row>
    <row r="626" spans="1:8">
      <c r="A626" s="236">
        <v>25</v>
      </c>
      <c r="B626" s="237">
        <v>100000228606</v>
      </c>
      <c r="C626" s="236">
        <v>0</v>
      </c>
      <c r="D626" s="234" t="s">
        <v>2655</v>
      </c>
      <c r="E626" s="234" t="s">
        <v>2658</v>
      </c>
      <c r="F626" s="235">
        <v>30000</v>
      </c>
      <c r="G626" s="235">
        <v>-29999</v>
      </c>
      <c r="H626" s="234">
        <v>1</v>
      </c>
    </row>
    <row r="627" spans="1:8">
      <c r="A627" s="236">
        <v>26</v>
      </c>
      <c r="B627" s="237">
        <v>100000228607</v>
      </c>
      <c r="C627" s="236">
        <v>0</v>
      </c>
      <c r="D627" s="234" t="s">
        <v>2655</v>
      </c>
      <c r="E627" s="234" t="s">
        <v>2658</v>
      </c>
      <c r="F627" s="235">
        <v>30000</v>
      </c>
      <c r="G627" s="235">
        <v>-29999</v>
      </c>
      <c r="H627" s="234">
        <v>1</v>
      </c>
    </row>
    <row r="628" spans="1:8">
      <c r="A628" s="236">
        <v>27</v>
      </c>
      <c r="B628" s="237">
        <v>100000228608</v>
      </c>
      <c r="C628" s="236">
        <v>0</v>
      </c>
      <c r="D628" s="234" t="s">
        <v>2655</v>
      </c>
      <c r="E628" s="234" t="s">
        <v>2658</v>
      </c>
      <c r="F628" s="235">
        <v>30000</v>
      </c>
      <c r="G628" s="235">
        <v>-29999</v>
      </c>
      <c r="H628" s="234">
        <v>1</v>
      </c>
    </row>
    <row r="629" spans="1:8">
      <c r="A629" s="236">
        <v>28</v>
      </c>
      <c r="B629" s="237">
        <v>100000228609</v>
      </c>
      <c r="C629" s="236">
        <v>0</v>
      </c>
      <c r="D629" s="234" t="s">
        <v>2655</v>
      </c>
      <c r="E629" s="234" t="s">
        <v>2658</v>
      </c>
      <c r="F629" s="235">
        <v>30000</v>
      </c>
      <c r="G629" s="235">
        <v>-29999</v>
      </c>
      <c r="H629" s="234">
        <v>1</v>
      </c>
    </row>
    <row r="630" spans="1:8">
      <c r="A630" s="236">
        <v>29</v>
      </c>
      <c r="B630" s="237">
        <v>100000228610</v>
      </c>
      <c r="C630" s="236">
        <v>0</v>
      </c>
      <c r="D630" s="234" t="s">
        <v>2655</v>
      </c>
      <c r="E630" s="234" t="s">
        <v>2657</v>
      </c>
      <c r="F630" s="235">
        <v>7300</v>
      </c>
      <c r="G630" s="235">
        <v>-7299</v>
      </c>
      <c r="H630" s="234">
        <v>1</v>
      </c>
    </row>
    <row r="631" spans="1:8">
      <c r="A631" s="236">
        <v>30</v>
      </c>
      <c r="B631" s="237">
        <v>100000228611</v>
      </c>
      <c r="C631" s="236">
        <v>0</v>
      </c>
      <c r="D631" s="234" t="s">
        <v>2655</v>
      </c>
      <c r="E631" s="234" t="s">
        <v>2657</v>
      </c>
      <c r="F631" s="235">
        <v>7300</v>
      </c>
      <c r="G631" s="235">
        <v>-7299</v>
      </c>
      <c r="H631" s="234">
        <v>1</v>
      </c>
    </row>
    <row r="632" spans="1:8">
      <c r="A632" s="236">
        <v>31</v>
      </c>
      <c r="B632" s="237">
        <v>100000228612</v>
      </c>
      <c r="C632" s="236">
        <v>0</v>
      </c>
      <c r="D632" s="234" t="s">
        <v>2655</v>
      </c>
      <c r="E632" s="234" t="s">
        <v>2657</v>
      </c>
      <c r="F632" s="235">
        <v>7300</v>
      </c>
      <c r="G632" s="235">
        <v>-7299</v>
      </c>
      <c r="H632" s="234">
        <v>1</v>
      </c>
    </row>
    <row r="633" spans="1:8">
      <c r="A633" s="236">
        <v>32</v>
      </c>
      <c r="B633" s="237">
        <v>100000228613</v>
      </c>
      <c r="C633" s="236">
        <v>0</v>
      </c>
      <c r="D633" s="234" t="s">
        <v>2655</v>
      </c>
      <c r="E633" s="234" t="s">
        <v>2657</v>
      </c>
      <c r="F633" s="235">
        <v>7300</v>
      </c>
      <c r="G633" s="235">
        <v>-7299</v>
      </c>
      <c r="H633" s="234">
        <v>1</v>
      </c>
    </row>
    <row r="634" spans="1:8">
      <c r="A634" s="236">
        <v>33</v>
      </c>
      <c r="B634" s="237">
        <v>100000228614</v>
      </c>
      <c r="C634" s="236">
        <v>0</v>
      </c>
      <c r="D634" s="234" t="s">
        <v>2655</v>
      </c>
      <c r="E634" s="234" t="s">
        <v>2657</v>
      </c>
      <c r="F634" s="235">
        <v>7300</v>
      </c>
      <c r="G634" s="235">
        <v>-7299</v>
      </c>
      <c r="H634" s="234">
        <v>1</v>
      </c>
    </row>
    <row r="635" spans="1:8">
      <c r="A635" s="236">
        <v>34</v>
      </c>
      <c r="B635" s="237">
        <v>100000228615</v>
      </c>
      <c r="C635" s="236">
        <v>0</v>
      </c>
      <c r="D635" s="234" t="s">
        <v>2655</v>
      </c>
      <c r="E635" s="234" t="s">
        <v>2657</v>
      </c>
      <c r="F635" s="235">
        <v>7300</v>
      </c>
      <c r="G635" s="235">
        <v>-7299</v>
      </c>
      <c r="H635" s="234">
        <v>1</v>
      </c>
    </row>
    <row r="636" spans="1:8">
      <c r="A636" s="236">
        <v>35</v>
      </c>
      <c r="B636" s="237">
        <v>100000228616</v>
      </c>
      <c r="C636" s="236">
        <v>0</v>
      </c>
      <c r="D636" s="234" t="s">
        <v>2655</v>
      </c>
      <c r="E636" s="234" t="s">
        <v>2657</v>
      </c>
      <c r="F636" s="235">
        <v>7300</v>
      </c>
      <c r="G636" s="235">
        <v>-7299</v>
      </c>
      <c r="H636" s="234">
        <v>1</v>
      </c>
    </row>
    <row r="637" spans="1:8">
      <c r="A637" s="236">
        <v>36</v>
      </c>
      <c r="B637" s="237">
        <v>100000228617</v>
      </c>
      <c r="C637" s="236">
        <v>0</v>
      </c>
      <c r="D637" s="234" t="s">
        <v>2655</v>
      </c>
      <c r="E637" s="234" t="s">
        <v>2657</v>
      </c>
      <c r="F637" s="235">
        <v>7300</v>
      </c>
      <c r="G637" s="235">
        <v>-7299</v>
      </c>
      <c r="H637" s="234">
        <v>1</v>
      </c>
    </row>
    <row r="638" spans="1:8">
      <c r="A638" s="236">
        <v>37</v>
      </c>
      <c r="B638" s="237">
        <v>100000228618</v>
      </c>
      <c r="C638" s="236">
        <v>0</v>
      </c>
      <c r="D638" s="234" t="s">
        <v>2655</v>
      </c>
      <c r="E638" s="234" t="s">
        <v>2657</v>
      </c>
      <c r="F638" s="235">
        <v>7300</v>
      </c>
      <c r="G638" s="235">
        <v>-7299</v>
      </c>
      <c r="H638" s="234">
        <v>1</v>
      </c>
    </row>
    <row r="639" spans="1:8">
      <c r="A639" s="236">
        <v>38</v>
      </c>
      <c r="B639" s="237">
        <v>100000228619</v>
      </c>
      <c r="C639" s="236">
        <v>0</v>
      </c>
      <c r="D639" s="234" t="s">
        <v>2655</v>
      </c>
      <c r="E639" s="234" t="s">
        <v>2657</v>
      </c>
      <c r="F639" s="235">
        <v>7300</v>
      </c>
      <c r="G639" s="235">
        <v>-7299</v>
      </c>
      <c r="H639" s="234">
        <v>1</v>
      </c>
    </row>
    <row r="640" spans="1:8">
      <c r="A640" s="236">
        <v>39</v>
      </c>
      <c r="B640" s="237">
        <v>100000228620</v>
      </c>
      <c r="C640" s="236">
        <v>0</v>
      </c>
      <c r="D640" s="234" t="s">
        <v>2655</v>
      </c>
      <c r="E640" s="234" t="s">
        <v>2656</v>
      </c>
      <c r="F640" s="235">
        <v>21000</v>
      </c>
      <c r="G640" s="235">
        <v>-20999</v>
      </c>
      <c r="H640" s="234">
        <v>1</v>
      </c>
    </row>
    <row r="641" spans="1:8">
      <c r="A641" s="236">
        <v>40</v>
      </c>
      <c r="B641" s="237">
        <v>100000228621</v>
      </c>
      <c r="C641" s="236">
        <v>0</v>
      </c>
      <c r="D641" s="234" t="s">
        <v>2655</v>
      </c>
      <c r="E641" s="234" t="s">
        <v>2654</v>
      </c>
      <c r="F641" s="235">
        <v>16000</v>
      </c>
      <c r="G641" s="235">
        <v>-15999</v>
      </c>
      <c r="H641" s="234">
        <v>1</v>
      </c>
    </row>
    <row r="642" spans="1:8">
      <c r="A642" s="236">
        <v>41</v>
      </c>
      <c r="B642" s="237">
        <v>100000239928</v>
      </c>
      <c r="C642" s="236">
        <v>0</v>
      </c>
      <c r="D642" s="234" t="s">
        <v>415</v>
      </c>
      <c r="E642" s="234" t="s">
        <v>2653</v>
      </c>
      <c r="F642" s="235">
        <v>492500</v>
      </c>
      <c r="G642" s="235">
        <v>-492499</v>
      </c>
      <c r="H642" s="234">
        <v>1</v>
      </c>
    </row>
    <row r="643" spans="1:8">
      <c r="A643" s="236">
        <v>42</v>
      </c>
      <c r="B643" s="237">
        <v>100000256790</v>
      </c>
      <c r="C643" s="236">
        <v>0</v>
      </c>
      <c r="D643" s="234" t="s">
        <v>313</v>
      </c>
      <c r="E643" s="234" t="s">
        <v>2652</v>
      </c>
      <c r="F643" s="235">
        <v>36000</v>
      </c>
      <c r="G643" s="235">
        <v>-35999</v>
      </c>
      <c r="H643" s="234">
        <v>1</v>
      </c>
    </row>
    <row r="644" spans="1:8">
      <c r="A644" s="236">
        <v>43</v>
      </c>
      <c r="B644" s="237">
        <v>100000256791</v>
      </c>
      <c r="C644" s="236">
        <v>0</v>
      </c>
      <c r="D644" s="234" t="s">
        <v>313</v>
      </c>
      <c r="E644" s="234" t="s">
        <v>2652</v>
      </c>
      <c r="F644" s="235">
        <v>36000</v>
      </c>
      <c r="G644" s="235">
        <v>-35999</v>
      </c>
      <c r="H644" s="234">
        <v>1</v>
      </c>
    </row>
    <row r="645" spans="1:8">
      <c r="A645" s="236">
        <v>44</v>
      </c>
      <c r="B645" s="237">
        <v>100000256792</v>
      </c>
      <c r="C645" s="236">
        <v>0</v>
      </c>
      <c r="D645" s="234" t="s">
        <v>313</v>
      </c>
      <c r="E645" s="234" t="s">
        <v>2652</v>
      </c>
      <c r="F645" s="235">
        <v>36000</v>
      </c>
      <c r="G645" s="235">
        <v>-35999</v>
      </c>
      <c r="H645" s="234">
        <v>1</v>
      </c>
    </row>
    <row r="646" spans="1:8">
      <c r="A646" s="236">
        <v>45</v>
      </c>
      <c r="B646" s="237">
        <v>100000256793</v>
      </c>
      <c r="C646" s="236">
        <v>0</v>
      </c>
      <c r="D646" s="234" t="s">
        <v>313</v>
      </c>
      <c r="E646" s="234" t="s">
        <v>2652</v>
      </c>
      <c r="F646" s="235">
        <v>36000</v>
      </c>
      <c r="G646" s="235">
        <v>-35999</v>
      </c>
      <c r="H646" s="234">
        <v>1</v>
      </c>
    </row>
    <row r="647" spans="1:8">
      <c r="A647" s="236">
        <v>46</v>
      </c>
      <c r="B647" s="237">
        <v>100000256794</v>
      </c>
      <c r="C647" s="236">
        <v>0</v>
      </c>
      <c r="D647" s="234" t="s">
        <v>313</v>
      </c>
      <c r="E647" s="234" t="s">
        <v>2652</v>
      </c>
      <c r="F647" s="235">
        <v>36000</v>
      </c>
      <c r="G647" s="235">
        <v>-35999</v>
      </c>
      <c r="H647" s="234">
        <v>1</v>
      </c>
    </row>
    <row r="648" spans="1:8">
      <c r="A648" s="236">
        <v>47</v>
      </c>
      <c r="B648" s="237">
        <v>100000256795</v>
      </c>
      <c r="C648" s="236">
        <v>0</v>
      </c>
      <c r="D648" s="234" t="s">
        <v>313</v>
      </c>
      <c r="E648" s="234" t="s">
        <v>2652</v>
      </c>
      <c r="F648" s="235">
        <v>36000</v>
      </c>
      <c r="G648" s="235">
        <v>-35999</v>
      </c>
      <c r="H648" s="234">
        <v>1</v>
      </c>
    </row>
    <row r="649" spans="1:8">
      <c r="A649" s="236">
        <v>48</v>
      </c>
      <c r="B649" s="237">
        <v>100000256796</v>
      </c>
      <c r="C649" s="236">
        <v>0</v>
      </c>
      <c r="D649" s="234" t="s">
        <v>313</v>
      </c>
      <c r="E649" s="234" t="s">
        <v>2652</v>
      </c>
      <c r="F649" s="235">
        <v>36000</v>
      </c>
      <c r="G649" s="235">
        <v>-35999</v>
      </c>
      <c r="H649" s="234">
        <v>1</v>
      </c>
    </row>
    <row r="650" spans="1:8">
      <c r="A650" s="236">
        <v>49</v>
      </c>
      <c r="B650" s="237">
        <v>100000256797</v>
      </c>
      <c r="C650" s="236">
        <v>0</v>
      </c>
      <c r="D650" s="234" t="s">
        <v>313</v>
      </c>
      <c r="E650" s="234" t="s">
        <v>2652</v>
      </c>
      <c r="F650" s="235">
        <v>36000</v>
      </c>
      <c r="G650" s="235">
        <v>-35999</v>
      </c>
      <c r="H650" s="234">
        <v>1</v>
      </c>
    </row>
    <row r="651" spans="1:8">
      <c r="A651" s="236">
        <v>50</v>
      </c>
      <c r="B651" s="237">
        <v>100000256798</v>
      </c>
      <c r="C651" s="236">
        <v>0</v>
      </c>
      <c r="D651" s="234" t="s">
        <v>313</v>
      </c>
      <c r="E651" s="234" t="s">
        <v>2652</v>
      </c>
      <c r="F651" s="235">
        <v>36000</v>
      </c>
      <c r="G651" s="235">
        <v>-35999</v>
      </c>
      <c r="H651" s="234">
        <v>1</v>
      </c>
    </row>
    <row r="652" spans="1:8">
      <c r="A652" s="236">
        <v>51</v>
      </c>
      <c r="B652" s="237">
        <v>100000256799</v>
      </c>
      <c r="C652" s="236">
        <v>0</v>
      </c>
      <c r="D652" s="234" t="s">
        <v>313</v>
      </c>
      <c r="E652" s="234" t="s">
        <v>2651</v>
      </c>
      <c r="F652" s="235">
        <v>7900</v>
      </c>
      <c r="G652" s="235">
        <v>-7899</v>
      </c>
      <c r="H652" s="234">
        <v>1</v>
      </c>
    </row>
    <row r="653" spans="1:8">
      <c r="A653" s="236">
        <v>52</v>
      </c>
      <c r="B653" s="237">
        <v>100000256800</v>
      </c>
      <c r="C653" s="236">
        <v>0</v>
      </c>
      <c r="D653" s="234" t="s">
        <v>313</v>
      </c>
      <c r="E653" s="234" t="s">
        <v>2651</v>
      </c>
      <c r="F653" s="235">
        <v>7900</v>
      </c>
      <c r="G653" s="235">
        <v>-7899</v>
      </c>
      <c r="H653" s="234">
        <v>1</v>
      </c>
    </row>
    <row r="654" spans="1:8">
      <c r="A654" s="236">
        <v>53</v>
      </c>
      <c r="B654" s="237">
        <v>100000256801</v>
      </c>
      <c r="C654" s="236">
        <v>0</v>
      </c>
      <c r="D654" s="234" t="s">
        <v>313</v>
      </c>
      <c r="E654" s="234" t="s">
        <v>2651</v>
      </c>
      <c r="F654" s="235">
        <v>7900</v>
      </c>
      <c r="G654" s="235">
        <v>-7899</v>
      </c>
      <c r="H654" s="234">
        <v>1</v>
      </c>
    </row>
    <row r="655" spans="1:8">
      <c r="A655" s="236">
        <v>54</v>
      </c>
      <c r="B655" s="237">
        <v>100000256802</v>
      </c>
      <c r="C655" s="236">
        <v>0</v>
      </c>
      <c r="D655" s="234" t="s">
        <v>313</v>
      </c>
      <c r="E655" s="234" t="s">
        <v>2651</v>
      </c>
      <c r="F655" s="235">
        <v>7900</v>
      </c>
      <c r="G655" s="235">
        <v>-7899</v>
      </c>
      <c r="H655" s="234">
        <v>1</v>
      </c>
    </row>
    <row r="656" spans="1:8">
      <c r="A656" s="236">
        <v>55</v>
      </c>
      <c r="B656" s="237">
        <v>100000256803</v>
      </c>
      <c r="C656" s="236">
        <v>0</v>
      </c>
      <c r="D656" s="234" t="s">
        <v>313</v>
      </c>
      <c r="E656" s="234" t="s">
        <v>2651</v>
      </c>
      <c r="F656" s="235">
        <v>7900</v>
      </c>
      <c r="G656" s="235">
        <v>-7899</v>
      </c>
      <c r="H656" s="234">
        <v>1</v>
      </c>
    </row>
    <row r="657" spans="1:8">
      <c r="A657" s="236">
        <v>56</v>
      </c>
      <c r="B657" s="237">
        <v>100000256804</v>
      </c>
      <c r="C657" s="236">
        <v>0</v>
      </c>
      <c r="D657" s="234" t="s">
        <v>313</v>
      </c>
      <c r="E657" s="234" t="s">
        <v>2651</v>
      </c>
      <c r="F657" s="235">
        <v>7900</v>
      </c>
      <c r="G657" s="235">
        <v>-7899</v>
      </c>
      <c r="H657" s="234">
        <v>1</v>
      </c>
    </row>
    <row r="658" spans="1:8">
      <c r="A658" s="236">
        <v>57</v>
      </c>
      <c r="B658" s="237">
        <v>100000256805</v>
      </c>
      <c r="C658" s="236">
        <v>0</v>
      </c>
      <c r="D658" s="234" t="s">
        <v>313</v>
      </c>
      <c r="E658" s="234" t="s">
        <v>2651</v>
      </c>
      <c r="F658" s="235">
        <v>7900</v>
      </c>
      <c r="G658" s="235">
        <v>-7899</v>
      </c>
      <c r="H658" s="234">
        <v>1</v>
      </c>
    </row>
    <row r="659" spans="1:8">
      <c r="A659" s="236">
        <v>58</v>
      </c>
      <c r="B659" s="237">
        <v>100000256806</v>
      </c>
      <c r="C659" s="236">
        <v>0</v>
      </c>
      <c r="D659" s="234" t="s">
        <v>313</v>
      </c>
      <c r="E659" s="234" t="s">
        <v>2651</v>
      </c>
      <c r="F659" s="235">
        <v>7900</v>
      </c>
      <c r="G659" s="235">
        <v>-7899</v>
      </c>
      <c r="H659" s="234">
        <v>1</v>
      </c>
    </row>
    <row r="660" spans="1:8">
      <c r="A660" s="236">
        <v>59</v>
      </c>
      <c r="B660" s="237">
        <v>100000256807</v>
      </c>
      <c r="C660" s="236">
        <v>0</v>
      </c>
      <c r="D660" s="234" t="s">
        <v>313</v>
      </c>
      <c r="E660" s="234" t="s">
        <v>2651</v>
      </c>
      <c r="F660" s="235">
        <v>7900</v>
      </c>
      <c r="G660" s="235">
        <v>-7899</v>
      </c>
      <c r="H660" s="234">
        <v>1</v>
      </c>
    </row>
    <row r="661" spans="1:8">
      <c r="A661" s="236">
        <v>60</v>
      </c>
      <c r="B661" s="237">
        <v>100000256808</v>
      </c>
      <c r="C661" s="236">
        <v>0</v>
      </c>
      <c r="D661" s="234" t="s">
        <v>313</v>
      </c>
      <c r="E661" s="234" t="s">
        <v>2650</v>
      </c>
      <c r="F661" s="235">
        <v>5800</v>
      </c>
      <c r="G661" s="235">
        <v>-5799</v>
      </c>
      <c r="H661" s="234">
        <v>1</v>
      </c>
    </row>
    <row r="662" spans="1:8">
      <c r="A662" s="236">
        <v>61</v>
      </c>
      <c r="B662" s="237">
        <v>100000256809</v>
      </c>
      <c r="C662" s="236">
        <v>0</v>
      </c>
      <c r="D662" s="234" t="s">
        <v>313</v>
      </c>
      <c r="E662" s="234" t="s">
        <v>2650</v>
      </c>
      <c r="F662" s="235">
        <v>5800</v>
      </c>
      <c r="G662" s="235">
        <v>-5799</v>
      </c>
      <c r="H662" s="234">
        <v>1</v>
      </c>
    </row>
    <row r="663" spans="1:8">
      <c r="A663" s="236">
        <v>62</v>
      </c>
      <c r="B663" s="237">
        <v>100000256810</v>
      </c>
      <c r="C663" s="236">
        <v>0</v>
      </c>
      <c r="D663" s="234" t="s">
        <v>313</v>
      </c>
      <c r="E663" s="234" t="s">
        <v>2650</v>
      </c>
      <c r="F663" s="235">
        <v>5800</v>
      </c>
      <c r="G663" s="235">
        <v>-5799</v>
      </c>
      <c r="H663" s="234">
        <v>1</v>
      </c>
    </row>
    <row r="664" spans="1:8">
      <c r="A664" s="236">
        <v>63</v>
      </c>
      <c r="B664" s="237">
        <v>100000256811</v>
      </c>
      <c r="C664" s="236">
        <v>0</v>
      </c>
      <c r="D664" s="234" t="s">
        <v>313</v>
      </c>
      <c r="E664" s="234" t="s">
        <v>2650</v>
      </c>
      <c r="F664" s="235">
        <v>5800</v>
      </c>
      <c r="G664" s="235">
        <v>-5799</v>
      </c>
      <c r="H664" s="234">
        <v>1</v>
      </c>
    </row>
    <row r="665" spans="1:8">
      <c r="A665" s="236">
        <v>64</v>
      </c>
      <c r="B665" s="237">
        <v>100000256812</v>
      </c>
      <c r="C665" s="236">
        <v>0</v>
      </c>
      <c r="D665" s="234" t="s">
        <v>313</v>
      </c>
      <c r="E665" s="234" t="s">
        <v>2650</v>
      </c>
      <c r="F665" s="235">
        <v>5800</v>
      </c>
      <c r="G665" s="235">
        <v>-5799</v>
      </c>
      <c r="H665" s="234">
        <v>1</v>
      </c>
    </row>
    <row r="666" spans="1:8">
      <c r="A666" s="236">
        <v>65</v>
      </c>
      <c r="B666" s="237">
        <v>100000256813</v>
      </c>
      <c r="C666" s="236">
        <v>0</v>
      </c>
      <c r="D666" s="234" t="s">
        <v>313</v>
      </c>
      <c r="E666" s="234" t="s">
        <v>2650</v>
      </c>
      <c r="F666" s="235">
        <v>5800</v>
      </c>
      <c r="G666" s="235">
        <v>-5799</v>
      </c>
      <c r="H666" s="234">
        <v>1</v>
      </c>
    </row>
    <row r="667" spans="1:8">
      <c r="A667" s="236">
        <v>66</v>
      </c>
      <c r="B667" s="237">
        <v>100000256814</v>
      </c>
      <c r="C667" s="236">
        <v>0</v>
      </c>
      <c r="D667" s="234" t="s">
        <v>313</v>
      </c>
      <c r="E667" s="234" t="s">
        <v>2650</v>
      </c>
      <c r="F667" s="235">
        <v>5800</v>
      </c>
      <c r="G667" s="235">
        <v>-5799</v>
      </c>
      <c r="H667" s="234">
        <v>1</v>
      </c>
    </row>
    <row r="668" spans="1:8">
      <c r="A668" s="236">
        <v>67</v>
      </c>
      <c r="B668" s="237">
        <v>100000256815</v>
      </c>
      <c r="C668" s="236">
        <v>0</v>
      </c>
      <c r="D668" s="234" t="s">
        <v>313</v>
      </c>
      <c r="E668" s="234" t="s">
        <v>2650</v>
      </c>
      <c r="F668" s="235">
        <v>5800</v>
      </c>
      <c r="G668" s="235">
        <v>-5799</v>
      </c>
      <c r="H668" s="234">
        <v>1</v>
      </c>
    </row>
    <row r="669" spans="1:8">
      <c r="A669" s="236">
        <v>68</v>
      </c>
      <c r="B669" s="237">
        <v>100000256816</v>
      </c>
      <c r="C669" s="236">
        <v>0</v>
      </c>
      <c r="D669" s="234" t="s">
        <v>313</v>
      </c>
      <c r="E669" s="234" t="s">
        <v>2650</v>
      </c>
      <c r="F669" s="235">
        <v>5800</v>
      </c>
      <c r="G669" s="235">
        <v>-5799</v>
      </c>
      <c r="H669" s="234">
        <v>1</v>
      </c>
    </row>
    <row r="670" spans="1:8">
      <c r="A670" s="236">
        <v>69</v>
      </c>
      <c r="B670" s="237">
        <v>100000362610</v>
      </c>
      <c r="C670" s="236">
        <v>0</v>
      </c>
      <c r="D670" s="234" t="s">
        <v>2649</v>
      </c>
      <c r="E670" s="234" t="s">
        <v>2648</v>
      </c>
      <c r="F670" s="235">
        <v>497700</v>
      </c>
      <c r="G670" s="235">
        <v>-497699</v>
      </c>
      <c r="H670" s="234">
        <v>1</v>
      </c>
    </row>
    <row r="671" spans="1:8">
      <c r="A671" s="236">
        <v>70</v>
      </c>
      <c r="B671" s="237">
        <v>100000376488</v>
      </c>
      <c r="C671" s="236">
        <v>0</v>
      </c>
      <c r="D671" s="234" t="s">
        <v>2647</v>
      </c>
      <c r="E671" s="234" t="s">
        <v>2646</v>
      </c>
      <c r="F671" s="235">
        <v>195000</v>
      </c>
      <c r="G671" s="235">
        <v>-194999</v>
      </c>
      <c r="H671" s="234">
        <v>1</v>
      </c>
    </row>
    <row r="672" spans="1:8">
      <c r="A672" s="236">
        <v>71</v>
      </c>
      <c r="B672" s="237">
        <v>100000396888</v>
      </c>
      <c r="C672" s="236">
        <v>0</v>
      </c>
      <c r="D672" s="234" t="s">
        <v>2644</v>
      </c>
      <c r="E672" s="234" t="s">
        <v>2645</v>
      </c>
      <c r="F672" s="235">
        <v>26500</v>
      </c>
      <c r="G672" s="235">
        <v>-26499</v>
      </c>
      <c r="H672" s="234">
        <v>1</v>
      </c>
    </row>
    <row r="673" spans="1:9">
      <c r="A673" s="236">
        <v>72</v>
      </c>
      <c r="B673" s="237">
        <v>100000396889</v>
      </c>
      <c r="C673" s="236">
        <v>0</v>
      </c>
      <c r="D673" s="234" t="s">
        <v>2644</v>
      </c>
      <c r="E673" s="234" t="s">
        <v>2645</v>
      </c>
      <c r="F673" s="235">
        <v>26500</v>
      </c>
      <c r="G673" s="235">
        <v>-26499</v>
      </c>
      <c r="H673" s="234">
        <v>1</v>
      </c>
    </row>
    <row r="674" spans="1:9">
      <c r="A674" s="236">
        <v>73</v>
      </c>
      <c r="B674" s="237">
        <v>100000396890</v>
      </c>
      <c r="C674" s="236">
        <v>0</v>
      </c>
      <c r="D674" s="234" t="s">
        <v>2644</v>
      </c>
      <c r="E674" s="234" t="s">
        <v>2645</v>
      </c>
      <c r="F674" s="235">
        <v>26500</v>
      </c>
      <c r="G674" s="235">
        <v>-26499</v>
      </c>
      <c r="H674" s="234">
        <v>1</v>
      </c>
    </row>
    <row r="675" spans="1:9">
      <c r="A675" s="236">
        <v>74</v>
      </c>
      <c r="B675" s="237">
        <v>100000396891</v>
      </c>
      <c r="C675" s="236">
        <v>0</v>
      </c>
      <c r="D675" s="234" t="s">
        <v>2644</v>
      </c>
      <c r="E675" s="234" t="s">
        <v>2645</v>
      </c>
      <c r="F675" s="235">
        <v>26500</v>
      </c>
      <c r="G675" s="235">
        <v>-26499</v>
      </c>
      <c r="H675" s="234">
        <v>1</v>
      </c>
    </row>
    <row r="676" spans="1:9">
      <c r="A676" s="236">
        <v>75</v>
      </c>
      <c r="B676" s="237">
        <v>100000396892</v>
      </c>
      <c r="C676" s="236">
        <v>0</v>
      </c>
      <c r="D676" s="234" t="s">
        <v>2644</v>
      </c>
      <c r="E676" s="234" t="s">
        <v>2645</v>
      </c>
      <c r="F676" s="235">
        <v>26500</v>
      </c>
      <c r="G676" s="235">
        <v>-26499</v>
      </c>
      <c r="H676" s="234">
        <v>1</v>
      </c>
    </row>
    <row r="677" spans="1:9">
      <c r="A677" s="236">
        <v>76</v>
      </c>
      <c r="B677" s="237">
        <v>100000396910</v>
      </c>
      <c r="C677" s="236">
        <v>0</v>
      </c>
      <c r="D677" s="234" t="s">
        <v>2644</v>
      </c>
      <c r="E677" s="234" t="s">
        <v>2643</v>
      </c>
      <c r="F677" s="235">
        <v>7900</v>
      </c>
      <c r="G677" s="235">
        <v>-7899</v>
      </c>
      <c r="H677" s="234">
        <v>1</v>
      </c>
    </row>
    <row r="678" spans="1:9">
      <c r="A678" s="236">
        <v>77</v>
      </c>
      <c r="B678" s="237">
        <v>100000396911</v>
      </c>
      <c r="C678" s="236">
        <v>0</v>
      </c>
      <c r="D678" s="234" t="s">
        <v>2644</v>
      </c>
      <c r="E678" s="234" t="s">
        <v>2643</v>
      </c>
      <c r="F678" s="235">
        <v>7900</v>
      </c>
      <c r="G678" s="235">
        <v>-7899</v>
      </c>
      <c r="H678" s="234">
        <v>1</v>
      </c>
    </row>
    <row r="679" spans="1:9">
      <c r="A679" s="236">
        <v>78</v>
      </c>
      <c r="B679" s="237">
        <v>100000396912</v>
      </c>
      <c r="C679" s="236">
        <v>0</v>
      </c>
      <c r="D679" s="234" t="s">
        <v>2644</v>
      </c>
      <c r="E679" s="234" t="s">
        <v>2643</v>
      </c>
      <c r="F679" s="235">
        <v>7900</v>
      </c>
      <c r="G679" s="235">
        <v>-7899</v>
      </c>
      <c r="H679" s="234">
        <v>1</v>
      </c>
    </row>
    <row r="680" spans="1:9">
      <c r="A680" s="236">
        <v>79</v>
      </c>
      <c r="B680" s="237">
        <v>100000396913</v>
      </c>
      <c r="C680" s="236">
        <v>0</v>
      </c>
      <c r="D680" s="234" t="s">
        <v>2644</v>
      </c>
      <c r="E680" s="234" t="s">
        <v>2643</v>
      </c>
      <c r="F680" s="235">
        <v>7900</v>
      </c>
      <c r="G680" s="235">
        <v>-7899</v>
      </c>
      <c r="H680" s="234">
        <v>1</v>
      </c>
    </row>
    <row r="681" spans="1:9">
      <c r="A681" s="236">
        <v>80</v>
      </c>
      <c r="B681" s="237">
        <v>100000396914</v>
      </c>
      <c r="C681" s="236">
        <v>0</v>
      </c>
      <c r="D681" s="234" t="s">
        <v>2644</v>
      </c>
      <c r="E681" s="234" t="s">
        <v>2643</v>
      </c>
      <c r="F681" s="235">
        <v>7900</v>
      </c>
      <c r="G681" s="235">
        <v>-7899</v>
      </c>
      <c r="H681" s="234">
        <v>1</v>
      </c>
    </row>
    <row r="682" spans="1:9">
      <c r="A682" s="236">
        <v>81</v>
      </c>
      <c r="B682" s="237">
        <v>100000713331</v>
      </c>
      <c r="C682" s="236">
        <v>0</v>
      </c>
      <c r="D682" s="234" t="s">
        <v>1783</v>
      </c>
      <c r="E682" s="234" t="s">
        <v>1943</v>
      </c>
      <c r="F682" s="235">
        <v>19056.7</v>
      </c>
      <c r="G682" s="235">
        <v>-19055.7</v>
      </c>
      <c r="H682" s="234">
        <v>1</v>
      </c>
    </row>
    <row r="683" spans="1:9">
      <c r="A683" s="236">
        <v>82</v>
      </c>
      <c r="B683" s="237">
        <v>100000713341</v>
      </c>
      <c r="C683" s="236">
        <v>0</v>
      </c>
      <c r="D683" s="234" t="s">
        <v>1783</v>
      </c>
      <c r="E683" s="234" t="s">
        <v>1948</v>
      </c>
      <c r="F683" s="235">
        <v>12198</v>
      </c>
      <c r="G683" s="235">
        <v>-12197</v>
      </c>
      <c r="H683" s="234">
        <v>1</v>
      </c>
    </row>
    <row r="684" spans="1:9">
      <c r="A684" s="236">
        <v>83</v>
      </c>
      <c r="B684" s="237">
        <v>100000713347</v>
      </c>
      <c r="C684" s="236">
        <v>0</v>
      </c>
      <c r="D684" s="234" t="s">
        <v>1783</v>
      </c>
      <c r="E684" s="234" t="s">
        <v>1949</v>
      </c>
      <c r="F684" s="235">
        <v>31393.8</v>
      </c>
      <c r="G684" s="235">
        <v>-31392.799999999999</v>
      </c>
      <c r="H684" s="234">
        <v>1</v>
      </c>
    </row>
    <row r="685" spans="1:9">
      <c r="A685" s="507" t="s">
        <v>36</v>
      </c>
      <c r="B685" s="507"/>
      <c r="C685" s="507"/>
      <c r="D685" s="507"/>
      <c r="E685" s="507"/>
      <c r="F685" s="233">
        <v>3135425.4299999997</v>
      </c>
      <c r="G685" s="233">
        <v>-3135342.4299999997</v>
      </c>
      <c r="H685" s="233">
        <v>83</v>
      </c>
    </row>
    <row r="686" spans="1:9">
      <c r="A686" s="508" t="s">
        <v>556</v>
      </c>
      <c r="B686" s="508"/>
      <c r="C686" s="508"/>
      <c r="D686" s="508"/>
      <c r="E686" s="508"/>
      <c r="F686" s="232">
        <v>6641382.950000003</v>
      </c>
      <c r="G686" s="232">
        <v>-5136443.4700000007</v>
      </c>
      <c r="H686" s="232">
        <v>1504939.479999996</v>
      </c>
      <c r="I686" s="228" t="s">
        <v>1400</v>
      </c>
    </row>
    <row r="688" spans="1:9">
      <c r="A688" s="242" t="s">
        <v>1027</v>
      </c>
    </row>
    <row r="689" spans="1:9" s="238" customFormat="1">
      <c r="A689" s="239" t="s">
        <v>1</v>
      </c>
      <c r="B689" s="240" t="s">
        <v>2</v>
      </c>
      <c r="C689" s="239" t="s">
        <v>3</v>
      </c>
      <c r="D689" s="239" t="s">
        <v>4</v>
      </c>
      <c r="E689" s="239" t="s">
        <v>5</v>
      </c>
      <c r="F689" s="239" t="s">
        <v>6</v>
      </c>
      <c r="G689" s="239" t="s">
        <v>427</v>
      </c>
      <c r="H689" s="239" t="s">
        <v>8</v>
      </c>
    </row>
    <row r="690" spans="1:9">
      <c r="A690" s="236">
        <v>1</v>
      </c>
      <c r="B690" s="237">
        <v>100000710613</v>
      </c>
      <c r="C690" s="236">
        <v>0</v>
      </c>
      <c r="D690" s="234" t="s">
        <v>1811</v>
      </c>
      <c r="E690" s="234" t="s">
        <v>2313</v>
      </c>
      <c r="F690" s="235">
        <v>26000</v>
      </c>
      <c r="G690" s="235">
        <v>-7764.38</v>
      </c>
      <c r="H690" s="235">
        <v>18235.62</v>
      </c>
    </row>
    <row r="691" spans="1:9">
      <c r="A691" s="506" t="s">
        <v>1027</v>
      </c>
      <c r="B691" s="506"/>
      <c r="C691" s="506"/>
      <c r="D691" s="506"/>
      <c r="E691" s="506"/>
      <c r="F691" s="233">
        <v>26000</v>
      </c>
      <c r="G691" s="233">
        <v>-7764.38</v>
      </c>
      <c r="H691" s="233">
        <v>18235.62</v>
      </c>
    </row>
    <row r="693" spans="1:9">
      <c r="A693" s="241" t="s">
        <v>2314</v>
      </c>
    </row>
    <row r="694" spans="1:9" s="238" customFormat="1">
      <c r="A694" s="239" t="s">
        <v>1</v>
      </c>
      <c r="B694" s="240" t="s">
        <v>2</v>
      </c>
      <c r="C694" s="239" t="s">
        <v>3</v>
      </c>
      <c r="D694" s="239" t="s">
        <v>4</v>
      </c>
      <c r="E694" s="239" t="s">
        <v>5</v>
      </c>
      <c r="F694" s="239" t="s">
        <v>6</v>
      </c>
      <c r="G694" s="239" t="s">
        <v>427</v>
      </c>
      <c r="H694" s="239" t="s">
        <v>8</v>
      </c>
    </row>
    <row r="695" spans="1:9">
      <c r="A695" s="236">
        <v>1</v>
      </c>
      <c r="B695" s="237">
        <v>100000452256</v>
      </c>
      <c r="C695" s="236">
        <v>0</v>
      </c>
      <c r="D695" s="234" t="s">
        <v>2642</v>
      </c>
      <c r="E695" s="234" t="s">
        <v>2641</v>
      </c>
      <c r="F695" s="235">
        <v>14600</v>
      </c>
      <c r="G695" s="235">
        <v>-14599</v>
      </c>
      <c r="H695" s="234">
        <v>1</v>
      </c>
    </row>
    <row r="696" spans="1:9">
      <c r="A696" s="236">
        <v>2</v>
      </c>
      <c r="B696" s="237">
        <v>100000453182</v>
      </c>
      <c r="C696" s="236">
        <v>0</v>
      </c>
      <c r="D696" s="234" t="s">
        <v>2640</v>
      </c>
      <c r="E696" s="234" t="s">
        <v>2639</v>
      </c>
      <c r="F696" s="235">
        <v>7500</v>
      </c>
      <c r="G696" s="235">
        <v>-7499</v>
      </c>
      <c r="H696" s="234">
        <v>1</v>
      </c>
    </row>
    <row r="697" spans="1:9">
      <c r="A697" s="236">
        <v>3</v>
      </c>
      <c r="B697" s="237">
        <v>100000465445</v>
      </c>
      <c r="C697" s="236">
        <v>0</v>
      </c>
      <c r="D697" s="234" t="s">
        <v>986</v>
      </c>
      <c r="E697" s="234" t="s">
        <v>2638</v>
      </c>
      <c r="F697" s="235">
        <v>16050</v>
      </c>
      <c r="G697" s="235">
        <v>-16049</v>
      </c>
      <c r="H697" s="234">
        <v>1</v>
      </c>
    </row>
    <row r="698" spans="1:9">
      <c r="A698" s="507" t="s">
        <v>2314</v>
      </c>
      <c r="B698" s="507"/>
      <c r="C698" s="507"/>
      <c r="D698" s="507"/>
      <c r="E698" s="507"/>
      <c r="F698" s="233">
        <v>38150</v>
      </c>
      <c r="G698" s="233">
        <v>-38147</v>
      </c>
      <c r="H698" s="233">
        <v>3</v>
      </c>
    </row>
    <row r="699" spans="1:9">
      <c r="A699" s="508" t="s">
        <v>1027</v>
      </c>
      <c r="B699" s="508"/>
      <c r="C699" s="508"/>
      <c r="D699" s="508"/>
      <c r="E699" s="508"/>
      <c r="F699" s="232">
        <v>64150</v>
      </c>
      <c r="G699" s="232">
        <v>-45911.38</v>
      </c>
      <c r="H699" s="232">
        <v>18238.62</v>
      </c>
      <c r="I699" s="228" t="s">
        <v>1400</v>
      </c>
    </row>
    <row r="711" spans="6:8">
      <c r="F711" s="231"/>
      <c r="G711" s="231"/>
      <c r="H711" s="231"/>
    </row>
    <row r="713" spans="6:8">
      <c r="F713" s="231"/>
      <c r="G713" s="231"/>
      <c r="H713" s="231"/>
    </row>
    <row r="715" spans="6:8">
      <c r="F715" s="231"/>
      <c r="G715" s="231"/>
      <c r="H715" s="231"/>
    </row>
  </sheetData>
  <autoFilter ref="A1:I715" xr:uid="{00000000-0001-0000-0200-000000000000}"/>
  <mergeCells count="22">
    <mergeCell ref="A699:E699"/>
    <mergeCell ref="A261:E261"/>
    <mergeCell ref="A360:E360"/>
    <mergeCell ref="A425:E425"/>
    <mergeCell ref="A426:E426"/>
    <mergeCell ref="A598:E598"/>
    <mergeCell ref="A685:E685"/>
    <mergeCell ref="A250:E250"/>
    <mergeCell ref="A260:E260"/>
    <mergeCell ref="A686:E686"/>
    <mergeCell ref="A691:E691"/>
    <mergeCell ref="A698:E698"/>
    <mergeCell ref="A171:E171"/>
    <mergeCell ref="A192:E192"/>
    <mergeCell ref="A204:E204"/>
    <mergeCell ref="A205:E205"/>
    <mergeCell ref="A214:E214"/>
    <mergeCell ref="A5:E5"/>
    <mergeCell ref="A14:E14"/>
    <mergeCell ref="A19:E19"/>
    <mergeCell ref="A159:E159"/>
    <mergeCell ref="A170:E170"/>
  </mergeCells>
  <pageMargins left="0.47" right="0.15748031496062992" top="0.74803149606299213" bottom="0.74803149606299213" header="0.31496062992125984" footer="0.31496062992125984"/>
  <pageSetup paperSize="9" scale="60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633A-1CF3-4C14-B4FF-EF582846FBF3}">
  <sheetPr>
    <tabColor rgb="FF7030A0"/>
  </sheetPr>
  <dimension ref="A1:K30"/>
  <sheetViews>
    <sheetView zoomScaleNormal="100" workbookViewId="0">
      <pane ySplit="3" topLeftCell="A4" activePane="bottomLeft" state="frozen"/>
      <selection activeCell="F27" sqref="F27"/>
      <selection pane="bottomLeft" activeCell="F27" sqref="F27"/>
    </sheetView>
  </sheetViews>
  <sheetFormatPr defaultColWidth="9.109375" defaultRowHeight="23.25" customHeight="1"/>
  <cols>
    <col min="1" max="1" width="5.6640625" style="3" customWidth="1"/>
    <col min="2" max="2" width="22.88671875" style="3" customWidth="1"/>
    <col min="3" max="3" width="9.33203125" style="6" customWidth="1"/>
    <col min="4" max="4" width="10" style="6" customWidth="1"/>
    <col min="5" max="5" width="10.77734375" style="6" customWidth="1"/>
    <col min="6" max="6" width="18.109375" style="3" customWidth="1"/>
    <col min="7" max="7" width="15.21875" style="3" customWidth="1"/>
    <col min="8" max="8" width="10.21875" style="3" bestFit="1" customWidth="1"/>
    <col min="9" max="9" width="22.44140625" style="3" customWidth="1"/>
    <col min="10" max="10" width="14.109375" style="45" customWidth="1"/>
    <col min="11" max="11" width="15.109375" style="45" customWidth="1"/>
    <col min="12" max="16384" width="9.109375" style="3"/>
  </cols>
  <sheetData>
    <row r="1" spans="1:9" ht="24" customHeight="1">
      <c r="A1" s="451" t="s">
        <v>1678</v>
      </c>
      <c r="B1" s="451"/>
      <c r="C1" s="451"/>
      <c r="D1" s="451"/>
      <c r="E1" s="451"/>
      <c r="F1" s="451"/>
      <c r="G1" s="451"/>
    </row>
    <row r="2" spans="1:9" ht="24" customHeight="1">
      <c r="A2" s="128"/>
      <c r="B2" s="127"/>
      <c r="C2" s="128"/>
      <c r="D2" s="128"/>
      <c r="E2" s="128"/>
      <c r="F2" s="127"/>
      <c r="G2" s="138" t="s">
        <v>2093</v>
      </c>
    </row>
    <row r="3" spans="1:9" ht="48" customHeight="1">
      <c r="A3" s="136" t="s">
        <v>1</v>
      </c>
      <c r="B3" s="136" t="s">
        <v>44</v>
      </c>
      <c r="C3" s="136" t="s">
        <v>45</v>
      </c>
      <c r="D3" s="137" t="s">
        <v>46</v>
      </c>
      <c r="E3" s="137" t="s">
        <v>47</v>
      </c>
      <c r="F3" s="136" t="s">
        <v>48</v>
      </c>
      <c r="G3" s="136" t="s">
        <v>49</v>
      </c>
    </row>
    <row r="4" spans="1:9" ht="23.25" customHeight="1">
      <c r="A4" s="135">
        <v>1</v>
      </c>
      <c r="B4" s="134" t="s">
        <v>9</v>
      </c>
      <c r="C4" s="371">
        <f>D4+E4</f>
        <v>1</v>
      </c>
      <c r="D4" s="380">
        <v>0</v>
      </c>
      <c r="E4" s="371">
        <v>1</v>
      </c>
      <c r="F4" s="133">
        <v>2499000</v>
      </c>
      <c r="G4" s="14">
        <v>2</v>
      </c>
      <c r="H4" s="15"/>
      <c r="I4" s="15"/>
    </row>
    <row r="5" spans="1:9" ht="23.25" customHeight="1">
      <c r="A5" s="222">
        <v>2</v>
      </c>
      <c r="B5" s="223" t="s">
        <v>11</v>
      </c>
      <c r="C5" s="371">
        <f>D5+E5</f>
        <v>29</v>
      </c>
      <c r="D5" s="374">
        <f>+'[3]428 (2)'!A40</f>
        <v>28</v>
      </c>
      <c r="E5" s="379">
        <f>+'[3]428 (2)'!A45</f>
        <v>1</v>
      </c>
      <c r="F5" s="224">
        <f>+'[3]428 (2)'!F47</f>
        <v>72478400</v>
      </c>
      <c r="G5" s="150">
        <f>+'[3]428 (2)'!H47</f>
        <v>59806877.5</v>
      </c>
      <c r="H5" s="15"/>
      <c r="I5" s="15"/>
    </row>
    <row r="6" spans="1:9" ht="23.25" customHeight="1">
      <c r="A6" s="222">
        <v>3</v>
      </c>
      <c r="B6" s="223" t="s">
        <v>50</v>
      </c>
      <c r="C6" s="376">
        <f>D6+E6</f>
        <v>0</v>
      </c>
      <c r="D6" s="380">
        <v>0</v>
      </c>
      <c r="E6" s="378">
        <v>0</v>
      </c>
      <c r="F6" s="257">
        <v>0</v>
      </c>
      <c r="G6" s="257">
        <v>0</v>
      </c>
      <c r="H6" s="15"/>
      <c r="I6" s="15"/>
    </row>
    <row r="7" spans="1:9" ht="23.25" customHeight="1">
      <c r="A7" s="222">
        <v>4</v>
      </c>
      <c r="B7" s="223" t="s">
        <v>51</v>
      </c>
      <c r="C7" s="376">
        <f t="shared" ref="C7:C26" si="0">D7+E7</f>
        <v>0</v>
      </c>
      <c r="D7" s="380">
        <v>0</v>
      </c>
      <c r="E7" s="378">
        <v>0</v>
      </c>
      <c r="F7" s="257">
        <v>0</v>
      </c>
      <c r="G7" s="257">
        <v>0</v>
      </c>
      <c r="H7" s="15" t="s">
        <v>394</v>
      </c>
      <c r="I7" s="15"/>
    </row>
    <row r="8" spans="1:9" ht="23.25" customHeight="1">
      <c r="A8" s="222">
        <v>5</v>
      </c>
      <c r="B8" s="223" t="s">
        <v>52</v>
      </c>
      <c r="C8" s="376">
        <f t="shared" si="0"/>
        <v>0</v>
      </c>
      <c r="D8" s="380">
        <v>0</v>
      </c>
      <c r="E8" s="378">
        <v>0</v>
      </c>
      <c r="F8" s="257">
        <v>0</v>
      </c>
      <c r="G8" s="257">
        <v>0</v>
      </c>
    </row>
    <row r="9" spans="1:9" ht="23.25" customHeight="1">
      <c r="A9" s="222">
        <v>6</v>
      </c>
      <c r="B9" s="223" t="s">
        <v>13</v>
      </c>
      <c r="C9" s="381">
        <f t="shared" si="0"/>
        <v>45</v>
      </c>
      <c r="D9" s="374">
        <f>+'[3]428 (2)'!A122</f>
        <v>38</v>
      </c>
      <c r="E9" s="379">
        <f>+'[3]428 (2)'!A134</f>
        <v>7</v>
      </c>
      <c r="F9" s="224">
        <f>+'[3]428 (2)'!F136</f>
        <v>1086133.9099999999</v>
      </c>
      <c r="G9" s="150">
        <f>+'[3]428 (2)'!H136</f>
        <v>497517.59</v>
      </c>
      <c r="H9" s="15"/>
      <c r="I9" s="15"/>
    </row>
    <row r="10" spans="1:9" ht="23.25" customHeight="1">
      <c r="A10" s="222">
        <v>7</v>
      </c>
      <c r="B10" s="223" t="s">
        <v>18</v>
      </c>
      <c r="C10" s="381">
        <f t="shared" si="0"/>
        <v>36</v>
      </c>
      <c r="D10" s="374">
        <f>+'[3]428 (2)'!A165</f>
        <v>24</v>
      </c>
      <c r="E10" s="379">
        <f>+'[3]428 (2)'!A182</f>
        <v>12</v>
      </c>
      <c r="F10" s="224">
        <f>+'[3]428 (2)'!F184</f>
        <v>50440846</v>
      </c>
      <c r="G10" s="150">
        <f>+'[3]428 (2)'!H184</f>
        <v>20016406.43</v>
      </c>
      <c r="H10" s="15"/>
      <c r="I10" s="15"/>
    </row>
    <row r="11" spans="1:9" ht="23.25" customHeight="1">
      <c r="A11" s="222">
        <v>8</v>
      </c>
      <c r="B11" s="223" t="s">
        <v>21</v>
      </c>
      <c r="C11" s="381">
        <f t="shared" si="0"/>
        <v>7</v>
      </c>
      <c r="D11" s="374">
        <f>+'[3]428 (2)'!A194</f>
        <v>7</v>
      </c>
      <c r="E11" s="378">
        <v>0</v>
      </c>
      <c r="F11" s="224">
        <f>+'[3]428 (2)'!F195</f>
        <v>5406198.7000000002</v>
      </c>
      <c r="G11" s="150">
        <f>+'[3]428 (2)'!H195</f>
        <v>3690329.87</v>
      </c>
      <c r="H11" s="15"/>
      <c r="I11" s="15"/>
    </row>
    <row r="12" spans="1:9" ht="23.25" customHeight="1">
      <c r="A12" s="222">
        <v>9</v>
      </c>
      <c r="B12" s="223" t="s">
        <v>27</v>
      </c>
      <c r="C12" s="381">
        <f t="shared" si="0"/>
        <v>25</v>
      </c>
      <c r="D12" s="374">
        <f>+'[3]428 (2)'!A216</f>
        <v>15</v>
      </c>
      <c r="E12" s="379">
        <f>+'[3]428 (2)'!A231</f>
        <v>10</v>
      </c>
      <c r="F12" s="224">
        <f>+'[3]428 (2)'!F233</f>
        <v>3754392.28</v>
      </c>
      <c r="G12" s="150">
        <f>+'[3]428 (2)'!H233</f>
        <v>1798969.34</v>
      </c>
      <c r="H12" s="15"/>
      <c r="I12" s="15"/>
    </row>
    <row r="13" spans="1:9" ht="23.25" customHeight="1">
      <c r="A13" s="222">
        <v>10</v>
      </c>
      <c r="B13" s="223" t="s">
        <v>29</v>
      </c>
      <c r="C13" s="376">
        <f t="shared" si="0"/>
        <v>0</v>
      </c>
      <c r="D13" s="380">
        <v>0</v>
      </c>
      <c r="E13" s="378">
        <v>0</v>
      </c>
      <c r="F13" s="257">
        <v>0</v>
      </c>
      <c r="G13" s="257">
        <v>0</v>
      </c>
      <c r="H13" s="15"/>
    </row>
    <row r="14" spans="1:9" ht="23.25" customHeight="1">
      <c r="A14" s="222">
        <v>11</v>
      </c>
      <c r="B14" s="223" t="s">
        <v>53</v>
      </c>
      <c r="C14" s="381">
        <f t="shared" si="0"/>
        <v>1</v>
      </c>
      <c r="D14" s="382">
        <f>+'[3]428 (2)'!A237</f>
        <v>1</v>
      </c>
      <c r="E14" s="378">
        <v>0</v>
      </c>
      <c r="F14" s="227">
        <f>+'[3]428 (2)'!F238</f>
        <v>690000</v>
      </c>
      <c r="G14" s="226">
        <f>+'[3]428 (2)'!H238</f>
        <v>664668.49</v>
      </c>
    </row>
    <row r="15" spans="1:9" ht="23.25" customHeight="1">
      <c r="A15" s="222">
        <v>12</v>
      </c>
      <c r="B15" s="223" t="s">
        <v>54</v>
      </c>
      <c r="C15" s="376">
        <f t="shared" si="0"/>
        <v>0</v>
      </c>
      <c r="D15" s="380">
        <v>0</v>
      </c>
      <c r="E15" s="378">
        <v>0</v>
      </c>
      <c r="F15" s="257">
        <v>0</v>
      </c>
      <c r="G15" s="257">
        <v>0</v>
      </c>
    </row>
    <row r="16" spans="1:9" ht="23.25" customHeight="1">
      <c r="A16" s="222">
        <v>13</v>
      </c>
      <c r="B16" s="223" t="s">
        <v>30</v>
      </c>
      <c r="C16" s="376">
        <f t="shared" si="0"/>
        <v>0</v>
      </c>
      <c r="D16" s="380">
        <v>0</v>
      </c>
      <c r="E16" s="378">
        <v>0</v>
      </c>
      <c r="F16" s="257">
        <v>0</v>
      </c>
      <c r="G16" s="257">
        <v>0</v>
      </c>
    </row>
    <row r="17" spans="1:9" ht="23.25" customHeight="1">
      <c r="A17" s="222">
        <v>14</v>
      </c>
      <c r="B17" s="223" t="s">
        <v>33</v>
      </c>
      <c r="C17" s="381">
        <f t="shared" si="0"/>
        <v>123</v>
      </c>
      <c r="D17" s="374">
        <f>+'[3]428 (2)'!A304</f>
        <v>48</v>
      </c>
      <c r="E17" s="379">
        <f>+'[3]428 (2)'!A383</f>
        <v>75</v>
      </c>
      <c r="F17" s="224">
        <f>+'[3]428 (2)'!F385</f>
        <v>178885778.75999999</v>
      </c>
      <c r="G17" s="150">
        <f>+'[3]428 (2)'!H385</f>
        <v>99560908.959999993</v>
      </c>
      <c r="H17" s="15"/>
      <c r="I17" s="15"/>
    </row>
    <row r="18" spans="1:9" ht="23.25" customHeight="1">
      <c r="A18" s="222">
        <v>15</v>
      </c>
      <c r="B18" s="223" t="s">
        <v>35</v>
      </c>
      <c r="C18" s="381">
        <f t="shared" si="0"/>
        <v>113</v>
      </c>
      <c r="D18" s="374">
        <f>+'[3]428 (2)'!A569</f>
        <v>96</v>
      </c>
      <c r="E18" s="383">
        <f>+'[3]428 (2)'!A589+2</f>
        <v>17</v>
      </c>
      <c r="F18" s="224">
        <f>+'[3]428 (2)'!F593</f>
        <v>7905812.96</v>
      </c>
      <c r="G18" s="150">
        <f>+'[3]428 (2)'!H593</f>
        <v>2513317.8199999998</v>
      </c>
      <c r="H18" s="15"/>
      <c r="I18" s="15"/>
    </row>
    <row r="19" spans="1:9" ht="23.25" customHeight="1">
      <c r="A19" s="222">
        <v>16</v>
      </c>
      <c r="B19" s="223" t="s">
        <v>55</v>
      </c>
      <c r="C19" s="376">
        <f t="shared" si="0"/>
        <v>0</v>
      </c>
      <c r="D19" s="380">
        <v>0</v>
      </c>
      <c r="E19" s="378">
        <v>0</v>
      </c>
      <c r="F19" s="257">
        <v>0</v>
      </c>
      <c r="G19" s="257">
        <v>0</v>
      </c>
    </row>
    <row r="20" spans="1:9" ht="23.25" customHeight="1">
      <c r="A20" s="222">
        <v>17</v>
      </c>
      <c r="B20" s="223" t="s">
        <v>39</v>
      </c>
      <c r="C20" s="376">
        <f t="shared" si="0"/>
        <v>0</v>
      </c>
      <c r="D20" s="380">
        <v>0</v>
      </c>
      <c r="E20" s="378">
        <v>0</v>
      </c>
      <c r="F20" s="257">
        <v>0</v>
      </c>
      <c r="G20" s="257">
        <v>0</v>
      </c>
    </row>
    <row r="21" spans="1:9" ht="23.25" customHeight="1">
      <c r="A21" s="222">
        <v>18</v>
      </c>
      <c r="B21" s="223" t="s">
        <v>56</v>
      </c>
      <c r="C21" s="376">
        <f t="shared" si="0"/>
        <v>0</v>
      </c>
      <c r="D21" s="380">
        <v>0</v>
      </c>
      <c r="E21" s="378">
        <v>0</v>
      </c>
      <c r="F21" s="257">
        <v>0</v>
      </c>
      <c r="G21" s="257">
        <v>0</v>
      </c>
    </row>
    <row r="22" spans="1:9" ht="23.25" customHeight="1">
      <c r="A22" s="222">
        <v>19</v>
      </c>
      <c r="B22" s="223" t="s">
        <v>57</v>
      </c>
      <c r="C22" s="376">
        <f t="shared" si="0"/>
        <v>0</v>
      </c>
      <c r="D22" s="380">
        <v>0</v>
      </c>
      <c r="E22" s="378">
        <v>0</v>
      </c>
      <c r="F22" s="257">
        <v>0</v>
      </c>
      <c r="G22" s="257">
        <v>0</v>
      </c>
    </row>
    <row r="23" spans="1:9" ht="23.25" customHeight="1">
      <c r="A23" s="222">
        <v>20</v>
      </c>
      <c r="B23" s="223" t="s">
        <v>40</v>
      </c>
      <c r="C23" s="376">
        <f t="shared" si="0"/>
        <v>0</v>
      </c>
      <c r="D23" s="380">
        <v>0</v>
      </c>
      <c r="E23" s="378">
        <v>0</v>
      </c>
      <c r="F23" s="257">
        <v>0</v>
      </c>
      <c r="G23" s="257">
        <v>0</v>
      </c>
    </row>
    <row r="24" spans="1:9" ht="23.25" customHeight="1">
      <c r="A24" s="222">
        <v>21</v>
      </c>
      <c r="B24" s="223" t="s">
        <v>42</v>
      </c>
      <c r="C24" s="381">
        <f t="shared" si="0"/>
        <v>13</v>
      </c>
      <c r="D24" s="382">
        <f>+'[3]428 (2)'!A608</f>
        <v>12</v>
      </c>
      <c r="E24" s="384">
        <f>+'[3]428 (2)'!A613</f>
        <v>1</v>
      </c>
      <c r="F24" s="227">
        <f>+'[3]428 (2)'!F615</f>
        <v>92140433.329999998</v>
      </c>
      <c r="G24" s="226">
        <f>+'[3]428 (2)'!H615</f>
        <v>48178617.969999999</v>
      </c>
    </row>
    <row r="25" spans="1:9" ht="23.25" customHeight="1">
      <c r="A25" s="222">
        <v>22</v>
      </c>
      <c r="B25" s="223" t="s">
        <v>58</v>
      </c>
      <c r="C25" s="376">
        <f t="shared" si="0"/>
        <v>0</v>
      </c>
      <c r="D25" s="380">
        <v>0</v>
      </c>
      <c r="E25" s="378">
        <v>0</v>
      </c>
      <c r="F25" s="257">
        <v>0</v>
      </c>
      <c r="G25" s="257">
        <v>0</v>
      </c>
    </row>
    <row r="26" spans="1:9" ht="23.25" customHeight="1">
      <c r="A26" s="222">
        <v>23</v>
      </c>
      <c r="B26" s="223" t="s">
        <v>59</v>
      </c>
      <c r="C26" s="376">
        <f t="shared" si="0"/>
        <v>0</v>
      </c>
      <c r="D26" s="380">
        <v>0</v>
      </c>
      <c r="E26" s="378">
        <v>0</v>
      </c>
      <c r="F26" s="257">
        <v>0</v>
      </c>
      <c r="G26" s="257">
        <v>0</v>
      </c>
    </row>
    <row r="27" spans="1:9" ht="23.25" customHeight="1">
      <c r="A27" s="452" t="s">
        <v>60</v>
      </c>
      <c r="B27" s="452"/>
      <c r="C27" s="452"/>
      <c r="D27" s="452"/>
      <c r="E27" s="452"/>
      <c r="F27" s="132">
        <f>SUM(F4:F26)</f>
        <v>415286995.93999994</v>
      </c>
      <c r="G27" s="132">
        <f>SUM(G4:G26)</f>
        <v>236727615.97</v>
      </c>
    </row>
    <row r="28" spans="1:9" ht="23.25" customHeight="1">
      <c r="F28" s="15"/>
      <c r="G28" s="15"/>
    </row>
    <row r="29" spans="1:9" ht="23.25" customHeight="1">
      <c r="F29" s="15"/>
      <c r="G29" s="45"/>
    </row>
    <row r="30" spans="1:9" ht="23.25" customHeight="1">
      <c r="F30" s="15"/>
      <c r="G30" s="15"/>
    </row>
  </sheetData>
  <mergeCells count="2">
    <mergeCell ref="A1:G1"/>
    <mergeCell ref="A27:E27"/>
  </mergeCells>
  <pageMargins left="0.39370078740157483" right="0" top="0.39370078740157483" bottom="0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D144A-3A30-4B87-A5EA-30A9576B6749}">
  <sheetPr>
    <tabColor rgb="FF7030A0"/>
  </sheetPr>
  <dimension ref="A1:J615"/>
  <sheetViews>
    <sheetView workbookViewId="0">
      <selection activeCell="F27" sqref="F27"/>
    </sheetView>
  </sheetViews>
  <sheetFormatPr defaultColWidth="9" defaultRowHeight="24.6"/>
  <cols>
    <col min="1" max="1" width="6.21875" style="229" bestFit="1" customWidth="1"/>
    <col min="2" max="2" width="16.77734375" style="252" customWidth="1"/>
    <col min="3" max="3" width="4.77734375" style="229" bestFit="1" customWidth="1"/>
    <col min="4" max="4" width="9.77734375" style="228" bestFit="1" customWidth="1"/>
    <col min="5" max="5" width="46.6640625" style="228" bestFit="1" customWidth="1"/>
    <col min="6" max="6" width="18.33203125" style="228" bestFit="1" customWidth="1"/>
    <col min="7" max="7" width="18.77734375" style="228" bestFit="1" customWidth="1"/>
    <col min="8" max="8" width="18.5546875" style="228" bestFit="1" customWidth="1"/>
    <col min="9" max="16384" width="9" style="228"/>
  </cols>
  <sheetData>
    <row r="1" spans="1:9">
      <c r="B1" s="230"/>
      <c r="E1" s="249" t="s">
        <v>2977</v>
      </c>
    </row>
    <row r="2" spans="1:9">
      <c r="B2" s="230"/>
      <c r="E2" s="249"/>
    </row>
    <row r="3" spans="1:9">
      <c r="A3" s="242" t="s">
        <v>2975</v>
      </c>
      <c r="B3" s="230"/>
      <c r="E3" s="249"/>
    </row>
    <row r="4" spans="1:9" s="238" customFormat="1">
      <c r="A4" s="239" t="s">
        <v>1</v>
      </c>
      <c r="B4" s="240" t="s">
        <v>2</v>
      </c>
      <c r="C4" s="239" t="s">
        <v>3</v>
      </c>
      <c r="D4" s="239" t="s">
        <v>4</v>
      </c>
      <c r="E4" s="239" t="s">
        <v>5</v>
      </c>
      <c r="F4" s="239" t="s">
        <v>6</v>
      </c>
      <c r="G4" s="239" t="s">
        <v>427</v>
      </c>
      <c r="H4" s="239" t="s">
        <v>8</v>
      </c>
    </row>
    <row r="5" spans="1:9">
      <c r="A5" s="236">
        <v>1</v>
      </c>
      <c r="B5" s="237">
        <v>100000488619</v>
      </c>
      <c r="C5" s="236">
        <v>0</v>
      </c>
      <c r="D5" s="234" t="s">
        <v>1550</v>
      </c>
      <c r="E5" s="234" t="s">
        <v>2976</v>
      </c>
      <c r="F5" s="235">
        <v>98918.75</v>
      </c>
      <c r="G5" s="235">
        <v>-98917.75</v>
      </c>
      <c r="H5" s="234">
        <v>1</v>
      </c>
    </row>
    <row r="6" spans="1:9">
      <c r="A6" s="236"/>
      <c r="B6" s="237">
        <v>100000488619</v>
      </c>
      <c r="C6" s="236">
        <v>1</v>
      </c>
      <c r="D6" s="234" t="s">
        <v>1550</v>
      </c>
      <c r="E6" s="234" t="s">
        <v>2976</v>
      </c>
      <c r="F6" s="235">
        <v>2400081.25</v>
      </c>
      <c r="G6" s="235">
        <v>-2400080.25</v>
      </c>
      <c r="H6" s="234">
        <v>1</v>
      </c>
    </row>
    <row r="7" spans="1:9">
      <c r="A7" s="512" t="s">
        <v>2975</v>
      </c>
      <c r="B7" s="513"/>
      <c r="C7" s="513"/>
      <c r="D7" s="513"/>
      <c r="E7" s="514"/>
      <c r="F7" s="235">
        <f>SUM(F5:F6)</f>
        <v>2499000</v>
      </c>
      <c r="G7" s="235">
        <f>SUM(G5:G6)</f>
        <v>-2498998</v>
      </c>
      <c r="H7" s="234">
        <f>SUM(H5:H6)</f>
        <v>2</v>
      </c>
    </row>
    <row r="8" spans="1:9">
      <c r="A8" s="503" t="s">
        <v>0</v>
      </c>
      <c r="B8" s="504"/>
      <c r="C8" s="504"/>
      <c r="D8" s="504"/>
      <c r="E8" s="505"/>
      <c r="F8" s="232">
        <v>2499000</v>
      </c>
      <c r="G8" s="232">
        <v>-2498998</v>
      </c>
      <c r="H8" s="256">
        <v>2</v>
      </c>
      <c r="I8" s="228" t="s">
        <v>1400</v>
      </c>
    </row>
    <row r="10" spans="1:9">
      <c r="A10" s="247" t="s">
        <v>10</v>
      </c>
    </row>
    <row r="11" spans="1:9" s="238" customFormat="1">
      <c r="A11" s="239" t="s">
        <v>1</v>
      </c>
      <c r="B11" s="240" t="s">
        <v>2</v>
      </c>
      <c r="C11" s="239" t="s">
        <v>3</v>
      </c>
      <c r="D11" s="239" t="s">
        <v>4</v>
      </c>
      <c r="E11" s="239" t="s">
        <v>5</v>
      </c>
      <c r="F11" s="239" t="s">
        <v>6</v>
      </c>
      <c r="G11" s="239" t="s">
        <v>427</v>
      </c>
      <c r="H11" s="239" t="s">
        <v>8</v>
      </c>
    </row>
    <row r="12" spans="1:9">
      <c r="A12" s="236">
        <v>1</v>
      </c>
      <c r="B12" s="237">
        <v>100000172530</v>
      </c>
      <c r="C12" s="236">
        <v>0</v>
      </c>
      <c r="D12" s="234" t="s">
        <v>2892</v>
      </c>
      <c r="E12" s="234" t="s">
        <v>2974</v>
      </c>
      <c r="F12" s="235">
        <v>3168100</v>
      </c>
      <c r="G12" s="235">
        <v>-633620</v>
      </c>
      <c r="H12" s="235">
        <v>2534480</v>
      </c>
    </row>
    <row r="13" spans="1:9">
      <c r="A13" s="236">
        <v>2</v>
      </c>
      <c r="B13" s="237">
        <v>100000176503</v>
      </c>
      <c r="C13" s="236">
        <v>0</v>
      </c>
      <c r="D13" s="234" t="s">
        <v>2973</v>
      </c>
      <c r="E13" s="234" t="s">
        <v>11</v>
      </c>
      <c r="F13" s="235">
        <v>974800</v>
      </c>
      <c r="G13" s="235">
        <v>-184677.86</v>
      </c>
      <c r="H13" s="235">
        <v>790122.14</v>
      </c>
    </row>
    <row r="14" spans="1:9">
      <c r="A14" s="236">
        <v>3</v>
      </c>
      <c r="B14" s="237">
        <v>100000176504</v>
      </c>
      <c r="C14" s="236">
        <v>0</v>
      </c>
      <c r="D14" s="234" t="s">
        <v>2973</v>
      </c>
      <c r="E14" s="234" t="s">
        <v>11</v>
      </c>
      <c r="F14" s="235">
        <v>974800</v>
      </c>
      <c r="G14" s="235">
        <v>-184677.86</v>
      </c>
      <c r="H14" s="235">
        <v>790122.14</v>
      </c>
    </row>
    <row r="15" spans="1:9">
      <c r="A15" s="236">
        <v>4</v>
      </c>
      <c r="B15" s="237">
        <v>100000176505</v>
      </c>
      <c r="C15" s="236">
        <v>0</v>
      </c>
      <c r="D15" s="234" t="s">
        <v>2973</v>
      </c>
      <c r="E15" s="234" t="s">
        <v>11</v>
      </c>
      <c r="F15" s="235">
        <v>974800</v>
      </c>
      <c r="G15" s="235">
        <v>-184677.86</v>
      </c>
      <c r="H15" s="235">
        <v>790122.14</v>
      </c>
    </row>
    <row r="16" spans="1:9">
      <c r="A16" s="236">
        <v>5</v>
      </c>
      <c r="B16" s="237">
        <v>100000180457</v>
      </c>
      <c r="C16" s="236">
        <v>0</v>
      </c>
      <c r="D16" s="234" t="s">
        <v>2972</v>
      </c>
      <c r="E16" s="234" t="s">
        <v>2971</v>
      </c>
      <c r="F16" s="235">
        <v>1096650</v>
      </c>
      <c r="G16" s="235">
        <v>-199349.94</v>
      </c>
      <c r="H16" s="235">
        <v>897300.06</v>
      </c>
    </row>
    <row r="17" spans="1:8">
      <c r="A17" s="236">
        <v>6</v>
      </c>
      <c r="B17" s="237">
        <v>100000198010</v>
      </c>
      <c r="C17" s="236">
        <v>0</v>
      </c>
      <c r="D17" s="234" t="s">
        <v>64</v>
      </c>
      <c r="E17" s="234" t="s">
        <v>2970</v>
      </c>
      <c r="F17" s="235">
        <v>2369142</v>
      </c>
      <c r="G17" s="235">
        <v>-405675</v>
      </c>
      <c r="H17" s="235">
        <v>1963467</v>
      </c>
    </row>
    <row r="18" spans="1:8">
      <c r="A18" s="236">
        <v>7</v>
      </c>
      <c r="B18" s="237">
        <v>100000198011</v>
      </c>
      <c r="C18" s="236">
        <v>0</v>
      </c>
      <c r="D18" s="234" t="s">
        <v>64</v>
      </c>
      <c r="E18" s="234" t="s">
        <v>2970</v>
      </c>
      <c r="F18" s="235">
        <v>1052952</v>
      </c>
      <c r="G18" s="235">
        <v>-180300</v>
      </c>
      <c r="H18" s="235">
        <v>872652</v>
      </c>
    </row>
    <row r="19" spans="1:8">
      <c r="A19" s="236">
        <v>8</v>
      </c>
      <c r="B19" s="237">
        <v>100000198012</v>
      </c>
      <c r="C19" s="236">
        <v>0</v>
      </c>
      <c r="D19" s="234" t="s">
        <v>64</v>
      </c>
      <c r="E19" s="234" t="s">
        <v>2970</v>
      </c>
      <c r="F19" s="235">
        <v>1052952</v>
      </c>
      <c r="G19" s="235">
        <v>-180300</v>
      </c>
      <c r="H19" s="235">
        <v>872652</v>
      </c>
    </row>
    <row r="20" spans="1:8">
      <c r="A20" s="236">
        <v>9</v>
      </c>
      <c r="B20" s="237">
        <v>100000199500</v>
      </c>
      <c r="C20" s="236">
        <v>0</v>
      </c>
      <c r="D20" s="234" t="s">
        <v>2969</v>
      </c>
      <c r="E20" s="234" t="s">
        <v>2968</v>
      </c>
      <c r="F20" s="235">
        <v>1052952</v>
      </c>
      <c r="G20" s="235">
        <v>-177847.92</v>
      </c>
      <c r="H20" s="235">
        <v>875104.08</v>
      </c>
    </row>
    <row r="21" spans="1:8">
      <c r="A21" s="236">
        <v>10</v>
      </c>
      <c r="B21" s="237">
        <v>100000204171</v>
      </c>
      <c r="C21" s="236">
        <v>0</v>
      </c>
      <c r="D21" s="234" t="s">
        <v>2966</v>
      </c>
      <c r="E21" s="234" t="s">
        <v>2967</v>
      </c>
      <c r="F21" s="235">
        <v>1096650</v>
      </c>
      <c r="G21" s="235">
        <v>-178844.09</v>
      </c>
      <c r="H21" s="235">
        <v>917805.91</v>
      </c>
    </row>
    <row r="22" spans="1:8">
      <c r="A22" s="236">
        <v>11</v>
      </c>
      <c r="B22" s="237">
        <v>100000204172</v>
      </c>
      <c r="C22" s="236">
        <v>0</v>
      </c>
      <c r="D22" s="234" t="s">
        <v>2966</v>
      </c>
      <c r="E22" s="234" t="s">
        <v>2965</v>
      </c>
      <c r="F22" s="235">
        <v>1218500</v>
      </c>
      <c r="G22" s="235">
        <v>-198715.65</v>
      </c>
      <c r="H22" s="235">
        <v>1019784.35</v>
      </c>
    </row>
    <row r="23" spans="1:8">
      <c r="A23" s="236">
        <v>12</v>
      </c>
      <c r="B23" s="237">
        <v>100000206786</v>
      </c>
      <c r="C23" s="236">
        <v>0</v>
      </c>
      <c r="D23" s="234" t="s">
        <v>423</v>
      </c>
      <c r="E23" s="234" t="s">
        <v>2964</v>
      </c>
      <c r="F23" s="235">
        <v>1052952</v>
      </c>
      <c r="G23" s="235">
        <v>-168977.16</v>
      </c>
      <c r="H23" s="235">
        <v>883974.84</v>
      </c>
    </row>
    <row r="24" spans="1:8">
      <c r="A24" s="236">
        <v>13</v>
      </c>
      <c r="B24" s="237">
        <v>100000208355</v>
      </c>
      <c r="C24" s="236">
        <v>0</v>
      </c>
      <c r="D24" s="234" t="s">
        <v>2963</v>
      </c>
      <c r="E24" s="234" t="s">
        <v>2962</v>
      </c>
      <c r="F24" s="235">
        <v>1184571</v>
      </c>
      <c r="G24" s="235">
        <v>-186853.91</v>
      </c>
      <c r="H24" s="235">
        <v>997717.09</v>
      </c>
    </row>
    <row r="25" spans="1:8">
      <c r="A25" s="236">
        <v>14</v>
      </c>
      <c r="B25" s="237">
        <v>100000212236</v>
      </c>
      <c r="C25" s="236">
        <v>0</v>
      </c>
      <c r="D25" s="234" t="s">
        <v>91</v>
      </c>
      <c r="E25" s="234" t="s">
        <v>2961</v>
      </c>
      <c r="F25" s="235">
        <v>1184571</v>
      </c>
      <c r="G25" s="235">
        <v>-182878.29</v>
      </c>
      <c r="H25" s="235">
        <v>1001692.71</v>
      </c>
    </row>
    <row r="26" spans="1:8">
      <c r="A26" s="236">
        <v>15</v>
      </c>
      <c r="B26" s="237">
        <v>100000212639</v>
      </c>
      <c r="C26" s="236">
        <v>0</v>
      </c>
      <c r="D26" s="234" t="s">
        <v>2960</v>
      </c>
      <c r="E26" s="234" t="s">
        <v>2959</v>
      </c>
      <c r="F26" s="235">
        <v>1316190</v>
      </c>
      <c r="G26" s="235">
        <v>-201485.25</v>
      </c>
      <c r="H26" s="235">
        <v>1114704.75</v>
      </c>
    </row>
    <row r="27" spans="1:8">
      <c r="A27" s="236">
        <v>16</v>
      </c>
      <c r="B27" s="237">
        <v>100000212939</v>
      </c>
      <c r="C27" s="236">
        <v>0</v>
      </c>
      <c r="D27" s="234" t="s">
        <v>2958</v>
      </c>
      <c r="E27" s="234" t="s">
        <v>2957</v>
      </c>
      <c r="F27" s="235">
        <v>1316190</v>
      </c>
      <c r="G27" s="235">
        <v>-200673.9</v>
      </c>
      <c r="H27" s="235">
        <v>1115516.1000000001</v>
      </c>
    </row>
    <row r="28" spans="1:8">
      <c r="A28" s="236">
        <v>17</v>
      </c>
      <c r="B28" s="237">
        <v>100000226544</v>
      </c>
      <c r="C28" s="236">
        <v>0</v>
      </c>
      <c r="D28" s="234" t="s">
        <v>2955</v>
      </c>
      <c r="E28" s="234" t="s">
        <v>2956</v>
      </c>
      <c r="F28" s="235">
        <v>1218500</v>
      </c>
      <c r="G28" s="235">
        <v>-181703.3</v>
      </c>
      <c r="H28" s="235">
        <v>1036796.7</v>
      </c>
    </row>
    <row r="29" spans="1:8">
      <c r="A29" s="236">
        <v>18</v>
      </c>
      <c r="B29" s="237">
        <v>100000226545</v>
      </c>
      <c r="C29" s="236">
        <v>0</v>
      </c>
      <c r="D29" s="234" t="s">
        <v>2955</v>
      </c>
      <c r="E29" s="234" t="s">
        <v>2954</v>
      </c>
      <c r="F29" s="235">
        <v>1462200</v>
      </c>
      <c r="G29" s="235">
        <v>-218043.96</v>
      </c>
      <c r="H29" s="235">
        <v>1244156.04</v>
      </c>
    </row>
    <row r="30" spans="1:8">
      <c r="A30" s="236">
        <v>19</v>
      </c>
      <c r="B30" s="237">
        <v>100000228797</v>
      </c>
      <c r="C30" s="236">
        <v>0</v>
      </c>
      <c r="D30" s="234" t="s">
        <v>391</v>
      </c>
      <c r="E30" s="234" t="s">
        <v>2953</v>
      </c>
      <c r="F30" s="235">
        <v>1579428</v>
      </c>
      <c r="G30" s="235">
        <v>-230128.93</v>
      </c>
      <c r="H30" s="235">
        <v>1349299.07</v>
      </c>
    </row>
    <row r="31" spans="1:8">
      <c r="A31" s="236">
        <v>20</v>
      </c>
      <c r="B31" s="237">
        <v>100000366365</v>
      </c>
      <c r="C31" s="236">
        <v>0</v>
      </c>
      <c r="D31" s="234" t="s">
        <v>2883</v>
      </c>
      <c r="E31" s="234" t="s">
        <v>2952</v>
      </c>
      <c r="F31" s="235">
        <v>177000</v>
      </c>
      <c r="G31" s="235">
        <v>-15736.03</v>
      </c>
      <c r="H31" s="235">
        <v>161263.97</v>
      </c>
    </row>
    <row r="32" spans="1:8">
      <c r="A32" s="236">
        <v>21</v>
      </c>
      <c r="B32" s="237">
        <v>100000371381</v>
      </c>
      <c r="C32" s="236">
        <v>0</v>
      </c>
      <c r="D32" s="234" t="s">
        <v>422</v>
      </c>
      <c r="E32" s="234" t="s">
        <v>2951</v>
      </c>
      <c r="F32" s="235">
        <v>470000</v>
      </c>
      <c r="G32" s="235">
        <v>-40207.53</v>
      </c>
      <c r="H32" s="235">
        <v>429792.47</v>
      </c>
    </row>
    <row r="33" spans="1:9">
      <c r="A33" s="236">
        <v>22</v>
      </c>
      <c r="B33" s="237">
        <v>100000371837</v>
      </c>
      <c r="C33" s="236">
        <v>0</v>
      </c>
      <c r="D33" s="234" t="s">
        <v>2950</v>
      </c>
      <c r="E33" s="234" t="s">
        <v>2949</v>
      </c>
      <c r="F33" s="235">
        <v>10670000</v>
      </c>
      <c r="G33" s="235">
        <v>-2245179.56</v>
      </c>
      <c r="H33" s="235">
        <v>8424820.4399999995</v>
      </c>
    </row>
    <row r="34" spans="1:9">
      <c r="A34" s="236">
        <v>23</v>
      </c>
      <c r="B34" s="237">
        <v>100000376198</v>
      </c>
      <c r="C34" s="236">
        <v>0</v>
      </c>
      <c r="D34" s="234" t="s">
        <v>421</v>
      </c>
      <c r="E34" s="234" t="s">
        <v>2948</v>
      </c>
      <c r="F34" s="235">
        <v>1310000</v>
      </c>
      <c r="G34" s="235">
        <v>-104530.82</v>
      </c>
      <c r="H34" s="235">
        <v>1205469.18</v>
      </c>
    </row>
    <row r="35" spans="1:9">
      <c r="A35" s="236">
        <v>24</v>
      </c>
      <c r="B35" s="237">
        <v>100000435075</v>
      </c>
      <c r="C35" s="236">
        <v>0</v>
      </c>
      <c r="D35" s="234" t="s">
        <v>2947</v>
      </c>
      <c r="E35" s="234" t="s">
        <v>2946</v>
      </c>
      <c r="F35" s="235">
        <v>30000000</v>
      </c>
      <c r="G35" s="235">
        <v>-4569810.21</v>
      </c>
      <c r="H35" s="235">
        <v>25430189.789999999</v>
      </c>
    </row>
    <row r="36" spans="1:9">
      <c r="A36" s="236">
        <v>25</v>
      </c>
      <c r="B36" s="237">
        <v>100000477079</v>
      </c>
      <c r="C36" s="236">
        <v>0</v>
      </c>
      <c r="D36" s="234" t="s">
        <v>2931</v>
      </c>
      <c r="E36" s="234" t="s">
        <v>2945</v>
      </c>
      <c r="F36" s="235">
        <v>358500</v>
      </c>
      <c r="G36" s="235">
        <v>-26369.72</v>
      </c>
      <c r="H36" s="235">
        <v>332130.28000000003</v>
      </c>
    </row>
    <row r="37" spans="1:9">
      <c r="A37" s="236">
        <v>26</v>
      </c>
      <c r="B37" s="237">
        <v>100000477090</v>
      </c>
      <c r="C37" s="236">
        <v>0</v>
      </c>
      <c r="D37" s="234" t="s">
        <v>2931</v>
      </c>
      <c r="E37" s="234" t="s">
        <v>2944</v>
      </c>
      <c r="F37" s="235">
        <v>343000</v>
      </c>
      <c r="G37" s="235">
        <v>-25229.61</v>
      </c>
      <c r="H37" s="235">
        <v>317770.39</v>
      </c>
    </row>
    <row r="38" spans="1:9">
      <c r="A38" s="236">
        <v>27</v>
      </c>
      <c r="B38" s="237">
        <v>100000488692</v>
      </c>
      <c r="C38" s="236">
        <v>0</v>
      </c>
      <c r="D38" s="234" t="s">
        <v>1550</v>
      </c>
      <c r="E38" s="234" t="s">
        <v>2943</v>
      </c>
      <c r="F38" s="235">
        <v>492500</v>
      </c>
      <c r="G38" s="235">
        <v>-31219.87</v>
      </c>
      <c r="H38" s="235">
        <v>461280.13</v>
      </c>
    </row>
    <row r="39" spans="1:9">
      <c r="A39" s="236"/>
      <c r="B39" s="237">
        <v>100000488692</v>
      </c>
      <c r="C39" s="236">
        <v>1</v>
      </c>
      <c r="D39" s="234" t="s">
        <v>1550</v>
      </c>
      <c r="E39" s="234" t="s">
        <v>2943</v>
      </c>
      <c r="F39" s="235">
        <v>295500</v>
      </c>
      <c r="G39" s="235">
        <v>-295499</v>
      </c>
      <c r="H39" s="234">
        <v>1</v>
      </c>
    </row>
    <row r="40" spans="1:9">
      <c r="A40" s="236">
        <v>28</v>
      </c>
      <c r="B40" s="237">
        <v>100000676233</v>
      </c>
      <c r="C40" s="236">
        <v>0</v>
      </c>
      <c r="D40" s="234" t="s">
        <v>2041</v>
      </c>
      <c r="E40" s="234" t="s">
        <v>2942</v>
      </c>
      <c r="F40" s="235">
        <v>1995000</v>
      </c>
      <c r="G40" s="235">
        <v>-18310.27</v>
      </c>
      <c r="H40" s="235">
        <v>1976689.73</v>
      </c>
    </row>
    <row r="41" spans="1:9">
      <c r="A41" s="509" t="s">
        <v>10</v>
      </c>
      <c r="B41" s="510"/>
      <c r="C41" s="510"/>
      <c r="D41" s="510"/>
      <c r="E41" s="511"/>
      <c r="F41" s="233">
        <v>71458400</v>
      </c>
      <c r="G41" s="233">
        <v>-11651523.5</v>
      </c>
      <c r="H41" s="233">
        <v>59806876.5</v>
      </c>
    </row>
    <row r="43" spans="1:9">
      <c r="A43" s="254" t="s">
        <v>997</v>
      </c>
    </row>
    <row r="44" spans="1:9" s="238" customFormat="1">
      <c r="A44" s="239" t="s">
        <v>1</v>
      </c>
      <c r="B44" s="240" t="s">
        <v>2</v>
      </c>
      <c r="C44" s="239" t="s">
        <v>3</v>
      </c>
      <c r="D44" s="239" t="s">
        <v>4</v>
      </c>
      <c r="E44" s="239" t="s">
        <v>5</v>
      </c>
      <c r="F44" s="239" t="s">
        <v>6</v>
      </c>
      <c r="G44" s="239" t="s">
        <v>427</v>
      </c>
      <c r="H44" s="239" t="s">
        <v>8</v>
      </c>
    </row>
    <row r="45" spans="1:9">
      <c r="A45" s="236">
        <v>1</v>
      </c>
      <c r="B45" s="237">
        <v>100000488064</v>
      </c>
      <c r="C45" s="236">
        <v>0</v>
      </c>
      <c r="D45" s="234" t="s">
        <v>1550</v>
      </c>
      <c r="E45" s="234" t="s">
        <v>2941</v>
      </c>
      <c r="F45" s="235">
        <v>1020000</v>
      </c>
      <c r="G45" s="235">
        <v>-1019999</v>
      </c>
      <c r="H45" s="234">
        <v>1</v>
      </c>
    </row>
    <row r="46" spans="1:9">
      <c r="A46" s="515" t="s">
        <v>997</v>
      </c>
      <c r="B46" s="516"/>
      <c r="C46" s="516"/>
      <c r="D46" s="516"/>
      <c r="E46" s="517"/>
      <c r="F46" s="233">
        <v>1020000</v>
      </c>
      <c r="G46" s="233">
        <v>-1019999</v>
      </c>
      <c r="H46" s="233">
        <v>1</v>
      </c>
    </row>
    <row r="47" spans="1:9">
      <c r="A47" s="503" t="s">
        <v>10</v>
      </c>
      <c r="B47" s="504"/>
      <c r="C47" s="504"/>
      <c r="D47" s="504"/>
      <c r="E47" s="505"/>
      <c r="F47" s="232">
        <v>72478400</v>
      </c>
      <c r="G47" s="232">
        <v>-12671522.5</v>
      </c>
      <c r="H47" s="232">
        <v>59806877.5</v>
      </c>
      <c r="I47" s="228" t="s">
        <v>1400</v>
      </c>
    </row>
    <row r="50" spans="1:8">
      <c r="A50" s="247" t="s">
        <v>12</v>
      </c>
    </row>
    <row r="51" spans="1:8" s="238" customFormat="1">
      <c r="A51" s="239" t="s">
        <v>1</v>
      </c>
      <c r="B51" s="240" t="s">
        <v>2</v>
      </c>
      <c r="C51" s="239" t="s">
        <v>3</v>
      </c>
      <c r="D51" s="239" t="s">
        <v>4</v>
      </c>
      <c r="E51" s="239" t="s">
        <v>5</v>
      </c>
      <c r="F51" s="239" t="s">
        <v>6</v>
      </c>
      <c r="G51" s="239" t="s">
        <v>427</v>
      </c>
      <c r="H51" s="239" t="s">
        <v>8</v>
      </c>
    </row>
    <row r="52" spans="1:8">
      <c r="A52" s="236">
        <v>1</v>
      </c>
      <c r="B52" s="253">
        <v>100000469442</v>
      </c>
      <c r="C52" s="236">
        <v>0</v>
      </c>
      <c r="D52" s="234" t="s">
        <v>2940</v>
      </c>
      <c r="E52" s="234" t="s">
        <v>2939</v>
      </c>
      <c r="F52" s="235">
        <v>37580</v>
      </c>
      <c r="G52" s="235">
        <v>-9536.57</v>
      </c>
      <c r="H52" s="235">
        <v>28043.43</v>
      </c>
    </row>
    <row r="53" spans="1:8">
      <c r="A53" s="236">
        <v>2</v>
      </c>
      <c r="B53" s="253">
        <v>100000469544</v>
      </c>
      <c r="C53" s="236">
        <v>0</v>
      </c>
      <c r="D53" s="234" t="s">
        <v>2937</v>
      </c>
      <c r="E53" s="234" t="s">
        <v>2938</v>
      </c>
      <c r="F53" s="235">
        <v>84400</v>
      </c>
      <c r="G53" s="235">
        <v>-33991.230000000003</v>
      </c>
      <c r="H53" s="235">
        <v>50408.77</v>
      </c>
    </row>
    <row r="54" spans="1:8">
      <c r="A54" s="236">
        <v>3</v>
      </c>
      <c r="B54" s="253">
        <v>100000469547</v>
      </c>
      <c r="C54" s="236">
        <v>0</v>
      </c>
      <c r="D54" s="234" t="s">
        <v>2937</v>
      </c>
      <c r="E54" s="234" t="s">
        <v>2936</v>
      </c>
      <c r="F54" s="235">
        <v>44000</v>
      </c>
      <c r="G54" s="235">
        <v>-11075.34</v>
      </c>
      <c r="H54" s="235">
        <v>32924.660000000003</v>
      </c>
    </row>
    <row r="55" spans="1:8">
      <c r="A55" s="236">
        <v>4</v>
      </c>
      <c r="B55" s="253">
        <v>100000567875</v>
      </c>
      <c r="C55" s="236">
        <v>0</v>
      </c>
      <c r="D55" s="234" t="s">
        <v>2833</v>
      </c>
      <c r="E55" s="234" t="s">
        <v>2935</v>
      </c>
      <c r="F55" s="235">
        <v>69000</v>
      </c>
      <c r="G55" s="235">
        <v>-9638.67</v>
      </c>
      <c r="H55" s="235">
        <v>59361.33</v>
      </c>
    </row>
    <row r="56" spans="1:8">
      <c r="A56" s="236">
        <v>5</v>
      </c>
      <c r="B56" s="253">
        <v>100000685781</v>
      </c>
      <c r="C56" s="236">
        <v>0</v>
      </c>
      <c r="D56" s="234" t="s">
        <v>1735</v>
      </c>
      <c r="E56" s="234" t="s">
        <v>1736</v>
      </c>
      <c r="F56" s="235">
        <v>15938.54</v>
      </c>
      <c r="G56" s="234">
        <v>-983.56</v>
      </c>
      <c r="H56" s="235">
        <v>14954.98</v>
      </c>
    </row>
    <row r="57" spans="1:8">
      <c r="A57" s="236"/>
      <c r="B57" s="253">
        <v>100000685781</v>
      </c>
      <c r="C57" s="236">
        <v>1</v>
      </c>
      <c r="D57" s="234" t="s">
        <v>1735</v>
      </c>
      <c r="E57" s="234" t="s">
        <v>1736</v>
      </c>
      <c r="F57" s="235">
        <v>7601.46</v>
      </c>
      <c r="G57" s="235">
        <v>-7600.46</v>
      </c>
      <c r="H57" s="234">
        <v>1</v>
      </c>
    </row>
    <row r="58" spans="1:8">
      <c r="A58" s="236">
        <v>6</v>
      </c>
      <c r="B58" s="253">
        <v>100000685782</v>
      </c>
      <c r="C58" s="236">
        <v>0</v>
      </c>
      <c r="D58" s="234" t="s">
        <v>1735</v>
      </c>
      <c r="E58" s="234" t="s">
        <v>1736</v>
      </c>
      <c r="F58" s="235">
        <v>15938.54</v>
      </c>
      <c r="G58" s="234">
        <v>-983.56</v>
      </c>
      <c r="H58" s="235">
        <v>14954.98</v>
      </c>
    </row>
    <row r="59" spans="1:8">
      <c r="A59" s="236"/>
      <c r="B59" s="253">
        <v>100000685782</v>
      </c>
      <c r="C59" s="236">
        <v>1</v>
      </c>
      <c r="D59" s="234" t="s">
        <v>1735</v>
      </c>
      <c r="E59" s="234" t="s">
        <v>1736</v>
      </c>
      <c r="F59" s="235">
        <v>7601.46</v>
      </c>
      <c r="G59" s="235">
        <v>-7600.46</v>
      </c>
      <c r="H59" s="234">
        <v>1</v>
      </c>
    </row>
    <row r="60" spans="1:8">
      <c r="A60" s="236">
        <v>7</v>
      </c>
      <c r="B60" s="253">
        <v>100000685783</v>
      </c>
      <c r="C60" s="236">
        <v>0</v>
      </c>
      <c r="D60" s="234" t="s">
        <v>1735</v>
      </c>
      <c r="E60" s="234" t="s">
        <v>1736</v>
      </c>
      <c r="F60" s="235">
        <v>15938.54</v>
      </c>
      <c r="G60" s="234">
        <v>-983.56</v>
      </c>
      <c r="H60" s="235">
        <v>14954.98</v>
      </c>
    </row>
    <row r="61" spans="1:8">
      <c r="A61" s="236"/>
      <c r="B61" s="253">
        <v>100000685783</v>
      </c>
      <c r="C61" s="236">
        <v>1</v>
      </c>
      <c r="D61" s="234" t="s">
        <v>1735</v>
      </c>
      <c r="E61" s="234" t="s">
        <v>1736</v>
      </c>
      <c r="F61" s="235">
        <v>7601.46</v>
      </c>
      <c r="G61" s="235">
        <v>-7600.46</v>
      </c>
      <c r="H61" s="234">
        <v>1</v>
      </c>
    </row>
    <row r="62" spans="1:8">
      <c r="A62" s="236">
        <v>8</v>
      </c>
      <c r="B62" s="253">
        <v>100000685784</v>
      </c>
      <c r="C62" s="236">
        <v>0</v>
      </c>
      <c r="D62" s="234" t="s">
        <v>1735</v>
      </c>
      <c r="E62" s="234" t="s">
        <v>1673</v>
      </c>
      <c r="F62" s="235">
        <v>20285.419999999998</v>
      </c>
      <c r="G62" s="235">
        <v>-1251.81</v>
      </c>
      <c r="H62" s="235">
        <v>19033.61</v>
      </c>
    </row>
    <row r="63" spans="1:8">
      <c r="A63" s="236"/>
      <c r="B63" s="253">
        <v>100000685784</v>
      </c>
      <c r="C63" s="236">
        <v>1</v>
      </c>
      <c r="D63" s="234" t="s">
        <v>1735</v>
      </c>
      <c r="E63" s="234" t="s">
        <v>1673</v>
      </c>
      <c r="F63" s="235">
        <v>9674.58</v>
      </c>
      <c r="G63" s="235">
        <v>-9673.58</v>
      </c>
      <c r="H63" s="234">
        <v>1</v>
      </c>
    </row>
    <row r="64" spans="1:8">
      <c r="A64" s="236">
        <v>9</v>
      </c>
      <c r="B64" s="253">
        <v>100000685785</v>
      </c>
      <c r="C64" s="236">
        <v>0</v>
      </c>
      <c r="D64" s="234" t="s">
        <v>1735</v>
      </c>
      <c r="E64" s="234" t="s">
        <v>1673</v>
      </c>
      <c r="F64" s="235">
        <v>20285.419999999998</v>
      </c>
      <c r="G64" s="235">
        <v>-1251.81</v>
      </c>
      <c r="H64" s="235">
        <v>19033.61</v>
      </c>
    </row>
    <row r="65" spans="1:8">
      <c r="A65" s="236"/>
      <c r="B65" s="253">
        <v>100000685785</v>
      </c>
      <c r="C65" s="236">
        <v>1</v>
      </c>
      <c r="D65" s="234" t="s">
        <v>1735</v>
      </c>
      <c r="E65" s="234" t="s">
        <v>1673</v>
      </c>
      <c r="F65" s="235">
        <v>9674.58</v>
      </c>
      <c r="G65" s="235">
        <v>-9673.58</v>
      </c>
      <c r="H65" s="234">
        <v>1</v>
      </c>
    </row>
    <row r="66" spans="1:8">
      <c r="A66" s="236">
        <v>10</v>
      </c>
      <c r="B66" s="253">
        <v>100000685786</v>
      </c>
      <c r="C66" s="236">
        <v>0</v>
      </c>
      <c r="D66" s="234" t="s">
        <v>1735</v>
      </c>
      <c r="E66" s="234" t="s">
        <v>1673</v>
      </c>
      <c r="F66" s="235">
        <v>20285.419999999998</v>
      </c>
      <c r="G66" s="235">
        <v>-1251.81</v>
      </c>
      <c r="H66" s="235">
        <v>19033.61</v>
      </c>
    </row>
    <row r="67" spans="1:8">
      <c r="A67" s="236"/>
      <c r="B67" s="253">
        <v>100000685786</v>
      </c>
      <c r="C67" s="236">
        <v>1</v>
      </c>
      <c r="D67" s="234" t="s">
        <v>1735</v>
      </c>
      <c r="E67" s="234" t="s">
        <v>1673</v>
      </c>
      <c r="F67" s="235">
        <v>9674.58</v>
      </c>
      <c r="G67" s="235">
        <v>-9673.58</v>
      </c>
      <c r="H67" s="234">
        <v>1</v>
      </c>
    </row>
    <row r="68" spans="1:8">
      <c r="A68" s="236">
        <v>11</v>
      </c>
      <c r="B68" s="253">
        <v>100000685787</v>
      </c>
      <c r="C68" s="236">
        <v>0</v>
      </c>
      <c r="D68" s="234" t="s">
        <v>1735</v>
      </c>
      <c r="E68" s="234" t="s">
        <v>1673</v>
      </c>
      <c r="F68" s="235">
        <v>20285.419999999998</v>
      </c>
      <c r="G68" s="235">
        <v>-1251.81</v>
      </c>
      <c r="H68" s="235">
        <v>19033.61</v>
      </c>
    </row>
    <row r="69" spans="1:8">
      <c r="A69" s="236"/>
      <c r="B69" s="253">
        <v>100000685787</v>
      </c>
      <c r="C69" s="236">
        <v>1</v>
      </c>
      <c r="D69" s="234" t="s">
        <v>1735</v>
      </c>
      <c r="E69" s="234" t="s">
        <v>1673</v>
      </c>
      <c r="F69" s="235">
        <v>9674.58</v>
      </c>
      <c r="G69" s="235">
        <v>-9673.58</v>
      </c>
      <c r="H69" s="234">
        <v>1</v>
      </c>
    </row>
    <row r="70" spans="1:8">
      <c r="A70" s="236">
        <v>12</v>
      </c>
      <c r="B70" s="253">
        <v>100000685791</v>
      </c>
      <c r="C70" s="236">
        <v>0</v>
      </c>
      <c r="D70" s="234" t="s">
        <v>1735</v>
      </c>
      <c r="E70" s="234" t="s">
        <v>1676</v>
      </c>
      <c r="F70" s="235">
        <v>22691.41</v>
      </c>
      <c r="G70" s="235">
        <v>-1400.28</v>
      </c>
      <c r="H70" s="235">
        <v>21291.13</v>
      </c>
    </row>
    <row r="71" spans="1:8">
      <c r="A71" s="236"/>
      <c r="B71" s="253">
        <v>100000685791</v>
      </c>
      <c r="C71" s="236">
        <v>1</v>
      </c>
      <c r="D71" s="234" t="s">
        <v>1735</v>
      </c>
      <c r="E71" s="234" t="s">
        <v>1676</v>
      </c>
      <c r="F71" s="235">
        <v>10822.06</v>
      </c>
      <c r="G71" s="235">
        <v>-10821.06</v>
      </c>
      <c r="H71" s="234">
        <v>1</v>
      </c>
    </row>
    <row r="72" spans="1:8">
      <c r="A72" s="236">
        <v>13</v>
      </c>
      <c r="B72" s="253">
        <v>100000685792</v>
      </c>
      <c r="C72" s="236">
        <v>0</v>
      </c>
      <c r="D72" s="234" t="s">
        <v>1735</v>
      </c>
      <c r="E72" s="234" t="s">
        <v>1676</v>
      </c>
      <c r="F72" s="235">
        <v>22691.41</v>
      </c>
      <c r="G72" s="235">
        <v>-1400.28</v>
      </c>
      <c r="H72" s="235">
        <v>21291.13</v>
      </c>
    </row>
    <row r="73" spans="1:8">
      <c r="A73" s="236"/>
      <c r="B73" s="253">
        <v>100000685792</v>
      </c>
      <c r="C73" s="236">
        <v>1</v>
      </c>
      <c r="D73" s="234" t="s">
        <v>1735</v>
      </c>
      <c r="E73" s="234" t="s">
        <v>1676</v>
      </c>
      <c r="F73" s="235">
        <v>10822.06</v>
      </c>
      <c r="G73" s="235">
        <v>-10821.06</v>
      </c>
      <c r="H73" s="234">
        <v>1</v>
      </c>
    </row>
    <row r="74" spans="1:8">
      <c r="A74" s="236">
        <v>14</v>
      </c>
      <c r="B74" s="253">
        <v>100000685793</v>
      </c>
      <c r="C74" s="236">
        <v>0</v>
      </c>
      <c r="D74" s="234" t="s">
        <v>1735</v>
      </c>
      <c r="E74" s="234" t="s">
        <v>1676</v>
      </c>
      <c r="F74" s="235">
        <v>22691.41</v>
      </c>
      <c r="G74" s="235">
        <v>-1400.28</v>
      </c>
      <c r="H74" s="235">
        <v>21291.13</v>
      </c>
    </row>
    <row r="75" spans="1:8">
      <c r="A75" s="236"/>
      <c r="B75" s="253">
        <v>100000685793</v>
      </c>
      <c r="C75" s="236">
        <v>1</v>
      </c>
      <c r="D75" s="234" t="s">
        <v>1735</v>
      </c>
      <c r="E75" s="234" t="s">
        <v>1676</v>
      </c>
      <c r="F75" s="235">
        <v>10822.06</v>
      </c>
      <c r="G75" s="235">
        <v>-10821.06</v>
      </c>
      <c r="H75" s="234">
        <v>1</v>
      </c>
    </row>
    <row r="76" spans="1:8">
      <c r="A76" s="236">
        <v>15</v>
      </c>
      <c r="B76" s="253">
        <v>100000685794</v>
      </c>
      <c r="C76" s="236">
        <v>0</v>
      </c>
      <c r="D76" s="234" t="s">
        <v>1735</v>
      </c>
      <c r="E76" s="234" t="s">
        <v>1676</v>
      </c>
      <c r="F76" s="235">
        <v>22691.41</v>
      </c>
      <c r="G76" s="235">
        <v>-1400.28</v>
      </c>
      <c r="H76" s="235">
        <v>21291.13</v>
      </c>
    </row>
    <row r="77" spans="1:8">
      <c r="A77" s="236"/>
      <c r="B77" s="253">
        <v>100000685794</v>
      </c>
      <c r="C77" s="236">
        <v>1</v>
      </c>
      <c r="D77" s="234" t="s">
        <v>1735</v>
      </c>
      <c r="E77" s="234" t="s">
        <v>1676</v>
      </c>
      <c r="F77" s="235">
        <v>10822.06</v>
      </c>
      <c r="G77" s="235">
        <v>-10821.06</v>
      </c>
      <c r="H77" s="234">
        <v>1</v>
      </c>
    </row>
    <row r="78" spans="1:8">
      <c r="A78" s="236">
        <v>16</v>
      </c>
      <c r="B78" s="253">
        <v>100000685797</v>
      </c>
      <c r="C78" s="236">
        <v>0</v>
      </c>
      <c r="D78" s="234" t="s">
        <v>1735</v>
      </c>
      <c r="E78" s="234" t="s">
        <v>2934</v>
      </c>
      <c r="F78" s="235">
        <v>16663.02</v>
      </c>
      <c r="G78" s="235">
        <v>-1028.27</v>
      </c>
      <c r="H78" s="235">
        <v>15634.75</v>
      </c>
    </row>
    <row r="79" spans="1:8">
      <c r="A79" s="236"/>
      <c r="B79" s="253">
        <v>100000685797</v>
      </c>
      <c r="C79" s="236">
        <v>1</v>
      </c>
      <c r="D79" s="234" t="s">
        <v>1735</v>
      </c>
      <c r="E79" s="234" t="s">
        <v>2934</v>
      </c>
      <c r="F79" s="235">
        <v>7946.98</v>
      </c>
      <c r="G79" s="235">
        <v>-7945.98</v>
      </c>
      <c r="H79" s="234">
        <v>1</v>
      </c>
    </row>
    <row r="80" spans="1:8">
      <c r="A80" s="236">
        <v>17</v>
      </c>
      <c r="B80" s="253">
        <v>100000685798</v>
      </c>
      <c r="C80" s="236">
        <v>0</v>
      </c>
      <c r="D80" s="234" t="s">
        <v>1735</v>
      </c>
      <c r="E80" s="234" t="s">
        <v>2934</v>
      </c>
      <c r="F80" s="235">
        <v>16663.02</v>
      </c>
      <c r="G80" s="235">
        <v>-1028.27</v>
      </c>
      <c r="H80" s="235">
        <v>15634.75</v>
      </c>
    </row>
    <row r="81" spans="1:8">
      <c r="A81" s="236"/>
      <c r="B81" s="253">
        <v>100000685798</v>
      </c>
      <c r="C81" s="236">
        <v>1</v>
      </c>
      <c r="D81" s="234" t="s">
        <v>1735</v>
      </c>
      <c r="E81" s="234" t="s">
        <v>2934</v>
      </c>
      <c r="F81" s="235">
        <v>7946.98</v>
      </c>
      <c r="G81" s="235">
        <v>-7945.98</v>
      </c>
      <c r="H81" s="234">
        <v>1</v>
      </c>
    </row>
    <row r="82" spans="1:8">
      <c r="A82" s="236">
        <v>18</v>
      </c>
      <c r="B82" s="253">
        <v>100000685799</v>
      </c>
      <c r="C82" s="236">
        <v>0</v>
      </c>
      <c r="D82" s="234" t="s">
        <v>1735</v>
      </c>
      <c r="E82" s="234" t="s">
        <v>2933</v>
      </c>
      <c r="F82" s="235">
        <v>9418.23</v>
      </c>
      <c r="G82" s="234">
        <v>-581.19000000000005</v>
      </c>
      <c r="H82" s="235">
        <v>8837.0400000000009</v>
      </c>
    </row>
    <row r="83" spans="1:8">
      <c r="A83" s="236"/>
      <c r="B83" s="253">
        <v>100000685799</v>
      </c>
      <c r="C83" s="236">
        <v>1</v>
      </c>
      <c r="D83" s="234" t="s">
        <v>1735</v>
      </c>
      <c r="E83" s="234" t="s">
        <v>2933</v>
      </c>
      <c r="F83" s="235">
        <v>4491.7700000000004</v>
      </c>
      <c r="G83" s="235">
        <v>-4490.7700000000004</v>
      </c>
      <c r="H83" s="234">
        <v>1</v>
      </c>
    </row>
    <row r="84" spans="1:8">
      <c r="A84" s="236">
        <v>19</v>
      </c>
      <c r="B84" s="253">
        <v>100000685829</v>
      </c>
      <c r="C84" s="236">
        <v>0</v>
      </c>
      <c r="D84" s="234" t="s">
        <v>1735</v>
      </c>
      <c r="E84" s="234" t="s">
        <v>1985</v>
      </c>
      <c r="F84" s="235">
        <v>5433.59</v>
      </c>
      <c r="G84" s="234">
        <v>-335.31</v>
      </c>
      <c r="H84" s="235">
        <v>5098.28</v>
      </c>
    </row>
    <row r="85" spans="1:8">
      <c r="A85" s="236"/>
      <c r="B85" s="253">
        <v>100000685829</v>
      </c>
      <c r="C85" s="236">
        <v>1</v>
      </c>
      <c r="D85" s="234" t="s">
        <v>1735</v>
      </c>
      <c r="E85" s="234" t="s">
        <v>1985</v>
      </c>
      <c r="F85" s="235">
        <v>2591.41</v>
      </c>
      <c r="G85" s="235">
        <v>-2590.41</v>
      </c>
      <c r="H85" s="234">
        <v>1</v>
      </c>
    </row>
    <row r="86" spans="1:8">
      <c r="A86" s="236">
        <v>20</v>
      </c>
      <c r="B86" s="253">
        <v>100000685830</v>
      </c>
      <c r="C86" s="236">
        <v>0</v>
      </c>
      <c r="D86" s="234" t="s">
        <v>1735</v>
      </c>
      <c r="E86" s="234" t="s">
        <v>1985</v>
      </c>
      <c r="F86" s="235">
        <v>5433.59</v>
      </c>
      <c r="G86" s="234">
        <v>-335.31</v>
      </c>
      <c r="H86" s="235">
        <v>5098.28</v>
      </c>
    </row>
    <row r="87" spans="1:8">
      <c r="A87" s="236"/>
      <c r="B87" s="253">
        <v>100000685830</v>
      </c>
      <c r="C87" s="236">
        <v>1</v>
      </c>
      <c r="D87" s="234" t="s">
        <v>1735</v>
      </c>
      <c r="E87" s="234" t="s">
        <v>1985</v>
      </c>
      <c r="F87" s="235">
        <v>2591.41</v>
      </c>
      <c r="G87" s="235">
        <v>-2590.41</v>
      </c>
      <c r="H87" s="234">
        <v>1</v>
      </c>
    </row>
    <row r="88" spans="1:8">
      <c r="A88" s="236">
        <v>21</v>
      </c>
      <c r="B88" s="253">
        <v>100000685831</v>
      </c>
      <c r="C88" s="236">
        <v>0</v>
      </c>
      <c r="D88" s="234" t="s">
        <v>1735</v>
      </c>
      <c r="E88" s="234" t="s">
        <v>1985</v>
      </c>
      <c r="F88" s="235">
        <v>5433.59</v>
      </c>
      <c r="G88" s="234">
        <v>-335.31</v>
      </c>
      <c r="H88" s="235">
        <v>5098.28</v>
      </c>
    </row>
    <row r="89" spans="1:8">
      <c r="A89" s="236"/>
      <c r="B89" s="253">
        <v>100000685831</v>
      </c>
      <c r="C89" s="236">
        <v>1</v>
      </c>
      <c r="D89" s="234" t="s">
        <v>1735</v>
      </c>
      <c r="E89" s="234" t="s">
        <v>1985</v>
      </c>
      <c r="F89" s="235">
        <v>2591.41</v>
      </c>
      <c r="G89" s="235">
        <v>-2590.41</v>
      </c>
      <c r="H89" s="234">
        <v>1</v>
      </c>
    </row>
    <row r="90" spans="1:8">
      <c r="A90" s="236">
        <v>22</v>
      </c>
      <c r="B90" s="253">
        <v>100000685832</v>
      </c>
      <c r="C90" s="236">
        <v>0</v>
      </c>
      <c r="D90" s="234" t="s">
        <v>1735</v>
      </c>
      <c r="E90" s="234" t="s">
        <v>1985</v>
      </c>
      <c r="F90" s="235">
        <v>5433.59</v>
      </c>
      <c r="G90" s="234">
        <v>-335.31</v>
      </c>
      <c r="H90" s="235">
        <v>5098.28</v>
      </c>
    </row>
    <row r="91" spans="1:8">
      <c r="A91" s="236"/>
      <c r="B91" s="253">
        <v>100000685832</v>
      </c>
      <c r="C91" s="236">
        <v>1</v>
      </c>
      <c r="D91" s="234" t="s">
        <v>1735</v>
      </c>
      <c r="E91" s="234" t="s">
        <v>1985</v>
      </c>
      <c r="F91" s="235">
        <v>2591.41</v>
      </c>
      <c r="G91" s="235">
        <v>-2590.41</v>
      </c>
      <c r="H91" s="234">
        <v>1</v>
      </c>
    </row>
    <row r="92" spans="1:8">
      <c r="A92" s="236">
        <v>23</v>
      </c>
      <c r="B92" s="253">
        <v>100000685833</v>
      </c>
      <c r="C92" s="236">
        <v>0</v>
      </c>
      <c r="D92" s="234" t="s">
        <v>1735</v>
      </c>
      <c r="E92" s="234" t="s">
        <v>1985</v>
      </c>
      <c r="F92" s="235">
        <v>5433.59</v>
      </c>
      <c r="G92" s="234">
        <v>-335.31</v>
      </c>
      <c r="H92" s="235">
        <v>5098.28</v>
      </c>
    </row>
    <row r="93" spans="1:8">
      <c r="A93" s="236"/>
      <c r="B93" s="253">
        <v>100000685833</v>
      </c>
      <c r="C93" s="236">
        <v>1</v>
      </c>
      <c r="D93" s="234" t="s">
        <v>1735</v>
      </c>
      <c r="E93" s="234" t="s">
        <v>1985</v>
      </c>
      <c r="F93" s="235">
        <v>2591.41</v>
      </c>
      <c r="G93" s="235">
        <v>-2590.41</v>
      </c>
      <c r="H93" s="234">
        <v>1</v>
      </c>
    </row>
    <row r="94" spans="1:8">
      <c r="A94" s="236">
        <v>24</v>
      </c>
      <c r="B94" s="253">
        <v>100000685834</v>
      </c>
      <c r="C94" s="236">
        <v>0</v>
      </c>
      <c r="D94" s="234" t="s">
        <v>1735</v>
      </c>
      <c r="E94" s="234" t="s">
        <v>1985</v>
      </c>
      <c r="F94" s="235">
        <v>5433.59</v>
      </c>
      <c r="G94" s="234">
        <v>-335.31</v>
      </c>
      <c r="H94" s="235">
        <v>5098.28</v>
      </c>
    </row>
    <row r="95" spans="1:8">
      <c r="A95" s="236"/>
      <c r="B95" s="253">
        <v>100000685834</v>
      </c>
      <c r="C95" s="236">
        <v>1</v>
      </c>
      <c r="D95" s="234" t="s">
        <v>1735</v>
      </c>
      <c r="E95" s="234" t="s">
        <v>1985</v>
      </c>
      <c r="F95" s="235">
        <v>2591.41</v>
      </c>
      <c r="G95" s="235">
        <v>-2590.41</v>
      </c>
      <c r="H95" s="234">
        <v>1</v>
      </c>
    </row>
    <row r="96" spans="1:8">
      <c r="A96" s="236">
        <v>25</v>
      </c>
      <c r="B96" s="253">
        <v>100000685835</v>
      </c>
      <c r="C96" s="236">
        <v>0</v>
      </c>
      <c r="D96" s="234" t="s">
        <v>1735</v>
      </c>
      <c r="E96" s="234" t="s">
        <v>2932</v>
      </c>
      <c r="F96" s="235">
        <v>3622.4</v>
      </c>
      <c r="G96" s="234">
        <v>-223.54</v>
      </c>
      <c r="H96" s="235">
        <v>3398.86</v>
      </c>
    </row>
    <row r="97" spans="1:8">
      <c r="A97" s="236"/>
      <c r="B97" s="253">
        <v>100000685835</v>
      </c>
      <c r="C97" s="236">
        <v>1</v>
      </c>
      <c r="D97" s="234" t="s">
        <v>1735</v>
      </c>
      <c r="E97" s="234" t="s">
        <v>2932</v>
      </c>
      <c r="F97" s="235">
        <v>1727.6</v>
      </c>
      <c r="G97" s="235">
        <v>-1726.6</v>
      </c>
      <c r="H97" s="234">
        <v>1</v>
      </c>
    </row>
    <row r="98" spans="1:8">
      <c r="A98" s="236">
        <v>26</v>
      </c>
      <c r="B98" s="253">
        <v>100000685836</v>
      </c>
      <c r="C98" s="236">
        <v>0</v>
      </c>
      <c r="D98" s="234" t="s">
        <v>1735</v>
      </c>
      <c r="E98" s="234" t="s">
        <v>2932</v>
      </c>
      <c r="F98" s="235">
        <v>3622.4</v>
      </c>
      <c r="G98" s="234">
        <v>-223.54</v>
      </c>
      <c r="H98" s="235">
        <v>3398.86</v>
      </c>
    </row>
    <row r="99" spans="1:8">
      <c r="A99" s="236"/>
      <c r="B99" s="253">
        <v>100000685836</v>
      </c>
      <c r="C99" s="236">
        <v>1</v>
      </c>
      <c r="D99" s="234" t="s">
        <v>1735</v>
      </c>
      <c r="E99" s="234" t="s">
        <v>2932</v>
      </c>
      <c r="F99" s="235">
        <v>1727.6</v>
      </c>
      <c r="G99" s="235">
        <v>-1726.6</v>
      </c>
      <c r="H99" s="234">
        <v>1</v>
      </c>
    </row>
    <row r="100" spans="1:8">
      <c r="A100" s="236">
        <v>27</v>
      </c>
      <c r="B100" s="253">
        <v>100000685837</v>
      </c>
      <c r="C100" s="236">
        <v>0</v>
      </c>
      <c r="D100" s="234" t="s">
        <v>1735</v>
      </c>
      <c r="E100" s="234" t="s">
        <v>2932</v>
      </c>
      <c r="F100" s="235">
        <v>3622.4</v>
      </c>
      <c r="G100" s="234">
        <v>-223.54</v>
      </c>
      <c r="H100" s="235">
        <v>3398.86</v>
      </c>
    </row>
    <row r="101" spans="1:8">
      <c r="A101" s="236"/>
      <c r="B101" s="253">
        <v>100000685837</v>
      </c>
      <c r="C101" s="236">
        <v>1</v>
      </c>
      <c r="D101" s="234" t="s">
        <v>1735</v>
      </c>
      <c r="E101" s="234" t="s">
        <v>2932</v>
      </c>
      <c r="F101" s="235">
        <v>1727.6</v>
      </c>
      <c r="G101" s="235">
        <v>-1726.6</v>
      </c>
      <c r="H101" s="234">
        <v>1</v>
      </c>
    </row>
    <row r="102" spans="1:8">
      <c r="A102" s="236">
        <v>28</v>
      </c>
      <c r="B102" s="253">
        <v>100000685838</v>
      </c>
      <c r="C102" s="236">
        <v>0</v>
      </c>
      <c r="D102" s="234" t="s">
        <v>1735</v>
      </c>
      <c r="E102" s="234" t="s">
        <v>2932</v>
      </c>
      <c r="F102" s="235">
        <v>3622.4</v>
      </c>
      <c r="G102" s="234">
        <v>-223.54</v>
      </c>
      <c r="H102" s="235">
        <v>3398.86</v>
      </c>
    </row>
    <row r="103" spans="1:8">
      <c r="A103" s="236"/>
      <c r="B103" s="253">
        <v>100000685838</v>
      </c>
      <c r="C103" s="236">
        <v>1</v>
      </c>
      <c r="D103" s="234" t="s">
        <v>1735</v>
      </c>
      <c r="E103" s="234" t="s">
        <v>2932</v>
      </c>
      <c r="F103" s="235">
        <v>1727.6</v>
      </c>
      <c r="G103" s="235">
        <v>-1726.6</v>
      </c>
      <c r="H103" s="234">
        <v>1</v>
      </c>
    </row>
    <row r="104" spans="1:8">
      <c r="A104" s="236">
        <v>29</v>
      </c>
      <c r="B104" s="253">
        <v>100000685839</v>
      </c>
      <c r="C104" s="236">
        <v>0</v>
      </c>
      <c r="D104" s="234" t="s">
        <v>1735</v>
      </c>
      <c r="E104" s="234" t="s">
        <v>2932</v>
      </c>
      <c r="F104" s="235">
        <v>3622.4</v>
      </c>
      <c r="G104" s="234">
        <v>-223.54</v>
      </c>
      <c r="H104" s="235">
        <v>3398.86</v>
      </c>
    </row>
    <row r="105" spans="1:8">
      <c r="A105" s="236"/>
      <c r="B105" s="253">
        <v>100000685839</v>
      </c>
      <c r="C105" s="236">
        <v>1</v>
      </c>
      <c r="D105" s="234" t="s">
        <v>1735</v>
      </c>
      <c r="E105" s="234" t="s">
        <v>2932</v>
      </c>
      <c r="F105" s="235">
        <v>1727.6</v>
      </c>
      <c r="G105" s="235">
        <v>-1726.6</v>
      </c>
      <c r="H105" s="234">
        <v>1</v>
      </c>
    </row>
    <row r="106" spans="1:8">
      <c r="A106" s="236">
        <v>30</v>
      </c>
      <c r="B106" s="253">
        <v>100000685840</v>
      </c>
      <c r="C106" s="236">
        <v>0</v>
      </c>
      <c r="D106" s="234" t="s">
        <v>1735</v>
      </c>
      <c r="E106" s="234" t="s">
        <v>2932</v>
      </c>
      <c r="F106" s="235">
        <v>3622.4</v>
      </c>
      <c r="G106" s="234">
        <v>-223.54</v>
      </c>
      <c r="H106" s="235">
        <v>3398.86</v>
      </c>
    </row>
    <row r="107" spans="1:8">
      <c r="A107" s="236"/>
      <c r="B107" s="253">
        <v>100000685840</v>
      </c>
      <c r="C107" s="236">
        <v>1</v>
      </c>
      <c r="D107" s="234" t="s">
        <v>1735</v>
      </c>
      <c r="E107" s="234" t="s">
        <v>2932</v>
      </c>
      <c r="F107" s="235">
        <v>1727.6</v>
      </c>
      <c r="G107" s="235">
        <v>-1726.6</v>
      </c>
      <c r="H107" s="234">
        <v>1</v>
      </c>
    </row>
    <row r="108" spans="1:8">
      <c r="A108" s="236">
        <v>31</v>
      </c>
      <c r="B108" s="253">
        <v>100000685841</v>
      </c>
      <c r="C108" s="236">
        <v>0</v>
      </c>
      <c r="D108" s="234" t="s">
        <v>1735</v>
      </c>
      <c r="E108" s="234" t="s">
        <v>2932</v>
      </c>
      <c r="F108" s="235">
        <v>3622.4</v>
      </c>
      <c r="G108" s="234">
        <v>-223.54</v>
      </c>
      <c r="H108" s="235">
        <v>3398.86</v>
      </c>
    </row>
    <row r="109" spans="1:8">
      <c r="A109" s="236"/>
      <c r="B109" s="253">
        <v>100000685841</v>
      </c>
      <c r="C109" s="236">
        <v>1</v>
      </c>
      <c r="D109" s="234" t="s">
        <v>1735</v>
      </c>
      <c r="E109" s="234" t="s">
        <v>2932</v>
      </c>
      <c r="F109" s="235">
        <v>1727.6</v>
      </c>
      <c r="G109" s="235">
        <v>-1726.6</v>
      </c>
      <c r="H109" s="234">
        <v>1</v>
      </c>
    </row>
    <row r="110" spans="1:8">
      <c r="A110" s="236">
        <v>32</v>
      </c>
      <c r="B110" s="253">
        <v>100000685842</v>
      </c>
      <c r="C110" s="236">
        <v>0</v>
      </c>
      <c r="D110" s="234" t="s">
        <v>1735</v>
      </c>
      <c r="E110" s="234" t="s">
        <v>2932</v>
      </c>
      <c r="F110" s="235">
        <v>3622.4</v>
      </c>
      <c r="G110" s="234">
        <v>-223.54</v>
      </c>
      <c r="H110" s="235">
        <v>3398.86</v>
      </c>
    </row>
    <row r="111" spans="1:8">
      <c r="A111" s="236"/>
      <c r="B111" s="253">
        <v>100000685842</v>
      </c>
      <c r="C111" s="236">
        <v>1</v>
      </c>
      <c r="D111" s="234" t="s">
        <v>1735</v>
      </c>
      <c r="E111" s="234" t="s">
        <v>2932</v>
      </c>
      <c r="F111" s="235">
        <v>1727.6</v>
      </c>
      <c r="G111" s="235">
        <v>-1726.6</v>
      </c>
      <c r="H111" s="234">
        <v>1</v>
      </c>
    </row>
    <row r="112" spans="1:8">
      <c r="A112" s="236">
        <v>33</v>
      </c>
      <c r="B112" s="253">
        <v>100000685843</v>
      </c>
      <c r="C112" s="236">
        <v>0</v>
      </c>
      <c r="D112" s="234" t="s">
        <v>1735</v>
      </c>
      <c r="E112" s="234" t="s">
        <v>2615</v>
      </c>
      <c r="F112" s="235">
        <v>3984.64</v>
      </c>
      <c r="G112" s="234">
        <v>-245.89</v>
      </c>
      <c r="H112" s="235">
        <v>3738.75</v>
      </c>
    </row>
    <row r="113" spans="1:8">
      <c r="A113" s="236"/>
      <c r="B113" s="253">
        <v>100000685843</v>
      </c>
      <c r="C113" s="236">
        <v>1</v>
      </c>
      <c r="D113" s="234" t="s">
        <v>1735</v>
      </c>
      <c r="E113" s="234" t="s">
        <v>2615</v>
      </c>
      <c r="F113" s="235">
        <v>1900.36</v>
      </c>
      <c r="G113" s="235">
        <v>-1899.36</v>
      </c>
      <c r="H113" s="234">
        <v>1</v>
      </c>
    </row>
    <row r="114" spans="1:8">
      <c r="A114" s="236">
        <v>34</v>
      </c>
      <c r="B114" s="253">
        <v>100000685844</v>
      </c>
      <c r="C114" s="236">
        <v>0</v>
      </c>
      <c r="D114" s="234" t="s">
        <v>1735</v>
      </c>
      <c r="E114" s="234" t="s">
        <v>2615</v>
      </c>
      <c r="F114" s="235">
        <v>3984.64</v>
      </c>
      <c r="G114" s="234">
        <v>-245.89</v>
      </c>
      <c r="H114" s="235">
        <v>3738.75</v>
      </c>
    </row>
    <row r="115" spans="1:8">
      <c r="A115" s="236"/>
      <c r="B115" s="253">
        <v>100000685844</v>
      </c>
      <c r="C115" s="236">
        <v>1</v>
      </c>
      <c r="D115" s="234" t="s">
        <v>1735</v>
      </c>
      <c r="E115" s="234" t="s">
        <v>2615</v>
      </c>
      <c r="F115" s="235">
        <v>1900.36</v>
      </c>
      <c r="G115" s="235">
        <v>-1899.36</v>
      </c>
      <c r="H115" s="234">
        <v>1</v>
      </c>
    </row>
    <row r="116" spans="1:8">
      <c r="A116" s="236">
        <v>35</v>
      </c>
      <c r="B116" s="253">
        <v>100000685845</v>
      </c>
      <c r="C116" s="236">
        <v>0</v>
      </c>
      <c r="D116" s="234" t="s">
        <v>1735</v>
      </c>
      <c r="E116" s="234" t="s">
        <v>2615</v>
      </c>
      <c r="F116" s="235">
        <v>3984.64</v>
      </c>
      <c r="G116" s="234">
        <v>-245.89</v>
      </c>
      <c r="H116" s="235">
        <v>3738.75</v>
      </c>
    </row>
    <row r="117" spans="1:8">
      <c r="A117" s="236"/>
      <c r="B117" s="253">
        <v>100000685845</v>
      </c>
      <c r="C117" s="236">
        <v>1</v>
      </c>
      <c r="D117" s="234" t="s">
        <v>1735</v>
      </c>
      <c r="E117" s="234" t="s">
        <v>2615</v>
      </c>
      <c r="F117" s="235">
        <v>1900.36</v>
      </c>
      <c r="G117" s="235">
        <v>-1899.36</v>
      </c>
      <c r="H117" s="234">
        <v>1</v>
      </c>
    </row>
    <row r="118" spans="1:8">
      <c r="A118" s="236">
        <v>36</v>
      </c>
      <c r="B118" s="253">
        <v>100000685846</v>
      </c>
      <c r="C118" s="236">
        <v>0</v>
      </c>
      <c r="D118" s="234" t="s">
        <v>1735</v>
      </c>
      <c r="E118" s="234" t="s">
        <v>2615</v>
      </c>
      <c r="F118" s="235">
        <v>3984.64</v>
      </c>
      <c r="G118" s="234">
        <v>-245.89</v>
      </c>
      <c r="H118" s="235">
        <v>3738.75</v>
      </c>
    </row>
    <row r="119" spans="1:8">
      <c r="A119" s="236"/>
      <c r="B119" s="253">
        <v>100000685846</v>
      </c>
      <c r="C119" s="236">
        <v>1</v>
      </c>
      <c r="D119" s="234" t="s">
        <v>1735</v>
      </c>
      <c r="E119" s="234" t="s">
        <v>2615</v>
      </c>
      <c r="F119" s="235">
        <v>1900.36</v>
      </c>
      <c r="G119" s="235">
        <v>-1899.36</v>
      </c>
      <c r="H119" s="234">
        <v>1</v>
      </c>
    </row>
    <row r="120" spans="1:8">
      <c r="A120" s="236">
        <v>37</v>
      </c>
      <c r="B120" s="253">
        <v>100000685885</v>
      </c>
      <c r="C120" s="236">
        <v>0</v>
      </c>
      <c r="D120" s="234" t="s">
        <v>1735</v>
      </c>
      <c r="E120" s="234" t="s">
        <v>1987</v>
      </c>
      <c r="F120" s="235">
        <v>4709.1099999999997</v>
      </c>
      <c r="G120" s="234">
        <v>-290.60000000000002</v>
      </c>
      <c r="H120" s="235">
        <v>4418.51</v>
      </c>
    </row>
    <row r="121" spans="1:8">
      <c r="A121" s="236"/>
      <c r="B121" s="253">
        <v>100000685885</v>
      </c>
      <c r="C121" s="236">
        <v>1</v>
      </c>
      <c r="D121" s="234" t="s">
        <v>1735</v>
      </c>
      <c r="E121" s="234" t="s">
        <v>1987</v>
      </c>
      <c r="F121" s="235">
        <v>2245.89</v>
      </c>
      <c r="G121" s="235">
        <v>-2244.89</v>
      </c>
      <c r="H121" s="234">
        <v>1</v>
      </c>
    </row>
    <row r="122" spans="1:8">
      <c r="A122" s="236">
        <v>38</v>
      </c>
      <c r="B122" s="253">
        <v>100000685903</v>
      </c>
      <c r="C122" s="236">
        <v>0</v>
      </c>
      <c r="D122" s="234" t="s">
        <v>1735</v>
      </c>
      <c r="E122" s="234" t="s">
        <v>1988</v>
      </c>
      <c r="F122" s="235">
        <v>3531.84</v>
      </c>
      <c r="G122" s="234">
        <v>-217.95</v>
      </c>
      <c r="H122" s="235">
        <v>3313.89</v>
      </c>
    </row>
    <row r="123" spans="1:8">
      <c r="A123" s="236"/>
      <c r="B123" s="253">
        <v>100000685903</v>
      </c>
      <c r="C123" s="236">
        <v>1</v>
      </c>
      <c r="D123" s="234" t="s">
        <v>1735</v>
      </c>
      <c r="E123" s="234" t="s">
        <v>1988</v>
      </c>
      <c r="F123" s="235">
        <v>1684.41</v>
      </c>
      <c r="G123" s="235">
        <v>-1683.41</v>
      </c>
      <c r="H123" s="234">
        <v>1</v>
      </c>
    </row>
    <row r="124" spans="1:8">
      <c r="A124" s="506" t="s">
        <v>12</v>
      </c>
      <c r="B124" s="506"/>
      <c r="C124" s="506"/>
      <c r="D124" s="506"/>
      <c r="E124" s="506"/>
      <c r="F124" s="233">
        <v>749285.13</v>
      </c>
      <c r="G124" s="233">
        <v>-251774.54000000012</v>
      </c>
      <c r="H124" s="233">
        <v>497510.59000000008</v>
      </c>
    </row>
    <row r="125" spans="1:8">
      <c r="F125" s="231"/>
      <c r="G125" s="231"/>
      <c r="H125" s="231"/>
    </row>
    <row r="126" spans="1:8">
      <c r="A126" s="254" t="s">
        <v>16</v>
      </c>
    </row>
    <row r="127" spans="1:8" s="238" customFormat="1">
      <c r="A127" s="239" t="s">
        <v>1</v>
      </c>
      <c r="B127" s="240" t="s">
        <v>2</v>
      </c>
      <c r="C127" s="239" t="s">
        <v>3</v>
      </c>
      <c r="D127" s="239" t="s">
        <v>4</v>
      </c>
      <c r="E127" s="239" t="s">
        <v>5</v>
      </c>
      <c r="F127" s="239" t="s">
        <v>6</v>
      </c>
      <c r="G127" s="239" t="s">
        <v>427</v>
      </c>
      <c r="H127" s="239" t="s">
        <v>8</v>
      </c>
    </row>
    <row r="128" spans="1:8">
      <c r="A128" s="236">
        <v>1</v>
      </c>
      <c r="B128" s="253">
        <v>100000133775</v>
      </c>
      <c r="C128" s="236">
        <v>0</v>
      </c>
      <c r="D128" s="234" t="s">
        <v>2585</v>
      </c>
      <c r="E128" s="234" t="s">
        <v>78</v>
      </c>
      <c r="F128" s="235">
        <v>32558.13</v>
      </c>
      <c r="G128" s="235">
        <v>-32557.13</v>
      </c>
      <c r="H128" s="234">
        <v>1</v>
      </c>
    </row>
    <row r="129" spans="1:9">
      <c r="A129" s="236">
        <v>2</v>
      </c>
      <c r="B129" s="253">
        <v>100000133776</v>
      </c>
      <c r="C129" s="236">
        <v>0</v>
      </c>
      <c r="D129" s="234" t="s">
        <v>2585</v>
      </c>
      <c r="E129" s="234" t="s">
        <v>78</v>
      </c>
      <c r="F129" s="235">
        <v>32558.13</v>
      </c>
      <c r="G129" s="235">
        <v>-32557.13</v>
      </c>
      <c r="H129" s="234">
        <v>1</v>
      </c>
    </row>
    <row r="130" spans="1:9">
      <c r="A130" s="236">
        <v>3</v>
      </c>
      <c r="B130" s="253">
        <v>100000133777</v>
      </c>
      <c r="C130" s="236">
        <v>0</v>
      </c>
      <c r="D130" s="234" t="s">
        <v>2585</v>
      </c>
      <c r="E130" s="234" t="s">
        <v>78</v>
      </c>
      <c r="F130" s="235">
        <v>32558.13</v>
      </c>
      <c r="G130" s="235">
        <v>-32557.13</v>
      </c>
      <c r="H130" s="234">
        <v>1</v>
      </c>
    </row>
    <row r="131" spans="1:9">
      <c r="A131" s="236">
        <v>4</v>
      </c>
      <c r="B131" s="253">
        <v>100000133778</v>
      </c>
      <c r="C131" s="236">
        <v>0</v>
      </c>
      <c r="D131" s="234" t="s">
        <v>2585</v>
      </c>
      <c r="E131" s="234" t="s">
        <v>78</v>
      </c>
      <c r="F131" s="235">
        <v>32558.13</v>
      </c>
      <c r="G131" s="235">
        <v>-32557.13</v>
      </c>
      <c r="H131" s="234">
        <v>1</v>
      </c>
    </row>
    <row r="132" spans="1:9">
      <c r="A132" s="236">
        <v>5</v>
      </c>
      <c r="B132" s="253">
        <v>100000133779</v>
      </c>
      <c r="C132" s="236">
        <v>0</v>
      </c>
      <c r="D132" s="234" t="s">
        <v>2585</v>
      </c>
      <c r="E132" s="234" t="s">
        <v>78</v>
      </c>
      <c r="F132" s="235">
        <v>32558.13</v>
      </c>
      <c r="G132" s="235">
        <v>-32557.13</v>
      </c>
      <c r="H132" s="234">
        <v>1</v>
      </c>
    </row>
    <row r="133" spans="1:9">
      <c r="A133" s="236">
        <v>6</v>
      </c>
      <c r="B133" s="253">
        <v>100000133780</v>
      </c>
      <c r="C133" s="236">
        <v>0</v>
      </c>
      <c r="D133" s="234" t="s">
        <v>2585</v>
      </c>
      <c r="E133" s="234" t="s">
        <v>78</v>
      </c>
      <c r="F133" s="235">
        <v>32558.13</v>
      </c>
      <c r="G133" s="235">
        <v>-32557.13</v>
      </c>
      <c r="H133" s="234">
        <v>1</v>
      </c>
    </row>
    <row r="134" spans="1:9">
      <c r="A134" s="236">
        <v>7</v>
      </c>
      <c r="B134" s="253">
        <v>100000477003</v>
      </c>
      <c r="C134" s="236">
        <v>0</v>
      </c>
      <c r="D134" s="234" t="s">
        <v>2931</v>
      </c>
      <c r="E134" s="234" t="s">
        <v>2930</v>
      </c>
      <c r="F134" s="235">
        <v>141500</v>
      </c>
      <c r="G134" s="235">
        <v>-141499</v>
      </c>
      <c r="H134" s="234">
        <v>1</v>
      </c>
    </row>
    <row r="135" spans="1:9">
      <c r="A135" s="506" t="s">
        <v>16</v>
      </c>
      <c r="B135" s="506"/>
      <c r="C135" s="506"/>
      <c r="D135" s="506"/>
      <c r="E135" s="506"/>
      <c r="F135" s="233">
        <v>336848.78</v>
      </c>
      <c r="G135" s="233">
        <v>-336841.78</v>
      </c>
      <c r="H135" s="233">
        <v>7</v>
      </c>
    </row>
    <row r="136" spans="1:9">
      <c r="A136" s="502" t="s">
        <v>12</v>
      </c>
      <c r="B136" s="502"/>
      <c r="C136" s="502"/>
      <c r="D136" s="502"/>
      <c r="E136" s="502"/>
      <c r="F136" s="232">
        <v>1086133.9099999999</v>
      </c>
      <c r="G136" s="232">
        <v>-588616.31999999995</v>
      </c>
      <c r="H136" s="232">
        <v>497517.59</v>
      </c>
      <c r="I136" s="228" t="s">
        <v>1400</v>
      </c>
    </row>
    <row r="138" spans="1:9">
      <c r="A138" s="247" t="s">
        <v>17</v>
      </c>
    </row>
    <row r="139" spans="1:9" s="238" customFormat="1">
      <c r="A139" s="239" t="s">
        <v>1</v>
      </c>
      <c r="B139" s="240" t="s">
        <v>2</v>
      </c>
      <c r="C139" s="239" t="s">
        <v>3</v>
      </c>
      <c r="D139" s="239" t="s">
        <v>4</v>
      </c>
      <c r="E139" s="239" t="s">
        <v>5</v>
      </c>
      <c r="F139" s="239" t="s">
        <v>6</v>
      </c>
      <c r="G139" s="239" t="s">
        <v>427</v>
      </c>
      <c r="H139" s="239" t="s">
        <v>8</v>
      </c>
    </row>
    <row r="140" spans="1:9">
      <c r="A140" s="236">
        <v>1</v>
      </c>
      <c r="B140" s="253">
        <v>100000181076</v>
      </c>
      <c r="C140" s="236">
        <v>0</v>
      </c>
      <c r="D140" s="234" t="s">
        <v>2929</v>
      </c>
      <c r="E140" s="234" t="s">
        <v>2928</v>
      </c>
      <c r="F140" s="235">
        <v>2340000</v>
      </c>
      <c r="G140" s="235">
        <v>-559249.31999999995</v>
      </c>
      <c r="H140" s="235">
        <v>1780750.68</v>
      </c>
    </row>
    <row r="141" spans="1:9">
      <c r="A141" s="236">
        <v>2</v>
      </c>
      <c r="B141" s="253">
        <v>100000208827</v>
      </c>
      <c r="C141" s="236">
        <v>0</v>
      </c>
      <c r="D141" s="234" t="s">
        <v>121</v>
      </c>
      <c r="E141" s="234" t="s">
        <v>2927</v>
      </c>
      <c r="F141" s="235">
        <v>45500</v>
      </c>
      <c r="G141" s="235">
        <v>-36371.4</v>
      </c>
      <c r="H141" s="235">
        <v>9128.6</v>
      </c>
    </row>
    <row r="142" spans="1:9">
      <c r="A142" s="236">
        <v>3</v>
      </c>
      <c r="B142" s="253">
        <v>100000208828</v>
      </c>
      <c r="C142" s="236">
        <v>0</v>
      </c>
      <c r="D142" s="234" t="s">
        <v>121</v>
      </c>
      <c r="E142" s="234" t="s">
        <v>2926</v>
      </c>
      <c r="F142" s="235">
        <v>45500</v>
      </c>
      <c r="G142" s="235">
        <v>-36371.4</v>
      </c>
      <c r="H142" s="235">
        <v>9128.6</v>
      </c>
    </row>
    <row r="143" spans="1:9">
      <c r="A143" s="236">
        <v>4</v>
      </c>
      <c r="B143" s="253">
        <v>100000208829</v>
      </c>
      <c r="C143" s="236">
        <v>0</v>
      </c>
      <c r="D143" s="234" t="s">
        <v>121</v>
      </c>
      <c r="E143" s="234" t="s">
        <v>2925</v>
      </c>
      <c r="F143" s="235">
        <v>45500</v>
      </c>
      <c r="G143" s="235">
        <v>-36371.4</v>
      </c>
      <c r="H143" s="235">
        <v>9128.6</v>
      </c>
    </row>
    <row r="144" spans="1:9">
      <c r="A144" s="236">
        <v>5</v>
      </c>
      <c r="B144" s="253">
        <v>100000208830</v>
      </c>
      <c r="C144" s="236">
        <v>0</v>
      </c>
      <c r="D144" s="234" t="s">
        <v>121</v>
      </c>
      <c r="E144" s="234" t="s">
        <v>2924</v>
      </c>
      <c r="F144" s="235">
        <v>45500</v>
      </c>
      <c r="G144" s="235">
        <v>-36371.4</v>
      </c>
      <c r="H144" s="235">
        <v>9128.6</v>
      </c>
    </row>
    <row r="145" spans="1:8">
      <c r="A145" s="236">
        <v>6</v>
      </c>
      <c r="B145" s="253">
        <v>100000208831</v>
      </c>
      <c r="C145" s="236">
        <v>0</v>
      </c>
      <c r="D145" s="234" t="s">
        <v>121</v>
      </c>
      <c r="E145" s="234" t="s">
        <v>2923</v>
      </c>
      <c r="F145" s="235">
        <v>45500</v>
      </c>
      <c r="G145" s="235">
        <v>-36371.4</v>
      </c>
      <c r="H145" s="235">
        <v>9128.6</v>
      </c>
    </row>
    <row r="146" spans="1:8">
      <c r="A146" s="236">
        <v>7</v>
      </c>
      <c r="B146" s="253">
        <v>100000208832</v>
      </c>
      <c r="C146" s="236">
        <v>0</v>
      </c>
      <c r="D146" s="234" t="s">
        <v>121</v>
      </c>
      <c r="E146" s="234" t="s">
        <v>2922</v>
      </c>
      <c r="F146" s="235">
        <v>45500</v>
      </c>
      <c r="G146" s="235">
        <v>-36371.4</v>
      </c>
      <c r="H146" s="235">
        <v>9128.6</v>
      </c>
    </row>
    <row r="147" spans="1:8">
      <c r="A147" s="236">
        <v>8</v>
      </c>
      <c r="B147" s="253">
        <v>100000208833</v>
      </c>
      <c r="C147" s="236">
        <v>0</v>
      </c>
      <c r="D147" s="234" t="s">
        <v>121</v>
      </c>
      <c r="E147" s="234" t="s">
        <v>2921</v>
      </c>
      <c r="F147" s="235">
        <v>45500</v>
      </c>
      <c r="G147" s="235">
        <v>-36371.4</v>
      </c>
      <c r="H147" s="235">
        <v>9128.6</v>
      </c>
    </row>
    <row r="148" spans="1:8">
      <c r="A148" s="236">
        <v>9</v>
      </c>
      <c r="B148" s="253">
        <v>100000417393</v>
      </c>
      <c r="C148" s="236">
        <v>0</v>
      </c>
      <c r="D148" s="234" t="s">
        <v>887</v>
      </c>
      <c r="E148" s="234" t="s">
        <v>2920</v>
      </c>
      <c r="F148" s="235">
        <v>1638000</v>
      </c>
      <c r="G148" s="235">
        <v>-1245802.81</v>
      </c>
      <c r="H148" s="235">
        <v>392197.19</v>
      </c>
    </row>
    <row r="149" spans="1:8">
      <c r="A149" s="236"/>
      <c r="B149" s="253">
        <v>100000417393</v>
      </c>
      <c r="C149" s="236">
        <v>1</v>
      </c>
      <c r="D149" s="234" t="s">
        <v>887</v>
      </c>
      <c r="E149" s="234" t="s">
        <v>2920</v>
      </c>
      <c r="F149" s="235">
        <v>702000</v>
      </c>
      <c r="G149" s="235">
        <v>-701999</v>
      </c>
      <c r="H149" s="234">
        <v>1</v>
      </c>
    </row>
    <row r="150" spans="1:8">
      <c r="A150" s="236">
        <v>10</v>
      </c>
      <c r="B150" s="253">
        <v>100000417394</v>
      </c>
      <c r="C150" s="236">
        <v>0</v>
      </c>
      <c r="D150" s="234" t="s">
        <v>887</v>
      </c>
      <c r="E150" s="234" t="s">
        <v>2920</v>
      </c>
      <c r="F150" s="235">
        <v>1638000</v>
      </c>
      <c r="G150" s="235">
        <v>-1245802.81</v>
      </c>
      <c r="H150" s="235">
        <v>392197.19</v>
      </c>
    </row>
    <row r="151" spans="1:8">
      <c r="A151" s="236"/>
      <c r="B151" s="253">
        <v>100000417394</v>
      </c>
      <c r="C151" s="236">
        <v>1</v>
      </c>
      <c r="D151" s="234" t="s">
        <v>887</v>
      </c>
      <c r="E151" s="234" t="s">
        <v>2920</v>
      </c>
      <c r="F151" s="235">
        <v>702000</v>
      </c>
      <c r="G151" s="235">
        <v>-701999</v>
      </c>
      <c r="H151" s="234">
        <v>1</v>
      </c>
    </row>
    <row r="152" spans="1:8">
      <c r="A152" s="236">
        <v>11</v>
      </c>
      <c r="B152" s="253">
        <v>100000555989</v>
      </c>
      <c r="C152" s="236">
        <v>0</v>
      </c>
      <c r="D152" s="234" t="s">
        <v>1412</v>
      </c>
      <c r="E152" s="234" t="s">
        <v>2919</v>
      </c>
      <c r="F152" s="235">
        <v>782063</v>
      </c>
      <c r="G152" s="235">
        <v>-395812.04</v>
      </c>
      <c r="H152" s="235">
        <v>386250.96</v>
      </c>
    </row>
    <row r="153" spans="1:8">
      <c r="A153" s="236">
        <v>12</v>
      </c>
      <c r="B153" s="253">
        <v>100000556001</v>
      </c>
      <c r="C153" s="236">
        <v>0</v>
      </c>
      <c r="D153" s="234" t="s">
        <v>1412</v>
      </c>
      <c r="E153" s="234" t="s">
        <v>2918</v>
      </c>
      <c r="F153" s="235">
        <v>782063</v>
      </c>
      <c r="G153" s="235">
        <v>-395812.04</v>
      </c>
      <c r="H153" s="235">
        <v>386250.96</v>
      </c>
    </row>
    <row r="154" spans="1:8">
      <c r="A154" s="236">
        <v>13</v>
      </c>
      <c r="B154" s="253">
        <v>100000601975</v>
      </c>
      <c r="C154" s="236">
        <v>0</v>
      </c>
      <c r="D154" s="234" t="s">
        <v>1753</v>
      </c>
      <c r="E154" s="234" t="s">
        <v>2917</v>
      </c>
      <c r="F154" s="235">
        <v>815000</v>
      </c>
      <c r="G154" s="235">
        <v>-115663.01</v>
      </c>
      <c r="H154" s="235">
        <v>699336.99</v>
      </c>
    </row>
    <row r="155" spans="1:8">
      <c r="A155" s="236">
        <v>14</v>
      </c>
      <c r="B155" s="253">
        <v>100000601976</v>
      </c>
      <c r="C155" s="236">
        <v>0</v>
      </c>
      <c r="D155" s="234" t="s">
        <v>1753</v>
      </c>
      <c r="E155" s="234" t="s">
        <v>2916</v>
      </c>
      <c r="F155" s="235">
        <v>815000</v>
      </c>
      <c r="G155" s="235">
        <v>-115663.01</v>
      </c>
      <c r="H155" s="235">
        <v>699336.99</v>
      </c>
    </row>
    <row r="156" spans="1:8">
      <c r="A156" s="236">
        <v>15</v>
      </c>
      <c r="B156" s="253">
        <v>100000601977</v>
      </c>
      <c r="C156" s="236">
        <v>0</v>
      </c>
      <c r="D156" s="234" t="s">
        <v>1753</v>
      </c>
      <c r="E156" s="234" t="s">
        <v>2915</v>
      </c>
      <c r="F156" s="235">
        <v>815000</v>
      </c>
      <c r="G156" s="235">
        <v>-115663.01</v>
      </c>
      <c r="H156" s="235">
        <v>699336.99</v>
      </c>
    </row>
    <row r="157" spans="1:8">
      <c r="A157" s="236">
        <v>16</v>
      </c>
      <c r="B157" s="253">
        <v>100000655132</v>
      </c>
      <c r="C157" s="236">
        <v>0</v>
      </c>
      <c r="D157" s="234" t="s">
        <v>1725</v>
      </c>
      <c r="E157" s="234" t="s">
        <v>2914</v>
      </c>
      <c r="F157" s="235">
        <v>2400000</v>
      </c>
      <c r="G157" s="235">
        <v>-660883.30000000005</v>
      </c>
      <c r="H157" s="235">
        <v>1739116.7</v>
      </c>
    </row>
    <row r="158" spans="1:8">
      <c r="A158" s="236">
        <v>17</v>
      </c>
      <c r="B158" s="253">
        <v>100000655133</v>
      </c>
      <c r="C158" s="236">
        <v>0</v>
      </c>
      <c r="D158" s="234" t="s">
        <v>1725</v>
      </c>
      <c r="E158" s="234" t="s">
        <v>2913</v>
      </c>
      <c r="F158" s="235">
        <v>2400000</v>
      </c>
      <c r="G158" s="235">
        <v>-660883.29</v>
      </c>
      <c r="H158" s="235">
        <v>1739116.71</v>
      </c>
    </row>
    <row r="159" spans="1:8">
      <c r="A159" s="236">
        <v>18</v>
      </c>
      <c r="B159" s="253">
        <v>100000655134</v>
      </c>
      <c r="C159" s="236">
        <v>0</v>
      </c>
      <c r="D159" s="234" t="s">
        <v>1725</v>
      </c>
      <c r="E159" s="234" t="s">
        <v>2912</v>
      </c>
      <c r="F159" s="235">
        <v>2400000</v>
      </c>
      <c r="G159" s="235">
        <v>-660883.30000000005</v>
      </c>
      <c r="H159" s="235">
        <v>1739116.7</v>
      </c>
    </row>
    <row r="160" spans="1:8">
      <c r="A160" s="236">
        <v>19</v>
      </c>
      <c r="B160" s="253">
        <v>100000655135</v>
      </c>
      <c r="C160" s="236">
        <v>0</v>
      </c>
      <c r="D160" s="234" t="s">
        <v>1725</v>
      </c>
      <c r="E160" s="234" t="s">
        <v>2911</v>
      </c>
      <c r="F160" s="235">
        <v>2400000</v>
      </c>
      <c r="G160" s="235">
        <v>-660883.29</v>
      </c>
      <c r="H160" s="235">
        <v>1739116.71</v>
      </c>
    </row>
    <row r="161" spans="1:8">
      <c r="A161" s="236">
        <v>20</v>
      </c>
      <c r="B161" s="253">
        <v>100000655136</v>
      </c>
      <c r="C161" s="236">
        <v>0</v>
      </c>
      <c r="D161" s="234" t="s">
        <v>1725</v>
      </c>
      <c r="E161" s="234" t="s">
        <v>2910</v>
      </c>
      <c r="F161" s="235">
        <v>2400000</v>
      </c>
      <c r="G161" s="235">
        <v>-660883.30000000005</v>
      </c>
      <c r="H161" s="235">
        <v>1739116.7</v>
      </c>
    </row>
    <row r="162" spans="1:8">
      <c r="A162" s="236">
        <v>21</v>
      </c>
      <c r="B162" s="253">
        <v>100000655137</v>
      </c>
      <c r="C162" s="236">
        <v>0</v>
      </c>
      <c r="D162" s="234" t="s">
        <v>1725</v>
      </c>
      <c r="E162" s="234" t="s">
        <v>2909</v>
      </c>
      <c r="F162" s="235">
        <v>2400000</v>
      </c>
      <c r="G162" s="235">
        <v>-660883.29</v>
      </c>
      <c r="H162" s="235">
        <v>1739116.71</v>
      </c>
    </row>
    <row r="163" spans="1:8">
      <c r="A163" s="236">
        <v>22</v>
      </c>
      <c r="B163" s="253">
        <v>100000655138</v>
      </c>
      <c r="C163" s="236">
        <v>0</v>
      </c>
      <c r="D163" s="234" t="s">
        <v>1725</v>
      </c>
      <c r="E163" s="234" t="s">
        <v>2908</v>
      </c>
      <c r="F163" s="235">
        <v>2400000</v>
      </c>
      <c r="G163" s="235">
        <v>-660883.30000000005</v>
      </c>
      <c r="H163" s="235">
        <v>1739116.7</v>
      </c>
    </row>
    <row r="164" spans="1:8">
      <c r="A164" s="236">
        <v>23</v>
      </c>
      <c r="B164" s="253">
        <v>100000655139</v>
      </c>
      <c r="C164" s="236">
        <v>0</v>
      </c>
      <c r="D164" s="234" t="s">
        <v>1725</v>
      </c>
      <c r="E164" s="234" t="s">
        <v>2907</v>
      </c>
      <c r="F164" s="235">
        <v>2400000</v>
      </c>
      <c r="G164" s="235">
        <v>-660883.29</v>
      </c>
      <c r="H164" s="235">
        <v>1739116.71</v>
      </c>
    </row>
    <row r="165" spans="1:8">
      <c r="A165" s="236">
        <v>24</v>
      </c>
      <c r="B165" s="253">
        <v>100000691103</v>
      </c>
      <c r="C165" s="236">
        <v>0</v>
      </c>
      <c r="D165" s="234" t="s">
        <v>1735</v>
      </c>
      <c r="E165" s="234" t="s">
        <v>2906</v>
      </c>
      <c r="F165" s="235">
        <v>653346.46</v>
      </c>
      <c r="G165" s="235">
        <v>-49446.82</v>
      </c>
      <c r="H165" s="235">
        <v>603899.64</v>
      </c>
    </row>
    <row r="166" spans="1:8">
      <c r="A166" s="236"/>
      <c r="B166" s="253">
        <v>100000691103</v>
      </c>
      <c r="C166" s="236">
        <v>1</v>
      </c>
      <c r="D166" s="234" t="s">
        <v>1735</v>
      </c>
      <c r="E166" s="234" t="s">
        <v>2906</v>
      </c>
      <c r="F166" s="235">
        <v>530073.54</v>
      </c>
      <c r="G166" s="235">
        <v>-530072.54</v>
      </c>
      <c r="H166" s="234">
        <v>1</v>
      </c>
    </row>
    <row r="167" spans="1:8">
      <c r="A167" s="506" t="s">
        <v>17</v>
      </c>
      <c r="B167" s="506"/>
      <c r="C167" s="506"/>
      <c r="D167" s="506"/>
      <c r="E167" s="506"/>
      <c r="F167" s="233">
        <v>31731046</v>
      </c>
      <c r="G167" s="233">
        <v>-11714651.57</v>
      </c>
      <c r="H167" s="233">
        <v>20016394.430000003</v>
      </c>
    </row>
    <row r="169" spans="1:8">
      <c r="A169" s="254" t="s">
        <v>19</v>
      </c>
    </row>
    <row r="170" spans="1:8" s="238" customFormat="1">
      <c r="A170" s="239" t="s">
        <v>1</v>
      </c>
      <c r="B170" s="240" t="s">
        <v>2</v>
      </c>
      <c r="C170" s="239" t="s">
        <v>3</v>
      </c>
      <c r="D170" s="239" t="s">
        <v>4</v>
      </c>
      <c r="E170" s="239" t="s">
        <v>5</v>
      </c>
      <c r="F170" s="239" t="s">
        <v>6</v>
      </c>
      <c r="G170" s="239" t="s">
        <v>427</v>
      </c>
      <c r="H170" s="239" t="s">
        <v>8</v>
      </c>
    </row>
    <row r="171" spans="1:8">
      <c r="A171" s="236">
        <v>1</v>
      </c>
      <c r="B171" s="253">
        <v>100000231610</v>
      </c>
      <c r="C171" s="236">
        <v>0</v>
      </c>
      <c r="D171" s="234" t="s">
        <v>132</v>
      </c>
      <c r="E171" s="234" t="s">
        <v>133</v>
      </c>
      <c r="F171" s="235">
        <v>720000</v>
      </c>
      <c r="G171" s="235">
        <v>-719999</v>
      </c>
      <c r="H171" s="234">
        <v>1</v>
      </c>
    </row>
    <row r="172" spans="1:8">
      <c r="A172" s="236">
        <v>2</v>
      </c>
      <c r="B172" s="253">
        <v>100000311044</v>
      </c>
      <c r="C172" s="236">
        <v>0</v>
      </c>
      <c r="D172" s="234" t="s">
        <v>420</v>
      </c>
      <c r="E172" s="234" t="s">
        <v>2905</v>
      </c>
      <c r="F172" s="235">
        <v>1990000</v>
      </c>
      <c r="G172" s="235">
        <v>-1989999</v>
      </c>
      <c r="H172" s="234">
        <v>1</v>
      </c>
    </row>
    <row r="173" spans="1:8">
      <c r="A173" s="236">
        <v>3</v>
      </c>
      <c r="B173" s="253">
        <v>100000311045</v>
      </c>
      <c r="C173" s="236">
        <v>0</v>
      </c>
      <c r="D173" s="234" t="s">
        <v>420</v>
      </c>
      <c r="E173" s="234" t="s">
        <v>2904</v>
      </c>
      <c r="F173" s="235">
        <v>1990000</v>
      </c>
      <c r="G173" s="235">
        <v>-1989999</v>
      </c>
      <c r="H173" s="234">
        <v>1</v>
      </c>
    </row>
    <row r="174" spans="1:8">
      <c r="A174" s="236">
        <v>4</v>
      </c>
      <c r="B174" s="253">
        <v>100000536776</v>
      </c>
      <c r="C174" s="236">
        <v>0</v>
      </c>
      <c r="D174" s="234" t="s">
        <v>1409</v>
      </c>
      <c r="E174" s="234" t="s">
        <v>2903</v>
      </c>
      <c r="F174" s="235">
        <v>999000</v>
      </c>
      <c r="G174" s="235">
        <v>-998999</v>
      </c>
      <c r="H174" s="234">
        <v>1</v>
      </c>
    </row>
    <row r="175" spans="1:8">
      <c r="A175" s="236">
        <v>5</v>
      </c>
      <c r="B175" s="253">
        <v>100000536777</v>
      </c>
      <c r="C175" s="236">
        <v>0</v>
      </c>
      <c r="D175" s="234" t="s">
        <v>1409</v>
      </c>
      <c r="E175" s="234" t="s">
        <v>2902</v>
      </c>
      <c r="F175" s="235">
        <v>610000</v>
      </c>
      <c r="G175" s="235">
        <v>-609999</v>
      </c>
      <c r="H175" s="234">
        <v>1</v>
      </c>
    </row>
    <row r="176" spans="1:8">
      <c r="A176" s="236">
        <v>6</v>
      </c>
      <c r="B176" s="253">
        <v>100000536778</v>
      </c>
      <c r="C176" s="236">
        <v>0</v>
      </c>
      <c r="D176" s="234" t="s">
        <v>1409</v>
      </c>
      <c r="E176" s="234" t="s">
        <v>2901</v>
      </c>
      <c r="F176" s="235">
        <v>1990000</v>
      </c>
      <c r="G176" s="235">
        <v>-1989999</v>
      </c>
      <c r="H176" s="234">
        <v>1</v>
      </c>
    </row>
    <row r="177" spans="1:9">
      <c r="A177" s="236">
        <v>7</v>
      </c>
      <c r="B177" s="253">
        <v>100000536779</v>
      </c>
      <c r="C177" s="236">
        <v>0</v>
      </c>
      <c r="D177" s="234" t="s">
        <v>1409</v>
      </c>
      <c r="E177" s="234" t="s">
        <v>2900</v>
      </c>
      <c r="F177" s="235">
        <v>610000</v>
      </c>
      <c r="G177" s="235">
        <v>-609999</v>
      </c>
      <c r="H177" s="234">
        <v>1</v>
      </c>
    </row>
    <row r="178" spans="1:9">
      <c r="A178" s="236">
        <v>8</v>
      </c>
      <c r="B178" s="253">
        <v>100000547127</v>
      </c>
      <c r="C178" s="236">
        <v>0</v>
      </c>
      <c r="D178" s="234" t="s">
        <v>1458</v>
      </c>
      <c r="E178" s="234" t="s">
        <v>2899</v>
      </c>
      <c r="F178" s="235">
        <v>1860000</v>
      </c>
      <c r="G178" s="235">
        <v>-1859999</v>
      </c>
      <c r="H178" s="234">
        <v>1</v>
      </c>
    </row>
    <row r="179" spans="1:9">
      <c r="A179" s="236">
        <v>9</v>
      </c>
      <c r="B179" s="253">
        <v>100000547128</v>
      </c>
      <c r="C179" s="236">
        <v>0</v>
      </c>
      <c r="D179" s="234" t="s">
        <v>1458</v>
      </c>
      <c r="E179" s="234" t="s">
        <v>2898</v>
      </c>
      <c r="F179" s="235">
        <v>1985200</v>
      </c>
      <c r="G179" s="235">
        <v>-1985199</v>
      </c>
      <c r="H179" s="234">
        <v>1</v>
      </c>
    </row>
    <row r="180" spans="1:9">
      <c r="A180" s="236">
        <v>10</v>
      </c>
      <c r="B180" s="253">
        <v>100000547129</v>
      </c>
      <c r="C180" s="236">
        <v>0</v>
      </c>
      <c r="D180" s="234" t="s">
        <v>1458</v>
      </c>
      <c r="E180" s="234" t="s">
        <v>2897</v>
      </c>
      <c r="F180" s="235">
        <v>1985200</v>
      </c>
      <c r="G180" s="235">
        <v>-1985199</v>
      </c>
      <c r="H180" s="234">
        <v>1</v>
      </c>
    </row>
    <row r="181" spans="1:9">
      <c r="A181" s="236">
        <v>11</v>
      </c>
      <c r="B181" s="253">
        <v>100000547130</v>
      </c>
      <c r="C181" s="236">
        <v>0</v>
      </c>
      <c r="D181" s="234" t="s">
        <v>1458</v>
      </c>
      <c r="E181" s="234" t="s">
        <v>2896</v>
      </c>
      <c r="F181" s="235">
        <v>1985200</v>
      </c>
      <c r="G181" s="235">
        <v>-1985199</v>
      </c>
      <c r="H181" s="234">
        <v>1</v>
      </c>
    </row>
    <row r="182" spans="1:9">
      <c r="A182" s="236">
        <v>12</v>
      </c>
      <c r="B182" s="253">
        <v>100000547131</v>
      </c>
      <c r="C182" s="236">
        <v>0</v>
      </c>
      <c r="D182" s="234" t="s">
        <v>1458</v>
      </c>
      <c r="E182" s="234" t="s">
        <v>2895</v>
      </c>
      <c r="F182" s="235">
        <v>1985200</v>
      </c>
      <c r="G182" s="235">
        <v>-1985199</v>
      </c>
      <c r="H182" s="234">
        <v>1</v>
      </c>
    </row>
    <row r="183" spans="1:9">
      <c r="A183" s="507" t="s">
        <v>19</v>
      </c>
      <c r="B183" s="507"/>
      <c r="C183" s="507"/>
      <c r="D183" s="507"/>
      <c r="E183" s="507"/>
      <c r="F183" s="233">
        <v>18709800</v>
      </c>
      <c r="G183" s="233">
        <v>-18709788</v>
      </c>
      <c r="H183" s="233">
        <v>12</v>
      </c>
    </row>
    <row r="184" spans="1:9">
      <c r="A184" s="502" t="s">
        <v>17</v>
      </c>
      <c r="B184" s="502"/>
      <c r="C184" s="502"/>
      <c r="D184" s="502"/>
      <c r="E184" s="502"/>
      <c r="F184" s="232">
        <v>50440846</v>
      </c>
      <c r="G184" s="232">
        <v>-30424439.57</v>
      </c>
      <c r="H184" s="232">
        <v>20016406.43</v>
      </c>
      <c r="I184" s="228" t="s">
        <v>1400</v>
      </c>
    </row>
    <row r="185" spans="1:9">
      <c r="F185" s="231"/>
      <c r="G185" s="231"/>
      <c r="H185" s="231"/>
    </row>
    <row r="186" spans="1:9">
      <c r="A186" s="247" t="s">
        <v>20</v>
      </c>
    </row>
    <row r="187" spans="1:9" s="238" customFormat="1">
      <c r="A187" s="239" t="s">
        <v>1</v>
      </c>
      <c r="B187" s="240" t="s">
        <v>2</v>
      </c>
      <c r="C187" s="239" t="s">
        <v>3</v>
      </c>
      <c r="D187" s="239" t="s">
        <v>4</v>
      </c>
      <c r="E187" s="239" t="s">
        <v>5</v>
      </c>
      <c r="F187" s="239" t="s">
        <v>6</v>
      </c>
      <c r="G187" s="239" t="s">
        <v>427</v>
      </c>
      <c r="H187" s="239" t="s">
        <v>8</v>
      </c>
    </row>
    <row r="188" spans="1:9">
      <c r="A188" s="236">
        <v>1</v>
      </c>
      <c r="B188" s="253">
        <v>100000172525</v>
      </c>
      <c r="C188" s="236">
        <v>0</v>
      </c>
      <c r="D188" s="234" t="s">
        <v>2892</v>
      </c>
      <c r="E188" s="234" t="s">
        <v>2894</v>
      </c>
      <c r="F188" s="235">
        <v>197000</v>
      </c>
      <c r="G188" s="235">
        <v>-157600</v>
      </c>
      <c r="H188" s="235">
        <v>39400</v>
      </c>
    </row>
    <row r="189" spans="1:9">
      <c r="A189" s="236">
        <v>2</v>
      </c>
      <c r="B189" s="253">
        <v>100000557584</v>
      </c>
      <c r="C189" s="236">
        <v>0</v>
      </c>
      <c r="D189" s="234" t="s">
        <v>1412</v>
      </c>
      <c r="E189" s="234" t="s">
        <v>1442</v>
      </c>
      <c r="F189" s="235">
        <v>588072</v>
      </c>
      <c r="G189" s="235">
        <v>-175914.63</v>
      </c>
      <c r="H189" s="235">
        <v>412157.37</v>
      </c>
    </row>
    <row r="190" spans="1:9">
      <c r="A190" s="236">
        <v>3</v>
      </c>
      <c r="B190" s="253">
        <v>100000557585</v>
      </c>
      <c r="C190" s="236">
        <v>0</v>
      </c>
      <c r="D190" s="234" t="s">
        <v>1412</v>
      </c>
      <c r="E190" s="234" t="s">
        <v>1443</v>
      </c>
      <c r="F190" s="235">
        <v>1648623.9</v>
      </c>
      <c r="G190" s="235">
        <v>-493165.91</v>
      </c>
      <c r="H190" s="235">
        <v>1155457.99</v>
      </c>
    </row>
    <row r="191" spans="1:9">
      <c r="A191" s="236">
        <v>4</v>
      </c>
      <c r="B191" s="253">
        <v>100000557587</v>
      </c>
      <c r="C191" s="236">
        <v>0</v>
      </c>
      <c r="D191" s="234" t="s">
        <v>1412</v>
      </c>
      <c r="E191" s="234" t="s">
        <v>1442</v>
      </c>
      <c r="F191" s="235">
        <v>98012</v>
      </c>
      <c r="G191" s="235">
        <v>-29319.11</v>
      </c>
      <c r="H191" s="235">
        <v>68692.89</v>
      </c>
    </row>
    <row r="192" spans="1:9">
      <c r="A192" s="236">
        <v>5</v>
      </c>
      <c r="B192" s="253">
        <v>100000557588</v>
      </c>
      <c r="C192" s="236">
        <v>0</v>
      </c>
      <c r="D192" s="234" t="s">
        <v>1412</v>
      </c>
      <c r="E192" s="234" t="s">
        <v>1443</v>
      </c>
      <c r="F192" s="235">
        <v>1290227.3999999999</v>
      </c>
      <c r="G192" s="235">
        <v>-385955.93</v>
      </c>
      <c r="H192" s="235">
        <v>904271.47</v>
      </c>
    </row>
    <row r="193" spans="1:9">
      <c r="A193" s="236">
        <v>6</v>
      </c>
      <c r="B193" s="253">
        <v>100000557590</v>
      </c>
      <c r="C193" s="236">
        <v>0</v>
      </c>
      <c r="D193" s="234" t="s">
        <v>1412</v>
      </c>
      <c r="E193" s="234" t="s">
        <v>1442</v>
      </c>
      <c r="F193" s="235">
        <v>294036</v>
      </c>
      <c r="G193" s="235">
        <v>-87957.32</v>
      </c>
      <c r="H193" s="235">
        <v>206078.68</v>
      </c>
    </row>
    <row r="194" spans="1:9">
      <c r="A194" s="236">
        <v>7</v>
      </c>
      <c r="B194" s="253">
        <v>100000557591</v>
      </c>
      <c r="C194" s="236">
        <v>0</v>
      </c>
      <c r="D194" s="234" t="s">
        <v>1412</v>
      </c>
      <c r="E194" s="234" t="s">
        <v>1443</v>
      </c>
      <c r="F194" s="235">
        <v>1290227.3999999999</v>
      </c>
      <c r="G194" s="235">
        <v>-385955.93</v>
      </c>
      <c r="H194" s="235">
        <v>904271.47</v>
      </c>
    </row>
    <row r="195" spans="1:9">
      <c r="A195" s="503" t="s">
        <v>20</v>
      </c>
      <c r="B195" s="504"/>
      <c r="C195" s="504"/>
      <c r="D195" s="504"/>
      <c r="E195" s="505"/>
      <c r="F195" s="232">
        <v>5406198.7000000002</v>
      </c>
      <c r="G195" s="232">
        <v>-1715868.83</v>
      </c>
      <c r="H195" s="232">
        <v>3690329.87</v>
      </c>
      <c r="I195" s="228" t="s">
        <v>1400</v>
      </c>
    </row>
    <row r="197" spans="1:9">
      <c r="A197" s="247" t="s">
        <v>26</v>
      </c>
    </row>
    <row r="198" spans="1:9" s="238" customFormat="1">
      <c r="A198" s="239" t="s">
        <v>1</v>
      </c>
      <c r="B198" s="240" t="s">
        <v>2</v>
      </c>
      <c r="C198" s="239" t="s">
        <v>3</v>
      </c>
      <c r="D198" s="239" t="s">
        <v>4</v>
      </c>
      <c r="E198" s="239" t="s">
        <v>5</v>
      </c>
      <c r="F198" s="239" t="s">
        <v>6</v>
      </c>
      <c r="G198" s="239" t="s">
        <v>427</v>
      </c>
      <c r="H198" s="239" t="s">
        <v>8</v>
      </c>
    </row>
    <row r="199" spans="1:9">
      <c r="A199" s="236">
        <v>1</v>
      </c>
      <c r="B199" s="253">
        <v>100000172527</v>
      </c>
      <c r="C199" s="236">
        <v>0</v>
      </c>
      <c r="D199" s="234" t="s">
        <v>2892</v>
      </c>
      <c r="E199" s="234" t="s">
        <v>2893</v>
      </c>
      <c r="F199" s="235">
        <v>320000</v>
      </c>
      <c r="G199" s="235">
        <v>-256000</v>
      </c>
      <c r="H199" s="235">
        <v>64000</v>
      </c>
    </row>
    <row r="200" spans="1:9">
      <c r="A200" s="236">
        <v>2</v>
      </c>
      <c r="B200" s="253">
        <v>100000172528</v>
      </c>
      <c r="C200" s="236">
        <v>0</v>
      </c>
      <c r="D200" s="234" t="s">
        <v>2892</v>
      </c>
      <c r="E200" s="234" t="s">
        <v>2845</v>
      </c>
      <c r="F200" s="235">
        <v>77500</v>
      </c>
      <c r="G200" s="235">
        <v>-62000</v>
      </c>
      <c r="H200" s="235">
        <v>15500</v>
      </c>
    </row>
    <row r="201" spans="1:9">
      <c r="A201" s="236">
        <v>3</v>
      </c>
      <c r="B201" s="253">
        <v>100000188195</v>
      </c>
      <c r="C201" s="236">
        <v>0</v>
      </c>
      <c r="D201" s="234" t="s">
        <v>2891</v>
      </c>
      <c r="E201" s="234" t="s">
        <v>2890</v>
      </c>
      <c r="F201" s="235">
        <v>86700</v>
      </c>
      <c r="G201" s="235">
        <v>-60903.78</v>
      </c>
      <c r="H201" s="235">
        <v>25796.22</v>
      </c>
    </row>
    <row r="202" spans="1:9">
      <c r="A202" s="236">
        <v>4</v>
      </c>
      <c r="B202" s="253">
        <v>100000299467</v>
      </c>
      <c r="C202" s="236">
        <v>0</v>
      </c>
      <c r="D202" s="234" t="s">
        <v>32</v>
      </c>
      <c r="E202" s="234" t="s">
        <v>150</v>
      </c>
      <c r="F202" s="235">
        <v>23968</v>
      </c>
      <c r="G202" s="235">
        <v>-22782.6</v>
      </c>
      <c r="H202" s="235">
        <v>1185.4000000000001</v>
      </c>
    </row>
    <row r="203" spans="1:9">
      <c r="A203" s="236">
        <v>5</v>
      </c>
      <c r="B203" s="253">
        <v>100000299468</v>
      </c>
      <c r="C203" s="236">
        <v>0</v>
      </c>
      <c r="D203" s="234" t="s">
        <v>32</v>
      </c>
      <c r="E203" s="234" t="s">
        <v>150</v>
      </c>
      <c r="F203" s="235">
        <v>23968</v>
      </c>
      <c r="G203" s="235">
        <v>-22782.6</v>
      </c>
      <c r="H203" s="235">
        <v>1185.4000000000001</v>
      </c>
    </row>
    <row r="204" spans="1:9">
      <c r="A204" s="236">
        <v>6</v>
      </c>
      <c r="B204" s="253">
        <v>100000299469</v>
      </c>
      <c r="C204" s="236">
        <v>0</v>
      </c>
      <c r="D204" s="234" t="s">
        <v>32</v>
      </c>
      <c r="E204" s="234" t="s">
        <v>150</v>
      </c>
      <c r="F204" s="235">
        <v>23968</v>
      </c>
      <c r="G204" s="235">
        <v>-22782.6</v>
      </c>
      <c r="H204" s="235">
        <v>1185.4000000000001</v>
      </c>
    </row>
    <row r="205" spans="1:9">
      <c r="A205" s="236">
        <v>7</v>
      </c>
      <c r="B205" s="253">
        <v>100000511351</v>
      </c>
      <c r="C205" s="236">
        <v>0</v>
      </c>
      <c r="D205" s="234" t="s">
        <v>2835</v>
      </c>
      <c r="E205" s="234" t="s">
        <v>2889</v>
      </c>
      <c r="F205" s="235">
        <v>77000</v>
      </c>
      <c r="G205" s="235">
        <v>-24158.94</v>
      </c>
      <c r="H205" s="235">
        <v>52841.06</v>
      </c>
    </row>
    <row r="206" spans="1:9">
      <c r="A206" s="236">
        <v>8</v>
      </c>
      <c r="B206" s="253">
        <v>100000557586</v>
      </c>
      <c r="C206" s="236">
        <v>0</v>
      </c>
      <c r="D206" s="234" t="s">
        <v>1412</v>
      </c>
      <c r="E206" s="234" t="s">
        <v>1446</v>
      </c>
      <c r="F206" s="235">
        <v>844016</v>
      </c>
      <c r="G206" s="235">
        <v>-252477.19</v>
      </c>
      <c r="H206" s="235">
        <v>591538.81000000006</v>
      </c>
    </row>
    <row r="207" spans="1:9">
      <c r="A207" s="236">
        <v>9</v>
      </c>
      <c r="B207" s="253">
        <v>100000557589</v>
      </c>
      <c r="C207" s="236">
        <v>0</v>
      </c>
      <c r="D207" s="234" t="s">
        <v>1412</v>
      </c>
      <c r="E207" s="234" t="s">
        <v>1446</v>
      </c>
      <c r="F207" s="235">
        <v>552976</v>
      </c>
      <c r="G207" s="235">
        <v>-165416.09</v>
      </c>
      <c r="H207" s="235">
        <v>387559.91</v>
      </c>
    </row>
    <row r="208" spans="1:9">
      <c r="A208" s="236">
        <v>10</v>
      </c>
      <c r="B208" s="253">
        <v>100000557592</v>
      </c>
      <c r="C208" s="236">
        <v>0</v>
      </c>
      <c r="D208" s="234" t="s">
        <v>1412</v>
      </c>
      <c r="E208" s="234" t="s">
        <v>1446</v>
      </c>
      <c r="F208" s="235">
        <v>611184</v>
      </c>
      <c r="G208" s="235">
        <v>-182828.3</v>
      </c>
      <c r="H208" s="235">
        <v>428355.7</v>
      </c>
    </row>
    <row r="209" spans="1:8">
      <c r="A209" s="236">
        <v>11</v>
      </c>
      <c r="B209" s="253">
        <v>100000702361</v>
      </c>
      <c r="C209" s="236">
        <v>0</v>
      </c>
      <c r="D209" s="234" t="s">
        <v>1809</v>
      </c>
      <c r="E209" s="234" t="s">
        <v>1810</v>
      </c>
      <c r="F209" s="235">
        <v>41682.76</v>
      </c>
      <c r="G209" s="235">
        <v>-3600.77</v>
      </c>
      <c r="H209" s="235">
        <v>38081.99</v>
      </c>
    </row>
    <row r="210" spans="1:8">
      <c r="A210" s="236"/>
      <c r="B210" s="253">
        <v>100000702361</v>
      </c>
      <c r="C210" s="236">
        <v>2</v>
      </c>
      <c r="D210" s="234" t="s">
        <v>1809</v>
      </c>
      <c r="E210" s="234" t="s">
        <v>1810</v>
      </c>
      <c r="F210" s="235">
        <v>29773.4</v>
      </c>
      <c r="G210" s="235">
        <v>-29772.400000000001</v>
      </c>
      <c r="H210" s="234">
        <v>1</v>
      </c>
    </row>
    <row r="211" spans="1:8">
      <c r="A211" s="236">
        <v>12</v>
      </c>
      <c r="B211" s="253">
        <v>100000702388</v>
      </c>
      <c r="C211" s="236">
        <v>0</v>
      </c>
      <c r="D211" s="234" t="s">
        <v>1809</v>
      </c>
      <c r="E211" s="234" t="s">
        <v>2021</v>
      </c>
      <c r="F211" s="235">
        <v>87500</v>
      </c>
      <c r="G211" s="235">
        <v>-7558.68</v>
      </c>
      <c r="H211" s="235">
        <v>79941.320000000007</v>
      </c>
    </row>
    <row r="212" spans="1:8">
      <c r="A212" s="236"/>
      <c r="B212" s="253">
        <v>100000702388</v>
      </c>
      <c r="C212" s="236">
        <v>1</v>
      </c>
      <c r="D212" s="234" t="s">
        <v>1809</v>
      </c>
      <c r="E212" s="234" t="s">
        <v>2021</v>
      </c>
      <c r="F212" s="235">
        <v>62500</v>
      </c>
      <c r="G212" s="235">
        <v>-62499</v>
      </c>
      <c r="H212" s="234">
        <v>1</v>
      </c>
    </row>
    <row r="213" spans="1:8">
      <c r="A213" s="236">
        <v>13</v>
      </c>
      <c r="B213" s="253">
        <v>100000703784</v>
      </c>
      <c r="C213" s="236">
        <v>0</v>
      </c>
      <c r="D213" s="234" t="s">
        <v>1811</v>
      </c>
      <c r="E213" s="234" t="s">
        <v>1812</v>
      </c>
      <c r="F213" s="235">
        <v>37000</v>
      </c>
      <c r="G213" s="235">
        <v>-1236.71</v>
      </c>
      <c r="H213" s="235">
        <v>35763.29</v>
      </c>
    </row>
    <row r="214" spans="1:8">
      <c r="A214" s="236">
        <v>14</v>
      </c>
      <c r="B214" s="253">
        <v>100000705825</v>
      </c>
      <c r="C214" s="236">
        <v>0</v>
      </c>
      <c r="D214" s="234" t="s">
        <v>1811</v>
      </c>
      <c r="E214" s="234" t="s">
        <v>1810</v>
      </c>
      <c r="F214" s="235">
        <v>41682.76</v>
      </c>
      <c r="G214" s="235">
        <v>-3672.34</v>
      </c>
      <c r="H214" s="235">
        <v>38010.42</v>
      </c>
    </row>
    <row r="215" spans="1:8">
      <c r="A215" s="236"/>
      <c r="B215" s="253">
        <v>100000705825</v>
      </c>
      <c r="C215" s="236">
        <v>1</v>
      </c>
      <c r="D215" s="234" t="s">
        <v>1811</v>
      </c>
      <c r="E215" s="234" t="s">
        <v>1810</v>
      </c>
      <c r="F215" s="235">
        <v>29773.4</v>
      </c>
      <c r="G215" s="235">
        <v>-29772.400000000001</v>
      </c>
      <c r="H215" s="234">
        <v>1</v>
      </c>
    </row>
    <row r="216" spans="1:8">
      <c r="A216" s="236">
        <v>15</v>
      </c>
      <c r="B216" s="253">
        <v>100000705826</v>
      </c>
      <c r="C216" s="236">
        <v>0</v>
      </c>
      <c r="D216" s="234" t="s">
        <v>1811</v>
      </c>
      <c r="E216" s="234" t="s">
        <v>1810</v>
      </c>
      <c r="F216" s="235">
        <v>41682.76</v>
      </c>
      <c r="G216" s="235">
        <v>-3672.34</v>
      </c>
      <c r="H216" s="235">
        <v>38010.42</v>
      </c>
    </row>
    <row r="217" spans="1:8">
      <c r="A217" s="236"/>
      <c r="B217" s="253">
        <v>100000705826</v>
      </c>
      <c r="C217" s="236">
        <v>1</v>
      </c>
      <c r="D217" s="234" t="s">
        <v>1811</v>
      </c>
      <c r="E217" s="234" t="s">
        <v>1810</v>
      </c>
      <c r="F217" s="235">
        <v>29773.4</v>
      </c>
      <c r="G217" s="235">
        <v>-29772.400000000001</v>
      </c>
      <c r="H217" s="234">
        <v>1</v>
      </c>
    </row>
    <row r="218" spans="1:8">
      <c r="A218" s="506" t="s">
        <v>26</v>
      </c>
      <c r="B218" s="506"/>
      <c r="C218" s="506"/>
      <c r="D218" s="506"/>
      <c r="E218" s="506"/>
      <c r="F218" s="233">
        <v>3042648.4799999991</v>
      </c>
      <c r="G218" s="233">
        <v>-1243689.1399999997</v>
      </c>
      <c r="H218" s="233">
        <v>1798959.3399999999</v>
      </c>
    </row>
    <row r="220" spans="1:8">
      <c r="A220" s="254" t="s">
        <v>28</v>
      </c>
    </row>
    <row r="221" spans="1:8" s="238" customFormat="1">
      <c r="A221" s="239" t="s">
        <v>1</v>
      </c>
      <c r="B221" s="240" t="s">
        <v>2</v>
      </c>
      <c r="C221" s="239" t="s">
        <v>3</v>
      </c>
      <c r="D221" s="239" t="s">
        <v>4</v>
      </c>
      <c r="E221" s="239" t="s">
        <v>5</v>
      </c>
      <c r="F221" s="239" t="s">
        <v>6</v>
      </c>
      <c r="G221" s="239" t="s">
        <v>427</v>
      </c>
      <c r="H221" s="239" t="s">
        <v>8</v>
      </c>
    </row>
    <row r="222" spans="1:8">
      <c r="A222" s="236">
        <v>1</v>
      </c>
      <c r="B222" s="253">
        <v>100000086056</v>
      </c>
      <c r="C222" s="236">
        <v>0</v>
      </c>
      <c r="D222" s="234" t="s">
        <v>2863</v>
      </c>
      <c r="E222" s="234" t="s">
        <v>419</v>
      </c>
      <c r="F222" s="235">
        <v>105000</v>
      </c>
      <c r="G222" s="235">
        <v>-104999</v>
      </c>
      <c r="H222" s="234">
        <v>1</v>
      </c>
    </row>
    <row r="223" spans="1:8">
      <c r="A223" s="236">
        <v>2</v>
      </c>
      <c r="B223" s="253">
        <v>100000132786</v>
      </c>
      <c r="C223" s="236">
        <v>0</v>
      </c>
      <c r="D223" s="234" t="s">
        <v>162</v>
      </c>
      <c r="E223" s="234" t="s">
        <v>352</v>
      </c>
      <c r="F223" s="235">
        <v>130200</v>
      </c>
      <c r="G223" s="235">
        <v>-130199</v>
      </c>
      <c r="H223" s="234">
        <v>1</v>
      </c>
    </row>
    <row r="224" spans="1:8">
      <c r="A224" s="236">
        <v>3</v>
      </c>
      <c r="B224" s="253">
        <v>100000132788</v>
      </c>
      <c r="C224" s="236">
        <v>0</v>
      </c>
      <c r="D224" s="234" t="s">
        <v>162</v>
      </c>
      <c r="E224" s="234" t="s">
        <v>352</v>
      </c>
      <c r="F224" s="235">
        <v>130200</v>
      </c>
      <c r="G224" s="235">
        <v>-130199</v>
      </c>
      <c r="H224" s="234">
        <v>1</v>
      </c>
    </row>
    <row r="225" spans="1:9">
      <c r="A225" s="236">
        <v>4</v>
      </c>
      <c r="B225" s="253">
        <v>100000132805</v>
      </c>
      <c r="C225" s="236">
        <v>0</v>
      </c>
      <c r="D225" s="234" t="s">
        <v>162</v>
      </c>
      <c r="E225" s="234" t="s">
        <v>352</v>
      </c>
      <c r="F225" s="235">
        <v>124608</v>
      </c>
      <c r="G225" s="235">
        <v>-124607</v>
      </c>
      <c r="H225" s="234">
        <v>1</v>
      </c>
    </row>
    <row r="226" spans="1:9">
      <c r="A226" s="236">
        <v>5</v>
      </c>
      <c r="B226" s="253">
        <v>100000132806</v>
      </c>
      <c r="C226" s="236">
        <v>0</v>
      </c>
      <c r="D226" s="234" t="s">
        <v>162</v>
      </c>
      <c r="E226" s="234" t="s">
        <v>352</v>
      </c>
      <c r="F226" s="235">
        <v>124608</v>
      </c>
      <c r="G226" s="235">
        <v>-124607</v>
      </c>
      <c r="H226" s="234">
        <v>1</v>
      </c>
    </row>
    <row r="227" spans="1:9">
      <c r="A227" s="236">
        <v>6</v>
      </c>
      <c r="B227" s="253">
        <v>100000134558</v>
      </c>
      <c r="C227" s="236">
        <v>0</v>
      </c>
      <c r="D227" s="234" t="s">
        <v>418</v>
      </c>
      <c r="E227" s="234" t="s">
        <v>417</v>
      </c>
      <c r="F227" s="235">
        <v>20990</v>
      </c>
      <c r="G227" s="235">
        <v>-20989</v>
      </c>
      <c r="H227" s="234">
        <v>1</v>
      </c>
    </row>
    <row r="228" spans="1:9">
      <c r="A228" s="236">
        <v>7</v>
      </c>
      <c r="B228" s="253">
        <v>100000134559</v>
      </c>
      <c r="C228" s="236">
        <v>0</v>
      </c>
      <c r="D228" s="234" t="s">
        <v>418</v>
      </c>
      <c r="E228" s="234" t="s">
        <v>417</v>
      </c>
      <c r="F228" s="235">
        <v>20990</v>
      </c>
      <c r="G228" s="235">
        <v>-20989</v>
      </c>
      <c r="H228" s="234">
        <v>1</v>
      </c>
    </row>
    <row r="229" spans="1:9">
      <c r="A229" s="236">
        <v>8</v>
      </c>
      <c r="B229" s="253">
        <v>100000160547</v>
      </c>
      <c r="C229" s="236">
        <v>0</v>
      </c>
      <c r="D229" s="234" t="s">
        <v>146</v>
      </c>
      <c r="E229" s="234" t="s">
        <v>148</v>
      </c>
      <c r="F229" s="235">
        <v>18382.599999999999</v>
      </c>
      <c r="G229" s="235">
        <v>-18381.599999999999</v>
      </c>
      <c r="H229" s="234">
        <v>1</v>
      </c>
    </row>
    <row r="230" spans="1:9">
      <c r="A230" s="236">
        <v>9</v>
      </c>
      <c r="B230" s="253">
        <v>100000160548</v>
      </c>
      <c r="C230" s="236">
        <v>0</v>
      </c>
      <c r="D230" s="234" t="s">
        <v>146</v>
      </c>
      <c r="E230" s="234" t="s">
        <v>148</v>
      </c>
      <c r="F230" s="235">
        <v>18382.599999999999</v>
      </c>
      <c r="G230" s="235">
        <v>-18381.599999999999</v>
      </c>
      <c r="H230" s="234">
        <v>1</v>
      </c>
    </row>
    <row r="231" spans="1:9">
      <c r="A231" s="236">
        <v>10</v>
      </c>
      <c r="B231" s="253">
        <v>100000160549</v>
      </c>
      <c r="C231" s="236">
        <v>0</v>
      </c>
      <c r="D231" s="234" t="s">
        <v>146</v>
      </c>
      <c r="E231" s="234" t="s">
        <v>148</v>
      </c>
      <c r="F231" s="235">
        <v>18382.599999999999</v>
      </c>
      <c r="G231" s="235">
        <v>-18381.599999999999</v>
      </c>
      <c r="H231" s="234">
        <v>1</v>
      </c>
    </row>
    <row r="232" spans="1:9">
      <c r="A232" s="507" t="s">
        <v>28</v>
      </c>
      <c r="B232" s="507"/>
      <c r="C232" s="507"/>
      <c r="D232" s="507"/>
      <c r="E232" s="507"/>
      <c r="F232" s="233">
        <v>711743.79999999993</v>
      </c>
      <c r="G232" s="233">
        <v>-711733.79999999993</v>
      </c>
      <c r="H232" s="233">
        <v>10</v>
      </c>
    </row>
    <row r="233" spans="1:9">
      <c r="A233" s="502" t="s">
        <v>26</v>
      </c>
      <c r="B233" s="502"/>
      <c r="C233" s="502"/>
      <c r="D233" s="502"/>
      <c r="E233" s="502"/>
      <c r="F233" s="232">
        <v>3754392.28</v>
      </c>
      <c r="G233" s="232">
        <v>-1955422.94</v>
      </c>
      <c r="H233" s="232">
        <v>1798969.34</v>
      </c>
      <c r="I233" s="228" t="s">
        <v>1400</v>
      </c>
    </row>
    <row r="235" spans="1:9">
      <c r="A235" s="247" t="s">
        <v>699</v>
      </c>
    </row>
    <row r="236" spans="1:9" s="238" customFormat="1">
      <c r="A236" s="239" t="s">
        <v>1</v>
      </c>
      <c r="B236" s="240" t="s">
        <v>2</v>
      </c>
      <c r="C236" s="239" t="s">
        <v>3</v>
      </c>
      <c r="D236" s="239" t="s">
        <v>4</v>
      </c>
      <c r="E236" s="239" t="s">
        <v>5</v>
      </c>
      <c r="F236" s="239" t="s">
        <v>6</v>
      </c>
      <c r="G236" s="239" t="s">
        <v>427</v>
      </c>
      <c r="H236" s="239" t="s">
        <v>8</v>
      </c>
    </row>
    <row r="237" spans="1:9">
      <c r="A237" s="236">
        <v>1</v>
      </c>
      <c r="B237" s="253">
        <v>100000676179</v>
      </c>
      <c r="C237" s="236">
        <v>0</v>
      </c>
      <c r="D237" s="234" t="s">
        <v>2041</v>
      </c>
      <c r="E237" s="234" t="s">
        <v>2888</v>
      </c>
      <c r="F237" s="235">
        <v>690000</v>
      </c>
      <c r="G237" s="235">
        <v>-25331.51</v>
      </c>
      <c r="H237" s="235">
        <v>664668.49</v>
      </c>
    </row>
    <row r="238" spans="1:9">
      <c r="A238" s="502" t="s">
        <v>699</v>
      </c>
      <c r="B238" s="502"/>
      <c r="C238" s="502"/>
      <c r="D238" s="502"/>
      <c r="E238" s="502"/>
      <c r="F238" s="232">
        <v>690000</v>
      </c>
      <c r="G238" s="232">
        <v>-25331.51</v>
      </c>
      <c r="H238" s="232">
        <v>664668.49</v>
      </c>
      <c r="I238" s="228" t="s">
        <v>1400</v>
      </c>
    </row>
    <row r="240" spans="1:9">
      <c r="A240" s="247" t="s">
        <v>31</v>
      </c>
    </row>
    <row r="241" spans="1:8" s="238" customFormat="1">
      <c r="A241" s="239" t="s">
        <v>1</v>
      </c>
      <c r="B241" s="240" t="s">
        <v>2</v>
      </c>
      <c r="C241" s="239" t="s">
        <v>3</v>
      </c>
      <c r="D241" s="239" t="s">
        <v>4</v>
      </c>
      <c r="E241" s="239" t="s">
        <v>5</v>
      </c>
      <c r="F241" s="239" t="s">
        <v>6</v>
      </c>
      <c r="G241" s="239" t="s">
        <v>427</v>
      </c>
      <c r="H241" s="239" t="s">
        <v>8</v>
      </c>
    </row>
    <row r="242" spans="1:8">
      <c r="A242" s="236">
        <v>1</v>
      </c>
      <c r="B242" s="253">
        <v>100000329317</v>
      </c>
      <c r="C242" s="236">
        <v>0</v>
      </c>
      <c r="D242" s="234" t="s">
        <v>2887</v>
      </c>
      <c r="E242" s="234" t="s">
        <v>2886</v>
      </c>
      <c r="F242" s="235">
        <v>43300</v>
      </c>
      <c r="G242" s="235">
        <v>-11143.34</v>
      </c>
      <c r="H242" s="235">
        <v>32156.66</v>
      </c>
    </row>
    <row r="243" spans="1:8">
      <c r="A243" s="236">
        <v>2</v>
      </c>
      <c r="B243" s="253">
        <v>100000361796</v>
      </c>
      <c r="C243" s="236">
        <v>0</v>
      </c>
      <c r="D243" s="234" t="s">
        <v>2423</v>
      </c>
      <c r="E243" s="234" t="s">
        <v>2885</v>
      </c>
      <c r="F243" s="235">
        <v>73830</v>
      </c>
      <c r="G243" s="235">
        <v>-18528.3</v>
      </c>
      <c r="H243" s="235">
        <v>55301.7</v>
      </c>
    </row>
    <row r="244" spans="1:8">
      <c r="A244" s="236">
        <v>3</v>
      </c>
      <c r="B244" s="253">
        <v>100000366366</v>
      </c>
      <c r="C244" s="236">
        <v>0</v>
      </c>
      <c r="D244" s="234" t="s">
        <v>2883</v>
      </c>
      <c r="E244" s="234" t="s">
        <v>2884</v>
      </c>
      <c r="F244" s="235">
        <v>131610</v>
      </c>
      <c r="G244" s="235">
        <v>-31201.79</v>
      </c>
      <c r="H244" s="235">
        <v>100408.21</v>
      </c>
    </row>
    <row r="245" spans="1:8">
      <c r="A245" s="236">
        <v>4</v>
      </c>
      <c r="B245" s="253">
        <v>100000367248</v>
      </c>
      <c r="C245" s="236">
        <v>0</v>
      </c>
      <c r="D245" s="234" t="s">
        <v>2883</v>
      </c>
      <c r="E245" s="234" t="s">
        <v>2877</v>
      </c>
      <c r="F245" s="235">
        <v>12800000</v>
      </c>
      <c r="G245" s="235">
        <v>-3034593.6</v>
      </c>
      <c r="H245" s="235">
        <v>9765406.4000000004</v>
      </c>
    </row>
    <row r="246" spans="1:8">
      <c r="A246" s="236">
        <v>5</v>
      </c>
      <c r="B246" s="253">
        <v>100000367654</v>
      </c>
      <c r="C246" s="236">
        <v>0</v>
      </c>
      <c r="D246" s="234" t="s">
        <v>2882</v>
      </c>
      <c r="E246" s="234" t="s">
        <v>2875</v>
      </c>
      <c r="F246" s="235">
        <v>350000</v>
      </c>
      <c r="G246" s="235">
        <v>-82401.81</v>
      </c>
      <c r="H246" s="235">
        <v>267598.19</v>
      </c>
    </row>
    <row r="247" spans="1:8">
      <c r="A247" s="236">
        <v>6</v>
      </c>
      <c r="B247" s="253">
        <v>100000367655</v>
      </c>
      <c r="C247" s="236">
        <v>0</v>
      </c>
      <c r="D247" s="234" t="s">
        <v>2882</v>
      </c>
      <c r="E247" s="234" t="s">
        <v>2875</v>
      </c>
      <c r="F247" s="235">
        <v>3612400</v>
      </c>
      <c r="G247" s="235">
        <v>-850481.03</v>
      </c>
      <c r="H247" s="235">
        <v>2761918.97</v>
      </c>
    </row>
    <row r="248" spans="1:8">
      <c r="A248" s="236">
        <v>7</v>
      </c>
      <c r="B248" s="253">
        <v>100000367656</v>
      </c>
      <c r="C248" s="236">
        <v>0</v>
      </c>
      <c r="D248" s="234" t="s">
        <v>2882</v>
      </c>
      <c r="E248" s="234" t="s">
        <v>2875</v>
      </c>
      <c r="F248" s="235">
        <v>3300000</v>
      </c>
      <c r="G248" s="235">
        <v>-776931.51</v>
      </c>
      <c r="H248" s="235">
        <v>2523068.4900000002</v>
      </c>
    </row>
    <row r="249" spans="1:8">
      <c r="A249" s="236">
        <v>8</v>
      </c>
      <c r="B249" s="253">
        <v>100000367657</v>
      </c>
      <c r="C249" s="236">
        <v>0</v>
      </c>
      <c r="D249" s="234" t="s">
        <v>2882</v>
      </c>
      <c r="E249" s="234" t="s">
        <v>2875</v>
      </c>
      <c r="F249" s="235">
        <v>1926000</v>
      </c>
      <c r="G249" s="235">
        <v>-453445.48</v>
      </c>
      <c r="H249" s="235">
        <v>1472554.52</v>
      </c>
    </row>
    <row r="250" spans="1:8">
      <c r="A250" s="236">
        <v>9</v>
      </c>
      <c r="B250" s="253">
        <v>100000367986</v>
      </c>
      <c r="C250" s="236">
        <v>0</v>
      </c>
      <c r="D250" s="234" t="s">
        <v>2881</v>
      </c>
      <c r="E250" s="234" t="s">
        <v>2880</v>
      </c>
      <c r="F250" s="235">
        <v>1450000</v>
      </c>
      <c r="G250" s="235">
        <v>-339789.97</v>
      </c>
      <c r="H250" s="235">
        <v>1110210.03</v>
      </c>
    </row>
    <row r="251" spans="1:8">
      <c r="A251" s="236">
        <v>10</v>
      </c>
      <c r="B251" s="253">
        <v>100000368070</v>
      </c>
      <c r="C251" s="236">
        <v>0</v>
      </c>
      <c r="D251" s="234" t="s">
        <v>2879</v>
      </c>
      <c r="E251" s="234" t="s">
        <v>2877</v>
      </c>
      <c r="F251" s="235">
        <v>3480000</v>
      </c>
      <c r="G251" s="235">
        <v>-814860.27</v>
      </c>
      <c r="H251" s="235">
        <v>2665139.73</v>
      </c>
    </row>
    <row r="252" spans="1:8">
      <c r="A252" s="236">
        <v>11</v>
      </c>
      <c r="B252" s="253">
        <v>100000368071</v>
      </c>
      <c r="C252" s="236">
        <v>0</v>
      </c>
      <c r="D252" s="234" t="s">
        <v>2879</v>
      </c>
      <c r="E252" s="234" t="s">
        <v>2877</v>
      </c>
      <c r="F252" s="235">
        <v>380000</v>
      </c>
      <c r="G252" s="235">
        <v>-88978.98</v>
      </c>
      <c r="H252" s="235">
        <v>291021.02</v>
      </c>
    </row>
    <row r="253" spans="1:8">
      <c r="A253" s="236">
        <v>12</v>
      </c>
      <c r="B253" s="253">
        <v>100000369154</v>
      </c>
      <c r="C253" s="236">
        <v>0</v>
      </c>
      <c r="D253" s="234" t="s">
        <v>2878</v>
      </c>
      <c r="E253" s="234" t="s">
        <v>2877</v>
      </c>
      <c r="F253" s="235">
        <v>850000</v>
      </c>
      <c r="G253" s="235">
        <v>-198876.72</v>
      </c>
      <c r="H253" s="235">
        <v>651123.28</v>
      </c>
    </row>
    <row r="254" spans="1:8">
      <c r="A254" s="236">
        <v>13</v>
      </c>
      <c r="B254" s="253">
        <v>100000370539</v>
      </c>
      <c r="C254" s="236">
        <v>0</v>
      </c>
      <c r="D254" s="234" t="s">
        <v>283</v>
      </c>
      <c r="E254" s="234" t="s">
        <v>2877</v>
      </c>
      <c r="F254" s="235">
        <v>2455500</v>
      </c>
      <c r="G254" s="235">
        <v>-562858.9</v>
      </c>
      <c r="H254" s="235">
        <v>1892641.1</v>
      </c>
    </row>
    <row r="255" spans="1:8">
      <c r="A255" s="236">
        <v>14</v>
      </c>
      <c r="B255" s="253">
        <v>100000371701</v>
      </c>
      <c r="C255" s="236">
        <v>0</v>
      </c>
      <c r="D255" s="234" t="s">
        <v>2876</v>
      </c>
      <c r="E255" s="234" t="s">
        <v>2875</v>
      </c>
      <c r="F255" s="235">
        <v>5959000</v>
      </c>
      <c r="G255" s="235">
        <v>-1336557.45</v>
      </c>
      <c r="H255" s="235">
        <v>4622442.55</v>
      </c>
    </row>
    <row r="256" spans="1:8">
      <c r="A256" s="236">
        <v>15</v>
      </c>
      <c r="B256" s="253">
        <v>100000371702</v>
      </c>
      <c r="C256" s="236">
        <v>0</v>
      </c>
      <c r="D256" s="234" t="s">
        <v>2876</v>
      </c>
      <c r="E256" s="234" t="s">
        <v>2875</v>
      </c>
      <c r="F256" s="235">
        <v>4955000</v>
      </c>
      <c r="G256" s="235">
        <v>-1111368.03</v>
      </c>
      <c r="H256" s="235">
        <v>3843631.97</v>
      </c>
    </row>
    <row r="257" spans="1:8">
      <c r="A257" s="236">
        <v>16</v>
      </c>
      <c r="B257" s="253">
        <v>100000401596</v>
      </c>
      <c r="C257" s="236">
        <v>0</v>
      </c>
      <c r="D257" s="234" t="s">
        <v>2874</v>
      </c>
      <c r="E257" s="234" t="s">
        <v>2873</v>
      </c>
      <c r="F257" s="235">
        <v>74000</v>
      </c>
      <c r="G257" s="235">
        <v>-41926.58</v>
      </c>
      <c r="H257" s="235">
        <v>32073.42</v>
      </c>
    </row>
    <row r="258" spans="1:8">
      <c r="A258" s="236">
        <v>17</v>
      </c>
      <c r="B258" s="253">
        <v>100000401597</v>
      </c>
      <c r="C258" s="236">
        <v>0</v>
      </c>
      <c r="D258" s="234" t="s">
        <v>2874</v>
      </c>
      <c r="E258" s="234" t="s">
        <v>2873</v>
      </c>
      <c r="F258" s="235">
        <v>3000000</v>
      </c>
      <c r="G258" s="235">
        <v>-1699726.03</v>
      </c>
      <c r="H258" s="235">
        <v>1300273.97</v>
      </c>
    </row>
    <row r="259" spans="1:8">
      <c r="A259" s="236">
        <v>18</v>
      </c>
      <c r="B259" s="253">
        <v>100000401601</v>
      </c>
      <c r="C259" s="236">
        <v>0</v>
      </c>
      <c r="D259" s="234" t="s">
        <v>2874</v>
      </c>
      <c r="E259" s="234" t="s">
        <v>2873</v>
      </c>
      <c r="F259" s="235">
        <v>3400000</v>
      </c>
      <c r="G259" s="235">
        <v>-1926356.16</v>
      </c>
      <c r="H259" s="235">
        <v>1473643.84</v>
      </c>
    </row>
    <row r="260" spans="1:8">
      <c r="A260" s="236">
        <v>19</v>
      </c>
      <c r="B260" s="253">
        <v>100000401651</v>
      </c>
      <c r="C260" s="236">
        <v>0</v>
      </c>
      <c r="D260" s="234" t="s">
        <v>2874</v>
      </c>
      <c r="E260" s="234" t="s">
        <v>2873</v>
      </c>
      <c r="F260" s="235">
        <v>2500000</v>
      </c>
      <c r="G260" s="235">
        <v>-1416438.36</v>
      </c>
      <c r="H260" s="235">
        <v>1083561.6399999999</v>
      </c>
    </row>
    <row r="261" spans="1:8">
      <c r="A261" s="236">
        <v>20</v>
      </c>
      <c r="B261" s="253">
        <v>100000401657</v>
      </c>
      <c r="C261" s="236">
        <v>0</v>
      </c>
      <c r="D261" s="234" t="s">
        <v>2874</v>
      </c>
      <c r="E261" s="234" t="s">
        <v>2873</v>
      </c>
      <c r="F261" s="235">
        <v>14659000</v>
      </c>
      <c r="G261" s="235">
        <v>-8305427.9500000002</v>
      </c>
      <c r="H261" s="235">
        <v>6353572.0499999998</v>
      </c>
    </row>
    <row r="262" spans="1:8">
      <c r="A262" s="236">
        <v>21</v>
      </c>
      <c r="B262" s="253">
        <v>100000420638</v>
      </c>
      <c r="C262" s="236">
        <v>0</v>
      </c>
      <c r="D262" s="234" t="s">
        <v>2810</v>
      </c>
      <c r="E262" s="234" t="s">
        <v>192</v>
      </c>
      <c r="F262" s="235">
        <v>14685750</v>
      </c>
      <c r="G262" s="235">
        <v>-7556120.1399999997</v>
      </c>
      <c r="H262" s="235">
        <v>7129629.8600000003</v>
      </c>
    </row>
    <row r="263" spans="1:8">
      <c r="A263" s="236">
        <v>22</v>
      </c>
      <c r="B263" s="253">
        <v>100000511346</v>
      </c>
      <c r="C263" s="236">
        <v>0</v>
      </c>
      <c r="D263" s="234" t="s">
        <v>2835</v>
      </c>
      <c r="E263" s="234" t="s">
        <v>2872</v>
      </c>
      <c r="F263" s="235">
        <v>13480000</v>
      </c>
      <c r="G263" s="235">
        <v>-4229383.4800000004</v>
      </c>
      <c r="H263" s="235">
        <v>9250616.5199999996</v>
      </c>
    </row>
    <row r="264" spans="1:8">
      <c r="A264" s="236">
        <v>23</v>
      </c>
      <c r="B264" s="253">
        <v>100000511347</v>
      </c>
      <c r="C264" s="236">
        <v>0</v>
      </c>
      <c r="D264" s="234" t="s">
        <v>2835</v>
      </c>
      <c r="E264" s="234" t="s">
        <v>2871</v>
      </c>
      <c r="F264" s="235">
        <v>1095000</v>
      </c>
      <c r="G264" s="235">
        <v>-343558.97</v>
      </c>
      <c r="H264" s="235">
        <v>751441.03</v>
      </c>
    </row>
    <row r="265" spans="1:8">
      <c r="A265" s="236">
        <v>24</v>
      </c>
      <c r="B265" s="253">
        <v>100000632815</v>
      </c>
      <c r="C265" s="236">
        <v>0</v>
      </c>
      <c r="D265" s="234" t="s">
        <v>1681</v>
      </c>
      <c r="E265" s="234" t="s">
        <v>1393</v>
      </c>
      <c r="F265" s="235">
        <v>98673.75</v>
      </c>
      <c r="G265" s="235">
        <v>-26733.52</v>
      </c>
      <c r="H265" s="235">
        <v>71940.23</v>
      </c>
    </row>
    <row r="266" spans="1:8">
      <c r="A266" s="236">
        <v>25</v>
      </c>
      <c r="B266" s="253">
        <v>100000636941</v>
      </c>
      <c r="C266" s="236">
        <v>0</v>
      </c>
      <c r="D266" s="234" t="s">
        <v>1771</v>
      </c>
      <c r="E266" s="234" t="s">
        <v>2870</v>
      </c>
      <c r="F266" s="235">
        <v>32805000</v>
      </c>
      <c r="G266" s="235">
        <v>-1520414.38</v>
      </c>
      <c r="H266" s="235">
        <v>31284585.620000001</v>
      </c>
    </row>
    <row r="267" spans="1:8">
      <c r="A267" s="236">
        <v>26</v>
      </c>
      <c r="B267" s="253">
        <v>100000647677</v>
      </c>
      <c r="C267" s="236">
        <v>0</v>
      </c>
      <c r="D267" s="234" t="s">
        <v>1863</v>
      </c>
      <c r="E267" s="234" t="s">
        <v>1865</v>
      </c>
      <c r="F267" s="235">
        <v>70000</v>
      </c>
      <c r="G267" s="235">
        <v>-7824.66</v>
      </c>
      <c r="H267" s="235">
        <v>62175.34</v>
      </c>
    </row>
    <row r="268" spans="1:8">
      <c r="A268" s="236">
        <v>27</v>
      </c>
      <c r="B268" s="253">
        <v>100000647678</v>
      </c>
      <c r="C268" s="236">
        <v>0</v>
      </c>
      <c r="D268" s="234" t="s">
        <v>1863</v>
      </c>
      <c r="E268" s="234" t="s">
        <v>150</v>
      </c>
      <c r="F268" s="235">
        <v>37000</v>
      </c>
      <c r="G268" s="235">
        <v>-4135.8999999999996</v>
      </c>
      <c r="H268" s="235">
        <v>32864.1</v>
      </c>
    </row>
    <row r="269" spans="1:8">
      <c r="A269" s="236">
        <v>28</v>
      </c>
      <c r="B269" s="253">
        <v>100000647679</v>
      </c>
      <c r="C269" s="236">
        <v>0</v>
      </c>
      <c r="D269" s="234" t="s">
        <v>1863</v>
      </c>
      <c r="E269" s="234" t="s">
        <v>1866</v>
      </c>
      <c r="F269" s="235">
        <v>12000</v>
      </c>
      <c r="G269" s="235">
        <v>-1341.38</v>
      </c>
      <c r="H269" s="235">
        <v>10658.62</v>
      </c>
    </row>
    <row r="270" spans="1:8">
      <c r="A270" s="236">
        <v>29</v>
      </c>
      <c r="B270" s="253">
        <v>100000669450</v>
      </c>
      <c r="C270" s="236">
        <v>0</v>
      </c>
      <c r="D270" s="234" t="s">
        <v>1808</v>
      </c>
      <c r="E270" s="234" t="s">
        <v>2039</v>
      </c>
      <c r="F270" s="235">
        <v>57594</v>
      </c>
      <c r="G270" s="235">
        <v>-22212.99</v>
      </c>
      <c r="H270" s="235">
        <v>35381.01</v>
      </c>
    </row>
    <row r="271" spans="1:8">
      <c r="A271" s="236">
        <v>30</v>
      </c>
      <c r="B271" s="253">
        <v>100000669451</v>
      </c>
      <c r="C271" s="236">
        <v>0</v>
      </c>
      <c r="D271" s="234" t="s">
        <v>1808</v>
      </c>
      <c r="E271" s="234" t="s">
        <v>2040</v>
      </c>
      <c r="F271" s="235">
        <v>29960</v>
      </c>
      <c r="G271" s="235">
        <v>-11555.05</v>
      </c>
      <c r="H271" s="235">
        <v>18404.95</v>
      </c>
    </row>
    <row r="272" spans="1:8">
      <c r="A272" s="236">
        <v>31</v>
      </c>
      <c r="B272" s="253">
        <v>100000676200</v>
      </c>
      <c r="C272" s="236">
        <v>0</v>
      </c>
      <c r="D272" s="234" t="s">
        <v>2041</v>
      </c>
      <c r="E272" s="234" t="s">
        <v>2869</v>
      </c>
      <c r="F272" s="235">
        <v>195000</v>
      </c>
      <c r="G272" s="235">
        <v>-4772.6000000000004</v>
      </c>
      <c r="H272" s="235">
        <v>190227.4</v>
      </c>
    </row>
    <row r="273" spans="1:8">
      <c r="A273" s="236">
        <v>32</v>
      </c>
      <c r="B273" s="253">
        <v>100000676204</v>
      </c>
      <c r="C273" s="236">
        <v>0</v>
      </c>
      <c r="D273" s="234" t="s">
        <v>2041</v>
      </c>
      <c r="E273" s="234" t="s">
        <v>2868</v>
      </c>
      <c r="F273" s="235">
        <v>3885000</v>
      </c>
      <c r="G273" s="235">
        <v>-95084.93</v>
      </c>
      <c r="H273" s="235">
        <v>3789915.07</v>
      </c>
    </row>
    <row r="274" spans="1:8">
      <c r="A274" s="236">
        <v>33</v>
      </c>
      <c r="B274" s="253">
        <v>100000702111</v>
      </c>
      <c r="C274" s="236">
        <v>0</v>
      </c>
      <c r="D274" s="234" t="s">
        <v>1809</v>
      </c>
      <c r="E274" s="234" t="s">
        <v>1876</v>
      </c>
      <c r="F274" s="235">
        <v>21889.53</v>
      </c>
      <c r="G274" s="235">
        <v>-1890.92</v>
      </c>
      <c r="H274" s="235">
        <v>19998.61</v>
      </c>
    </row>
    <row r="275" spans="1:8">
      <c r="A275" s="236"/>
      <c r="B275" s="253">
        <v>100000702111</v>
      </c>
      <c r="C275" s="236">
        <v>2</v>
      </c>
      <c r="D275" s="234" t="s">
        <v>1809</v>
      </c>
      <c r="E275" s="234" t="s">
        <v>1876</v>
      </c>
      <c r="F275" s="235">
        <v>15635.37</v>
      </c>
      <c r="G275" s="235">
        <v>-15634.37</v>
      </c>
      <c r="H275" s="234">
        <v>1</v>
      </c>
    </row>
    <row r="276" spans="1:8">
      <c r="A276" s="236">
        <v>34</v>
      </c>
      <c r="B276" s="253">
        <v>100000702137</v>
      </c>
      <c r="C276" s="236">
        <v>0</v>
      </c>
      <c r="D276" s="234" t="s">
        <v>1809</v>
      </c>
      <c r="E276" s="234" t="s">
        <v>354</v>
      </c>
      <c r="F276" s="235">
        <v>7829.94</v>
      </c>
      <c r="G276" s="234">
        <v>-676.38</v>
      </c>
      <c r="H276" s="235">
        <v>7153.56</v>
      </c>
    </row>
    <row r="277" spans="1:8">
      <c r="A277" s="236"/>
      <c r="B277" s="253">
        <v>100000702137</v>
      </c>
      <c r="C277" s="236">
        <v>2</v>
      </c>
      <c r="D277" s="234" t="s">
        <v>1809</v>
      </c>
      <c r="E277" s="234" t="s">
        <v>354</v>
      </c>
      <c r="F277" s="235">
        <v>5592.81</v>
      </c>
      <c r="G277" s="235">
        <v>-5591.81</v>
      </c>
      <c r="H277" s="234">
        <v>1</v>
      </c>
    </row>
    <row r="278" spans="1:8">
      <c r="A278" s="236">
        <v>35</v>
      </c>
      <c r="B278" s="253">
        <v>100000702159</v>
      </c>
      <c r="C278" s="236">
        <v>0</v>
      </c>
      <c r="D278" s="234" t="s">
        <v>1809</v>
      </c>
      <c r="E278" s="234" t="s">
        <v>1877</v>
      </c>
      <c r="F278" s="235">
        <v>33092.620000000003</v>
      </c>
      <c r="G278" s="235">
        <v>-2858.7</v>
      </c>
      <c r="H278" s="235">
        <v>30233.919999999998</v>
      </c>
    </row>
    <row r="279" spans="1:8">
      <c r="A279" s="236"/>
      <c r="B279" s="253">
        <v>100000702159</v>
      </c>
      <c r="C279" s="236">
        <v>2</v>
      </c>
      <c r="D279" s="234" t="s">
        <v>1809</v>
      </c>
      <c r="E279" s="234" t="s">
        <v>1877</v>
      </c>
      <c r="F279" s="235">
        <v>23637.57</v>
      </c>
      <c r="G279" s="235">
        <v>-23636.57</v>
      </c>
      <c r="H279" s="234">
        <v>1</v>
      </c>
    </row>
    <row r="280" spans="1:8">
      <c r="A280" s="236">
        <v>36</v>
      </c>
      <c r="B280" s="253">
        <v>100000702187</v>
      </c>
      <c r="C280" s="236">
        <v>0</v>
      </c>
      <c r="D280" s="234" t="s">
        <v>1809</v>
      </c>
      <c r="E280" s="234" t="s">
        <v>1878</v>
      </c>
      <c r="F280" s="235">
        <v>14000</v>
      </c>
      <c r="G280" s="235">
        <v>-1209.3800000000001</v>
      </c>
      <c r="H280" s="235">
        <v>12790.62</v>
      </c>
    </row>
    <row r="281" spans="1:8">
      <c r="A281" s="236"/>
      <c r="B281" s="253">
        <v>100000702187</v>
      </c>
      <c r="C281" s="236">
        <v>2</v>
      </c>
      <c r="D281" s="234" t="s">
        <v>1809</v>
      </c>
      <c r="E281" s="234" t="s">
        <v>1878</v>
      </c>
      <c r="F281" s="235">
        <v>10000</v>
      </c>
      <c r="G281" s="235">
        <v>-9999</v>
      </c>
      <c r="H281" s="234">
        <v>1</v>
      </c>
    </row>
    <row r="282" spans="1:8">
      <c r="A282" s="236">
        <v>37</v>
      </c>
      <c r="B282" s="253">
        <v>100000705619</v>
      </c>
      <c r="C282" s="236">
        <v>0</v>
      </c>
      <c r="D282" s="234" t="s">
        <v>1811</v>
      </c>
      <c r="E282" s="234" t="s">
        <v>2867</v>
      </c>
      <c r="F282" s="235">
        <v>21889.53</v>
      </c>
      <c r="G282" s="235">
        <v>-1928.51</v>
      </c>
      <c r="H282" s="235">
        <v>19961.02</v>
      </c>
    </row>
    <row r="283" spans="1:8">
      <c r="A283" s="236"/>
      <c r="B283" s="253">
        <v>100000705619</v>
      </c>
      <c r="C283" s="236">
        <v>1</v>
      </c>
      <c r="D283" s="234" t="s">
        <v>1811</v>
      </c>
      <c r="E283" s="234" t="s">
        <v>2867</v>
      </c>
      <c r="F283" s="235">
        <v>15635.37</v>
      </c>
      <c r="G283" s="235">
        <v>-15634.37</v>
      </c>
      <c r="H283" s="234">
        <v>1</v>
      </c>
    </row>
    <row r="284" spans="1:8">
      <c r="A284" s="236">
        <v>38</v>
      </c>
      <c r="B284" s="253">
        <v>100000705620</v>
      </c>
      <c r="C284" s="236">
        <v>0</v>
      </c>
      <c r="D284" s="234" t="s">
        <v>1811</v>
      </c>
      <c r="E284" s="234" t="s">
        <v>2867</v>
      </c>
      <c r="F284" s="235">
        <v>21889.53</v>
      </c>
      <c r="G284" s="235">
        <v>-1928.51</v>
      </c>
      <c r="H284" s="235">
        <v>19961.02</v>
      </c>
    </row>
    <row r="285" spans="1:8">
      <c r="A285" s="236"/>
      <c r="B285" s="253">
        <v>100000705620</v>
      </c>
      <c r="C285" s="236">
        <v>1</v>
      </c>
      <c r="D285" s="234" t="s">
        <v>1811</v>
      </c>
      <c r="E285" s="234" t="s">
        <v>2867</v>
      </c>
      <c r="F285" s="235">
        <v>15635.37</v>
      </c>
      <c r="G285" s="235">
        <v>-15634.37</v>
      </c>
      <c r="H285" s="234">
        <v>1</v>
      </c>
    </row>
    <row r="286" spans="1:8">
      <c r="A286" s="236">
        <v>39</v>
      </c>
      <c r="B286" s="253">
        <v>100000705627</v>
      </c>
      <c r="C286" s="236">
        <v>0</v>
      </c>
      <c r="D286" s="234" t="s">
        <v>1811</v>
      </c>
      <c r="E286" s="234" t="s">
        <v>354</v>
      </c>
      <c r="F286" s="235">
        <v>7829.94</v>
      </c>
      <c r="G286" s="234">
        <v>-689.83</v>
      </c>
      <c r="H286" s="235">
        <v>7140.11</v>
      </c>
    </row>
    <row r="287" spans="1:8">
      <c r="A287" s="236"/>
      <c r="B287" s="253">
        <v>100000705627</v>
      </c>
      <c r="C287" s="236">
        <v>1</v>
      </c>
      <c r="D287" s="234" t="s">
        <v>1811</v>
      </c>
      <c r="E287" s="234" t="s">
        <v>354</v>
      </c>
      <c r="F287" s="235">
        <v>5592.81</v>
      </c>
      <c r="G287" s="235">
        <v>-5591.81</v>
      </c>
      <c r="H287" s="234">
        <v>1</v>
      </c>
    </row>
    <row r="288" spans="1:8">
      <c r="A288" s="236">
        <v>40</v>
      </c>
      <c r="B288" s="253">
        <v>100000705628</v>
      </c>
      <c r="C288" s="236">
        <v>0</v>
      </c>
      <c r="D288" s="234" t="s">
        <v>1811</v>
      </c>
      <c r="E288" s="234" t="s">
        <v>354</v>
      </c>
      <c r="F288" s="235">
        <v>7829.94</v>
      </c>
      <c r="G288" s="234">
        <v>-689.84</v>
      </c>
      <c r="H288" s="235">
        <v>7140.1</v>
      </c>
    </row>
    <row r="289" spans="1:8">
      <c r="A289" s="236"/>
      <c r="B289" s="253">
        <v>100000705628</v>
      </c>
      <c r="C289" s="236">
        <v>1</v>
      </c>
      <c r="D289" s="234" t="s">
        <v>1811</v>
      </c>
      <c r="E289" s="234" t="s">
        <v>354</v>
      </c>
      <c r="F289" s="235">
        <v>5592.81</v>
      </c>
      <c r="G289" s="235">
        <v>-5591.81</v>
      </c>
      <c r="H289" s="234">
        <v>1</v>
      </c>
    </row>
    <row r="290" spans="1:8">
      <c r="A290" s="236">
        <v>41</v>
      </c>
      <c r="B290" s="253">
        <v>100000705690</v>
      </c>
      <c r="C290" s="236">
        <v>0</v>
      </c>
      <c r="D290" s="234" t="s">
        <v>1811</v>
      </c>
      <c r="E290" s="234" t="s">
        <v>1877</v>
      </c>
      <c r="F290" s="235">
        <v>33092.620000000003</v>
      </c>
      <c r="G290" s="235">
        <v>-2915.53</v>
      </c>
      <c r="H290" s="235">
        <v>30177.09</v>
      </c>
    </row>
    <row r="291" spans="1:8">
      <c r="A291" s="236"/>
      <c r="B291" s="253">
        <v>100000705690</v>
      </c>
      <c r="C291" s="236">
        <v>1</v>
      </c>
      <c r="D291" s="234" t="s">
        <v>1811</v>
      </c>
      <c r="E291" s="234" t="s">
        <v>1877</v>
      </c>
      <c r="F291" s="235">
        <v>23637.57</v>
      </c>
      <c r="G291" s="235">
        <v>-23636.57</v>
      </c>
      <c r="H291" s="234">
        <v>1</v>
      </c>
    </row>
    <row r="292" spans="1:8">
      <c r="A292" s="236">
        <v>42</v>
      </c>
      <c r="B292" s="253">
        <v>100000705691</v>
      </c>
      <c r="C292" s="236">
        <v>0</v>
      </c>
      <c r="D292" s="234" t="s">
        <v>1811</v>
      </c>
      <c r="E292" s="234" t="s">
        <v>1877</v>
      </c>
      <c r="F292" s="235">
        <v>33092.620000000003</v>
      </c>
      <c r="G292" s="235">
        <v>-2915.53</v>
      </c>
      <c r="H292" s="235">
        <v>30177.09</v>
      </c>
    </row>
    <row r="293" spans="1:8">
      <c r="A293" s="236"/>
      <c r="B293" s="253">
        <v>100000705691</v>
      </c>
      <c r="C293" s="236">
        <v>1</v>
      </c>
      <c r="D293" s="234" t="s">
        <v>1811</v>
      </c>
      <c r="E293" s="234" t="s">
        <v>1877</v>
      </c>
      <c r="F293" s="235">
        <v>23637.57</v>
      </c>
      <c r="G293" s="235">
        <v>-23636.57</v>
      </c>
      <c r="H293" s="234">
        <v>1</v>
      </c>
    </row>
    <row r="294" spans="1:8">
      <c r="A294" s="236">
        <v>43</v>
      </c>
      <c r="B294" s="253">
        <v>100000705833</v>
      </c>
      <c r="C294" s="236">
        <v>0</v>
      </c>
      <c r="D294" s="234" t="s">
        <v>1811</v>
      </c>
      <c r="E294" s="234" t="s">
        <v>1878</v>
      </c>
      <c r="F294" s="235">
        <v>14000</v>
      </c>
      <c r="G294" s="235">
        <v>-1233.43</v>
      </c>
      <c r="H294" s="235">
        <v>12766.57</v>
      </c>
    </row>
    <row r="295" spans="1:8">
      <c r="A295" s="236"/>
      <c r="B295" s="253">
        <v>100000705833</v>
      </c>
      <c r="C295" s="236">
        <v>1</v>
      </c>
      <c r="D295" s="234" t="s">
        <v>1811</v>
      </c>
      <c r="E295" s="234" t="s">
        <v>1878</v>
      </c>
      <c r="F295" s="235">
        <v>10000</v>
      </c>
      <c r="G295" s="235">
        <v>-9999</v>
      </c>
      <c r="H295" s="234">
        <v>1</v>
      </c>
    </row>
    <row r="296" spans="1:8">
      <c r="A296" s="236">
        <v>44</v>
      </c>
      <c r="B296" s="253">
        <v>100000705834</v>
      </c>
      <c r="C296" s="236">
        <v>0</v>
      </c>
      <c r="D296" s="234" t="s">
        <v>1811</v>
      </c>
      <c r="E296" s="234" t="s">
        <v>1878</v>
      </c>
      <c r="F296" s="235">
        <v>14000</v>
      </c>
      <c r="G296" s="235">
        <v>-1233.44</v>
      </c>
      <c r="H296" s="235">
        <v>12766.56</v>
      </c>
    </row>
    <row r="297" spans="1:8">
      <c r="A297" s="236"/>
      <c r="B297" s="253">
        <v>100000705834</v>
      </c>
      <c r="C297" s="236">
        <v>1</v>
      </c>
      <c r="D297" s="234" t="s">
        <v>1811</v>
      </c>
      <c r="E297" s="234" t="s">
        <v>1878</v>
      </c>
      <c r="F297" s="235">
        <v>10000</v>
      </c>
      <c r="G297" s="235">
        <v>-9999</v>
      </c>
      <c r="H297" s="234">
        <v>1</v>
      </c>
    </row>
    <row r="298" spans="1:8">
      <c r="A298" s="236">
        <v>45</v>
      </c>
      <c r="B298" s="253">
        <v>100000705868</v>
      </c>
      <c r="C298" s="236">
        <v>0</v>
      </c>
      <c r="D298" s="234" t="s">
        <v>1811</v>
      </c>
      <c r="E298" s="234" t="s">
        <v>1880</v>
      </c>
      <c r="F298" s="235">
        <v>3683.33</v>
      </c>
      <c r="G298" s="234">
        <v>-217.3</v>
      </c>
      <c r="H298" s="235">
        <v>3466.03</v>
      </c>
    </row>
    <row r="299" spans="1:8">
      <c r="A299" s="236"/>
      <c r="B299" s="253">
        <v>100000705868</v>
      </c>
      <c r="C299" s="236">
        <v>1</v>
      </c>
      <c r="D299" s="234" t="s">
        <v>1811</v>
      </c>
      <c r="E299" s="234" t="s">
        <v>1880</v>
      </c>
      <c r="F299" s="235">
        <v>2816.67</v>
      </c>
      <c r="G299" s="235">
        <v>-2815.67</v>
      </c>
      <c r="H299" s="234">
        <v>1</v>
      </c>
    </row>
    <row r="300" spans="1:8">
      <c r="A300" s="236">
        <v>46</v>
      </c>
      <c r="B300" s="253">
        <v>100000705869</v>
      </c>
      <c r="C300" s="236">
        <v>0</v>
      </c>
      <c r="D300" s="234" t="s">
        <v>1811</v>
      </c>
      <c r="E300" s="234" t="s">
        <v>1880</v>
      </c>
      <c r="F300" s="235">
        <v>3683.33</v>
      </c>
      <c r="G300" s="234">
        <v>-217.3</v>
      </c>
      <c r="H300" s="235">
        <v>3466.03</v>
      </c>
    </row>
    <row r="301" spans="1:8">
      <c r="A301" s="236"/>
      <c r="B301" s="253">
        <v>100000705869</v>
      </c>
      <c r="C301" s="236">
        <v>1</v>
      </c>
      <c r="D301" s="234" t="s">
        <v>1811</v>
      </c>
      <c r="E301" s="234" t="s">
        <v>1880</v>
      </c>
      <c r="F301" s="235">
        <v>2816.67</v>
      </c>
      <c r="G301" s="235">
        <v>-2815.67</v>
      </c>
      <c r="H301" s="234">
        <v>1</v>
      </c>
    </row>
    <row r="302" spans="1:8">
      <c r="A302" s="236">
        <v>47</v>
      </c>
      <c r="B302" s="253">
        <v>100000705870</v>
      </c>
      <c r="C302" s="236">
        <v>0</v>
      </c>
      <c r="D302" s="234" t="s">
        <v>1811</v>
      </c>
      <c r="E302" s="234" t="s">
        <v>1880</v>
      </c>
      <c r="F302" s="235">
        <v>3683.33</v>
      </c>
      <c r="G302" s="234">
        <v>-217.3</v>
      </c>
      <c r="H302" s="235">
        <v>3466.03</v>
      </c>
    </row>
    <row r="303" spans="1:8">
      <c r="A303" s="236"/>
      <c r="B303" s="253">
        <v>100000705870</v>
      </c>
      <c r="C303" s="236">
        <v>1</v>
      </c>
      <c r="D303" s="234" t="s">
        <v>1811</v>
      </c>
      <c r="E303" s="234" t="s">
        <v>1880</v>
      </c>
      <c r="F303" s="235">
        <v>2816.67</v>
      </c>
      <c r="G303" s="235">
        <v>-2815.67</v>
      </c>
      <c r="H303" s="234">
        <v>1</v>
      </c>
    </row>
    <row r="304" spans="1:8">
      <c r="A304" s="236">
        <v>48</v>
      </c>
      <c r="B304" s="253">
        <v>100000710264</v>
      </c>
      <c r="C304" s="236">
        <v>0</v>
      </c>
      <c r="D304" s="234" t="s">
        <v>1811</v>
      </c>
      <c r="E304" s="234" t="s">
        <v>1884</v>
      </c>
      <c r="F304" s="235">
        <v>4973200.6100000003</v>
      </c>
      <c r="G304" s="235">
        <v>-558633.5</v>
      </c>
      <c r="H304" s="235">
        <v>4414567.1100000003</v>
      </c>
    </row>
    <row r="305" spans="1:8">
      <c r="A305" s="506" t="s">
        <v>31</v>
      </c>
      <c r="B305" s="506"/>
      <c r="C305" s="506"/>
      <c r="D305" s="506"/>
      <c r="E305" s="506"/>
      <c r="F305" s="233">
        <v>137238351.88000003</v>
      </c>
      <c r="G305" s="233">
        <v>-37677517.920000002</v>
      </c>
      <c r="H305" s="233">
        <v>99560833.960000008</v>
      </c>
    </row>
    <row r="307" spans="1:8">
      <c r="A307" s="254" t="s">
        <v>400</v>
      </c>
    </row>
    <row r="308" spans="1:8" s="238" customFormat="1">
      <c r="A308" s="239" t="s">
        <v>1</v>
      </c>
      <c r="B308" s="240" t="s">
        <v>2</v>
      </c>
      <c r="C308" s="239" t="s">
        <v>3</v>
      </c>
      <c r="D308" s="239" t="s">
        <v>4</v>
      </c>
      <c r="E308" s="239" t="s">
        <v>5</v>
      </c>
      <c r="F308" s="239" t="s">
        <v>6</v>
      </c>
      <c r="G308" s="239" t="s">
        <v>427</v>
      </c>
      <c r="H308" s="239" t="s">
        <v>8</v>
      </c>
    </row>
    <row r="309" spans="1:8">
      <c r="A309" s="236">
        <v>1</v>
      </c>
      <c r="B309" s="253">
        <v>100000086049</v>
      </c>
      <c r="C309" s="236">
        <v>0</v>
      </c>
      <c r="D309" s="234" t="s">
        <v>2866</v>
      </c>
      <c r="E309" s="234" t="s">
        <v>2865</v>
      </c>
      <c r="F309" s="235">
        <v>100000</v>
      </c>
      <c r="G309" s="235">
        <v>-99999</v>
      </c>
      <c r="H309" s="234">
        <v>1</v>
      </c>
    </row>
    <row r="310" spans="1:8">
      <c r="A310" s="236">
        <v>2</v>
      </c>
      <c r="B310" s="253">
        <v>100000086050</v>
      </c>
      <c r="C310" s="236">
        <v>0</v>
      </c>
      <c r="D310" s="234" t="s">
        <v>2864</v>
      </c>
      <c r="E310" s="234" t="s">
        <v>354</v>
      </c>
      <c r="F310" s="235">
        <v>75000</v>
      </c>
      <c r="G310" s="235">
        <v>-74999</v>
      </c>
      <c r="H310" s="234">
        <v>1</v>
      </c>
    </row>
    <row r="311" spans="1:8">
      <c r="A311" s="236">
        <v>3</v>
      </c>
      <c r="B311" s="253">
        <v>100000086053</v>
      </c>
      <c r="C311" s="236">
        <v>0</v>
      </c>
      <c r="D311" s="234" t="s">
        <v>2863</v>
      </c>
      <c r="E311" s="234" t="s">
        <v>2862</v>
      </c>
      <c r="F311" s="235">
        <v>60000</v>
      </c>
      <c r="G311" s="235">
        <v>-59999</v>
      </c>
      <c r="H311" s="234">
        <v>1</v>
      </c>
    </row>
    <row r="312" spans="1:8">
      <c r="A312" s="236">
        <v>4</v>
      </c>
      <c r="B312" s="253">
        <v>100000091845</v>
      </c>
      <c r="C312" s="236">
        <v>0</v>
      </c>
      <c r="D312" s="234" t="s">
        <v>2861</v>
      </c>
      <c r="E312" s="234" t="s">
        <v>2860</v>
      </c>
      <c r="F312" s="235">
        <v>250000</v>
      </c>
      <c r="G312" s="235">
        <v>-249999</v>
      </c>
      <c r="H312" s="234">
        <v>1</v>
      </c>
    </row>
    <row r="313" spans="1:8">
      <c r="A313" s="236">
        <v>5</v>
      </c>
      <c r="B313" s="253">
        <v>100000091846</v>
      </c>
      <c r="C313" s="236">
        <v>0</v>
      </c>
      <c r="D313" s="234" t="s">
        <v>2859</v>
      </c>
      <c r="E313" s="234" t="s">
        <v>2858</v>
      </c>
      <c r="F313" s="235">
        <v>496694</v>
      </c>
      <c r="G313" s="235">
        <v>-496693</v>
      </c>
      <c r="H313" s="234">
        <v>1</v>
      </c>
    </row>
    <row r="314" spans="1:8">
      <c r="A314" s="236">
        <v>6</v>
      </c>
      <c r="B314" s="253">
        <v>100000112882</v>
      </c>
      <c r="C314" s="236">
        <v>0</v>
      </c>
      <c r="D314" s="234" t="s">
        <v>61</v>
      </c>
      <c r="E314" s="234" t="s">
        <v>156</v>
      </c>
      <c r="F314" s="235">
        <v>111012.5</v>
      </c>
      <c r="G314" s="235">
        <v>-111011.5</v>
      </c>
      <c r="H314" s="234">
        <v>1</v>
      </c>
    </row>
    <row r="315" spans="1:8">
      <c r="A315" s="236">
        <v>7</v>
      </c>
      <c r="B315" s="253">
        <v>100000131288</v>
      </c>
      <c r="C315" s="236">
        <v>0</v>
      </c>
      <c r="D315" s="234" t="s">
        <v>353</v>
      </c>
      <c r="E315" s="234" t="s">
        <v>2857</v>
      </c>
      <c r="F315" s="235">
        <v>13696</v>
      </c>
      <c r="G315" s="235">
        <v>-13695</v>
      </c>
      <c r="H315" s="234">
        <v>1</v>
      </c>
    </row>
    <row r="316" spans="1:8">
      <c r="A316" s="236">
        <v>8</v>
      </c>
      <c r="B316" s="253">
        <v>100000131291</v>
      </c>
      <c r="C316" s="236">
        <v>0</v>
      </c>
      <c r="D316" s="234" t="s">
        <v>353</v>
      </c>
      <c r="E316" s="234" t="s">
        <v>2857</v>
      </c>
      <c r="F316" s="235">
        <v>13696</v>
      </c>
      <c r="G316" s="235">
        <v>-13695</v>
      </c>
      <c r="H316" s="234">
        <v>1</v>
      </c>
    </row>
    <row r="317" spans="1:8">
      <c r="A317" s="236">
        <v>9</v>
      </c>
      <c r="B317" s="253">
        <v>100000131686</v>
      </c>
      <c r="C317" s="236">
        <v>0</v>
      </c>
      <c r="D317" s="234" t="s">
        <v>355</v>
      </c>
      <c r="E317" s="234" t="s">
        <v>158</v>
      </c>
      <c r="F317" s="235">
        <v>1500000</v>
      </c>
      <c r="G317" s="235">
        <v>-1499999</v>
      </c>
      <c r="H317" s="234">
        <v>1</v>
      </c>
    </row>
    <row r="318" spans="1:8">
      <c r="A318" s="236">
        <v>10</v>
      </c>
      <c r="B318" s="253">
        <v>100000131687</v>
      </c>
      <c r="C318" s="236">
        <v>0</v>
      </c>
      <c r="D318" s="234" t="s">
        <v>355</v>
      </c>
      <c r="E318" s="234" t="s">
        <v>158</v>
      </c>
      <c r="F318" s="235">
        <v>1500000</v>
      </c>
      <c r="G318" s="235">
        <v>-1499999</v>
      </c>
      <c r="H318" s="234">
        <v>1</v>
      </c>
    </row>
    <row r="319" spans="1:8">
      <c r="A319" s="236">
        <v>11</v>
      </c>
      <c r="B319" s="253">
        <v>100000131718</v>
      </c>
      <c r="C319" s="236">
        <v>0</v>
      </c>
      <c r="D319" s="234" t="s">
        <v>355</v>
      </c>
      <c r="E319" s="234" t="s">
        <v>158</v>
      </c>
      <c r="F319" s="235">
        <v>1500000</v>
      </c>
      <c r="G319" s="235">
        <v>-1499999</v>
      </c>
      <c r="H319" s="234">
        <v>1</v>
      </c>
    </row>
    <row r="320" spans="1:8">
      <c r="A320" s="236">
        <v>12</v>
      </c>
      <c r="B320" s="253">
        <v>100000131776</v>
      </c>
      <c r="C320" s="236">
        <v>0</v>
      </c>
      <c r="D320" s="234" t="s">
        <v>356</v>
      </c>
      <c r="E320" s="234" t="s">
        <v>158</v>
      </c>
      <c r="F320" s="235">
        <v>1500000</v>
      </c>
      <c r="G320" s="235">
        <v>-1499999</v>
      </c>
      <c r="H320" s="234">
        <v>1</v>
      </c>
    </row>
    <row r="321" spans="1:8">
      <c r="A321" s="236">
        <v>13</v>
      </c>
      <c r="B321" s="253">
        <v>100000132780</v>
      </c>
      <c r="C321" s="236">
        <v>0</v>
      </c>
      <c r="D321" s="234" t="s">
        <v>162</v>
      </c>
      <c r="E321" s="234" t="s">
        <v>164</v>
      </c>
      <c r="F321" s="235">
        <v>11999.52</v>
      </c>
      <c r="G321" s="235">
        <v>-11998.52</v>
      </c>
      <c r="H321" s="234">
        <v>1</v>
      </c>
    </row>
    <row r="322" spans="1:8">
      <c r="A322" s="236">
        <v>14</v>
      </c>
      <c r="B322" s="253">
        <v>100000132789</v>
      </c>
      <c r="C322" s="236">
        <v>0</v>
      </c>
      <c r="D322" s="234" t="s">
        <v>162</v>
      </c>
      <c r="E322" s="234" t="s">
        <v>2856</v>
      </c>
      <c r="F322" s="235">
        <v>240000</v>
      </c>
      <c r="G322" s="235">
        <v>-239999</v>
      </c>
      <c r="H322" s="234">
        <v>1</v>
      </c>
    </row>
    <row r="323" spans="1:8">
      <c r="A323" s="236">
        <v>15</v>
      </c>
      <c r="B323" s="253">
        <v>100000132791</v>
      </c>
      <c r="C323" s="236">
        <v>0</v>
      </c>
      <c r="D323" s="234" t="s">
        <v>162</v>
      </c>
      <c r="E323" s="234" t="s">
        <v>2701</v>
      </c>
      <c r="F323" s="235">
        <v>240000</v>
      </c>
      <c r="G323" s="235">
        <v>-239999</v>
      </c>
      <c r="H323" s="234">
        <v>1</v>
      </c>
    </row>
    <row r="324" spans="1:8">
      <c r="A324" s="236">
        <v>16</v>
      </c>
      <c r="B324" s="253">
        <v>100000132792</v>
      </c>
      <c r="C324" s="236">
        <v>0</v>
      </c>
      <c r="D324" s="234" t="s">
        <v>162</v>
      </c>
      <c r="E324" s="234" t="s">
        <v>2701</v>
      </c>
      <c r="F324" s="235">
        <v>240000</v>
      </c>
      <c r="G324" s="235">
        <v>-239999</v>
      </c>
      <c r="H324" s="234">
        <v>1</v>
      </c>
    </row>
    <row r="325" spans="1:8">
      <c r="A325" s="236">
        <v>17</v>
      </c>
      <c r="B325" s="253">
        <v>100000132964</v>
      </c>
      <c r="C325" s="236">
        <v>0</v>
      </c>
      <c r="D325" s="234" t="s">
        <v>165</v>
      </c>
      <c r="E325" s="234" t="s">
        <v>166</v>
      </c>
      <c r="F325" s="235">
        <v>1302142.8400000001</v>
      </c>
      <c r="G325" s="235">
        <v>-1302141.8400000001</v>
      </c>
      <c r="H325" s="234">
        <v>1</v>
      </c>
    </row>
    <row r="326" spans="1:8">
      <c r="A326" s="236">
        <v>18</v>
      </c>
      <c r="B326" s="253">
        <v>100000133014</v>
      </c>
      <c r="C326" s="236">
        <v>0</v>
      </c>
      <c r="D326" s="234" t="s">
        <v>168</v>
      </c>
      <c r="E326" s="234" t="s">
        <v>357</v>
      </c>
      <c r="F326" s="235">
        <v>208650</v>
      </c>
      <c r="G326" s="235">
        <v>-208649</v>
      </c>
      <c r="H326" s="234">
        <v>1</v>
      </c>
    </row>
    <row r="327" spans="1:8">
      <c r="A327" s="236">
        <v>19</v>
      </c>
      <c r="B327" s="253">
        <v>100000133015</v>
      </c>
      <c r="C327" s="236">
        <v>0</v>
      </c>
      <c r="D327" s="234" t="s">
        <v>168</v>
      </c>
      <c r="E327" s="234" t="s">
        <v>357</v>
      </c>
      <c r="F327" s="235">
        <v>208650</v>
      </c>
      <c r="G327" s="235">
        <v>-208649</v>
      </c>
      <c r="H327" s="234">
        <v>1</v>
      </c>
    </row>
    <row r="328" spans="1:8">
      <c r="A328" s="236">
        <v>20</v>
      </c>
      <c r="B328" s="253">
        <v>100000133016</v>
      </c>
      <c r="C328" s="236">
        <v>0</v>
      </c>
      <c r="D328" s="234" t="s">
        <v>168</v>
      </c>
      <c r="E328" s="234" t="s">
        <v>357</v>
      </c>
      <c r="F328" s="235">
        <v>208650</v>
      </c>
      <c r="G328" s="235">
        <v>-208649</v>
      </c>
      <c r="H328" s="234">
        <v>1</v>
      </c>
    </row>
    <row r="329" spans="1:8">
      <c r="A329" s="236">
        <v>21</v>
      </c>
      <c r="B329" s="253">
        <v>100000133039</v>
      </c>
      <c r="C329" s="236">
        <v>0</v>
      </c>
      <c r="D329" s="234" t="s">
        <v>168</v>
      </c>
      <c r="E329" s="234" t="s">
        <v>169</v>
      </c>
      <c r="F329" s="235">
        <v>29960</v>
      </c>
      <c r="G329" s="235">
        <v>-29959</v>
      </c>
      <c r="H329" s="234">
        <v>1</v>
      </c>
    </row>
    <row r="330" spans="1:8">
      <c r="A330" s="236">
        <v>22</v>
      </c>
      <c r="B330" s="253">
        <v>100000133040</v>
      </c>
      <c r="C330" s="236">
        <v>0</v>
      </c>
      <c r="D330" s="234" t="s">
        <v>168</v>
      </c>
      <c r="E330" s="234" t="s">
        <v>169</v>
      </c>
      <c r="F330" s="235">
        <v>29960</v>
      </c>
      <c r="G330" s="235">
        <v>-29959</v>
      </c>
      <c r="H330" s="234">
        <v>1</v>
      </c>
    </row>
    <row r="331" spans="1:8">
      <c r="A331" s="236">
        <v>23</v>
      </c>
      <c r="B331" s="253">
        <v>100000133041</v>
      </c>
      <c r="C331" s="236">
        <v>0</v>
      </c>
      <c r="D331" s="234" t="s">
        <v>168</v>
      </c>
      <c r="E331" s="234" t="s">
        <v>169</v>
      </c>
      <c r="F331" s="235">
        <v>29960</v>
      </c>
      <c r="G331" s="235">
        <v>-29959</v>
      </c>
      <c r="H331" s="234">
        <v>1</v>
      </c>
    </row>
    <row r="332" spans="1:8">
      <c r="A332" s="236">
        <v>24</v>
      </c>
      <c r="B332" s="253">
        <v>100000133158</v>
      </c>
      <c r="C332" s="236">
        <v>0</v>
      </c>
      <c r="D332" s="234" t="s">
        <v>171</v>
      </c>
      <c r="E332" s="234" t="s">
        <v>172</v>
      </c>
      <c r="F332" s="235">
        <v>25252</v>
      </c>
      <c r="G332" s="235">
        <v>-25251</v>
      </c>
      <c r="H332" s="234">
        <v>1</v>
      </c>
    </row>
    <row r="333" spans="1:8">
      <c r="A333" s="236">
        <v>25</v>
      </c>
      <c r="B333" s="253">
        <v>100000133159</v>
      </c>
      <c r="C333" s="236">
        <v>0</v>
      </c>
      <c r="D333" s="234" t="s">
        <v>171</v>
      </c>
      <c r="E333" s="234" t="s">
        <v>172</v>
      </c>
      <c r="F333" s="235">
        <v>25252</v>
      </c>
      <c r="G333" s="235">
        <v>-25251</v>
      </c>
      <c r="H333" s="234">
        <v>1</v>
      </c>
    </row>
    <row r="334" spans="1:8">
      <c r="A334" s="236">
        <v>26</v>
      </c>
      <c r="B334" s="253">
        <v>100000133160</v>
      </c>
      <c r="C334" s="236">
        <v>0</v>
      </c>
      <c r="D334" s="234" t="s">
        <v>171</v>
      </c>
      <c r="E334" s="234" t="s">
        <v>172</v>
      </c>
      <c r="F334" s="235">
        <v>25252</v>
      </c>
      <c r="G334" s="235">
        <v>-25251</v>
      </c>
      <c r="H334" s="234">
        <v>1</v>
      </c>
    </row>
    <row r="335" spans="1:8">
      <c r="A335" s="236">
        <v>27</v>
      </c>
      <c r="B335" s="253">
        <v>100000133183</v>
      </c>
      <c r="C335" s="236">
        <v>0</v>
      </c>
      <c r="D335" s="234" t="s">
        <v>171</v>
      </c>
      <c r="E335" s="234" t="s">
        <v>173</v>
      </c>
      <c r="F335" s="235">
        <v>21400</v>
      </c>
      <c r="G335" s="235">
        <v>-21399</v>
      </c>
      <c r="H335" s="234">
        <v>1</v>
      </c>
    </row>
    <row r="336" spans="1:8">
      <c r="A336" s="236">
        <v>28</v>
      </c>
      <c r="B336" s="253">
        <v>100000133184</v>
      </c>
      <c r="C336" s="236">
        <v>0</v>
      </c>
      <c r="D336" s="234" t="s">
        <v>171</v>
      </c>
      <c r="E336" s="234" t="s">
        <v>173</v>
      </c>
      <c r="F336" s="235">
        <v>21400</v>
      </c>
      <c r="G336" s="235">
        <v>-21399</v>
      </c>
      <c r="H336" s="234">
        <v>1</v>
      </c>
    </row>
    <row r="337" spans="1:8">
      <c r="A337" s="236">
        <v>29</v>
      </c>
      <c r="B337" s="253">
        <v>100000133185</v>
      </c>
      <c r="C337" s="236">
        <v>0</v>
      </c>
      <c r="D337" s="234" t="s">
        <v>171</v>
      </c>
      <c r="E337" s="234" t="s">
        <v>173</v>
      </c>
      <c r="F337" s="235">
        <v>21400</v>
      </c>
      <c r="G337" s="235">
        <v>-21399</v>
      </c>
      <c r="H337" s="234">
        <v>1</v>
      </c>
    </row>
    <row r="338" spans="1:8">
      <c r="A338" s="236">
        <v>30</v>
      </c>
      <c r="B338" s="253">
        <v>100000133208</v>
      </c>
      <c r="C338" s="236">
        <v>0</v>
      </c>
      <c r="D338" s="234" t="s">
        <v>370</v>
      </c>
      <c r="E338" s="234" t="s">
        <v>174</v>
      </c>
      <c r="F338" s="235">
        <v>29425</v>
      </c>
      <c r="G338" s="235">
        <v>-29424</v>
      </c>
      <c r="H338" s="234">
        <v>1</v>
      </c>
    </row>
    <row r="339" spans="1:8">
      <c r="A339" s="236">
        <v>31</v>
      </c>
      <c r="B339" s="253">
        <v>100000133209</v>
      </c>
      <c r="C339" s="236">
        <v>0</v>
      </c>
      <c r="D339" s="234" t="s">
        <v>370</v>
      </c>
      <c r="E339" s="234" t="s">
        <v>174</v>
      </c>
      <c r="F339" s="235">
        <v>29425</v>
      </c>
      <c r="G339" s="235">
        <v>-29424</v>
      </c>
      <c r="H339" s="234">
        <v>1</v>
      </c>
    </row>
    <row r="340" spans="1:8">
      <c r="A340" s="236">
        <v>32</v>
      </c>
      <c r="B340" s="253">
        <v>100000133210</v>
      </c>
      <c r="C340" s="236">
        <v>0</v>
      </c>
      <c r="D340" s="234" t="s">
        <v>370</v>
      </c>
      <c r="E340" s="234" t="s">
        <v>174</v>
      </c>
      <c r="F340" s="235">
        <v>29425</v>
      </c>
      <c r="G340" s="235">
        <v>-29424</v>
      </c>
      <c r="H340" s="234">
        <v>1</v>
      </c>
    </row>
    <row r="341" spans="1:8">
      <c r="A341" s="236">
        <v>33</v>
      </c>
      <c r="B341" s="253">
        <v>100000133239</v>
      </c>
      <c r="C341" s="236">
        <v>0</v>
      </c>
      <c r="D341" s="234" t="s">
        <v>175</v>
      </c>
      <c r="E341" s="234" t="s">
        <v>176</v>
      </c>
      <c r="F341" s="235">
        <v>2993000</v>
      </c>
      <c r="G341" s="235">
        <v>-2992999</v>
      </c>
      <c r="H341" s="234">
        <v>1</v>
      </c>
    </row>
    <row r="342" spans="1:8">
      <c r="A342" s="236">
        <v>34</v>
      </c>
      <c r="B342" s="253">
        <v>100000133259</v>
      </c>
      <c r="C342" s="236">
        <v>0</v>
      </c>
      <c r="D342" s="234" t="s">
        <v>175</v>
      </c>
      <c r="E342" s="234" t="s">
        <v>177</v>
      </c>
      <c r="F342" s="235">
        <v>29960</v>
      </c>
      <c r="G342" s="235">
        <v>-29959</v>
      </c>
      <c r="H342" s="234">
        <v>1</v>
      </c>
    </row>
    <row r="343" spans="1:8">
      <c r="A343" s="236">
        <v>35</v>
      </c>
      <c r="B343" s="253">
        <v>100000133260</v>
      </c>
      <c r="C343" s="236">
        <v>0</v>
      </c>
      <c r="D343" s="234" t="s">
        <v>175</v>
      </c>
      <c r="E343" s="234" t="s">
        <v>177</v>
      </c>
      <c r="F343" s="235">
        <v>29960</v>
      </c>
      <c r="G343" s="235">
        <v>-29959</v>
      </c>
      <c r="H343" s="234">
        <v>1</v>
      </c>
    </row>
    <row r="344" spans="1:8">
      <c r="A344" s="236">
        <v>36</v>
      </c>
      <c r="B344" s="253">
        <v>100000133271</v>
      </c>
      <c r="C344" s="236">
        <v>0</v>
      </c>
      <c r="D344" s="234" t="s">
        <v>175</v>
      </c>
      <c r="E344" s="234" t="s">
        <v>177</v>
      </c>
      <c r="F344" s="235">
        <v>29960</v>
      </c>
      <c r="G344" s="235">
        <v>-29959</v>
      </c>
      <c r="H344" s="234">
        <v>1</v>
      </c>
    </row>
    <row r="345" spans="1:8">
      <c r="A345" s="236">
        <v>37</v>
      </c>
      <c r="B345" s="253">
        <v>100000140732</v>
      </c>
      <c r="C345" s="236">
        <v>0</v>
      </c>
      <c r="D345" s="234" t="s">
        <v>298</v>
      </c>
      <c r="E345" s="234" t="s">
        <v>2855</v>
      </c>
      <c r="F345" s="235">
        <v>830000</v>
      </c>
      <c r="G345" s="235">
        <v>-829999</v>
      </c>
      <c r="H345" s="234">
        <v>1</v>
      </c>
    </row>
    <row r="346" spans="1:8">
      <c r="A346" s="236">
        <v>38</v>
      </c>
      <c r="B346" s="253">
        <v>100000154279</v>
      </c>
      <c r="C346" s="236">
        <v>0</v>
      </c>
      <c r="D346" s="234" t="s">
        <v>2854</v>
      </c>
      <c r="E346" s="234" t="s">
        <v>2853</v>
      </c>
      <c r="F346" s="235">
        <v>5850000</v>
      </c>
      <c r="G346" s="235">
        <v>-5849999</v>
      </c>
      <c r="H346" s="234">
        <v>1</v>
      </c>
    </row>
    <row r="347" spans="1:8">
      <c r="A347" s="236">
        <v>39</v>
      </c>
      <c r="B347" s="253">
        <v>100000157238</v>
      </c>
      <c r="C347" s="236">
        <v>0</v>
      </c>
      <c r="D347" s="234" t="s">
        <v>144</v>
      </c>
      <c r="E347" s="234" t="s">
        <v>187</v>
      </c>
      <c r="F347" s="235">
        <v>20330</v>
      </c>
      <c r="G347" s="235">
        <v>-20329</v>
      </c>
      <c r="H347" s="234">
        <v>1</v>
      </c>
    </row>
    <row r="348" spans="1:8">
      <c r="A348" s="236">
        <v>40</v>
      </c>
      <c r="B348" s="253">
        <v>100000157239</v>
      </c>
      <c r="C348" s="236">
        <v>0</v>
      </c>
      <c r="D348" s="234" t="s">
        <v>144</v>
      </c>
      <c r="E348" s="234" t="s">
        <v>187</v>
      </c>
      <c r="F348" s="235">
        <v>20330</v>
      </c>
      <c r="G348" s="235">
        <v>-20329</v>
      </c>
      <c r="H348" s="234">
        <v>1</v>
      </c>
    </row>
    <row r="349" spans="1:8">
      <c r="A349" s="236">
        <v>41</v>
      </c>
      <c r="B349" s="253">
        <v>100000157240</v>
      </c>
      <c r="C349" s="236">
        <v>0</v>
      </c>
      <c r="D349" s="234" t="s">
        <v>144</v>
      </c>
      <c r="E349" s="234" t="s">
        <v>187</v>
      </c>
      <c r="F349" s="235">
        <v>20330</v>
      </c>
      <c r="G349" s="235">
        <v>-20329</v>
      </c>
      <c r="H349" s="234">
        <v>1</v>
      </c>
    </row>
    <row r="350" spans="1:8">
      <c r="A350" s="236">
        <v>42</v>
      </c>
      <c r="B350" s="253">
        <v>100000157241</v>
      </c>
      <c r="C350" s="236">
        <v>0</v>
      </c>
      <c r="D350" s="234" t="s">
        <v>144</v>
      </c>
      <c r="E350" s="234" t="s">
        <v>187</v>
      </c>
      <c r="F350" s="235">
        <v>20330</v>
      </c>
      <c r="G350" s="235">
        <v>-20329</v>
      </c>
      <c r="H350" s="234">
        <v>1</v>
      </c>
    </row>
    <row r="351" spans="1:8">
      <c r="A351" s="236">
        <v>43</v>
      </c>
      <c r="B351" s="253">
        <v>100000157242</v>
      </c>
      <c r="C351" s="236">
        <v>0</v>
      </c>
      <c r="D351" s="234" t="s">
        <v>144</v>
      </c>
      <c r="E351" s="234" t="s">
        <v>187</v>
      </c>
      <c r="F351" s="235">
        <v>20330</v>
      </c>
      <c r="G351" s="235">
        <v>-20329</v>
      </c>
      <c r="H351" s="234">
        <v>1</v>
      </c>
    </row>
    <row r="352" spans="1:8">
      <c r="A352" s="236">
        <v>44</v>
      </c>
      <c r="B352" s="253">
        <v>100000157289</v>
      </c>
      <c r="C352" s="236">
        <v>0</v>
      </c>
      <c r="D352" s="234" t="s">
        <v>144</v>
      </c>
      <c r="E352" s="234" t="s">
        <v>187</v>
      </c>
      <c r="F352" s="235">
        <v>20330</v>
      </c>
      <c r="G352" s="235">
        <v>-20329</v>
      </c>
      <c r="H352" s="234">
        <v>1</v>
      </c>
    </row>
    <row r="353" spans="1:8">
      <c r="A353" s="236">
        <v>45</v>
      </c>
      <c r="B353" s="253">
        <v>100000157290</v>
      </c>
      <c r="C353" s="236">
        <v>0</v>
      </c>
      <c r="D353" s="234" t="s">
        <v>144</v>
      </c>
      <c r="E353" s="234" t="s">
        <v>187</v>
      </c>
      <c r="F353" s="235">
        <v>20330</v>
      </c>
      <c r="G353" s="235">
        <v>-20329</v>
      </c>
      <c r="H353" s="234">
        <v>1</v>
      </c>
    </row>
    <row r="354" spans="1:8">
      <c r="A354" s="236">
        <v>46</v>
      </c>
      <c r="B354" s="253">
        <v>100000158405</v>
      </c>
      <c r="C354" s="236">
        <v>0</v>
      </c>
      <c r="D354" s="234" t="s">
        <v>189</v>
      </c>
      <c r="E354" s="234" t="s">
        <v>190</v>
      </c>
      <c r="F354" s="235">
        <v>39269</v>
      </c>
      <c r="G354" s="235">
        <v>-39268</v>
      </c>
      <c r="H354" s="234">
        <v>1</v>
      </c>
    </row>
    <row r="355" spans="1:8">
      <c r="A355" s="236">
        <v>47</v>
      </c>
      <c r="B355" s="253">
        <v>100000158406</v>
      </c>
      <c r="C355" s="236">
        <v>0</v>
      </c>
      <c r="D355" s="234" t="s">
        <v>189</v>
      </c>
      <c r="E355" s="234" t="s">
        <v>190</v>
      </c>
      <c r="F355" s="235">
        <v>39269</v>
      </c>
      <c r="G355" s="235">
        <v>-39268</v>
      </c>
      <c r="H355" s="234">
        <v>1</v>
      </c>
    </row>
    <row r="356" spans="1:8">
      <c r="A356" s="236">
        <v>48</v>
      </c>
      <c r="B356" s="253">
        <v>100000158407</v>
      </c>
      <c r="C356" s="236">
        <v>0</v>
      </c>
      <c r="D356" s="234" t="s">
        <v>189</v>
      </c>
      <c r="E356" s="234" t="s">
        <v>190</v>
      </c>
      <c r="F356" s="235">
        <v>39269</v>
      </c>
      <c r="G356" s="235">
        <v>-39268</v>
      </c>
      <c r="H356" s="234">
        <v>1</v>
      </c>
    </row>
    <row r="357" spans="1:8">
      <c r="A357" s="236">
        <v>49</v>
      </c>
      <c r="B357" s="253">
        <v>100000174923</v>
      </c>
      <c r="C357" s="236">
        <v>0</v>
      </c>
      <c r="D357" s="234" t="s">
        <v>193</v>
      </c>
      <c r="E357" s="234" t="s">
        <v>194</v>
      </c>
      <c r="F357" s="235">
        <v>24500</v>
      </c>
      <c r="G357" s="235">
        <v>-24499</v>
      </c>
      <c r="H357" s="234">
        <v>1</v>
      </c>
    </row>
    <row r="358" spans="1:8">
      <c r="A358" s="236">
        <v>50</v>
      </c>
      <c r="B358" s="253">
        <v>100000175532</v>
      </c>
      <c r="C358" s="236">
        <v>0</v>
      </c>
      <c r="D358" s="234" t="s">
        <v>195</v>
      </c>
      <c r="E358" s="234" t="s">
        <v>196</v>
      </c>
      <c r="F358" s="235">
        <v>22684</v>
      </c>
      <c r="G358" s="235">
        <v>-22683</v>
      </c>
      <c r="H358" s="234">
        <v>1</v>
      </c>
    </row>
    <row r="359" spans="1:8">
      <c r="A359" s="236">
        <v>51</v>
      </c>
      <c r="B359" s="253">
        <v>100000175536</v>
      </c>
      <c r="C359" s="236">
        <v>0</v>
      </c>
      <c r="D359" s="234" t="s">
        <v>195</v>
      </c>
      <c r="E359" s="234" t="s">
        <v>197</v>
      </c>
      <c r="F359" s="235">
        <v>612500</v>
      </c>
      <c r="G359" s="235">
        <v>-612499</v>
      </c>
      <c r="H359" s="234">
        <v>1</v>
      </c>
    </row>
    <row r="360" spans="1:8">
      <c r="A360" s="236">
        <v>52</v>
      </c>
      <c r="B360" s="253">
        <v>100000178889</v>
      </c>
      <c r="C360" s="236">
        <v>0</v>
      </c>
      <c r="D360" s="234" t="s">
        <v>198</v>
      </c>
      <c r="E360" s="234" t="s">
        <v>199</v>
      </c>
      <c r="F360" s="235">
        <v>29075.87</v>
      </c>
      <c r="G360" s="235">
        <v>-29074.87</v>
      </c>
      <c r="H360" s="234">
        <v>1</v>
      </c>
    </row>
    <row r="361" spans="1:8">
      <c r="A361" s="236">
        <v>53</v>
      </c>
      <c r="B361" s="253">
        <v>100000178890</v>
      </c>
      <c r="C361" s="236">
        <v>0</v>
      </c>
      <c r="D361" s="234" t="s">
        <v>198</v>
      </c>
      <c r="E361" s="234" t="s">
        <v>199</v>
      </c>
      <c r="F361" s="235">
        <v>29075.87</v>
      </c>
      <c r="G361" s="235">
        <v>-29074.87</v>
      </c>
      <c r="H361" s="234">
        <v>1</v>
      </c>
    </row>
    <row r="362" spans="1:8">
      <c r="A362" s="236">
        <v>54</v>
      </c>
      <c r="B362" s="253">
        <v>100000178891</v>
      </c>
      <c r="C362" s="236">
        <v>0</v>
      </c>
      <c r="D362" s="234" t="s">
        <v>198</v>
      </c>
      <c r="E362" s="234" t="s">
        <v>199</v>
      </c>
      <c r="F362" s="235">
        <v>29075.87</v>
      </c>
      <c r="G362" s="235">
        <v>-29074.87</v>
      </c>
      <c r="H362" s="234">
        <v>1</v>
      </c>
    </row>
    <row r="363" spans="1:8">
      <c r="A363" s="236">
        <v>55</v>
      </c>
      <c r="B363" s="253">
        <v>100000178892</v>
      </c>
      <c r="C363" s="236">
        <v>0</v>
      </c>
      <c r="D363" s="234" t="s">
        <v>198</v>
      </c>
      <c r="E363" s="234" t="s">
        <v>199</v>
      </c>
      <c r="F363" s="235">
        <v>29075.87</v>
      </c>
      <c r="G363" s="235">
        <v>-29074.87</v>
      </c>
      <c r="H363" s="234">
        <v>1</v>
      </c>
    </row>
    <row r="364" spans="1:8">
      <c r="A364" s="236">
        <v>56</v>
      </c>
      <c r="B364" s="253">
        <v>100000208956</v>
      </c>
      <c r="C364" s="236">
        <v>0</v>
      </c>
      <c r="D364" s="234" t="s">
        <v>121</v>
      </c>
      <c r="E364" s="234" t="s">
        <v>190</v>
      </c>
      <c r="F364" s="235">
        <v>31351</v>
      </c>
      <c r="G364" s="235">
        <v>-31350</v>
      </c>
      <c r="H364" s="234">
        <v>1</v>
      </c>
    </row>
    <row r="365" spans="1:8">
      <c r="A365" s="236">
        <v>57</v>
      </c>
      <c r="B365" s="253">
        <v>100000208957</v>
      </c>
      <c r="C365" s="236">
        <v>0</v>
      </c>
      <c r="D365" s="234" t="s">
        <v>121</v>
      </c>
      <c r="E365" s="234" t="s">
        <v>190</v>
      </c>
      <c r="F365" s="235">
        <v>31351</v>
      </c>
      <c r="G365" s="235">
        <v>-31350</v>
      </c>
      <c r="H365" s="234">
        <v>1</v>
      </c>
    </row>
    <row r="366" spans="1:8">
      <c r="A366" s="236">
        <v>58</v>
      </c>
      <c r="B366" s="253">
        <v>100000208980</v>
      </c>
      <c r="C366" s="236">
        <v>0</v>
      </c>
      <c r="D366" s="234" t="s">
        <v>121</v>
      </c>
      <c r="E366" s="234" t="s">
        <v>207</v>
      </c>
      <c r="F366" s="235">
        <v>22470</v>
      </c>
      <c r="G366" s="235">
        <v>-22469</v>
      </c>
      <c r="H366" s="234">
        <v>1</v>
      </c>
    </row>
    <row r="367" spans="1:8">
      <c r="A367" s="236">
        <v>59</v>
      </c>
      <c r="B367" s="253">
        <v>100000226770</v>
      </c>
      <c r="C367" s="236">
        <v>0</v>
      </c>
      <c r="D367" s="234" t="s">
        <v>208</v>
      </c>
      <c r="E367" s="234" t="s">
        <v>188</v>
      </c>
      <c r="F367" s="235">
        <v>8719.9699999999993</v>
      </c>
      <c r="G367" s="235">
        <v>-8718.9699999999993</v>
      </c>
      <c r="H367" s="234">
        <v>1</v>
      </c>
    </row>
    <row r="368" spans="1:8">
      <c r="A368" s="236">
        <v>60</v>
      </c>
      <c r="B368" s="253">
        <v>100000226771</v>
      </c>
      <c r="C368" s="236">
        <v>0</v>
      </c>
      <c r="D368" s="234" t="s">
        <v>208</v>
      </c>
      <c r="E368" s="234" t="s">
        <v>188</v>
      </c>
      <c r="F368" s="235">
        <v>8719.9699999999993</v>
      </c>
      <c r="G368" s="235">
        <v>-8718.9699999999993</v>
      </c>
      <c r="H368" s="234">
        <v>1</v>
      </c>
    </row>
    <row r="369" spans="1:8">
      <c r="A369" s="236">
        <v>61</v>
      </c>
      <c r="B369" s="253">
        <v>100000226772</v>
      </c>
      <c r="C369" s="236">
        <v>0</v>
      </c>
      <c r="D369" s="234" t="s">
        <v>208</v>
      </c>
      <c r="E369" s="234" t="s">
        <v>188</v>
      </c>
      <c r="F369" s="235">
        <v>8719.9699999999993</v>
      </c>
      <c r="G369" s="235">
        <v>-8718.9699999999993</v>
      </c>
      <c r="H369" s="234">
        <v>1</v>
      </c>
    </row>
    <row r="370" spans="1:8">
      <c r="A370" s="236">
        <v>62</v>
      </c>
      <c r="B370" s="253">
        <v>100000226773</v>
      </c>
      <c r="C370" s="236">
        <v>0</v>
      </c>
      <c r="D370" s="234" t="s">
        <v>208</v>
      </c>
      <c r="E370" s="234" t="s">
        <v>188</v>
      </c>
      <c r="F370" s="235">
        <v>8719.9699999999993</v>
      </c>
      <c r="G370" s="235">
        <v>-8718.9699999999993</v>
      </c>
      <c r="H370" s="234">
        <v>1</v>
      </c>
    </row>
    <row r="371" spans="1:8">
      <c r="A371" s="236">
        <v>63</v>
      </c>
      <c r="B371" s="253">
        <v>100000298881</v>
      </c>
      <c r="C371" s="236">
        <v>0</v>
      </c>
      <c r="D371" s="234" t="s">
        <v>32</v>
      </c>
      <c r="E371" s="234" t="s">
        <v>388</v>
      </c>
      <c r="F371" s="235">
        <v>184361</v>
      </c>
      <c r="G371" s="235">
        <v>-184360</v>
      </c>
      <c r="H371" s="234">
        <v>1</v>
      </c>
    </row>
    <row r="372" spans="1:8">
      <c r="A372" s="236">
        <v>64</v>
      </c>
      <c r="B372" s="253">
        <v>100000298882</v>
      </c>
      <c r="C372" s="236">
        <v>0</v>
      </c>
      <c r="D372" s="234" t="s">
        <v>32</v>
      </c>
      <c r="E372" s="234" t="s">
        <v>388</v>
      </c>
      <c r="F372" s="235">
        <v>184361</v>
      </c>
      <c r="G372" s="235">
        <v>-184360</v>
      </c>
      <c r="H372" s="234">
        <v>1</v>
      </c>
    </row>
    <row r="373" spans="1:8">
      <c r="A373" s="236">
        <v>65</v>
      </c>
      <c r="B373" s="253">
        <v>100000298883</v>
      </c>
      <c r="C373" s="236">
        <v>0</v>
      </c>
      <c r="D373" s="234" t="s">
        <v>32</v>
      </c>
      <c r="E373" s="234" t="s">
        <v>388</v>
      </c>
      <c r="F373" s="235">
        <v>184361</v>
      </c>
      <c r="G373" s="235">
        <v>-184360</v>
      </c>
      <c r="H373" s="234">
        <v>1</v>
      </c>
    </row>
    <row r="374" spans="1:8">
      <c r="A374" s="236">
        <v>66</v>
      </c>
      <c r="B374" s="253">
        <v>100000299111</v>
      </c>
      <c r="C374" s="236">
        <v>0</v>
      </c>
      <c r="D374" s="234" t="s">
        <v>32</v>
      </c>
      <c r="E374" s="234" t="s">
        <v>282</v>
      </c>
      <c r="F374" s="235">
        <v>3374775.66</v>
      </c>
      <c r="G374" s="235">
        <v>-3374774.66</v>
      </c>
      <c r="H374" s="234">
        <v>1</v>
      </c>
    </row>
    <row r="375" spans="1:8">
      <c r="A375" s="236">
        <v>67</v>
      </c>
      <c r="B375" s="253">
        <v>100000299273</v>
      </c>
      <c r="C375" s="236">
        <v>0</v>
      </c>
      <c r="D375" s="234" t="s">
        <v>32</v>
      </c>
      <c r="E375" s="234" t="s">
        <v>211</v>
      </c>
      <c r="F375" s="235">
        <v>10165</v>
      </c>
      <c r="G375" s="235">
        <v>-10164</v>
      </c>
      <c r="H375" s="234">
        <v>1</v>
      </c>
    </row>
    <row r="376" spans="1:8">
      <c r="A376" s="236">
        <v>68</v>
      </c>
      <c r="B376" s="253">
        <v>100000302384</v>
      </c>
      <c r="C376" s="236">
        <v>0</v>
      </c>
      <c r="D376" s="234" t="s">
        <v>32</v>
      </c>
      <c r="E376" s="234" t="s">
        <v>211</v>
      </c>
      <c r="F376" s="235">
        <v>10165</v>
      </c>
      <c r="G376" s="235">
        <v>-10164</v>
      </c>
      <c r="H376" s="234">
        <v>1</v>
      </c>
    </row>
    <row r="377" spans="1:8">
      <c r="A377" s="236">
        <v>69</v>
      </c>
      <c r="B377" s="253">
        <v>100000372770</v>
      </c>
      <c r="C377" s="236">
        <v>0</v>
      </c>
      <c r="D377" s="234" t="s">
        <v>390</v>
      </c>
      <c r="E377" s="234" t="s">
        <v>2852</v>
      </c>
      <c r="F377" s="235">
        <v>63000</v>
      </c>
      <c r="G377" s="235">
        <v>-62999</v>
      </c>
      <c r="H377" s="234">
        <v>1</v>
      </c>
    </row>
    <row r="378" spans="1:8">
      <c r="A378" s="236">
        <v>70</v>
      </c>
      <c r="B378" s="253">
        <v>100000372773</v>
      </c>
      <c r="C378" s="236">
        <v>0</v>
      </c>
      <c r="D378" s="234" t="s">
        <v>390</v>
      </c>
      <c r="E378" s="234" t="s">
        <v>2851</v>
      </c>
      <c r="F378" s="235">
        <v>2996000</v>
      </c>
      <c r="G378" s="235">
        <v>-2995999</v>
      </c>
      <c r="H378" s="234">
        <v>1</v>
      </c>
    </row>
    <row r="379" spans="1:8">
      <c r="A379" s="236">
        <v>71</v>
      </c>
      <c r="B379" s="253">
        <v>100000372774</v>
      </c>
      <c r="C379" s="236">
        <v>0</v>
      </c>
      <c r="D379" s="234" t="s">
        <v>390</v>
      </c>
      <c r="E379" s="234" t="s">
        <v>2850</v>
      </c>
      <c r="F379" s="235">
        <v>200000</v>
      </c>
      <c r="G379" s="235">
        <v>-199999</v>
      </c>
      <c r="H379" s="234">
        <v>1</v>
      </c>
    </row>
    <row r="380" spans="1:8">
      <c r="A380" s="236">
        <v>72</v>
      </c>
      <c r="B380" s="253">
        <v>100000372776</v>
      </c>
      <c r="C380" s="236">
        <v>0</v>
      </c>
      <c r="D380" s="234" t="s">
        <v>390</v>
      </c>
      <c r="E380" s="234" t="s">
        <v>2849</v>
      </c>
      <c r="F380" s="235">
        <v>200000</v>
      </c>
      <c r="G380" s="235">
        <v>-199999</v>
      </c>
      <c r="H380" s="234">
        <v>1</v>
      </c>
    </row>
    <row r="381" spans="1:8">
      <c r="A381" s="236">
        <v>73</v>
      </c>
      <c r="B381" s="253">
        <v>100000372779</v>
      </c>
      <c r="C381" s="236">
        <v>0</v>
      </c>
      <c r="D381" s="234" t="s">
        <v>390</v>
      </c>
      <c r="E381" s="234" t="s">
        <v>2848</v>
      </c>
      <c r="F381" s="235">
        <v>7992900</v>
      </c>
      <c r="G381" s="235">
        <v>-7992899</v>
      </c>
      <c r="H381" s="234">
        <v>1</v>
      </c>
    </row>
    <row r="382" spans="1:8">
      <c r="A382" s="236">
        <v>74</v>
      </c>
      <c r="B382" s="253">
        <v>100000372780</v>
      </c>
      <c r="C382" s="236">
        <v>0</v>
      </c>
      <c r="D382" s="234" t="s">
        <v>390</v>
      </c>
      <c r="E382" s="234" t="s">
        <v>2847</v>
      </c>
      <c r="F382" s="235">
        <v>50000</v>
      </c>
      <c r="G382" s="235">
        <v>-49999</v>
      </c>
      <c r="H382" s="234">
        <v>1</v>
      </c>
    </row>
    <row r="383" spans="1:8">
      <c r="A383" s="236">
        <v>75</v>
      </c>
      <c r="B383" s="253">
        <v>100000372781</v>
      </c>
      <c r="C383" s="236">
        <v>0</v>
      </c>
      <c r="D383" s="234" t="s">
        <v>390</v>
      </c>
      <c r="E383" s="234" t="s">
        <v>2846</v>
      </c>
      <c r="F383" s="235">
        <v>5180000</v>
      </c>
      <c r="G383" s="235">
        <v>-5179999</v>
      </c>
      <c r="H383" s="234">
        <v>1</v>
      </c>
    </row>
    <row r="384" spans="1:8">
      <c r="A384" s="507" t="s">
        <v>400</v>
      </c>
      <c r="B384" s="507"/>
      <c r="C384" s="507"/>
      <c r="D384" s="507"/>
      <c r="E384" s="507"/>
      <c r="F384" s="233">
        <v>41647426.879999995</v>
      </c>
      <c r="G384" s="233">
        <v>-41647351.879999995</v>
      </c>
      <c r="H384" s="233">
        <v>75</v>
      </c>
    </row>
    <row r="385" spans="1:9">
      <c r="A385" s="502" t="s">
        <v>31</v>
      </c>
      <c r="B385" s="502"/>
      <c r="C385" s="502"/>
      <c r="D385" s="502"/>
      <c r="E385" s="502"/>
      <c r="F385" s="232">
        <v>178885778.75999999</v>
      </c>
      <c r="G385" s="232">
        <v>-79324869.799999997</v>
      </c>
      <c r="H385" s="232">
        <v>99560908.959999993</v>
      </c>
      <c r="I385" s="228" t="s">
        <v>1400</v>
      </c>
    </row>
    <row r="387" spans="1:9">
      <c r="A387" s="247" t="s">
        <v>34</v>
      </c>
    </row>
    <row r="388" spans="1:9" s="238" customFormat="1">
      <c r="A388" s="239" t="s">
        <v>1</v>
      </c>
      <c r="B388" s="240" t="s">
        <v>2</v>
      </c>
      <c r="C388" s="239" t="s">
        <v>3</v>
      </c>
      <c r="D388" s="239" t="s">
        <v>4</v>
      </c>
      <c r="E388" s="239" t="s">
        <v>5</v>
      </c>
      <c r="F388" s="239" t="s">
        <v>6</v>
      </c>
      <c r="G388" s="239" t="s">
        <v>427</v>
      </c>
      <c r="H388" s="239" t="s">
        <v>8</v>
      </c>
    </row>
    <row r="389" spans="1:9">
      <c r="A389" s="236">
        <v>1</v>
      </c>
      <c r="B389" s="253">
        <v>100000330570</v>
      </c>
      <c r="C389" s="236">
        <v>0</v>
      </c>
      <c r="D389" s="234" t="s">
        <v>382</v>
      </c>
      <c r="E389" s="234" t="s">
        <v>2845</v>
      </c>
      <c r="F389" s="235">
        <v>227700</v>
      </c>
      <c r="G389" s="235">
        <v>-172927.23</v>
      </c>
      <c r="H389" s="235">
        <v>54772.77</v>
      </c>
    </row>
    <row r="390" spans="1:9">
      <c r="A390" s="236">
        <v>2</v>
      </c>
      <c r="B390" s="253">
        <v>100000330571</v>
      </c>
      <c r="C390" s="236">
        <v>0</v>
      </c>
      <c r="D390" s="234" t="s">
        <v>382</v>
      </c>
      <c r="E390" s="234" t="s">
        <v>2844</v>
      </c>
      <c r="F390" s="235">
        <v>497700</v>
      </c>
      <c r="G390" s="235">
        <v>-377979.29</v>
      </c>
      <c r="H390" s="235">
        <v>119720.71</v>
      </c>
    </row>
    <row r="391" spans="1:9">
      <c r="A391" s="236">
        <v>3</v>
      </c>
      <c r="B391" s="253">
        <v>100000376351</v>
      </c>
      <c r="C391" s="236">
        <v>0</v>
      </c>
      <c r="D391" s="234" t="s">
        <v>2843</v>
      </c>
      <c r="E391" s="234" t="s">
        <v>2842</v>
      </c>
      <c r="F391" s="235">
        <v>195000</v>
      </c>
      <c r="G391" s="235">
        <v>-123624.66</v>
      </c>
      <c r="H391" s="235">
        <v>71375.34</v>
      </c>
    </row>
    <row r="392" spans="1:9">
      <c r="A392" s="236">
        <v>4</v>
      </c>
      <c r="B392" s="253">
        <v>100000400571</v>
      </c>
      <c r="C392" s="236">
        <v>0</v>
      </c>
      <c r="D392" s="234" t="s">
        <v>2841</v>
      </c>
      <c r="E392" s="234" t="s">
        <v>2840</v>
      </c>
      <c r="F392" s="235">
        <v>147600</v>
      </c>
      <c r="G392" s="235">
        <v>-83869.149999999994</v>
      </c>
      <c r="H392" s="235">
        <v>63730.85</v>
      </c>
    </row>
    <row r="393" spans="1:9">
      <c r="A393" s="236">
        <v>5</v>
      </c>
      <c r="B393" s="253">
        <v>100000404005</v>
      </c>
      <c r="C393" s="236">
        <v>0</v>
      </c>
      <c r="D393" s="234" t="s">
        <v>2839</v>
      </c>
      <c r="E393" s="234" t="s">
        <v>2838</v>
      </c>
      <c r="F393" s="235">
        <v>498100</v>
      </c>
      <c r="G393" s="235">
        <v>-273750.3</v>
      </c>
      <c r="H393" s="235">
        <v>224349.7</v>
      </c>
    </row>
    <row r="394" spans="1:9">
      <c r="A394" s="236">
        <v>6</v>
      </c>
      <c r="B394" s="253">
        <v>100000511348</v>
      </c>
      <c r="C394" s="236">
        <v>0</v>
      </c>
      <c r="D394" s="234" t="s">
        <v>2835</v>
      </c>
      <c r="E394" s="234" t="s">
        <v>2837</v>
      </c>
      <c r="F394" s="235">
        <v>30000</v>
      </c>
      <c r="G394" s="235">
        <v>-15702.95</v>
      </c>
      <c r="H394" s="235">
        <v>14297.05</v>
      </c>
    </row>
    <row r="395" spans="1:9">
      <c r="A395" s="236">
        <v>7</v>
      </c>
      <c r="B395" s="253">
        <v>100000511349</v>
      </c>
      <c r="C395" s="236">
        <v>0</v>
      </c>
      <c r="D395" s="234" t="s">
        <v>2835</v>
      </c>
      <c r="E395" s="234" t="s">
        <v>2836</v>
      </c>
      <c r="F395" s="235">
        <v>10000</v>
      </c>
      <c r="G395" s="235">
        <v>-5234.32</v>
      </c>
      <c r="H395" s="235">
        <v>4765.68</v>
      </c>
    </row>
    <row r="396" spans="1:9">
      <c r="A396" s="236">
        <v>8</v>
      </c>
      <c r="B396" s="253">
        <v>100000511350</v>
      </c>
      <c r="C396" s="236">
        <v>0</v>
      </c>
      <c r="D396" s="234" t="s">
        <v>2835</v>
      </c>
      <c r="E396" s="234" t="s">
        <v>2834</v>
      </c>
      <c r="F396" s="235">
        <v>260000</v>
      </c>
      <c r="G396" s="235">
        <v>-136092.26999999999</v>
      </c>
      <c r="H396" s="235">
        <v>123907.73</v>
      </c>
    </row>
    <row r="397" spans="1:9">
      <c r="A397" s="236">
        <v>9</v>
      </c>
      <c r="B397" s="253">
        <v>100000567876</v>
      </c>
      <c r="C397" s="236">
        <v>0</v>
      </c>
      <c r="D397" s="234" t="s">
        <v>2833</v>
      </c>
      <c r="E397" s="234" t="s">
        <v>2832</v>
      </c>
      <c r="F397" s="235">
        <v>176750</v>
      </c>
      <c r="G397" s="235">
        <v>-65845.149999999994</v>
      </c>
      <c r="H397" s="235">
        <v>110904.85</v>
      </c>
    </row>
    <row r="398" spans="1:9">
      <c r="A398" s="236">
        <v>10</v>
      </c>
      <c r="B398" s="253">
        <v>100000591241</v>
      </c>
      <c r="C398" s="236">
        <v>0</v>
      </c>
      <c r="D398" s="234" t="s">
        <v>2831</v>
      </c>
      <c r="E398" s="234" t="s">
        <v>2830</v>
      </c>
      <c r="F398" s="235">
        <v>774680</v>
      </c>
      <c r="G398" s="235">
        <v>-117157.08</v>
      </c>
      <c r="H398" s="235">
        <v>657522.92000000004</v>
      </c>
    </row>
    <row r="399" spans="1:9">
      <c r="A399" s="236">
        <v>11</v>
      </c>
      <c r="B399" s="253">
        <v>100000690014</v>
      </c>
      <c r="C399" s="236">
        <v>0</v>
      </c>
      <c r="D399" s="234" t="s">
        <v>1735</v>
      </c>
      <c r="E399" s="234" t="s">
        <v>1451</v>
      </c>
      <c r="F399" s="235">
        <v>144598.60999999999</v>
      </c>
      <c r="G399" s="235">
        <v>-116059.41</v>
      </c>
      <c r="H399" s="235">
        <v>28539.200000000001</v>
      </c>
    </row>
    <row r="400" spans="1:9">
      <c r="A400" s="236"/>
      <c r="B400" s="253">
        <v>100000690014</v>
      </c>
      <c r="C400" s="236">
        <v>1</v>
      </c>
      <c r="D400" s="234" t="s">
        <v>1735</v>
      </c>
      <c r="E400" s="234" t="s">
        <v>1451</v>
      </c>
      <c r="F400" s="235">
        <v>896511.39</v>
      </c>
      <c r="G400" s="235">
        <v>-896510.39</v>
      </c>
      <c r="H400" s="234">
        <v>1</v>
      </c>
    </row>
    <row r="401" spans="1:8">
      <c r="A401" s="236">
        <v>12</v>
      </c>
      <c r="B401" s="253">
        <v>100000690018</v>
      </c>
      <c r="C401" s="236">
        <v>0</v>
      </c>
      <c r="D401" s="234" t="s">
        <v>1735</v>
      </c>
      <c r="E401" s="234" t="s">
        <v>2083</v>
      </c>
      <c r="F401" s="235">
        <v>14459.86</v>
      </c>
      <c r="G401" s="235">
        <v>-11605.94</v>
      </c>
      <c r="H401" s="235">
        <v>2853.92</v>
      </c>
    </row>
    <row r="402" spans="1:8">
      <c r="A402" s="236"/>
      <c r="B402" s="253">
        <v>100000690018</v>
      </c>
      <c r="C402" s="236">
        <v>1</v>
      </c>
      <c r="D402" s="234" t="s">
        <v>1735</v>
      </c>
      <c r="E402" s="234" t="s">
        <v>2083</v>
      </c>
      <c r="F402" s="235">
        <v>89651.14</v>
      </c>
      <c r="G402" s="235">
        <v>-89650.14</v>
      </c>
      <c r="H402" s="234">
        <v>1</v>
      </c>
    </row>
    <row r="403" spans="1:8">
      <c r="A403" s="236">
        <v>13</v>
      </c>
      <c r="B403" s="253">
        <v>100000690027</v>
      </c>
      <c r="C403" s="236">
        <v>0</v>
      </c>
      <c r="D403" s="234" t="s">
        <v>1735</v>
      </c>
      <c r="E403" s="234" t="s">
        <v>1507</v>
      </c>
      <c r="F403" s="235">
        <v>3715.28</v>
      </c>
      <c r="G403" s="235">
        <v>-2982</v>
      </c>
      <c r="H403" s="234">
        <v>733.28</v>
      </c>
    </row>
    <row r="404" spans="1:8">
      <c r="A404" s="236"/>
      <c r="B404" s="253">
        <v>100000690027</v>
      </c>
      <c r="C404" s="236">
        <v>1</v>
      </c>
      <c r="D404" s="234" t="s">
        <v>1735</v>
      </c>
      <c r="E404" s="234" t="s">
        <v>1507</v>
      </c>
      <c r="F404" s="235">
        <v>23034.720000000001</v>
      </c>
      <c r="G404" s="235">
        <v>-23033.72</v>
      </c>
      <c r="H404" s="234">
        <v>1</v>
      </c>
    </row>
    <row r="405" spans="1:8">
      <c r="A405" s="236">
        <v>14</v>
      </c>
      <c r="B405" s="253">
        <v>100000690040</v>
      </c>
      <c r="C405" s="236">
        <v>0</v>
      </c>
      <c r="D405" s="234" t="s">
        <v>1735</v>
      </c>
      <c r="E405" s="234" t="s">
        <v>2084</v>
      </c>
      <c r="F405" s="235">
        <v>3120.83</v>
      </c>
      <c r="G405" s="235">
        <v>-2504.88</v>
      </c>
      <c r="H405" s="234">
        <v>615.95000000000005</v>
      </c>
    </row>
    <row r="406" spans="1:8">
      <c r="A406" s="236"/>
      <c r="B406" s="253">
        <v>100000690040</v>
      </c>
      <c r="C406" s="236">
        <v>1</v>
      </c>
      <c r="D406" s="234" t="s">
        <v>1735</v>
      </c>
      <c r="E406" s="234" t="s">
        <v>2084</v>
      </c>
      <c r="F406" s="235">
        <v>19349.169999999998</v>
      </c>
      <c r="G406" s="235">
        <v>-19348.169999999998</v>
      </c>
      <c r="H406" s="234">
        <v>1</v>
      </c>
    </row>
    <row r="407" spans="1:8">
      <c r="A407" s="236">
        <v>15</v>
      </c>
      <c r="B407" s="253">
        <v>100000690041</v>
      </c>
      <c r="C407" s="236">
        <v>0</v>
      </c>
      <c r="D407" s="234" t="s">
        <v>1735</v>
      </c>
      <c r="E407" s="234" t="s">
        <v>2084</v>
      </c>
      <c r="F407" s="235">
        <v>3120.83</v>
      </c>
      <c r="G407" s="235">
        <v>-2504.88</v>
      </c>
      <c r="H407" s="234">
        <v>615.95000000000005</v>
      </c>
    </row>
    <row r="408" spans="1:8">
      <c r="A408" s="236"/>
      <c r="B408" s="253">
        <v>100000690041</v>
      </c>
      <c r="C408" s="236">
        <v>1</v>
      </c>
      <c r="D408" s="234" t="s">
        <v>1735</v>
      </c>
      <c r="E408" s="234" t="s">
        <v>2084</v>
      </c>
      <c r="F408" s="235">
        <v>19349.169999999998</v>
      </c>
      <c r="G408" s="235">
        <v>-19348.169999999998</v>
      </c>
      <c r="H408" s="234">
        <v>1</v>
      </c>
    </row>
    <row r="409" spans="1:8">
      <c r="A409" s="236">
        <v>16</v>
      </c>
      <c r="B409" s="253">
        <v>100000690042</v>
      </c>
      <c r="C409" s="236">
        <v>0</v>
      </c>
      <c r="D409" s="234" t="s">
        <v>1735</v>
      </c>
      <c r="E409" s="234" t="s">
        <v>2084</v>
      </c>
      <c r="F409" s="235">
        <v>3120.83</v>
      </c>
      <c r="G409" s="235">
        <v>-2504.88</v>
      </c>
      <c r="H409" s="234">
        <v>615.95000000000005</v>
      </c>
    </row>
    <row r="410" spans="1:8">
      <c r="A410" s="236"/>
      <c r="B410" s="253">
        <v>100000690042</v>
      </c>
      <c r="C410" s="236">
        <v>1</v>
      </c>
      <c r="D410" s="234" t="s">
        <v>1735</v>
      </c>
      <c r="E410" s="234" t="s">
        <v>2084</v>
      </c>
      <c r="F410" s="235">
        <v>19349.169999999998</v>
      </c>
      <c r="G410" s="235">
        <v>-19348.169999999998</v>
      </c>
      <c r="H410" s="234">
        <v>1</v>
      </c>
    </row>
    <row r="411" spans="1:8">
      <c r="A411" s="236">
        <v>17</v>
      </c>
      <c r="B411" s="253">
        <v>100000690043</v>
      </c>
      <c r="C411" s="236">
        <v>0</v>
      </c>
      <c r="D411" s="234" t="s">
        <v>1735</v>
      </c>
      <c r="E411" s="234" t="s">
        <v>2084</v>
      </c>
      <c r="F411" s="235">
        <v>3120.83</v>
      </c>
      <c r="G411" s="235">
        <v>-2504.88</v>
      </c>
      <c r="H411" s="234">
        <v>615.95000000000005</v>
      </c>
    </row>
    <row r="412" spans="1:8">
      <c r="A412" s="236"/>
      <c r="B412" s="253">
        <v>100000690043</v>
      </c>
      <c r="C412" s="236">
        <v>1</v>
      </c>
      <c r="D412" s="234" t="s">
        <v>1735</v>
      </c>
      <c r="E412" s="234" t="s">
        <v>2084</v>
      </c>
      <c r="F412" s="235">
        <v>19349.169999999998</v>
      </c>
      <c r="G412" s="235">
        <v>-19348.169999999998</v>
      </c>
      <c r="H412" s="234">
        <v>1</v>
      </c>
    </row>
    <row r="413" spans="1:8">
      <c r="A413" s="236">
        <v>18</v>
      </c>
      <c r="B413" s="253">
        <v>100000690054</v>
      </c>
      <c r="C413" s="236">
        <v>0</v>
      </c>
      <c r="D413" s="234" t="s">
        <v>1735</v>
      </c>
      <c r="E413" s="234" t="s">
        <v>1669</v>
      </c>
      <c r="F413" s="235">
        <v>2972.22</v>
      </c>
      <c r="G413" s="235">
        <v>-2385.6</v>
      </c>
      <c r="H413" s="234">
        <v>586.62</v>
      </c>
    </row>
    <row r="414" spans="1:8">
      <c r="A414" s="236"/>
      <c r="B414" s="253">
        <v>100000690054</v>
      </c>
      <c r="C414" s="236">
        <v>1</v>
      </c>
      <c r="D414" s="234" t="s">
        <v>1735</v>
      </c>
      <c r="E414" s="234" t="s">
        <v>1669</v>
      </c>
      <c r="F414" s="235">
        <v>18427.78</v>
      </c>
      <c r="G414" s="235">
        <v>-18426.78</v>
      </c>
      <c r="H414" s="234">
        <v>1</v>
      </c>
    </row>
    <row r="415" spans="1:8">
      <c r="A415" s="236">
        <v>19</v>
      </c>
      <c r="B415" s="253">
        <v>100000690055</v>
      </c>
      <c r="C415" s="236">
        <v>0</v>
      </c>
      <c r="D415" s="234" t="s">
        <v>1735</v>
      </c>
      <c r="E415" s="234" t="s">
        <v>1669</v>
      </c>
      <c r="F415" s="235">
        <v>2972.22</v>
      </c>
      <c r="G415" s="235">
        <v>-2385.6</v>
      </c>
      <c r="H415" s="234">
        <v>586.62</v>
      </c>
    </row>
    <row r="416" spans="1:8">
      <c r="A416" s="236"/>
      <c r="B416" s="253">
        <v>100000690055</v>
      </c>
      <c r="C416" s="236">
        <v>1</v>
      </c>
      <c r="D416" s="234" t="s">
        <v>1735</v>
      </c>
      <c r="E416" s="234" t="s">
        <v>1669</v>
      </c>
      <c r="F416" s="235">
        <v>18427.78</v>
      </c>
      <c r="G416" s="235">
        <v>-18426.78</v>
      </c>
      <c r="H416" s="234">
        <v>1</v>
      </c>
    </row>
    <row r="417" spans="1:8">
      <c r="A417" s="236">
        <v>20</v>
      </c>
      <c r="B417" s="253">
        <v>100000690056</v>
      </c>
      <c r="C417" s="236">
        <v>0</v>
      </c>
      <c r="D417" s="234" t="s">
        <v>1735</v>
      </c>
      <c r="E417" s="234" t="s">
        <v>1669</v>
      </c>
      <c r="F417" s="235">
        <v>2972.22</v>
      </c>
      <c r="G417" s="235">
        <v>-2385.6</v>
      </c>
      <c r="H417" s="234">
        <v>586.62</v>
      </c>
    </row>
    <row r="418" spans="1:8">
      <c r="A418" s="236"/>
      <c r="B418" s="253">
        <v>100000690056</v>
      </c>
      <c r="C418" s="236">
        <v>1</v>
      </c>
      <c r="D418" s="234" t="s">
        <v>1735</v>
      </c>
      <c r="E418" s="234" t="s">
        <v>1669</v>
      </c>
      <c r="F418" s="235">
        <v>18427.78</v>
      </c>
      <c r="G418" s="235">
        <v>-18426.78</v>
      </c>
      <c r="H418" s="234">
        <v>1</v>
      </c>
    </row>
    <row r="419" spans="1:8">
      <c r="A419" s="236">
        <v>21</v>
      </c>
      <c r="B419" s="253">
        <v>100000690065</v>
      </c>
      <c r="C419" s="236">
        <v>0</v>
      </c>
      <c r="D419" s="234" t="s">
        <v>1735</v>
      </c>
      <c r="E419" s="234" t="s">
        <v>2829</v>
      </c>
      <c r="F419" s="235">
        <v>2972.22</v>
      </c>
      <c r="G419" s="235">
        <v>-2385.6</v>
      </c>
      <c r="H419" s="234">
        <v>586.62</v>
      </c>
    </row>
    <row r="420" spans="1:8">
      <c r="A420" s="236"/>
      <c r="B420" s="253">
        <v>100000690065</v>
      </c>
      <c r="C420" s="236">
        <v>1</v>
      </c>
      <c r="D420" s="234" t="s">
        <v>1735</v>
      </c>
      <c r="E420" s="234" t="s">
        <v>2829</v>
      </c>
      <c r="F420" s="235">
        <v>18427.78</v>
      </c>
      <c r="G420" s="235">
        <v>-18426.78</v>
      </c>
      <c r="H420" s="234">
        <v>1</v>
      </c>
    </row>
    <row r="421" spans="1:8">
      <c r="A421" s="236">
        <v>22</v>
      </c>
      <c r="B421" s="253">
        <v>100000690066</v>
      </c>
      <c r="C421" s="236">
        <v>0</v>
      </c>
      <c r="D421" s="234" t="s">
        <v>1735</v>
      </c>
      <c r="E421" s="234" t="s">
        <v>2828</v>
      </c>
      <c r="F421" s="235">
        <v>2229.17</v>
      </c>
      <c r="G421" s="235">
        <v>-1789.2</v>
      </c>
      <c r="H421" s="234">
        <v>439.97</v>
      </c>
    </row>
    <row r="422" spans="1:8">
      <c r="A422" s="236"/>
      <c r="B422" s="253">
        <v>100000690066</v>
      </c>
      <c r="C422" s="236">
        <v>1</v>
      </c>
      <c r="D422" s="234" t="s">
        <v>1735</v>
      </c>
      <c r="E422" s="234" t="s">
        <v>2828</v>
      </c>
      <c r="F422" s="235">
        <v>13820.83</v>
      </c>
      <c r="G422" s="235">
        <v>-13819.83</v>
      </c>
      <c r="H422" s="234">
        <v>1</v>
      </c>
    </row>
    <row r="423" spans="1:8">
      <c r="A423" s="236">
        <v>23</v>
      </c>
      <c r="B423" s="253">
        <v>100000690073</v>
      </c>
      <c r="C423" s="236">
        <v>0</v>
      </c>
      <c r="D423" s="234" t="s">
        <v>1735</v>
      </c>
      <c r="E423" s="234" t="s">
        <v>2085</v>
      </c>
      <c r="F423" s="234">
        <v>861.94</v>
      </c>
      <c r="G423" s="234">
        <v>-691.82</v>
      </c>
      <c r="H423" s="234">
        <v>170.12</v>
      </c>
    </row>
    <row r="424" spans="1:8">
      <c r="A424" s="236"/>
      <c r="B424" s="253">
        <v>100000690073</v>
      </c>
      <c r="C424" s="236">
        <v>1</v>
      </c>
      <c r="D424" s="234" t="s">
        <v>1735</v>
      </c>
      <c r="E424" s="234" t="s">
        <v>2085</v>
      </c>
      <c r="F424" s="235">
        <v>5344.06</v>
      </c>
      <c r="G424" s="235">
        <v>-5343.06</v>
      </c>
      <c r="H424" s="234">
        <v>1</v>
      </c>
    </row>
    <row r="425" spans="1:8">
      <c r="A425" s="236">
        <v>24</v>
      </c>
      <c r="B425" s="253">
        <v>100000690074</v>
      </c>
      <c r="C425" s="236">
        <v>0</v>
      </c>
      <c r="D425" s="234" t="s">
        <v>1735</v>
      </c>
      <c r="E425" s="234" t="s">
        <v>2086</v>
      </c>
      <c r="F425" s="234">
        <v>802.5</v>
      </c>
      <c r="G425" s="234">
        <v>-644.11</v>
      </c>
      <c r="H425" s="234">
        <v>158.38999999999999</v>
      </c>
    </row>
    <row r="426" spans="1:8">
      <c r="A426" s="236"/>
      <c r="B426" s="253">
        <v>100000690074</v>
      </c>
      <c r="C426" s="236">
        <v>1</v>
      </c>
      <c r="D426" s="234" t="s">
        <v>1735</v>
      </c>
      <c r="E426" s="234" t="s">
        <v>2086</v>
      </c>
      <c r="F426" s="235">
        <v>4975.5</v>
      </c>
      <c r="G426" s="235">
        <v>-4974.5</v>
      </c>
      <c r="H426" s="234">
        <v>1</v>
      </c>
    </row>
    <row r="427" spans="1:8">
      <c r="A427" s="236">
        <v>25</v>
      </c>
      <c r="B427" s="253">
        <v>100000690081</v>
      </c>
      <c r="C427" s="236">
        <v>0</v>
      </c>
      <c r="D427" s="234" t="s">
        <v>1735</v>
      </c>
      <c r="E427" s="234" t="s">
        <v>2087</v>
      </c>
      <c r="F427" s="235">
        <v>1114.58</v>
      </c>
      <c r="G427" s="234">
        <v>-894.6</v>
      </c>
      <c r="H427" s="234">
        <v>219.98</v>
      </c>
    </row>
    <row r="428" spans="1:8">
      <c r="A428" s="236"/>
      <c r="B428" s="253">
        <v>100000690081</v>
      </c>
      <c r="C428" s="236">
        <v>1</v>
      </c>
      <c r="D428" s="234" t="s">
        <v>1735</v>
      </c>
      <c r="E428" s="234" t="s">
        <v>2087</v>
      </c>
      <c r="F428" s="235">
        <v>6910.42</v>
      </c>
      <c r="G428" s="235">
        <v>-6909.42</v>
      </c>
      <c r="H428" s="234">
        <v>1</v>
      </c>
    </row>
    <row r="429" spans="1:8">
      <c r="A429" s="236">
        <v>26</v>
      </c>
      <c r="B429" s="253">
        <v>100000690082</v>
      </c>
      <c r="C429" s="236">
        <v>0</v>
      </c>
      <c r="D429" s="234" t="s">
        <v>1735</v>
      </c>
      <c r="E429" s="234" t="s">
        <v>2087</v>
      </c>
      <c r="F429" s="235">
        <v>1114.58</v>
      </c>
      <c r="G429" s="234">
        <v>-894.6</v>
      </c>
      <c r="H429" s="234">
        <v>219.98</v>
      </c>
    </row>
    <row r="430" spans="1:8">
      <c r="A430" s="236"/>
      <c r="B430" s="253">
        <v>100000690082</v>
      </c>
      <c r="C430" s="236">
        <v>1</v>
      </c>
      <c r="D430" s="234" t="s">
        <v>1735</v>
      </c>
      <c r="E430" s="234" t="s">
        <v>2087</v>
      </c>
      <c r="F430" s="235">
        <v>6910.42</v>
      </c>
      <c r="G430" s="235">
        <v>-6909.42</v>
      </c>
      <c r="H430" s="234">
        <v>1</v>
      </c>
    </row>
    <row r="431" spans="1:8">
      <c r="A431" s="236">
        <v>27</v>
      </c>
      <c r="B431" s="253">
        <v>100000690097</v>
      </c>
      <c r="C431" s="236">
        <v>0</v>
      </c>
      <c r="D431" s="234" t="s">
        <v>1735</v>
      </c>
      <c r="E431" s="234" t="s">
        <v>2088</v>
      </c>
      <c r="F431" s="235">
        <v>1337.5</v>
      </c>
      <c r="G431" s="235">
        <v>-1073.52</v>
      </c>
      <c r="H431" s="234">
        <v>263.98</v>
      </c>
    </row>
    <row r="432" spans="1:8">
      <c r="A432" s="236"/>
      <c r="B432" s="253">
        <v>100000690097</v>
      </c>
      <c r="C432" s="236">
        <v>1</v>
      </c>
      <c r="D432" s="234" t="s">
        <v>1735</v>
      </c>
      <c r="E432" s="234" t="s">
        <v>2088</v>
      </c>
      <c r="F432" s="235">
        <v>8292.5</v>
      </c>
      <c r="G432" s="235">
        <v>-8291.5</v>
      </c>
      <c r="H432" s="234">
        <v>1</v>
      </c>
    </row>
    <row r="433" spans="1:8">
      <c r="A433" s="236">
        <v>28</v>
      </c>
      <c r="B433" s="253">
        <v>100000690098</v>
      </c>
      <c r="C433" s="236">
        <v>0</v>
      </c>
      <c r="D433" s="234" t="s">
        <v>1735</v>
      </c>
      <c r="E433" s="234" t="s">
        <v>2088</v>
      </c>
      <c r="F433" s="235">
        <v>1337.5</v>
      </c>
      <c r="G433" s="235">
        <v>-1073.52</v>
      </c>
      <c r="H433" s="234">
        <v>263.98</v>
      </c>
    </row>
    <row r="434" spans="1:8">
      <c r="A434" s="236"/>
      <c r="B434" s="253">
        <v>100000690098</v>
      </c>
      <c r="C434" s="236">
        <v>1</v>
      </c>
      <c r="D434" s="234" t="s">
        <v>1735</v>
      </c>
      <c r="E434" s="234" t="s">
        <v>2088</v>
      </c>
      <c r="F434" s="235">
        <v>8292.5</v>
      </c>
      <c r="G434" s="235">
        <v>-8291.5</v>
      </c>
      <c r="H434" s="234">
        <v>1</v>
      </c>
    </row>
    <row r="435" spans="1:8">
      <c r="A435" s="236">
        <v>29</v>
      </c>
      <c r="B435" s="253">
        <v>100000690099</v>
      </c>
      <c r="C435" s="236">
        <v>0</v>
      </c>
      <c r="D435" s="234" t="s">
        <v>1735</v>
      </c>
      <c r="E435" s="234" t="s">
        <v>2088</v>
      </c>
      <c r="F435" s="235">
        <v>1337.5</v>
      </c>
      <c r="G435" s="235">
        <v>-1073.52</v>
      </c>
      <c r="H435" s="234">
        <v>263.98</v>
      </c>
    </row>
    <row r="436" spans="1:8">
      <c r="A436" s="236"/>
      <c r="B436" s="253">
        <v>100000690099</v>
      </c>
      <c r="C436" s="236">
        <v>1</v>
      </c>
      <c r="D436" s="234" t="s">
        <v>1735</v>
      </c>
      <c r="E436" s="234" t="s">
        <v>2088</v>
      </c>
      <c r="F436" s="235">
        <v>8292.5</v>
      </c>
      <c r="G436" s="235">
        <v>-8291.5</v>
      </c>
      <c r="H436" s="234">
        <v>1</v>
      </c>
    </row>
    <row r="437" spans="1:8">
      <c r="A437" s="236">
        <v>30</v>
      </c>
      <c r="B437" s="253">
        <v>100000690100</v>
      </c>
      <c r="C437" s="236">
        <v>0</v>
      </c>
      <c r="D437" s="234" t="s">
        <v>1735</v>
      </c>
      <c r="E437" s="234" t="s">
        <v>2088</v>
      </c>
      <c r="F437" s="235">
        <v>1337.5</v>
      </c>
      <c r="G437" s="235">
        <v>-1073.52</v>
      </c>
      <c r="H437" s="234">
        <v>263.98</v>
      </c>
    </row>
    <row r="438" spans="1:8">
      <c r="A438" s="236"/>
      <c r="B438" s="253">
        <v>100000690100</v>
      </c>
      <c r="C438" s="236">
        <v>1</v>
      </c>
      <c r="D438" s="234" t="s">
        <v>1735</v>
      </c>
      <c r="E438" s="234" t="s">
        <v>2088</v>
      </c>
      <c r="F438" s="235">
        <v>8292.5</v>
      </c>
      <c r="G438" s="235">
        <v>-8291.5</v>
      </c>
      <c r="H438" s="234">
        <v>1</v>
      </c>
    </row>
    <row r="439" spans="1:8">
      <c r="A439" s="236">
        <v>31</v>
      </c>
      <c r="B439" s="253">
        <v>100000690101</v>
      </c>
      <c r="C439" s="236">
        <v>0</v>
      </c>
      <c r="D439" s="234" t="s">
        <v>1735</v>
      </c>
      <c r="E439" s="234" t="s">
        <v>2088</v>
      </c>
      <c r="F439" s="235">
        <v>1337.5</v>
      </c>
      <c r="G439" s="235">
        <v>-1073.52</v>
      </c>
      <c r="H439" s="234">
        <v>263.98</v>
      </c>
    </row>
    <row r="440" spans="1:8">
      <c r="A440" s="236"/>
      <c r="B440" s="253">
        <v>100000690101</v>
      </c>
      <c r="C440" s="236">
        <v>1</v>
      </c>
      <c r="D440" s="234" t="s">
        <v>1735</v>
      </c>
      <c r="E440" s="234" t="s">
        <v>2088</v>
      </c>
      <c r="F440" s="235">
        <v>8292.5</v>
      </c>
      <c r="G440" s="235">
        <v>-8291.5</v>
      </c>
      <c r="H440" s="234">
        <v>1</v>
      </c>
    </row>
    <row r="441" spans="1:8">
      <c r="A441" s="236">
        <v>32</v>
      </c>
      <c r="B441" s="253">
        <v>100000690102</v>
      </c>
      <c r="C441" s="236">
        <v>0</v>
      </c>
      <c r="D441" s="234" t="s">
        <v>1735</v>
      </c>
      <c r="E441" s="234" t="s">
        <v>2088</v>
      </c>
      <c r="F441" s="235">
        <v>1337.5</v>
      </c>
      <c r="G441" s="235">
        <v>-1073.52</v>
      </c>
      <c r="H441" s="234">
        <v>263.98</v>
      </c>
    </row>
    <row r="442" spans="1:8">
      <c r="A442" s="236"/>
      <c r="B442" s="253">
        <v>100000690102</v>
      </c>
      <c r="C442" s="236">
        <v>1</v>
      </c>
      <c r="D442" s="234" t="s">
        <v>1735</v>
      </c>
      <c r="E442" s="234" t="s">
        <v>2088</v>
      </c>
      <c r="F442" s="235">
        <v>8292.5</v>
      </c>
      <c r="G442" s="235">
        <v>-8291.5</v>
      </c>
      <c r="H442" s="234">
        <v>1</v>
      </c>
    </row>
    <row r="443" spans="1:8">
      <c r="A443" s="236">
        <v>33</v>
      </c>
      <c r="B443" s="253">
        <v>100000690103</v>
      </c>
      <c r="C443" s="236">
        <v>0</v>
      </c>
      <c r="D443" s="234" t="s">
        <v>1735</v>
      </c>
      <c r="E443" s="234" t="s">
        <v>2088</v>
      </c>
      <c r="F443" s="235">
        <v>1337.5</v>
      </c>
      <c r="G443" s="235">
        <v>-1073.52</v>
      </c>
      <c r="H443" s="234">
        <v>263.98</v>
      </c>
    </row>
    <row r="444" spans="1:8">
      <c r="A444" s="236"/>
      <c r="B444" s="253">
        <v>100000690103</v>
      </c>
      <c r="C444" s="236">
        <v>1</v>
      </c>
      <c r="D444" s="234" t="s">
        <v>1735</v>
      </c>
      <c r="E444" s="234" t="s">
        <v>2088</v>
      </c>
      <c r="F444" s="235">
        <v>8292.5</v>
      </c>
      <c r="G444" s="235">
        <v>-8291.5</v>
      </c>
      <c r="H444" s="234">
        <v>1</v>
      </c>
    </row>
    <row r="445" spans="1:8">
      <c r="A445" s="236">
        <v>34</v>
      </c>
      <c r="B445" s="253">
        <v>100000690104</v>
      </c>
      <c r="C445" s="236">
        <v>0</v>
      </c>
      <c r="D445" s="234" t="s">
        <v>1735</v>
      </c>
      <c r="E445" s="234" t="s">
        <v>2827</v>
      </c>
      <c r="F445" s="234">
        <v>861.94</v>
      </c>
      <c r="G445" s="234">
        <v>-691.82</v>
      </c>
      <c r="H445" s="234">
        <v>170.12</v>
      </c>
    </row>
    <row r="446" spans="1:8">
      <c r="A446" s="236"/>
      <c r="B446" s="253">
        <v>100000690104</v>
      </c>
      <c r="C446" s="236">
        <v>1</v>
      </c>
      <c r="D446" s="234" t="s">
        <v>1735</v>
      </c>
      <c r="E446" s="234" t="s">
        <v>2827</v>
      </c>
      <c r="F446" s="235">
        <v>5344.06</v>
      </c>
      <c r="G446" s="235">
        <v>-5343.06</v>
      </c>
      <c r="H446" s="234">
        <v>1</v>
      </c>
    </row>
    <row r="447" spans="1:8">
      <c r="A447" s="236">
        <v>35</v>
      </c>
      <c r="B447" s="253">
        <v>100000690105</v>
      </c>
      <c r="C447" s="236">
        <v>0</v>
      </c>
      <c r="D447" s="234" t="s">
        <v>1735</v>
      </c>
      <c r="E447" s="234" t="s">
        <v>2827</v>
      </c>
      <c r="F447" s="234">
        <v>861.94</v>
      </c>
      <c r="G447" s="234">
        <v>-691.82</v>
      </c>
      <c r="H447" s="234">
        <v>170.12</v>
      </c>
    </row>
    <row r="448" spans="1:8">
      <c r="A448" s="236"/>
      <c r="B448" s="253">
        <v>100000690105</v>
      </c>
      <c r="C448" s="236">
        <v>1</v>
      </c>
      <c r="D448" s="234" t="s">
        <v>1735</v>
      </c>
      <c r="E448" s="234" t="s">
        <v>2827</v>
      </c>
      <c r="F448" s="235">
        <v>5344.06</v>
      </c>
      <c r="G448" s="235">
        <v>-5343.06</v>
      </c>
      <c r="H448" s="234">
        <v>1</v>
      </c>
    </row>
    <row r="449" spans="1:8">
      <c r="A449" s="236">
        <v>36</v>
      </c>
      <c r="B449" s="253">
        <v>100000714452</v>
      </c>
      <c r="C449" s="236">
        <v>0</v>
      </c>
      <c r="D449" s="234" t="s">
        <v>1783</v>
      </c>
      <c r="E449" s="234" t="s">
        <v>1963</v>
      </c>
      <c r="F449" s="235">
        <v>92903.18</v>
      </c>
      <c r="G449" s="235">
        <v>-11469.53</v>
      </c>
      <c r="H449" s="235">
        <v>81433.649999999994</v>
      </c>
    </row>
    <row r="450" spans="1:8">
      <c r="A450" s="236"/>
      <c r="B450" s="253">
        <v>100000714452</v>
      </c>
      <c r="C450" s="236">
        <v>1</v>
      </c>
      <c r="D450" s="234" t="s">
        <v>1783</v>
      </c>
      <c r="E450" s="234" t="s">
        <v>1963</v>
      </c>
      <c r="F450" s="235">
        <v>325161.11</v>
      </c>
      <c r="G450" s="235">
        <v>-325160.11</v>
      </c>
      <c r="H450" s="234">
        <v>1</v>
      </c>
    </row>
    <row r="451" spans="1:8">
      <c r="A451" s="236">
        <v>37</v>
      </c>
      <c r="B451" s="253">
        <v>100000715282</v>
      </c>
      <c r="C451" s="236">
        <v>0</v>
      </c>
      <c r="D451" s="234" t="s">
        <v>1783</v>
      </c>
      <c r="E451" s="234" t="s">
        <v>2826</v>
      </c>
      <c r="F451" s="235">
        <v>19257.240000000002</v>
      </c>
      <c r="G451" s="235">
        <v>-2954.53</v>
      </c>
      <c r="H451" s="235">
        <v>16302.71</v>
      </c>
    </row>
    <row r="452" spans="1:8">
      <c r="A452" s="236"/>
      <c r="B452" s="253">
        <v>100000715282</v>
      </c>
      <c r="C452" s="236">
        <v>1</v>
      </c>
      <c r="D452" s="234" t="s">
        <v>1783</v>
      </c>
      <c r="E452" s="234" t="s">
        <v>2826</v>
      </c>
      <c r="F452" s="235">
        <v>9628.6200000000008</v>
      </c>
      <c r="G452" s="235">
        <v>-9627.6200000000008</v>
      </c>
      <c r="H452" s="234">
        <v>1</v>
      </c>
    </row>
    <row r="453" spans="1:8">
      <c r="A453" s="236">
        <v>38</v>
      </c>
      <c r="B453" s="253">
        <v>100000715283</v>
      </c>
      <c r="C453" s="236">
        <v>0</v>
      </c>
      <c r="D453" s="234" t="s">
        <v>1783</v>
      </c>
      <c r="E453" s="234" t="s">
        <v>2826</v>
      </c>
      <c r="F453" s="235">
        <v>19257.240000000002</v>
      </c>
      <c r="G453" s="235">
        <v>-2954.53</v>
      </c>
      <c r="H453" s="235">
        <v>16302.71</v>
      </c>
    </row>
    <row r="454" spans="1:8">
      <c r="A454" s="236"/>
      <c r="B454" s="253">
        <v>100000715283</v>
      </c>
      <c r="C454" s="236">
        <v>1</v>
      </c>
      <c r="D454" s="234" t="s">
        <v>1783</v>
      </c>
      <c r="E454" s="234" t="s">
        <v>2826</v>
      </c>
      <c r="F454" s="235">
        <v>9628.6200000000008</v>
      </c>
      <c r="G454" s="235">
        <v>-9627.6200000000008</v>
      </c>
      <c r="H454" s="234">
        <v>1</v>
      </c>
    </row>
    <row r="455" spans="1:8">
      <c r="A455" s="236">
        <v>39</v>
      </c>
      <c r="B455" s="253">
        <v>100000715284</v>
      </c>
      <c r="C455" s="236">
        <v>0</v>
      </c>
      <c r="D455" s="234" t="s">
        <v>1783</v>
      </c>
      <c r="E455" s="234" t="s">
        <v>2826</v>
      </c>
      <c r="F455" s="235">
        <v>19257.240000000002</v>
      </c>
      <c r="G455" s="235">
        <v>-2954.53</v>
      </c>
      <c r="H455" s="235">
        <v>16302.71</v>
      </c>
    </row>
    <row r="456" spans="1:8">
      <c r="A456" s="236"/>
      <c r="B456" s="253">
        <v>100000715284</v>
      </c>
      <c r="C456" s="236">
        <v>1</v>
      </c>
      <c r="D456" s="234" t="s">
        <v>1783</v>
      </c>
      <c r="E456" s="234" t="s">
        <v>2826</v>
      </c>
      <c r="F456" s="235">
        <v>9628.6200000000008</v>
      </c>
      <c r="G456" s="235">
        <v>-9627.6200000000008</v>
      </c>
      <c r="H456" s="234">
        <v>1</v>
      </c>
    </row>
    <row r="457" spans="1:8">
      <c r="A457" s="236">
        <v>40</v>
      </c>
      <c r="B457" s="253">
        <v>100000715285</v>
      </c>
      <c r="C457" s="236">
        <v>0</v>
      </c>
      <c r="D457" s="234" t="s">
        <v>1783</v>
      </c>
      <c r="E457" s="234" t="s">
        <v>2826</v>
      </c>
      <c r="F457" s="235">
        <v>19257.240000000002</v>
      </c>
      <c r="G457" s="235">
        <v>-2954.53</v>
      </c>
      <c r="H457" s="235">
        <v>16302.71</v>
      </c>
    </row>
    <row r="458" spans="1:8">
      <c r="A458" s="236"/>
      <c r="B458" s="253">
        <v>100000715285</v>
      </c>
      <c r="C458" s="236">
        <v>1</v>
      </c>
      <c r="D458" s="234" t="s">
        <v>1783</v>
      </c>
      <c r="E458" s="234" t="s">
        <v>2826</v>
      </c>
      <c r="F458" s="235">
        <v>9628.6200000000008</v>
      </c>
      <c r="G458" s="235">
        <v>-9627.6200000000008</v>
      </c>
      <c r="H458" s="234">
        <v>1</v>
      </c>
    </row>
    <row r="459" spans="1:8">
      <c r="A459" s="236">
        <v>41</v>
      </c>
      <c r="B459" s="253">
        <v>100000715286</v>
      </c>
      <c r="C459" s="236">
        <v>0</v>
      </c>
      <c r="D459" s="234" t="s">
        <v>1783</v>
      </c>
      <c r="E459" s="234" t="s">
        <v>2826</v>
      </c>
      <c r="F459" s="235">
        <v>19257.240000000002</v>
      </c>
      <c r="G459" s="235">
        <v>-2954.53</v>
      </c>
      <c r="H459" s="235">
        <v>16302.71</v>
      </c>
    </row>
    <row r="460" spans="1:8">
      <c r="A460" s="236"/>
      <c r="B460" s="253">
        <v>100000715286</v>
      </c>
      <c r="C460" s="236">
        <v>1</v>
      </c>
      <c r="D460" s="234" t="s">
        <v>1783</v>
      </c>
      <c r="E460" s="234" t="s">
        <v>2826</v>
      </c>
      <c r="F460" s="235">
        <v>9628.6200000000008</v>
      </c>
      <c r="G460" s="235">
        <v>-9627.6200000000008</v>
      </c>
      <c r="H460" s="234">
        <v>1</v>
      </c>
    </row>
    <row r="461" spans="1:8">
      <c r="A461" s="236">
        <v>42</v>
      </c>
      <c r="B461" s="253">
        <v>100000715287</v>
      </c>
      <c r="C461" s="236">
        <v>0</v>
      </c>
      <c r="D461" s="234" t="s">
        <v>1783</v>
      </c>
      <c r="E461" s="234" t="s">
        <v>2826</v>
      </c>
      <c r="F461" s="235">
        <v>19257.240000000002</v>
      </c>
      <c r="G461" s="235">
        <v>-2954.53</v>
      </c>
      <c r="H461" s="235">
        <v>16302.71</v>
      </c>
    </row>
    <row r="462" spans="1:8">
      <c r="A462" s="236"/>
      <c r="B462" s="253">
        <v>100000715287</v>
      </c>
      <c r="C462" s="236">
        <v>1</v>
      </c>
      <c r="D462" s="234" t="s">
        <v>1783</v>
      </c>
      <c r="E462" s="234" t="s">
        <v>2826</v>
      </c>
      <c r="F462" s="235">
        <v>9628.6200000000008</v>
      </c>
      <c r="G462" s="235">
        <v>-9627.6200000000008</v>
      </c>
      <c r="H462" s="234">
        <v>1</v>
      </c>
    </row>
    <row r="463" spans="1:8">
      <c r="A463" s="236">
        <v>43</v>
      </c>
      <c r="B463" s="253">
        <v>100000715288</v>
      </c>
      <c r="C463" s="236">
        <v>0</v>
      </c>
      <c r="D463" s="234" t="s">
        <v>1783</v>
      </c>
      <c r="E463" s="234" t="s">
        <v>2826</v>
      </c>
      <c r="F463" s="235">
        <v>19257.240000000002</v>
      </c>
      <c r="G463" s="235">
        <v>-2954.53</v>
      </c>
      <c r="H463" s="235">
        <v>16302.71</v>
      </c>
    </row>
    <row r="464" spans="1:8">
      <c r="A464" s="236"/>
      <c r="B464" s="253">
        <v>100000715288</v>
      </c>
      <c r="C464" s="236">
        <v>1</v>
      </c>
      <c r="D464" s="234" t="s">
        <v>1783</v>
      </c>
      <c r="E464" s="234" t="s">
        <v>2826</v>
      </c>
      <c r="F464" s="235">
        <v>9628.6200000000008</v>
      </c>
      <c r="G464" s="235">
        <v>-9627.6200000000008</v>
      </c>
      <c r="H464" s="234">
        <v>1</v>
      </c>
    </row>
    <row r="465" spans="1:8">
      <c r="A465" s="236">
        <v>44</v>
      </c>
      <c r="B465" s="253">
        <v>100000715289</v>
      </c>
      <c r="C465" s="236">
        <v>0</v>
      </c>
      <c r="D465" s="234" t="s">
        <v>1783</v>
      </c>
      <c r="E465" s="234" t="s">
        <v>2826</v>
      </c>
      <c r="F465" s="235">
        <v>19257.240000000002</v>
      </c>
      <c r="G465" s="235">
        <v>-2954.53</v>
      </c>
      <c r="H465" s="235">
        <v>16302.71</v>
      </c>
    </row>
    <row r="466" spans="1:8">
      <c r="A466" s="236"/>
      <c r="B466" s="253">
        <v>100000715289</v>
      </c>
      <c r="C466" s="236">
        <v>1</v>
      </c>
      <c r="D466" s="234" t="s">
        <v>1783</v>
      </c>
      <c r="E466" s="234" t="s">
        <v>2826</v>
      </c>
      <c r="F466" s="235">
        <v>9628.6200000000008</v>
      </c>
      <c r="G466" s="235">
        <v>-9627.6200000000008</v>
      </c>
      <c r="H466" s="234">
        <v>1</v>
      </c>
    </row>
    <row r="467" spans="1:8">
      <c r="A467" s="236">
        <v>45</v>
      </c>
      <c r="B467" s="253">
        <v>100000715290</v>
      </c>
      <c r="C467" s="236">
        <v>0</v>
      </c>
      <c r="D467" s="234" t="s">
        <v>1783</v>
      </c>
      <c r="E467" s="234" t="s">
        <v>2826</v>
      </c>
      <c r="F467" s="235">
        <v>19257.240000000002</v>
      </c>
      <c r="G467" s="235">
        <v>-2954.53</v>
      </c>
      <c r="H467" s="235">
        <v>16302.71</v>
      </c>
    </row>
    <row r="468" spans="1:8">
      <c r="A468" s="236"/>
      <c r="B468" s="253">
        <v>100000715290</v>
      </c>
      <c r="C468" s="236">
        <v>1</v>
      </c>
      <c r="D468" s="234" t="s">
        <v>1783</v>
      </c>
      <c r="E468" s="234" t="s">
        <v>2826</v>
      </c>
      <c r="F468" s="235">
        <v>9628.6200000000008</v>
      </c>
      <c r="G468" s="235">
        <v>-9627.6200000000008</v>
      </c>
      <c r="H468" s="234">
        <v>1</v>
      </c>
    </row>
    <row r="469" spans="1:8">
      <c r="A469" s="236">
        <v>46</v>
      </c>
      <c r="B469" s="253">
        <v>100000715291</v>
      </c>
      <c r="C469" s="236">
        <v>0</v>
      </c>
      <c r="D469" s="234" t="s">
        <v>1783</v>
      </c>
      <c r="E469" s="234" t="s">
        <v>2826</v>
      </c>
      <c r="F469" s="235">
        <v>19257.240000000002</v>
      </c>
      <c r="G469" s="235">
        <v>-2954.53</v>
      </c>
      <c r="H469" s="235">
        <v>16302.71</v>
      </c>
    </row>
    <row r="470" spans="1:8">
      <c r="A470" s="236"/>
      <c r="B470" s="253">
        <v>100000715291</v>
      </c>
      <c r="C470" s="236">
        <v>1</v>
      </c>
      <c r="D470" s="234" t="s">
        <v>1783</v>
      </c>
      <c r="E470" s="234" t="s">
        <v>2826</v>
      </c>
      <c r="F470" s="235">
        <v>9628.6200000000008</v>
      </c>
      <c r="G470" s="235">
        <v>-9627.6200000000008</v>
      </c>
      <c r="H470" s="234">
        <v>1</v>
      </c>
    </row>
    <row r="471" spans="1:8">
      <c r="A471" s="236">
        <v>47</v>
      </c>
      <c r="B471" s="253">
        <v>100000715292</v>
      </c>
      <c r="C471" s="236">
        <v>0</v>
      </c>
      <c r="D471" s="234" t="s">
        <v>1783</v>
      </c>
      <c r="E471" s="234" t="s">
        <v>2826</v>
      </c>
      <c r="F471" s="235">
        <v>19257.240000000002</v>
      </c>
      <c r="G471" s="235">
        <v>-2954.53</v>
      </c>
      <c r="H471" s="235">
        <v>16302.71</v>
      </c>
    </row>
    <row r="472" spans="1:8">
      <c r="A472" s="236"/>
      <c r="B472" s="253">
        <v>100000715292</v>
      </c>
      <c r="C472" s="236">
        <v>1</v>
      </c>
      <c r="D472" s="234" t="s">
        <v>1783</v>
      </c>
      <c r="E472" s="234" t="s">
        <v>2826</v>
      </c>
      <c r="F472" s="235">
        <v>9628.6200000000008</v>
      </c>
      <c r="G472" s="235">
        <v>-9627.6200000000008</v>
      </c>
      <c r="H472" s="234">
        <v>1</v>
      </c>
    </row>
    <row r="473" spans="1:8">
      <c r="A473" s="236">
        <v>48</v>
      </c>
      <c r="B473" s="253">
        <v>100000715293</v>
      </c>
      <c r="C473" s="236">
        <v>0</v>
      </c>
      <c r="D473" s="234" t="s">
        <v>1783</v>
      </c>
      <c r="E473" s="234" t="s">
        <v>2826</v>
      </c>
      <c r="F473" s="235">
        <v>19257.240000000002</v>
      </c>
      <c r="G473" s="235">
        <v>-2954.53</v>
      </c>
      <c r="H473" s="235">
        <v>16302.71</v>
      </c>
    </row>
    <row r="474" spans="1:8">
      <c r="A474" s="236"/>
      <c r="B474" s="253">
        <v>100000715293</v>
      </c>
      <c r="C474" s="236">
        <v>1</v>
      </c>
      <c r="D474" s="234" t="s">
        <v>1783</v>
      </c>
      <c r="E474" s="234" t="s">
        <v>2826</v>
      </c>
      <c r="F474" s="235">
        <v>9628.6200000000008</v>
      </c>
      <c r="G474" s="235">
        <v>-9627.6200000000008</v>
      </c>
      <c r="H474" s="234">
        <v>1</v>
      </c>
    </row>
    <row r="475" spans="1:8">
      <c r="A475" s="236">
        <v>49</v>
      </c>
      <c r="B475" s="253">
        <v>100000715294</v>
      </c>
      <c r="C475" s="236">
        <v>0</v>
      </c>
      <c r="D475" s="234" t="s">
        <v>1783</v>
      </c>
      <c r="E475" s="234" t="s">
        <v>2826</v>
      </c>
      <c r="F475" s="235">
        <v>19257.240000000002</v>
      </c>
      <c r="G475" s="235">
        <v>-2954.53</v>
      </c>
      <c r="H475" s="235">
        <v>16302.71</v>
      </c>
    </row>
    <row r="476" spans="1:8">
      <c r="A476" s="236"/>
      <c r="B476" s="253">
        <v>100000715294</v>
      </c>
      <c r="C476" s="236">
        <v>1</v>
      </c>
      <c r="D476" s="234" t="s">
        <v>1783</v>
      </c>
      <c r="E476" s="234" t="s">
        <v>2826</v>
      </c>
      <c r="F476" s="235">
        <v>9628.6200000000008</v>
      </c>
      <c r="G476" s="235">
        <v>-9627.6200000000008</v>
      </c>
      <c r="H476" s="234">
        <v>1</v>
      </c>
    </row>
    <row r="477" spans="1:8">
      <c r="A477" s="236">
        <v>50</v>
      </c>
      <c r="B477" s="253">
        <v>100000715295</v>
      </c>
      <c r="C477" s="236">
        <v>0</v>
      </c>
      <c r="D477" s="234" t="s">
        <v>1783</v>
      </c>
      <c r="E477" s="234" t="s">
        <v>2826</v>
      </c>
      <c r="F477" s="235">
        <v>19257.240000000002</v>
      </c>
      <c r="G477" s="235">
        <v>-2954.54</v>
      </c>
      <c r="H477" s="235">
        <v>16302.7</v>
      </c>
    </row>
    <row r="478" spans="1:8">
      <c r="A478" s="236"/>
      <c r="B478" s="253">
        <v>100000715295</v>
      </c>
      <c r="C478" s="236">
        <v>1</v>
      </c>
      <c r="D478" s="234" t="s">
        <v>1783</v>
      </c>
      <c r="E478" s="234" t="s">
        <v>2826</v>
      </c>
      <c r="F478" s="235">
        <v>9628.6200000000008</v>
      </c>
      <c r="G478" s="235">
        <v>-9627.6200000000008</v>
      </c>
      <c r="H478" s="234">
        <v>1</v>
      </c>
    </row>
    <row r="479" spans="1:8">
      <c r="A479" s="236">
        <v>51</v>
      </c>
      <c r="B479" s="253">
        <v>100000715296</v>
      </c>
      <c r="C479" s="236">
        <v>0</v>
      </c>
      <c r="D479" s="234" t="s">
        <v>1783</v>
      </c>
      <c r="E479" s="234" t="s">
        <v>2826</v>
      </c>
      <c r="F479" s="235">
        <v>19257.240000000002</v>
      </c>
      <c r="G479" s="235">
        <v>-2954.53</v>
      </c>
      <c r="H479" s="235">
        <v>16302.71</v>
      </c>
    </row>
    <row r="480" spans="1:8">
      <c r="A480" s="236"/>
      <c r="B480" s="253">
        <v>100000715296</v>
      </c>
      <c r="C480" s="236">
        <v>1</v>
      </c>
      <c r="D480" s="234" t="s">
        <v>1783</v>
      </c>
      <c r="E480" s="234" t="s">
        <v>2826</v>
      </c>
      <c r="F480" s="235">
        <v>9628.6200000000008</v>
      </c>
      <c r="G480" s="235">
        <v>-9627.6200000000008</v>
      </c>
      <c r="H480" s="234">
        <v>1</v>
      </c>
    </row>
    <row r="481" spans="1:8">
      <c r="A481" s="236">
        <v>52</v>
      </c>
      <c r="B481" s="253">
        <v>100000715297</v>
      </c>
      <c r="C481" s="236">
        <v>0</v>
      </c>
      <c r="D481" s="234" t="s">
        <v>1783</v>
      </c>
      <c r="E481" s="234" t="s">
        <v>2825</v>
      </c>
      <c r="F481" s="235">
        <v>22466.78</v>
      </c>
      <c r="G481" s="235">
        <v>-3446.96</v>
      </c>
      <c r="H481" s="235">
        <v>19019.82</v>
      </c>
    </row>
    <row r="482" spans="1:8">
      <c r="A482" s="236"/>
      <c r="B482" s="253">
        <v>100000715297</v>
      </c>
      <c r="C482" s="236">
        <v>1</v>
      </c>
      <c r="D482" s="234" t="s">
        <v>1783</v>
      </c>
      <c r="E482" s="234" t="s">
        <v>2825</v>
      </c>
      <c r="F482" s="235">
        <v>11233.39</v>
      </c>
      <c r="G482" s="235">
        <v>-11232.39</v>
      </c>
      <c r="H482" s="234">
        <v>1</v>
      </c>
    </row>
    <row r="483" spans="1:8">
      <c r="A483" s="236">
        <v>53</v>
      </c>
      <c r="B483" s="253">
        <v>100000715298</v>
      </c>
      <c r="C483" s="236">
        <v>0</v>
      </c>
      <c r="D483" s="234" t="s">
        <v>1783</v>
      </c>
      <c r="E483" s="234" t="s">
        <v>2825</v>
      </c>
      <c r="F483" s="235">
        <v>22466.78</v>
      </c>
      <c r="G483" s="235">
        <v>-3446.96</v>
      </c>
      <c r="H483" s="235">
        <v>19019.82</v>
      </c>
    </row>
    <row r="484" spans="1:8">
      <c r="A484" s="236"/>
      <c r="B484" s="253">
        <v>100000715298</v>
      </c>
      <c r="C484" s="236">
        <v>1</v>
      </c>
      <c r="D484" s="234" t="s">
        <v>1783</v>
      </c>
      <c r="E484" s="234" t="s">
        <v>2825</v>
      </c>
      <c r="F484" s="235">
        <v>11233.39</v>
      </c>
      <c r="G484" s="235">
        <v>-11232.39</v>
      </c>
      <c r="H484" s="234">
        <v>1</v>
      </c>
    </row>
    <row r="485" spans="1:8">
      <c r="A485" s="236">
        <v>54</v>
      </c>
      <c r="B485" s="253">
        <v>100000715299</v>
      </c>
      <c r="C485" s="236">
        <v>0</v>
      </c>
      <c r="D485" s="234" t="s">
        <v>1783</v>
      </c>
      <c r="E485" s="234" t="s">
        <v>2825</v>
      </c>
      <c r="F485" s="235">
        <v>22466.78</v>
      </c>
      <c r="G485" s="235">
        <v>-3446.96</v>
      </c>
      <c r="H485" s="235">
        <v>19019.82</v>
      </c>
    </row>
    <row r="486" spans="1:8">
      <c r="A486" s="236"/>
      <c r="B486" s="253">
        <v>100000715299</v>
      </c>
      <c r="C486" s="236">
        <v>1</v>
      </c>
      <c r="D486" s="234" t="s">
        <v>1783</v>
      </c>
      <c r="E486" s="234" t="s">
        <v>2825</v>
      </c>
      <c r="F486" s="235">
        <v>11233.39</v>
      </c>
      <c r="G486" s="235">
        <v>-11232.39</v>
      </c>
      <c r="H486" s="234">
        <v>1</v>
      </c>
    </row>
    <row r="487" spans="1:8">
      <c r="A487" s="236">
        <v>55</v>
      </c>
      <c r="B487" s="253">
        <v>100000715300</v>
      </c>
      <c r="C487" s="236">
        <v>0</v>
      </c>
      <c r="D487" s="234" t="s">
        <v>1783</v>
      </c>
      <c r="E487" s="234" t="s">
        <v>2825</v>
      </c>
      <c r="F487" s="235">
        <v>22466.78</v>
      </c>
      <c r="G487" s="235">
        <v>-3446.96</v>
      </c>
      <c r="H487" s="235">
        <v>19019.82</v>
      </c>
    </row>
    <row r="488" spans="1:8">
      <c r="A488" s="236"/>
      <c r="B488" s="253">
        <v>100000715300</v>
      </c>
      <c r="C488" s="236">
        <v>1</v>
      </c>
      <c r="D488" s="234" t="s">
        <v>1783</v>
      </c>
      <c r="E488" s="234" t="s">
        <v>2825</v>
      </c>
      <c r="F488" s="235">
        <v>11233.39</v>
      </c>
      <c r="G488" s="235">
        <v>-11232.39</v>
      </c>
      <c r="H488" s="234">
        <v>1</v>
      </c>
    </row>
    <row r="489" spans="1:8">
      <c r="A489" s="236">
        <v>56</v>
      </c>
      <c r="B489" s="253">
        <v>100000715301</v>
      </c>
      <c r="C489" s="236">
        <v>0</v>
      </c>
      <c r="D489" s="234" t="s">
        <v>1783</v>
      </c>
      <c r="E489" s="234" t="s">
        <v>2825</v>
      </c>
      <c r="F489" s="235">
        <v>22466.78</v>
      </c>
      <c r="G489" s="235">
        <v>-3446.95</v>
      </c>
      <c r="H489" s="235">
        <v>19019.830000000002</v>
      </c>
    </row>
    <row r="490" spans="1:8">
      <c r="A490" s="236"/>
      <c r="B490" s="253">
        <v>100000715301</v>
      </c>
      <c r="C490" s="236">
        <v>1</v>
      </c>
      <c r="D490" s="234" t="s">
        <v>1783</v>
      </c>
      <c r="E490" s="234" t="s">
        <v>2825</v>
      </c>
      <c r="F490" s="235">
        <v>11233.39</v>
      </c>
      <c r="G490" s="235">
        <v>-11232.39</v>
      </c>
      <c r="H490" s="234">
        <v>1</v>
      </c>
    </row>
    <row r="491" spans="1:8">
      <c r="A491" s="236">
        <v>57</v>
      </c>
      <c r="B491" s="253">
        <v>100000715302</v>
      </c>
      <c r="C491" s="236">
        <v>0</v>
      </c>
      <c r="D491" s="234" t="s">
        <v>1783</v>
      </c>
      <c r="E491" s="234" t="s">
        <v>2825</v>
      </c>
      <c r="F491" s="235">
        <v>22466.78</v>
      </c>
      <c r="G491" s="235">
        <v>-3446.96</v>
      </c>
      <c r="H491" s="235">
        <v>19019.82</v>
      </c>
    </row>
    <row r="492" spans="1:8">
      <c r="A492" s="236"/>
      <c r="B492" s="253">
        <v>100000715302</v>
      </c>
      <c r="C492" s="236">
        <v>1</v>
      </c>
      <c r="D492" s="234" t="s">
        <v>1783</v>
      </c>
      <c r="E492" s="234" t="s">
        <v>2825</v>
      </c>
      <c r="F492" s="235">
        <v>11233.39</v>
      </c>
      <c r="G492" s="235">
        <v>-11232.39</v>
      </c>
      <c r="H492" s="234">
        <v>1</v>
      </c>
    </row>
    <row r="493" spans="1:8">
      <c r="A493" s="236">
        <v>58</v>
      </c>
      <c r="B493" s="253">
        <v>100000715303</v>
      </c>
      <c r="C493" s="236">
        <v>0</v>
      </c>
      <c r="D493" s="234" t="s">
        <v>1783</v>
      </c>
      <c r="E493" s="234" t="s">
        <v>2825</v>
      </c>
      <c r="F493" s="235">
        <v>22466.78</v>
      </c>
      <c r="G493" s="235">
        <v>-3446.95</v>
      </c>
      <c r="H493" s="235">
        <v>19019.830000000002</v>
      </c>
    </row>
    <row r="494" spans="1:8">
      <c r="A494" s="236"/>
      <c r="B494" s="253">
        <v>100000715303</v>
      </c>
      <c r="C494" s="236">
        <v>1</v>
      </c>
      <c r="D494" s="234" t="s">
        <v>1783</v>
      </c>
      <c r="E494" s="234" t="s">
        <v>2825</v>
      </c>
      <c r="F494" s="235">
        <v>11233.39</v>
      </c>
      <c r="G494" s="235">
        <v>-11232.39</v>
      </c>
      <c r="H494" s="234">
        <v>1</v>
      </c>
    </row>
    <row r="495" spans="1:8">
      <c r="A495" s="236">
        <v>59</v>
      </c>
      <c r="B495" s="253">
        <v>100000715304</v>
      </c>
      <c r="C495" s="236">
        <v>0</v>
      </c>
      <c r="D495" s="234" t="s">
        <v>1783</v>
      </c>
      <c r="E495" s="234" t="s">
        <v>2825</v>
      </c>
      <c r="F495" s="235">
        <v>22466.78</v>
      </c>
      <c r="G495" s="235">
        <v>-3446.96</v>
      </c>
      <c r="H495" s="235">
        <v>19019.82</v>
      </c>
    </row>
    <row r="496" spans="1:8">
      <c r="A496" s="236"/>
      <c r="B496" s="253">
        <v>100000715304</v>
      </c>
      <c r="C496" s="236">
        <v>1</v>
      </c>
      <c r="D496" s="234" t="s">
        <v>1783</v>
      </c>
      <c r="E496" s="234" t="s">
        <v>2825</v>
      </c>
      <c r="F496" s="235">
        <v>11233.39</v>
      </c>
      <c r="G496" s="235">
        <v>-11232.39</v>
      </c>
      <c r="H496" s="234">
        <v>1</v>
      </c>
    </row>
    <row r="497" spans="1:8">
      <c r="A497" s="236">
        <v>60</v>
      </c>
      <c r="B497" s="253">
        <v>100000715305</v>
      </c>
      <c r="C497" s="236">
        <v>0</v>
      </c>
      <c r="D497" s="234" t="s">
        <v>1783</v>
      </c>
      <c r="E497" s="234" t="s">
        <v>2825</v>
      </c>
      <c r="F497" s="235">
        <v>22466.78</v>
      </c>
      <c r="G497" s="235">
        <v>-3446.95</v>
      </c>
      <c r="H497" s="235">
        <v>19019.830000000002</v>
      </c>
    </row>
    <row r="498" spans="1:8">
      <c r="A498" s="236"/>
      <c r="B498" s="253">
        <v>100000715305</v>
      </c>
      <c r="C498" s="236">
        <v>1</v>
      </c>
      <c r="D498" s="234" t="s">
        <v>1783</v>
      </c>
      <c r="E498" s="234" t="s">
        <v>2825</v>
      </c>
      <c r="F498" s="235">
        <v>11233.39</v>
      </c>
      <c r="G498" s="235">
        <v>-11232.39</v>
      </c>
      <c r="H498" s="234">
        <v>1</v>
      </c>
    </row>
    <row r="499" spans="1:8">
      <c r="A499" s="236">
        <v>61</v>
      </c>
      <c r="B499" s="253">
        <v>100000715306</v>
      </c>
      <c r="C499" s="236">
        <v>0</v>
      </c>
      <c r="D499" s="234" t="s">
        <v>1783</v>
      </c>
      <c r="E499" s="234" t="s">
        <v>2825</v>
      </c>
      <c r="F499" s="235">
        <v>22466.78</v>
      </c>
      <c r="G499" s="235">
        <v>-3446.96</v>
      </c>
      <c r="H499" s="235">
        <v>19019.82</v>
      </c>
    </row>
    <row r="500" spans="1:8">
      <c r="A500" s="236"/>
      <c r="B500" s="253">
        <v>100000715306</v>
      </c>
      <c r="C500" s="236">
        <v>1</v>
      </c>
      <c r="D500" s="234" t="s">
        <v>1783</v>
      </c>
      <c r="E500" s="234" t="s">
        <v>2825</v>
      </c>
      <c r="F500" s="235">
        <v>11233.39</v>
      </c>
      <c r="G500" s="235">
        <v>-11232.39</v>
      </c>
      <c r="H500" s="234">
        <v>1</v>
      </c>
    </row>
    <row r="501" spans="1:8">
      <c r="A501" s="236">
        <v>62</v>
      </c>
      <c r="B501" s="253">
        <v>100000715307</v>
      </c>
      <c r="C501" s="236">
        <v>0</v>
      </c>
      <c r="D501" s="234" t="s">
        <v>1783</v>
      </c>
      <c r="E501" s="234" t="s">
        <v>2825</v>
      </c>
      <c r="F501" s="235">
        <v>22466.78</v>
      </c>
      <c r="G501" s="235">
        <v>-3446.95</v>
      </c>
      <c r="H501" s="235">
        <v>19019.830000000002</v>
      </c>
    </row>
    <row r="502" spans="1:8">
      <c r="A502" s="236"/>
      <c r="B502" s="253">
        <v>100000715307</v>
      </c>
      <c r="C502" s="236">
        <v>1</v>
      </c>
      <c r="D502" s="234" t="s">
        <v>1783</v>
      </c>
      <c r="E502" s="234" t="s">
        <v>2825</v>
      </c>
      <c r="F502" s="235">
        <v>11233.39</v>
      </c>
      <c r="G502" s="235">
        <v>-11232.39</v>
      </c>
      <c r="H502" s="234">
        <v>1</v>
      </c>
    </row>
    <row r="503" spans="1:8">
      <c r="A503" s="236">
        <v>63</v>
      </c>
      <c r="B503" s="253">
        <v>100000715308</v>
      </c>
      <c r="C503" s="236">
        <v>0</v>
      </c>
      <c r="D503" s="234" t="s">
        <v>1783</v>
      </c>
      <c r="E503" s="234" t="s">
        <v>2825</v>
      </c>
      <c r="F503" s="235">
        <v>22466.78</v>
      </c>
      <c r="G503" s="235">
        <v>-3446.96</v>
      </c>
      <c r="H503" s="235">
        <v>19019.82</v>
      </c>
    </row>
    <row r="504" spans="1:8">
      <c r="A504" s="236"/>
      <c r="B504" s="253">
        <v>100000715308</v>
      </c>
      <c r="C504" s="236">
        <v>1</v>
      </c>
      <c r="D504" s="234" t="s">
        <v>1783</v>
      </c>
      <c r="E504" s="234" t="s">
        <v>2825</v>
      </c>
      <c r="F504" s="235">
        <v>11233.39</v>
      </c>
      <c r="G504" s="235">
        <v>-11232.39</v>
      </c>
      <c r="H504" s="234">
        <v>1</v>
      </c>
    </row>
    <row r="505" spans="1:8">
      <c r="A505" s="236">
        <v>64</v>
      </c>
      <c r="B505" s="253">
        <v>100000715309</v>
      </c>
      <c r="C505" s="236">
        <v>0</v>
      </c>
      <c r="D505" s="234" t="s">
        <v>1783</v>
      </c>
      <c r="E505" s="234" t="s">
        <v>2825</v>
      </c>
      <c r="F505" s="235">
        <v>22466.78</v>
      </c>
      <c r="G505" s="235">
        <v>-3446.95</v>
      </c>
      <c r="H505" s="235">
        <v>19019.830000000002</v>
      </c>
    </row>
    <row r="506" spans="1:8">
      <c r="A506" s="236"/>
      <c r="B506" s="253">
        <v>100000715309</v>
      </c>
      <c r="C506" s="236">
        <v>1</v>
      </c>
      <c r="D506" s="234" t="s">
        <v>1783</v>
      </c>
      <c r="E506" s="234" t="s">
        <v>2825</v>
      </c>
      <c r="F506" s="235">
        <v>11233.39</v>
      </c>
      <c r="G506" s="235">
        <v>-11232.39</v>
      </c>
      <c r="H506" s="234">
        <v>1</v>
      </c>
    </row>
    <row r="507" spans="1:8">
      <c r="A507" s="236">
        <v>65</v>
      </c>
      <c r="B507" s="253">
        <v>100000715310</v>
      </c>
      <c r="C507" s="236">
        <v>0</v>
      </c>
      <c r="D507" s="234" t="s">
        <v>1783</v>
      </c>
      <c r="E507" s="234" t="s">
        <v>2825</v>
      </c>
      <c r="F507" s="235">
        <v>22466.78</v>
      </c>
      <c r="G507" s="235">
        <v>-3446.96</v>
      </c>
      <c r="H507" s="235">
        <v>19019.82</v>
      </c>
    </row>
    <row r="508" spans="1:8">
      <c r="A508" s="236"/>
      <c r="B508" s="253">
        <v>100000715310</v>
      </c>
      <c r="C508" s="236">
        <v>1</v>
      </c>
      <c r="D508" s="234" t="s">
        <v>1783</v>
      </c>
      <c r="E508" s="234" t="s">
        <v>2825</v>
      </c>
      <c r="F508" s="235">
        <v>11233.39</v>
      </c>
      <c r="G508" s="235">
        <v>-11232.39</v>
      </c>
      <c r="H508" s="234">
        <v>1</v>
      </c>
    </row>
    <row r="509" spans="1:8">
      <c r="A509" s="236">
        <v>66</v>
      </c>
      <c r="B509" s="253">
        <v>100000715311</v>
      </c>
      <c r="C509" s="236">
        <v>0</v>
      </c>
      <c r="D509" s="234" t="s">
        <v>1783</v>
      </c>
      <c r="E509" s="234" t="s">
        <v>2825</v>
      </c>
      <c r="F509" s="235">
        <v>22466.78</v>
      </c>
      <c r="G509" s="235">
        <v>-3446.95</v>
      </c>
      <c r="H509" s="235">
        <v>19019.830000000002</v>
      </c>
    </row>
    <row r="510" spans="1:8">
      <c r="A510" s="236"/>
      <c r="B510" s="253">
        <v>100000715311</v>
      </c>
      <c r="C510" s="236">
        <v>1</v>
      </c>
      <c r="D510" s="234" t="s">
        <v>1783</v>
      </c>
      <c r="E510" s="234" t="s">
        <v>2825</v>
      </c>
      <c r="F510" s="235">
        <v>11233.39</v>
      </c>
      <c r="G510" s="235">
        <v>-11232.39</v>
      </c>
      <c r="H510" s="234">
        <v>1</v>
      </c>
    </row>
    <row r="511" spans="1:8">
      <c r="A511" s="236">
        <v>67</v>
      </c>
      <c r="B511" s="253">
        <v>100000715312</v>
      </c>
      <c r="C511" s="236">
        <v>0</v>
      </c>
      <c r="D511" s="234" t="s">
        <v>1783</v>
      </c>
      <c r="E511" s="234" t="s">
        <v>319</v>
      </c>
      <c r="F511" s="235">
        <v>7060.99</v>
      </c>
      <c r="G511" s="235">
        <v>-1083.33</v>
      </c>
      <c r="H511" s="235">
        <v>5977.66</v>
      </c>
    </row>
    <row r="512" spans="1:8">
      <c r="A512" s="236"/>
      <c r="B512" s="253">
        <v>100000715312</v>
      </c>
      <c r="C512" s="236">
        <v>1</v>
      </c>
      <c r="D512" s="234" t="s">
        <v>1783</v>
      </c>
      <c r="E512" s="234" t="s">
        <v>319</v>
      </c>
      <c r="F512" s="235">
        <v>3530.49</v>
      </c>
      <c r="G512" s="235">
        <v>-3529.49</v>
      </c>
      <c r="H512" s="234">
        <v>1</v>
      </c>
    </row>
    <row r="513" spans="1:8">
      <c r="A513" s="236">
        <v>68</v>
      </c>
      <c r="B513" s="253">
        <v>100000715313</v>
      </c>
      <c r="C513" s="236">
        <v>0</v>
      </c>
      <c r="D513" s="234" t="s">
        <v>1783</v>
      </c>
      <c r="E513" s="234" t="s">
        <v>319</v>
      </c>
      <c r="F513" s="235">
        <v>7060.99</v>
      </c>
      <c r="G513" s="235">
        <v>-1083.33</v>
      </c>
      <c r="H513" s="235">
        <v>5977.66</v>
      </c>
    </row>
    <row r="514" spans="1:8">
      <c r="A514" s="236"/>
      <c r="B514" s="253">
        <v>100000715313</v>
      </c>
      <c r="C514" s="236">
        <v>1</v>
      </c>
      <c r="D514" s="234" t="s">
        <v>1783</v>
      </c>
      <c r="E514" s="234" t="s">
        <v>319</v>
      </c>
      <c r="F514" s="235">
        <v>3530.49</v>
      </c>
      <c r="G514" s="235">
        <v>-3529.49</v>
      </c>
      <c r="H514" s="234">
        <v>1</v>
      </c>
    </row>
    <row r="515" spans="1:8">
      <c r="A515" s="236">
        <v>69</v>
      </c>
      <c r="B515" s="253">
        <v>100000715314</v>
      </c>
      <c r="C515" s="236">
        <v>0</v>
      </c>
      <c r="D515" s="234" t="s">
        <v>1783</v>
      </c>
      <c r="E515" s="234" t="s">
        <v>319</v>
      </c>
      <c r="F515" s="235">
        <v>7060.99</v>
      </c>
      <c r="G515" s="235">
        <v>-1083.33</v>
      </c>
      <c r="H515" s="235">
        <v>5977.66</v>
      </c>
    </row>
    <row r="516" spans="1:8">
      <c r="A516" s="236"/>
      <c r="B516" s="253">
        <v>100000715314</v>
      </c>
      <c r="C516" s="236">
        <v>1</v>
      </c>
      <c r="D516" s="234" t="s">
        <v>1783</v>
      </c>
      <c r="E516" s="234" t="s">
        <v>319</v>
      </c>
      <c r="F516" s="235">
        <v>3530.49</v>
      </c>
      <c r="G516" s="235">
        <v>-3529.49</v>
      </c>
      <c r="H516" s="234">
        <v>1</v>
      </c>
    </row>
    <row r="517" spans="1:8">
      <c r="A517" s="236">
        <v>70</v>
      </c>
      <c r="B517" s="253">
        <v>100000715315</v>
      </c>
      <c r="C517" s="236">
        <v>0</v>
      </c>
      <c r="D517" s="234" t="s">
        <v>1783</v>
      </c>
      <c r="E517" s="234" t="s">
        <v>319</v>
      </c>
      <c r="F517" s="235">
        <v>7060.99</v>
      </c>
      <c r="G517" s="235">
        <v>-1083.33</v>
      </c>
      <c r="H517" s="235">
        <v>5977.66</v>
      </c>
    </row>
    <row r="518" spans="1:8">
      <c r="A518" s="236"/>
      <c r="B518" s="253">
        <v>100000715315</v>
      </c>
      <c r="C518" s="236">
        <v>1</v>
      </c>
      <c r="D518" s="234" t="s">
        <v>1783</v>
      </c>
      <c r="E518" s="234" t="s">
        <v>319</v>
      </c>
      <c r="F518" s="235">
        <v>3530.49</v>
      </c>
      <c r="G518" s="235">
        <v>-3529.49</v>
      </c>
      <c r="H518" s="234">
        <v>1</v>
      </c>
    </row>
    <row r="519" spans="1:8">
      <c r="A519" s="236">
        <v>71</v>
      </c>
      <c r="B519" s="253">
        <v>100000715316</v>
      </c>
      <c r="C519" s="236">
        <v>0</v>
      </c>
      <c r="D519" s="234" t="s">
        <v>1783</v>
      </c>
      <c r="E519" s="234" t="s">
        <v>319</v>
      </c>
      <c r="F519" s="235">
        <v>7060.99</v>
      </c>
      <c r="G519" s="235">
        <v>-1083.33</v>
      </c>
      <c r="H519" s="235">
        <v>5977.66</v>
      </c>
    </row>
    <row r="520" spans="1:8">
      <c r="A520" s="236"/>
      <c r="B520" s="253">
        <v>100000715316</v>
      </c>
      <c r="C520" s="236">
        <v>1</v>
      </c>
      <c r="D520" s="234" t="s">
        <v>1783</v>
      </c>
      <c r="E520" s="234" t="s">
        <v>319</v>
      </c>
      <c r="F520" s="235">
        <v>3530.49</v>
      </c>
      <c r="G520" s="235">
        <v>-3529.49</v>
      </c>
      <c r="H520" s="234">
        <v>1</v>
      </c>
    </row>
    <row r="521" spans="1:8">
      <c r="A521" s="236">
        <v>72</v>
      </c>
      <c r="B521" s="253">
        <v>100000715317</v>
      </c>
      <c r="C521" s="236">
        <v>0</v>
      </c>
      <c r="D521" s="234" t="s">
        <v>1783</v>
      </c>
      <c r="E521" s="234" t="s">
        <v>319</v>
      </c>
      <c r="F521" s="235">
        <v>7060.99</v>
      </c>
      <c r="G521" s="235">
        <v>-1083.33</v>
      </c>
      <c r="H521" s="235">
        <v>5977.66</v>
      </c>
    </row>
    <row r="522" spans="1:8">
      <c r="A522" s="236"/>
      <c r="B522" s="253">
        <v>100000715317</v>
      </c>
      <c r="C522" s="236">
        <v>1</v>
      </c>
      <c r="D522" s="234" t="s">
        <v>1783</v>
      </c>
      <c r="E522" s="234" t="s">
        <v>319</v>
      </c>
      <c r="F522" s="235">
        <v>3530.49</v>
      </c>
      <c r="G522" s="235">
        <v>-3529.49</v>
      </c>
      <c r="H522" s="234">
        <v>1</v>
      </c>
    </row>
    <row r="523" spans="1:8">
      <c r="A523" s="236">
        <v>73</v>
      </c>
      <c r="B523" s="253">
        <v>100000715318</v>
      </c>
      <c r="C523" s="236">
        <v>0</v>
      </c>
      <c r="D523" s="234" t="s">
        <v>1783</v>
      </c>
      <c r="E523" s="234" t="s">
        <v>319</v>
      </c>
      <c r="F523" s="235">
        <v>7060.99</v>
      </c>
      <c r="G523" s="235">
        <v>-1083.33</v>
      </c>
      <c r="H523" s="235">
        <v>5977.66</v>
      </c>
    </row>
    <row r="524" spans="1:8">
      <c r="A524" s="236"/>
      <c r="B524" s="253">
        <v>100000715318</v>
      </c>
      <c r="C524" s="236">
        <v>1</v>
      </c>
      <c r="D524" s="234" t="s">
        <v>1783</v>
      </c>
      <c r="E524" s="234" t="s">
        <v>319</v>
      </c>
      <c r="F524" s="235">
        <v>3530.49</v>
      </c>
      <c r="G524" s="235">
        <v>-3529.49</v>
      </c>
      <c r="H524" s="234">
        <v>1</v>
      </c>
    </row>
    <row r="525" spans="1:8">
      <c r="A525" s="236">
        <v>74</v>
      </c>
      <c r="B525" s="253">
        <v>100000715319</v>
      </c>
      <c r="C525" s="236">
        <v>0</v>
      </c>
      <c r="D525" s="234" t="s">
        <v>1783</v>
      </c>
      <c r="E525" s="234" t="s">
        <v>319</v>
      </c>
      <c r="F525" s="235">
        <v>7060.99</v>
      </c>
      <c r="G525" s="235">
        <v>-1083.33</v>
      </c>
      <c r="H525" s="235">
        <v>5977.66</v>
      </c>
    </row>
    <row r="526" spans="1:8">
      <c r="A526" s="236"/>
      <c r="B526" s="253">
        <v>100000715319</v>
      </c>
      <c r="C526" s="236">
        <v>1</v>
      </c>
      <c r="D526" s="234" t="s">
        <v>1783</v>
      </c>
      <c r="E526" s="234" t="s">
        <v>319</v>
      </c>
      <c r="F526" s="235">
        <v>3530.49</v>
      </c>
      <c r="G526" s="235">
        <v>-3529.49</v>
      </c>
      <c r="H526" s="234">
        <v>1</v>
      </c>
    </row>
    <row r="527" spans="1:8">
      <c r="A527" s="236">
        <v>75</v>
      </c>
      <c r="B527" s="253">
        <v>100000715320</v>
      </c>
      <c r="C527" s="236">
        <v>0</v>
      </c>
      <c r="D527" s="234" t="s">
        <v>1783</v>
      </c>
      <c r="E527" s="234" t="s">
        <v>319</v>
      </c>
      <c r="F527" s="235">
        <v>7060.99</v>
      </c>
      <c r="G527" s="235">
        <v>-1083.33</v>
      </c>
      <c r="H527" s="235">
        <v>5977.66</v>
      </c>
    </row>
    <row r="528" spans="1:8">
      <c r="A528" s="236"/>
      <c r="B528" s="253">
        <v>100000715320</v>
      </c>
      <c r="C528" s="236">
        <v>1</v>
      </c>
      <c r="D528" s="234" t="s">
        <v>1783</v>
      </c>
      <c r="E528" s="234" t="s">
        <v>319</v>
      </c>
      <c r="F528" s="235">
        <v>3530.49</v>
      </c>
      <c r="G528" s="235">
        <v>-3529.49</v>
      </c>
      <c r="H528" s="234">
        <v>1</v>
      </c>
    </row>
    <row r="529" spans="1:8">
      <c r="A529" s="236">
        <v>76</v>
      </c>
      <c r="B529" s="253">
        <v>100000715321</v>
      </c>
      <c r="C529" s="236">
        <v>0</v>
      </c>
      <c r="D529" s="234" t="s">
        <v>1783</v>
      </c>
      <c r="E529" s="234" t="s">
        <v>319</v>
      </c>
      <c r="F529" s="235">
        <v>7060.99</v>
      </c>
      <c r="G529" s="235">
        <v>-1083.33</v>
      </c>
      <c r="H529" s="235">
        <v>5977.66</v>
      </c>
    </row>
    <row r="530" spans="1:8">
      <c r="A530" s="236"/>
      <c r="B530" s="253">
        <v>100000715321</v>
      </c>
      <c r="C530" s="236">
        <v>1</v>
      </c>
      <c r="D530" s="234" t="s">
        <v>1783</v>
      </c>
      <c r="E530" s="234" t="s">
        <v>319</v>
      </c>
      <c r="F530" s="235">
        <v>3530.49</v>
      </c>
      <c r="G530" s="235">
        <v>-3529.49</v>
      </c>
      <c r="H530" s="234">
        <v>1</v>
      </c>
    </row>
    <row r="531" spans="1:8">
      <c r="A531" s="236">
        <v>77</v>
      </c>
      <c r="B531" s="253">
        <v>100000715322</v>
      </c>
      <c r="C531" s="236">
        <v>0</v>
      </c>
      <c r="D531" s="234" t="s">
        <v>1783</v>
      </c>
      <c r="E531" s="234" t="s">
        <v>319</v>
      </c>
      <c r="F531" s="235">
        <v>7060.99</v>
      </c>
      <c r="G531" s="235">
        <v>-1083.33</v>
      </c>
      <c r="H531" s="235">
        <v>5977.66</v>
      </c>
    </row>
    <row r="532" spans="1:8">
      <c r="A532" s="236"/>
      <c r="B532" s="253">
        <v>100000715322</v>
      </c>
      <c r="C532" s="236">
        <v>1</v>
      </c>
      <c r="D532" s="234" t="s">
        <v>1783</v>
      </c>
      <c r="E532" s="234" t="s">
        <v>319</v>
      </c>
      <c r="F532" s="235">
        <v>3530.49</v>
      </c>
      <c r="G532" s="235">
        <v>-3529.49</v>
      </c>
      <c r="H532" s="234">
        <v>1</v>
      </c>
    </row>
    <row r="533" spans="1:8">
      <c r="A533" s="236">
        <v>78</v>
      </c>
      <c r="B533" s="253">
        <v>100000715323</v>
      </c>
      <c r="C533" s="236">
        <v>0</v>
      </c>
      <c r="D533" s="234" t="s">
        <v>1783</v>
      </c>
      <c r="E533" s="234" t="s">
        <v>319</v>
      </c>
      <c r="F533" s="235">
        <v>7060.99</v>
      </c>
      <c r="G533" s="235">
        <v>-1083.33</v>
      </c>
      <c r="H533" s="235">
        <v>5977.66</v>
      </c>
    </row>
    <row r="534" spans="1:8">
      <c r="A534" s="236"/>
      <c r="B534" s="253">
        <v>100000715323</v>
      </c>
      <c r="C534" s="236">
        <v>1</v>
      </c>
      <c r="D534" s="234" t="s">
        <v>1783</v>
      </c>
      <c r="E534" s="234" t="s">
        <v>319</v>
      </c>
      <c r="F534" s="235">
        <v>3530.49</v>
      </c>
      <c r="G534" s="235">
        <v>-3529.49</v>
      </c>
      <c r="H534" s="234">
        <v>1</v>
      </c>
    </row>
    <row r="535" spans="1:8">
      <c r="A535" s="236">
        <v>79</v>
      </c>
      <c r="B535" s="253">
        <v>100000715324</v>
      </c>
      <c r="C535" s="236">
        <v>0</v>
      </c>
      <c r="D535" s="234" t="s">
        <v>1783</v>
      </c>
      <c r="E535" s="234" t="s">
        <v>319</v>
      </c>
      <c r="F535" s="235">
        <v>14121.98</v>
      </c>
      <c r="G535" s="235">
        <v>-2166.67</v>
      </c>
      <c r="H535" s="235">
        <v>11955.31</v>
      </c>
    </row>
    <row r="536" spans="1:8">
      <c r="A536" s="236"/>
      <c r="B536" s="253">
        <v>100000715324</v>
      </c>
      <c r="C536" s="236">
        <v>1</v>
      </c>
      <c r="D536" s="234" t="s">
        <v>1783</v>
      </c>
      <c r="E536" s="234" t="s">
        <v>319</v>
      </c>
      <c r="F536" s="235">
        <v>3530.49</v>
      </c>
      <c r="G536" s="235">
        <v>-3529.49</v>
      </c>
      <c r="H536" s="234">
        <v>1</v>
      </c>
    </row>
    <row r="537" spans="1:8">
      <c r="A537" s="236">
        <v>80</v>
      </c>
      <c r="B537" s="253">
        <v>100000715326</v>
      </c>
      <c r="C537" s="236">
        <v>0</v>
      </c>
      <c r="D537" s="234" t="s">
        <v>1783</v>
      </c>
      <c r="E537" s="234" t="s">
        <v>319</v>
      </c>
      <c r="F537" s="235">
        <v>7060.99</v>
      </c>
      <c r="G537" s="235">
        <v>-1083.3399999999999</v>
      </c>
      <c r="H537" s="235">
        <v>5977.65</v>
      </c>
    </row>
    <row r="538" spans="1:8">
      <c r="A538" s="236"/>
      <c r="B538" s="253">
        <v>100000715326</v>
      </c>
      <c r="C538" s="236">
        <v>1</v>
      </c>
      <c r="D538" s="234" t="s">
        <v>1783</v>
      </c>
      <c r="E538" s="234" t="s">
        <v>319</v>
      </c>
      <c r="F538" s="235">
        <v>3530.49</v>
      </c>
      <c r="G538" s="235">
        <v>-3529.49</v>
      </c>
      <c r="H538" s="234">
        <v>1</v>
      </c>
    </row>
    <row r="539" spans="1:8">
      <c r="A539" s="236">
        <v>81</v>
      </c>
      <c r="B539" s="253">
        <v>100000715327</v>
      </c>
      <c r="C539" s="236">
        <v>0</v>
      </c>
      <c r="D539" s="234" t="s">
        <v>1783</v>
      </c>
      <c r="E539" s="234" t="s">
        <v>2671</v>
      </c>
      <c r="F539" s="235">
        <v>170105.63</v>
      </c>
      <c r="G539" s="235">
        <v>-26098.400000000001</v>
      </c>
      <c r="H539" s="235">
        <v>144007.23000000001</v>
      </c>
    </row>
    <row r="540" spans="1:8">
      <c r="A540" s="236"/>
      <c r="B540" s="253">
        <v>100000715327</v>
      </c>
      <c r="C540" s="236">
        <v>1</v>
      </c>
      <c r="D540" s="234" t="s">
        <v>1783</v>
      </c>
      <c r="E540" s="234" t="s">
        <v>2671</v>
      </c>
      <c r="F540" s="235">
        <v>85052.82</v>
      </c>
      <c r="G540" s="235">
        <v>-85051.82</v>
      </c>
      <c r="H540" s="234">
        <v>1</v>
      </c>
    </row>
    <row r="541" spans="1:8">
      <c r="A541" s="236">
        <v>82</v>
      </c>
      <c r="B541" s="253">
        <v>100000715328</v>
      </c>
      <c r="C541" s="236">
        <v>0</v>
      </c>
      <c r="D541" s="234" t="s">
        <v>1783</v>
      </c>
      <c r="E541" s="234" t="s">
        <v>2816</v>
      </c>
      <c r="F541" s="235">
        <v>13480.07</v>
      </c>
      <c r="G541" s="235">
        <v>-2068.1799999999998</v>
      </c>
      <c r="H541" s="235">
        <v>11411.89</v>
      </c>
    </row>
    <row r="542" spans="1:8">
      <c r="A542" s="236"/>
      <c r="B542" s="253">
        <v>100000715328</v>
      </c>
      <c r="C542" s="236">
        <v>1</v>
      </c>
      <c r="D542" s="234" t="s">
        <v>1783</v>
      </c>
      <c r="E542" s="234" t="s">
        <v>2816</v>
      </c>
      <c r="F542" s="235">
        <v>6740.03</v>
      </c>
      <c r="G542" s="235">
        <v>-6739.03</v>
      </c>
      <c r="H542" s="234">
        <v>1</v>
      </c>
    </row>
    <row r="543" spans="1:8">
      <c r="A543" s="236">
        <v>83</v>
      </c>
      <c r="B543" s="253">
        <v>100000715329</v>
      </c>
      <c r="C543" s="236">
        <v>0</v>
      </c>
      <c r="D543" s="234" t="s">
        <v>1783</v>
      </c>
      <c r="E543" s="234" t="s">
        <v>2816</v>
      </c>
      <c r="F543" s="235">
        <v>13480.07</v>
      </c>
      <c r="G543" s="235">
        <v>-2068.1799999999998</v>
      </c>
      <c r="H543" s="235">
        <v>11411.89</v>
      </c>
    </row>
    <row r="544" spans="1:8">
      <c r="A544" s="236"/>
      <c r="B544" s="253">
        <v>100000715329</v>
      </c>
      <c r="C544" s="236">
        <v>1</v>
      </c>
      <c r="D544" s="234" t="s">
        <v>1783</v>
      </c>
      <c r="E544" s="234" t="s">
        <v>2816</v>
      </c>
      <c r="F544" s="235">
        <v>6740.03</v>
      </c>
      <c r="G544" s="235">
        <v>-6739.03</v>
      </c>
      <c r="H544" s="234">
        <v>1</v>
      </c>
    </row>
    <row r="545" spans="1:8">
      <c r="A545" s="236">
        <v>84</v>
      </c>
      <c r="B545" s="253">
        <v>100000715330</v>
      </c>
      <c r="C545" s="236">
        <v>0</v>
      </c>
      <c r="D545" s="234" t="s">
        <v>1783</v>
      </c>
      <c r="E545" s="234" t="s">
        <v>2816</v>
      </c>
      <c r="F545" s="235">
        <v>13480.07</v>
      </c>
      <c r="G545" s="235">
        <v>-2068.1799999999998</v>
      </c>
      <c r="H545" s="235">
        <v>11411.89</v>
      </c>
    </row>
    <row r="546" spans="1:8">
      <c r="A546" s="236"/>
      <c r="B546" s="253">
        <v>100000715330</v>
      </c>
      <c r="C546" s="236">
        <v>1</v>
      </c>
      <c r="D546" s="234" t="s">
        <v>1783</v>
      </c>
      <c r="E546" s="234" t="s">
        <v>2816</v>
      </c>
      <c r="F546" s="235">
        <v>6740.03</v>
      </c>
      <c r="G546" s="235">
        <v>-6739.03</v>
      </c>
      <c r="H546" s="234">
        <v>1</v>
      </c>
    </row>
    <row r="547" spans="1:8">
      <c r="A547" s="236">
        <v>85</v>
      </c>
      <c r="B547" s="253">
        <v>100000715331</v>
      </c>
      <c r="C547" s="236">
        <v>0</v>
      </c>
      <c r="D547" s="234" t="s">
        <v>1783</v>
      </c>
      <c r="E547" s="234" t="s">
        <v>2816</v>
      </c>
      <c r="F547" s="235">
        <v>13480.07</v>
      </c>
      <c r="G547" s="235">
        <v>-2068.1799999999998</v>
      </c>
      <c r="H547" s="235">
        <v>11411.89</v>
      </c>
    </row>
    <row r="548" spans="1:8">
      <c r="A548" s="236"/>
      <c r="B548" s="253">
        <v>100000715331</v>
      </c>
      <c r="C548" s="236">
        <v>1</v>
      </c>
      <c r="D548" s="234" t="s">
        <v>1783</v>
      </c>
      <c r="E548" s="234" t="s">
        <v>2816</v>
      </c>
      <c r="F548" s="235">
        <v>6740.03</v>
      </c>
      <c r="G548" s="235">
        <v>-6739.03</v>
      </c>
      <c r="H548" s="234">
        <v>1</v>
      </c>
    </row>
    <row r="549" spans="1:8">
      <c r="A549" s="236">
        <v>86</v>
      </c>
      <c r="B549" s="253">
        <v>100000715332</v>
      </c>
      <c r="C549" s="236">
        <v>0</v>
      </c>
      <c r="D549" s="234" t="s">
        <v>1783</v>
      </c>
      <c r="E549" s="234" t="s">
        <v>2816</v>
      </c>
      <c r="F549" s="235">
        <v>13480.07</v>
      </c>
      <c r="G549" s="235">
        <v>-2068.1799999999998</v>
      </c>
      <c r="H549" s="235">
        <v>11411.89</v>
      </c>
    </row>
    <row r="550" spans="1:8">
      <c r="A550" s="236"/>
      <c r="B550" s="253">
        <v>100000715332</v>
      </c>
      <c r="C550" s="236">
        <v>1</v>
      </c>
      <c r="D550" s="234" t="s">
        <v>1783</v>
      </c>
      <c r="E550" s="234" t="s">
        <v>2816</v>
      </c>
      <c r="F550" s="235">
        <v>6740.03</v>
      </c>
      <c r="G550" s="235">
        <v>-6739.03</v>
      </c>
      <c r="H550" s="234">
        <v>1</v>
      </c>
    </row>
    <row r="551" spans="1:8">
      <c r="A551" s="236">
        <v>87</v>
      </c>
      <c r="B551" s="253">
        <v>100000715333</v>
      </c>
      <c r="C551" s="236">
        <v>0</v>
      </c>
      <c r="D551" s="234" t="s">
        <v>1783</v>
      </c>
      <c r="E551" s="234" t="s">
        <v>2816</v>
      </c>
      <c r="F551" s="235">
        <v>13480.07</v>
      </c>
      <c r="G551" s="235">
        <v>-2068.1799999999998</v>
      </c>
      <c r="H551" s="235">
        <v>11411.89</v>
      </c>
    </row>
    <row r="552" spans="1:8">
      <c r="A552" s="236"/>
      <c r="B552" s="253">
        <v>100000715333</v>
      </c>
      <c r="C552" s="236">
        <v>1</v>
      </c>
      <c r="D552" s="234" t="s">
        <v>1783</v>
      </c>
      <c r="E552" s="234" t="s">
        <v>2816</v>
      </c>
      <c r="F552" s="235">
        <v>6740.03</v>
      </c>
      <c r="G552" s="235">
        <v>-6739.03</v>
      </c>
      <c r="H552" s="234">
        <v>1</v>
      </c>
    </row>
    <row r="553" spans="1:8">
      <c r="A553" s="236">
        <v>88</v>
      </c>
      <c r="B553" s="253">
        <v>100000715334</v>
      </c>
      <c r="C553" s="236">
        <v>0</v>
      </c>
      <c r="D553" s="234" t="s">
        <v>1783</v>
      </c>
      <c r="E553" s="234" t="s">
        <v>2816</v>
      </c>
      <c r="F553" s="235">
        <v>13480.07</v>
      </c>
      <c r="G553" s="235">
        <v>-2068.1799999999998</v>
      </c>
      <c r="H553" s="235">
        <v>11411.89</v>
      </c>
    </row>
    <row r="554" spans="1:8">
      <c r="A554" s="236"/>
      <c r="B554" s="253">
        <v>100000715334</v>
      </c>
      <c r="C554" s="236">
        <v>1</v>
      </c>
      <c r="D554" s="234" t="s">
        <v>1783</v>
      </c>
      <c r="E554" s="234" t="s">
        <v>2816</v>
      </c>
      <c r="F554" s="235">
        <v>6740.03</v>
      </c>
      <c r="G554" s="235">
        <v>-6739.03</v>
      </c>
      <c r="H554" s="234">
        <v>1</v>
      </c>
    </row>
    <row r="555" spans="1:8">
      <c r="A555" s="236">
        <v>89</v>
      </c>
      <c r="B555" s="253">
        <v>100000715335</v>
      </c>
      <c r="C555" s="236">
        <v>0</v>
      </c>
      <c r="D555" s="234" t="s">
        <v>1783</v>
      </c>
      <c r="E555" s="234" t="s">
        <v>2816</v>
      </c>
      <c r="F555" s="235">
        <v>13480.07</v>
      </c>
      <c r="G555" s="235">
        <v>-2068.1799999999998</v>
      </c>
      <c r="H555" s="235">
        <v>11411.89</v>
      </c>
    </row>
    <row r="556" spans="1:8">
      <c r="A556" s="236"/>
      <c r="B556" s="253">
        <v>100000715335</v>
      </c>
      <c r="C556" s="236">
        <v>1</v>
      </c>
      <c r="D556" s="234" t="s">
        <v>1783</v>
      </c>
      <c r="E556" s="234" t="s">
        <v>2816</v>
      </c>
      <c r="F556" s="235">
        <v>6740.03</v>
      </c>
      <c r="G556" s="235">
        <v>-6739.03</v>
      </c>
      <c r="H556" s="234">
        <v>1</v>
      </c>
    </row>
    <row r="557" spans="1:8">
      <c r="A557" s="236">
        <v>90</v>
      </c>
      <c r="B557" s="253">
        <v>100000715336</v>
      </c>
      <c r="C557" s="236">
        <v>0</v>
      </c>
      <c r="D557" s="234" t="s">
        <v>1783</v>
      </c>
      <c r="E557" s="234" t="s">
        <v>2816</v>
      </c>
      <c r="F557" s="235">
        <v>13480.07</v>
      </c>
      <c r="G557" s="235">
        <v>-2068.1799999999998</v>
      </c>
      <c r="H557" s="235">
        <v>11411.89</v>
      </c>
    </row>
    <row r="558" spans="1:8">
      <c r="A558" s="236"/>
      <c r="B558" s="253">
        <v>100000715336</v>
      </c>
      <c r="C558" s="236">
        <v>1</v>
      </c>
      <c r="D558" s="234" t="s">
        <v>1783</v>
      </c>
      <c r="E558" s="234" t="s">
        <v>2816</v>
      </c>
      <c r="F558" s="235">
        <v>6740.03</v>
      </c>
      <c r="G558" s="235">
        <v>-6739.03</v>
      </c>
      <c r="H558" s="234">
        <v>1</v>
      </c>
    </row>
    <row r="559" spans="1:8">
      <c r="A559" s="236">
        <v>91</v>
      </c>
      <c r="B559" s="253">
        <v>100000715337</v>
      </c>
      <c r="C559" s="236">
        <v>0</v>
      </c>
      <c r="D559" s="234" t="s">
        <v>1783</v>
      </c>
      <c r="E559" s="234" t="s">
        <v>2816</v>
      </c>
      <c r="F559" s="235">
        <v>13480.07</v>
      </c>
      <c r="G559" s="235">
        <v>-2068.1799999999998</v>
      </c>
      <c r="H559" s="235">
        <v>11411.89</v>
      </c>
    </row>
    <row r="560" spans="1:8">
      <c r="A560" s="236"/>
      <c r="B560" s="253">
        <v>100000715337</v>
      </c>
      <c r="C560" s="236">
        <v>1</v>
      </c>
      <c r="D560" s="234" t="s">
        <v>1783</v>
      </c>
      <c r="E560" s="234" t="s">
        <v>2816</v>
      </c>
      <c r="F560" s="235">
        <v>6740.03</v>
      </c>
      <c r="G560" s="235">
        <v>-6739.03</v>
      </c>
      <c r="H560" s="234">
        <v>1</v>
      </c>
    </row>
    <row r="561" spans="1:10">
      <c r="A561" s="236">
        <v>92</v>
      </c>
      <c r="B561" s="253">
        <v>100000715338</v>
      </c>
      <c r="C561" s="236">
        <v>0</v>
      </c>
      <c r="D561" s="234" t="s">
        <v>1783</v>
      </c>
      <c r="E561" s="234" t="s">
        <v>2816</v>
      </c>
      <c r="F561" s="235">
        <v>13480.07</v>
      </c>
      <c r="G561" s="235">
        <v>-2068.1799999999998</v>
      </c>
      <c r="H561" s="235">
        <v>11411.89</v>
      </c>
    </row>
    <row r="562" spans="1:10">
      <c r="A562" s="236"/>
      <c r="B562" s="253">
        <v>100000715338</v>
      </c>
      <c r="C562" s="236">
        <v>1</v>
      </c>
      <c r="D562" s="234" t="s">
        <v>1783</v>
      </c>
      <c r="E562" s="234" t="s">
        <v>2816</v>
      </c>
      <c r="F562" s="235">
        <v>6740.03</v>
      </c>
      <c r="G562" s="235">
        <v>-6739.03</v>
      </c>
      <c r="H562" s="234">
        <v>1</v>
      </c>
    </row>
    <row r="563" spans="1:10">
      <c r="A563" s="236">
        <v>93</v>
      </c>
      <c r="B563" s="253">
        <v>100000715339</v>
      </c>
      <c r="C563" s="236">
        <v>0</v>
      </c>
      <c r="D563" s="234" t="s">
        <v>1783</v>
      </c>
      <c r="E563" s="234" t="s">
        <v>2816</v>
      </c>
      <c r="F563" s="235">
        <v>13480.07</v>
      </c>
      <c r="G563" s="235">
        <v>-2068.1799999999998</v>
      </c>
      <c r="H563" s="235">
        <v>11411.89</v>
      </c>
    </row>
    <row r="564" spans="1:10">
      <c r="A564" s="236"/>
      <c r="B564" s="253">
        <v>100000715339</v>
      </c>
      <c r="C564" s="236">
        <v>1</v>
      </c>
      <c r="D564" s="234" t="s">
        <v>1783</v>
      </c>
      <c r="E564" s="234" t="s">
        <v>2816</v>
      </c>
      <c r="F564" s="235">
        <v>6740.03</v>
      </c>
      <c r="G564" s="235">
        <v>-6739.03</v>
      </c>
      <c r="H564" s="234">
        <v>1</v>
      </c>
    </row>
    <row r="565" spans="1:10">
      <c r="A565" s="236">
        <v>94</v>
      </c>
      <c r="B565" s="253">
        <v>100000715340</v>
      </c>
      <c r="C565" s="236">
        <v>0</v>
      </c>
      <c r="D565" s="234" t="s">
        <v>1783</v>
      </c>
      <c r="E565" s="234" t="s">
        <v>2816</v>
      </c>
      <c r="F565" s="235">
        <v>13480.07</v>
      </c>
      <c r="G565" s="235">
        <v>-2068.1799999999998</v>
      </c>
      <c r="H565" s="235">
        <v>11411.89</v>
      </c>
    </row>
    <row r="566" spans="1:10">
      <c r="A566" s="236"/>
      <c r="B566" s="253">
        <v>100000715340</v>
      </c>
      <c r="C566" s="236">
        <v>1</v>
      </c>
      <c r="D566" s="234" t="s">
        <v>1783</v>
      </c>
      <c r="E566" s="234" t="s">
        <v>2816</v>
      </c>
      <c r="F566" s="235">
        <v>6740.03</v>
      </c>
      <c r="G566" s="235">
        <v>-6739.03</v>
      </c>
      <c r="H566" s="234">
        <v>1</v>
      </c>
    </row>
    <row r="567" spans="1:10">
      <c r="A567" s="236">
        <v>95</v>
      </c>
      <c r="B567" s="253">
        <v>100000715341</v>
      </c>
      <c r="C567" s="236">
        <v>0</v>
      </c>
      <c r="D567" s="234" t="s">
        <v>1783</v>
      </c>
      <c r="E567" s="234" t="s">
        <v>2816</v>
      </c>
      <c r="F567" s="235">
        <v>13480.07</v>
      </c>
      <c r="G567" s="235">
        <v>-2068.1799999999998</v>
      </c>
      <c r="H567" s="235">
        <v>11411.89</v>
      </c>
    </row>
    <row r="568" spans="1:10">
      <c r="A568" s="236"/>
      <c r="B568" s="253">
        <v>100000715341</v>
      </c>
      <c r="C568" s="236">
        <v>1</v>
      </c>
      <c r="D568" s="234" t="s">
        <v>1783</v>
      </c>
      <c r="E568" s="234" t="s">
        <v>2816</v>
      </c>
      <c r="F568" s="235">
        <v>6740.03</v>
      </c>
      <c r="G568" s="235">
        <v>-6739.03</v>
      </c>
      <c r="H568" s="234">
        <v>1</v>
      </c>
    </row>
    <row r="569" spans="1:10">
      <c r="A569" s="236">
        <v>96</v>
      </c>
      <c r="B569" s="253">
        <v>100000715342</v>
      </c>
      <c r="C569" s="236">
        <v>0</v>
      </c>
      <c r="D569" s="234" t="s">
        <v>1783</v>
      </c>
      <c r="E569" s="234" t="s">
        <v>2816</v>
      </c>
      <c r="F569" s="235">
        <v>26960.14</v>
      </c>
      <c r="G569" s="235">
        <v>-4136.3599999999997</v>
      </c>
      <c r="H569" s="235">
        <v>22823.78</v>
      </c>
    </row>
    <row r="570" spans="1:10">
      <c r="A570" s="236"/>
      <c r="B570" s="253">
        <v>100000715342</v>
      </c>
      <c r="C570" s="236">
        <v>1</v>
      </c>
      <c r="D570" s="234" t="s">
        <v>1783</v>
      </c>
      <c r="E570" s="234" t="s">
        <v>2816</v>
      </c>
      <c r="F570" s="235">
        <v>6740.03</v>
      </c>
      <c r="G570" s="235">
        <v>-6739.03</v>
      </c>
      <c r="H570" s="234">
        <v>1</v>
      </c>
    </row>
    <row r="571" spans="1:10">
      <c r="A571" s="506" t="s">
        <v>34</v>
      </c>
      <c r="B571" s="506"/>
      <c r="C571" s="506"/>
      <c r="D571" s="506"/>
      <c r="E571" s="506"/>
      <c r="F571" s="233">
        <v>6373023.4700000184</v>
      </c>
      <c r="G571" s="233">
        <v>-3859722.6500000032</v>
      </c>
      <c r="H571" s="233">
        <v>2513300.820000004</v>
      </c>
    </row>
    <row r="573" spans="1:10">
      <c r="A573" s="254" t="s">
        <v>36</v>
      </c>
    </row>
    <row r="574" spans="1:10" s="238" customFormat="1">
      <c r="A574" s="239" t="s">
        <v>1</v>
      </c>
      <c r="B574" s="240" t="s">
        <v>2</v>
      </c>
      <c r="C574" s="239" t="s">
        <v>3</v>
      </c>
      <c r="D574" s="239" t="s">
        <v>4</v>
      </c>
      <c r="E574" s="239" t="s">
        <v>5</v>
      </c>
      <c r="F574" s="239" t="s">
        <v>6</v>
      </c>
      <c r="G574" s="239" t="s">
        <v>427</v>
      </c>
      <c r="H574" s="239" t="s">
        <v>8</v>
      </c>
    </row>
    <row r="575" spans="1:10">
      <c r="A575" s="236">
        <v>1</v>
      </c>
      <c r="B575" s="253">
        <v>100000085287</v>
      </c>
      <c r="C575" s="236">
        <v>0</v>
      </c>
      <c r="D575" s="234" t="s">
        <v>2667</v>
      </c>
      <c r="E575" s="234" t="s">
        <v>2656</v>
      </c>
      <c r="F575" s="235">
        <v>479999.97</v>
      </c>
      <c r="G575" s="235">
        <v>-479998.97</v>
      </c>
      <c r="H575" s="234">
        <v>1</v>
      </c>
      <c r="J575" s="255"/>
    </row>
    <row r="576" spans="1:10">
      <c r="A576" s="236">
        <v>2</v>
      </c>
      <c r="B576" s="253">
        <v>100000099372</v>
      </c>
      <c r="C576" s="236">
        <v>0</v>
      </c>
      <c r="D576" s="234" t="s">
        <v>2824</v>
      </c>
      <c r="E576" s="234" t="s">
        <v>2823</v>
      </c>
      <c r="F576" s="235">
        <v>250000</v>
      </c>
      <c r="G576" s="235">
        <v>-249999</v>
      </c>
      <c r="H576" s="234">
        <v>1</v>
      </c>
    </row>
    <row r="577" spans="1:10">
      <c r="A577" s="236">
        <v>3</v>
      </c>
      <c r="B577" s="253">
        <v>100000129614</v>
      </c>
      <c r="C577" s="236">
        <v>0</v>
      </c>
      <c r="D577" s="234" t="s">
        <v>375</v>
      </c>
      <c r="E577" s="234" t="s">
        <v>2822</v>
      </c>
      <c r="F577" s="235">
        <v>32730</v>
      </c>
      <c r="G577" s="235">
        <v>-32729</v>
      </c>
      <c r="H577" s="234">
        <v>1</v>
      </c>
    </row>
    <row r="578" spans="1:10">
      <c r="A578" s="236">
        <v>4</v>
      </c>
      <c r="B578" s="253">
        <v>100000129615</v>
      </c>
      <c r="C578" s="236">
        <v>0</v>
      </c>
      <c r="D578" s="234" t="s">
        <v>375</v>
      </c>
      <c r="E578" s="234" t="s">
        <v>2822</v>
      </c>
      <c r="F578" s="235">
        <v>32730</v>
      </c>
      <c r="G578" s="235">
        <v>-32729</v>
      </c>
      <c r="H578" s="234">
        <v>1</v>
      </c>
    </row>
    <row r="579" spans="1:10">
      <c r="A579" s="236">
        <v>5</v>
      </c>
      <c r="B579" s="253">
        <v>100000129616</v>
      </c>
      <c r="C579" s="236">
        <v>0</v>
      </c>
      <c r="D579" s="234" t="s">
        <v>375</v>
      </c>
      <c r="E579" s="234" t="s">
        <v>2822</v>
      </c>
      <c r="F579" s="235">
        <v>32730</v>
      </c>
      <c r="G579" s="235">
        <v>-32729</v>
      </c>
      <c r="H579" s="234">
        <v>1</v>
      </c>
    </row>
    <row r="580" spans="1:10">
      <c r="A580" s="236">
        <v>6</v>
      </c>
      <c r="B580" s="253">
        <v>100000133910</v>
      </c>
      <c r="C580" s="236">
        <v>0</v>
      </c>
      <c r="D580" s="234" t="s">
        <v>296</v>
      </c>
      <c r="E580" s="234" t="s">
        <v>297</v>
      </c>
      <c r="F580" s="235">
        <v>156620</v>
      </c>
      <c r="G580" s="235">
        <v>-156619</v>
      </c>
      <c r="H580" s="234">
        <v>1</v>
      </c>
    </row>
    <row r="581" spans="1:10">
      <c r="A581" s="236">
        <v>7</v>
      </c>
      <c r="B581" s="253">
        <v>100000160358</v>
      </c>
      <c r="C581" s="236">
        <v>0</v>
      </c>
      <c r="D581" s="234" t="s">
        <v>146</v>
      </c>
      <c r="E581" s="234" t="s">
        <v>300</v>
      </c>
      <c r="F581" s="235">
        <v>11235</v>
      </c>
      <c r="G581" s="235">
        <v>-11234</v>
      </c>
      <c r="H581" s="234">
        <v>1</v>
      </c>
    </row>
    <row r="582" spans="1:10">
      <c r="A582" s="236">
        <v>8</v>
      </c>
      <c r="B582" s="253">
        <v>100000160369</v>
      </c>
      <c r="C582" s="236">
        <v>0</v>
      </c>
      <c r="D582" s="234" t="s">
        <v>146</v>
      </c>
      <c r="E582" s="234" t="s">
        <v>301</v>
      </c>
      <c r="F582" s="235">
        <v>13696</v>
      </c>
      <c r="G582" s="235">
        <v>-13695</v>
      </c>
      <c r="H582" s="234">
        <v>1</v>
      </c>
    </row>
    <row r="583" spans="1:10">
      <c r="A583" s="236">
        <v>9</v>
      </c>
      <c r="B583" s="253">
        <v>100000187630</v>
      </c>
      <c r="C583" s="236">
        <v>0</v>
      </c>
      <c r="D583" s="234" t="s">
        <v>2821</v>
      </c>
      <c r="E583" s="234" t="s">
        <v>2817</v>
      </c>
      <c r="F583" s="235">
        <v>90300</v>
      </c>
      <c r="G583" s="235">
        <v>-90299</v>
      </c>
      <c r="H583" s="234">
        <v>1</v>
      </c>
    </row>
    <row r="584" spans="1:10">
      <c r="A584" s="236">
        <v>10</v>
      </c>
      <c r="B584" s="253">
        <v>100000188211</v>
      </c>
      <c r="C584" s="236">
        <v>0</v>
      </c>
      <c r="D584" s="234" t="s">
        <v>2820</v>
      </c>
      <c r="E584" s="234" t="s">
        <v>2817</v>
      </c>
      <c r="F584" s="235">
        <v>186200</v>
      </c>
      <c r="G584" s="235">
        <v>-186199</v>
      </c>
      <c r="H584" s="234">
        <v>1</v>
      </c>
    </row>
    <row r="585" spans="1:10">
      <c r="A585" s="236">
        <v>11</v>
      </c>
      <c r="B585" s="253">
        <v>100000188212</v>
      </c>
      <c r="C585" s="236">
        <v>0</v>
      </c>
      <c r="D585" s="234" t="s">
        <v>2820</v>
      </c>
      <c r="E585" s="234" t="s">
        <v>2817</v>
      </c>
      <c r="F585" s="235">
        <v>24075</v>
      </c>
      <c r="G585" s="235">
        <v>-24074</v>
      </c>
      <c r="H585" s="234">
        <v>1</v>
      </c>
    </row>
    <row r="586" spans="1:10">
      <c r="A586" s="236">
        <v>12</v>
      </c>
      <c r="B586" s="253">
        <v>100000188368</v>
      </c>
      <c r="C586" s="236">
        <v>0</v>
      </c>
      <c r="D586" s="234" t="s">
        <v>2819</v>
      </c>
      <c r="E586" s="234" t="s">
        <v>2817</v>
      </c>
      <c r="F586" s="235">
        <v>43270.8</v>
      </c>
      <c r="G586" s="235">
        <v>-43269.8</v>
      </c>
      <c r="H586" s="234">
        <v>1</v>
      </c>
    </row>
    <row r="587" spans="1:10">
      <c r="A587" s="236">
        <v>13</v>
      </c>
      <c r="B587" s="253">
        <v>100000188620</v>
      </c>
      <c r="C587" s="236">
        <v>0</v>
      </c>
      <c r="D587" s="234" t="s">
        <v>2818</v>
      </c>
      <c r="E587" s="234" t="s">
        <v>2817</v>
      </c>
      <c r="F587" s="235">
        <v>11000</v>
      </c>
      <c r="G587" s="235">
        <v>-10999</v>
      </c>
      <c r="H587" s="234">
        <v>1</v>
      </c>
    </row>
    <row r="588" spans="1:10">
      <c r="A588" s="236">
        <v>14</v>
      </c>
      <c r="B588" s="253">
        <v>100000195399</v>
      </c>
      <c r="C588" s="236">
        <v>0</v>
      </c>
      <c r="D588" s="234" t="s">
        <v>304</v>
      </c>
      <c r="E588" s="234" t="s">
        <v>2817</v>
      </c>
      <c r="F588" s="235">
        <v>123050</v>
      </c>
      <c r="G588" s="235">
        <v>-123049</v>
      </c>
      <c r="H588" s="234">
        <v>1</v>
      </c>
    </row>
    <row r="589" spans="1:10">
      <c r="A589" s="236">
        <v>15</v>
      </c>
      <c r="B589" s="253">
        <v>100000212860</v>
      </c>
      <c r="C589" s="236">
        <v>0</v>
      </c>
      <c r="D589" s="234" t="s">
        <v>37</v>
      </c>
      <c r="E589" s="234" t="s">
        <v>38</v>
      </c>
      <c r="F589" s="235">
        <v>34882.199999999997</v>
      </c>
      <c r="G589" s="235">
        <v>-34881.199999999997</v>
      </c>
      <c r="H589" s="234">
        <v>1</v>
      </c>
    </row>
    <row r="590" spans="1:10">
      <c r="A590" s="236">
        <v>16</v>
      </c>
      <c r="B590" s="253">
        <v>100000715325</v>
      </c>
      <c r="C590" s="236">
        <v>1</v>
      </c>
      <c r="D590" s="234" t="s">
        <v>1783</v>
      </c>
      <c r="E590" s="234" t="s">
        <v>319</v>
      </c>
      <c r="F590" s="235">
        <v>3530.49</v>
      </c>
      <c r="G590" s="235">
        <v>-3529.49</v>
      </c>
      <c r="H590" s="234">
        <v>1</v>
      </c>
      <c r="J590" s="255"/>
    </row>
    <row r="591" spans="1:10">
      <c r="A591" s="236">
        <v>17</v>
      </c>
      <c r="B591" s="253">
        <v>100000715343</v>
      </c>
      <c r="C591" s="236">
        <v>1</v>
      </c>
      <c r="D591" s="234" t="s">
        <v>1783</v>
      </c>
      <c r="E591" s="234" t="s">
        <v>2816</v>
      </c>
      <c r="F591" s="235">
        <v>6740.03</v>
      </c>
      <c r="G591" s="235">
        <v>-6739.03</v>
      </c>
      <c r="H591" s="234">
        <v>1</v>
      </c>
    </row>
    <row r="592" spans="1:10">
      <c r="A592" s="507" t="s">
        <v>36</v>
      </c>
      <c r="B592" s="507"/>
      <c r="C592" s="507"/>
      <c r="D592" s="507"/>
      <c r="E592" s="507"/>
      <c r="F592" s="233">
        <v>1532789.49</v>
      </c>
      <c r="G592" s="233">
        <v>-1532772.49</v>
      </c>
      <c r="H592" s="233">
        <v>17</v>
      </c>
    </row>
    <row r="593" spans="1:9">
      <c r="A593" s="508" t="s">
        <v>34</v>
      </c>
      <c r="B593" s="508"/>
      <c r="C593" s="508"/>
      <c r="D593" s="508"/>
      <c r="E593" s="508"/>
      <c r="F593" s="232">
        <v>7905812.96</v>
      </c>
      <c r="G593" s="232">
        <v>-5392495.1399999997</v>
      </c>
      <c r="H593" s="232">
        <v>2513317.8199999998</v>
      </c>
      <c r="I593" s="228" t="s">
        <v>1400</v>
      </c>
    </row>
    <row r="595" spans="1:9">
      <c r="A595" s="247" t="s">
        <v>41</v>
      </c>
    </row>
    <row r="596" spans="1:9" s="238" customFormat="1">
      <c r="A596" s="239" t="s">
        <v>1</v>
      </c>
      <c r="B596" s="240" t="s">
        <v>2</v>
      </c>
      <c r="C596" s="239" t="s">
        <v>3</v>
      </c>
      <c r="D596" s="239" t="s">
        <v>4</v>
      </c>
      <c r="E596" s="239" t="s">
        <v>5</v>
      </c>
      <c r="F596" s="239" t="s">
        <v>6</v>
      </c>
      <c r="G596" s="239" t="s">
        <v>427</v>
      </c>
      <c r="H596" s="239" t="s">
        <v>8</v>
      </c>
    </row>
    <row r="597" spans="1:9">
      <c r="A597" s="236">
        <v>1</v>
      </c>
      <c r="B597" s="253">
        <v>100000404654</v>
      </c>
      <c r="C597" s="236">
        <v>0</v>
      </c>
      <c r="D597" s="234" t="s">
        <v>2815</v>
      </c>
      <c r="E597" s="234" t="s">
        <v>2814</v>
      </c>
      <c r="F597" s="235">
        <v>2000000</v>
      </c>
      <c r="G597" s="235">
        <v>-1084931.51</v>
      </c>
      <c r="H597" s="235">
        <v>915068.49</v>
      </c>
    </row>
    <row r="598" spans="1:9">
      <c r="A598" s="236">
        <v>2</v>
      </c>
      <c r="B598" s="253">
        <v>100000415233</v>
      </c>
      <c r="C598" s="236">
        <v>0</v>
      </c>
      <c r="D598" s="234" t="s">
        <v>2813</v>
      </c>
      <c r="E598" s="234" t="s">
        <v>2812</v>
      </c>
      <c r="F598" s="235">
        <v>3900000</v>
      </c>
      <c r="G598" s="235">
        <v>-2062191.78</v>
      </c>
      <c r="H598" s="235">
        <v>1837808.22</v>
      </c>
    </row>
    <row r="599" spans="1:9">
      <c r="A599" s="236">
        <v>3</v>
      </c>
      <c r="B599" s="253">
        <v>100000418523</v>
      </c>
      <c r="C599" s="236">
        <v>0</v>
      </c>
      <c r="D599" s="234" t="s">
        <v>2811</v>
      </c>
      <c r="E599" s="234" t="s">
        <v>2805</v>
      </c>
      <c r="F599" s="235">
        <v>3110000</v>
      </c>
      <c r="G599" s="235">
        <v>-1613791.78</v>
      </c>
      <c r="H599" s="235">
        <v>1496208.22</v>
      </c>
    </row>
    <row r="600" spans="1:9">
      <c r="A600" s="236">
        <v>4</v>
      </c>
      <c r="B600" s="253">
        <v>100000420636</v>
      </c>
      <c r="C600" s="236">
        <v>0</v>
      </c>
      <c r="D600" s="234" t="s">
        <v>2810</v>
      </c>
      <c r="E600" s="234" t="s">
        <v>42</v>
      </c>
      <c r="F600" s="235">
        <v>7738500</v>
      </c>
      <c r="G600" s="235">
        <v>-3981617.26</v>
      </c>
      <c r="H600" s="235">
        <v>3756882.74</v>
      </c>
    </row>
    <row r="601" spans="1:9">
      <c r="A601" s="236">
        <v>5</v>
      </c>
      <c r="B601" s="253">
        <v>100000430027</v>
      </c>
      <c r="C601" s="236">
        <v>0</v>
      </c>
      <c r="D601" s="234" t="s">
        <v>935</v>
      </c>
      <c r="E601" s="234" t="s">
        <v>2809</v>
      </c>
      <c r="F601" s="235">
        <v>8966600</v>
      </c>
      <c r="G601" s="235">
        <v>-4505409.42</v>
      </c>
      <c r="H601" s="235">
        <v>4461190.58</v>
      </c>
    </row>
    <row r="602" spans="1:9">
      <c r="A602" s="236">
        <v>6</v>
      </c>
      <c r="B602" s="253">
        <v>100000430507</v>
      </c>
      <c r="C602" s="236">
        <v>0</v>
      </c>
      <c r="D602" s="234" t="s">
        <v>2808</v>
      </c>
      <c r="E602" s="234" t="s">
        <v>2807</v>
      </c>
      <c r="F602" s="235">
        <v>2000000</v>
      </c>
      <c r="G602" s="235">
        <v>-990684.93</v>
      </c>
      <c r="H602" s="235">
        <v>1009315.07</v>
      </c>
    </row>
    <row r="603" spans="1:9">
      <c r="A603" s="236">
        <v>7</v>
      </c>
      <c r="B603" s="253">
        <v>100000431116</v>
      </c>
      <c r="C603" s="236">
        <v>0</v>
      </c>
      <c r="D603" s="234" t="s">
        <v>2806</v>
      </c>
      <c r="E603" s="234" t="s">
        <v>2805</v>
      </c>
      <c r="F603" s="235">
        <v>59330000</v>
      </c>
      <c r="G603" s="235">
        <v>-28998553.420000002</v>
      </c>
      <c r="H603" s="235">
        <v>30331446.579999998</v>
      </c>
    </row>
    <row r="604" spans="1:9">
      <c r="A604" s="236">
        <v>8</v>
      </c>
      <c r="B604" s="253">
        <v>100000570540</v>
      </c>
      <c r="C604" s="236">
        <v>0</v>
      </c>
      <c r="D604" s="234" t="s">
        <v>1431</v>
      </c>
      <c r="E604" s="234" t="s">
        <v>2804</v>
      </c>
      <c r="F604" s="235">
        <v>369000</v>
      </c>
      <c r="G604" s="235">
        <v>-99523.21</v>
      </c>
      <c r="H604" s="235">
        <v>269476.78999999998</v>
      </c>
    </row>
    <row r="605" spans="1:9">
      <c r="A605" s="236">
        <v>9</v>
      </c>
      <c r="B605" s="253">
        <v>100000570541</v>
      </c>
      <c r="C605" s="236">
        <v>0</v>
      </c>
      <c r="D605" s="234" t="s">
        <v>1431</v>
      </c>
      <c r="E605" s="234" t="s">
        <v>2804</v>
      </c>
      <c r="F605" s="235">
        <v>369000</v>
      </c>
      <c r="G605" s="235">
        <v>-99523.19</v>
      </c>
      <c r="H605" s="235">
        <v>269476.81</v>
      </c>
    </row>
    <row r="606" spans="1:9">
      <c r="A606" s="236">
        <v>10</v>
      </c>
      <c r="B606" s="253">
        <v>100000570591</v>
      </c>
      <c r="C606" s="236">
        <v>0</v>
      </c>
      <c r="D606" s="234" t="s">
        <v>1431</v>
      </c>
      <c r="E606" s="234" t="s">
        <v>2803</v>
      </c>
      <c r="F606" s="235">
        <v>179000</v>
      </c>
      <c r="G606" s="235">
        <v>-48326.9</v>
      </c>
      <c r="H606" s="235">
        <v>130673.1</v>
      </c>
    </row>
    <row r="607" spans="1:9">
      <c r="A607" s="236">
        <v>11</v>
      </c>
      <c r="B607" s="253">
        <v>100000570592</v>
      </c>
      <c r="C607" s="236">
        <v>0</v>
      </c>
      <c r="D607" s="234" t="s">
        <v>1431</v>
      </c>
      <c r="E607" s="234" t="s">
        <v>2803</v>
      </c>
      <c r="F607" s="235">
        <v>179000</v>
      </c>
      <c r="G607" s="235">
        <v>-48326.89</v>
      </c>
      <c r="H607" s="235">
        <v>130673.11</v>
      </c>
    </row>
    <row r="608" spans="1:9">
      <c r="A608" s="236">
        <v>12</v>
      </c>
      <c r="B608" s="253">
        <v>100000614139</v>
      </c>
      <c r="C608" s="236">
        <v>0</v>
      </c>
      <c r="D608" s="234" t="s">
        <v>1710</v>
      </c>
      <c r="E608" s="234" t="s">
        <v>2802</v>
      </c>
      <c r="F608" s="235">
        <v>3880000</v>
      </c>
      <c r="G608" s="235">
        <v>-309602.74</v>
      </c>
      <c r="H608" s="235">
        <v>3570397.26</v>
      </c>
    </row>
    <row r="609" spans="1:9">
      <c r="A609" s="509" t="s">
        <v>41</v>
      </c>
      <c r="B609" s="510"/>
      <c r="C609" s="510"/>
      <c r="D609" s="510"/>
      <c r="E609" s="511"/>
      <c r="F609" s="233">
        <v>92021100</v>
      </c>
      <c r="G609" s="233">
        <v>-43842483.030000001</v>
      </c>
      <c r="H609" s="233">
        <v>48178616.969999999</v>
      </c>
    </row>
    <row r="610" spans="1:9">
      <c r="F610" s="231"/>
      <c r="G610" s="231"/>
      <c r="H610" s="231"/>
    </row>
    <row r="611" spans="1:9">
      <c r="A611" s="254" t="s">
        <v>407</v>
      </c>
      <c r="F611" s="231"/>
      <c r="G611" s="231"/>
      <c r="H611" s="231"/>
    </row>
    <row r="612" spans="1:9" s="238" customFormat="1">
      <c r="A612" s="239" t="s">
        <v>1</v>
      </c>
      <c r="B612" s="240" t="s">
        <v>2</v>
      </c>
      <c r="C612" s="239" t="s">
        <v>3</v>
      </c>
      <c r="D612" s="239" t="s">
        <v>4</v>
      </c>
      <c r="E612" s="239" t="s">
        <v>5</v>
      </c>
      <c r="F612" s="239" t="s">
        <v>6</v>
      </c>
      <c r="G612" s="239" t="s">
        <v>427</v>
      </c>
      <c r="H612" s="239" t="s">
        <v>8</v>
      </c>
    </row>
    <row r="613" spans="1:9">
      <c r="A613" s="236">
        <v>1</v>
      </c>
      <c r="B613" s="253">
        <v>100000488845</v>
      </c>
      <c r="C613" s="236">
        <v>1</v>
      </c>
      <c r="D613" s="234" t="s">
        <v>1550</v>
      </c>
      <c r="E613" s="234" t="s">
        <v>2801</v>
      </c>
      <c r="F613" s="235">
        <v>119333.33</v>
      </c>
      <c r="G613" s="235">
        <v>-119332.33</v>
      </c>
      <c r="H613" s="234">
        <v>1</v>
      </c>
    </row>
    <row r="614" spans="1:9" s="241" customFormat="1">
      <c r="A614" s="507" t="s">
        <v>407</v>
      </c>
      <c r="B614" s="507"/>
      <c r="C614" s="507"/>
      <c r="D614" s="507"/>
      <c r="E614" s="507"/>
      <c r="F614" s="233">
        <v>119333.33</v>
      </c>
      <c r="G614" s="233">
        <v>-119332.33</v>
      </c>
      <c r="H614" s="233">
        <v>1</v>
      </c>
    </row>
    <row r="615" spans="1:9" s="241" customFormat="1">
      <c r="A615" s="508" t="s">
        <v>2800</v>
      </c>
      <c r="B615" s="508"/>
      <c r="C615" s="508"/>
      <c r="D615" s="508"/>
      <c r="E615" s="508"/>
      <c r="F615" s="232">
        <v>92140433.329999998</v>
      </c>
      <c r="G615" s="232">
        <v>-43961815.359999999</v>
      </c>
      <c r="H615" s="232">
        <v>48178617.969999999</v>
      </c>
      <c r="I615" s="241" t="s">
        <v>1400</v>
      </c>
    </row>
  </sheetData>
  <autoFilter ref="A388:H571" xr:uid="{00000000-0001-0000-0100-000000000000}"/>
  <mergeCells count="25">
    <mergeCell ref="A238:E238"/>
    <mergeCell ref="A305:E305"/>
    <mergeCell ref="A384:E384"/>
    <mergeCell ref="A615:E615"/>
    <mergeCell ref="A385:E385"/>
    <mergeCell ref="A571:E571"/>
    <mergeCell ref="A592:E592"/>
    <mergeCell ref="A593:E593"/>
    <mergeCell ref="A609:E609"/>
    <mergeCell ref="A614:E614"/>
    <mergeCell ref="A184:E184"/>
    <mergeCell ref="A195:E195"/>
    <mergeCell ref="A218:E218"/>
    <mergeCell ref="A232:E232"/>
    <mergeCell ref="A233:E233"/>
    <mergeCell ref="A124:E124"/>
    <mergeCell ref="A135:E135"/>
    <mergeCell ref="A136:E136"/>
    <mergeCell ref="A167:E167"/>
    <mergeCell ref="A183:E183"/>
    <mergeCell ref="A7:E7"/>
    <mergeCell ref="A8:E8"/>
    <mergeCell ref="A41:E41"/>
    <mergeCell ref="A46:E46"/>
    <mergeCell ref="A47:E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22</vt:i4>
      </vt:variant>
      <vt:variant>
        <vt:lpstr>ช่วงที่มีชื่อ</vt:lpstr>
      </vt:variant>
      <vt:variant>
        <vt:i4>4</vt:i4>
      </vt:variant>
    </vt:vector>
  </HeadingPairs>
  <TitlesOfParts>
    <vt:vector size="26" baseType="lpstr">
      <vt:lpstr>สรุป สพฐ.ตร</vt:lpstr>
      <vt:lpstr>สพฐ.ตร.</vt:lpstr>
      <vt:lpstr>สรุป 01</vt:lpstr>
      <vt:lpstr>ศพฐ. 01</vt:lpstr>
      <vt:lpstr>สรุป 02</vt:lpstr>
      <vt:lpstr>ศพฐ.02</vt:lpstr>
      <vt:lpstr>สรุป 03</vt:lpstr>
      <vt:lpstr>ศพฐ.03</vt:lpstr>
      <vt:lpstr>สรุป 04</vt:lpstr>
      <vt:lpstr>ศพฐ. 04</vt:lpstr>
      <vt:lpstr>สรุป 05</vt:lpstr>
      <vt:lpstr>ศพฐ. 05</vt:lpstr>
      <vt:lpstr>สรุป 06</vt:lpstr>
      <vt:lpstr>ศพฐ. 06 </vt:lpstr>
      <vt:lpstr>สรุป 07</vt:lpstr>
      <vt:lpstr>ศพฐ.07</vt:lpstr>
      <vt:lpstr>สรุป 08</vt:lpstr>
      <vt:lpstr>ศพฐ.08</vt:lpstr>
      <vt:lpstr>สรุป 09</vt:lpstr>
      <vt:lpstr>ศพฐ. 09</vt:lpstr>
      <vt:lpstr>สรุป 10</vt:lpstr>
      <vt:lpstr>ศพฐ.10</vt:lpstr>
      <vt:lpstr>'ศพฐ. 01'!Print_Area</vt:lpstr>
      <vt:lpstr>'ศพฐ. 04'!Print_Area</vt:lpstr>
      <vt:lpstr>'ศพฐ. 05'!Print_Area</vt:lpstr>
      <vt:lpstr>ศพฐ.07!Print_Area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Desktop06</cp:lastModifiedBy>
  <cp:lastPrinted>2022-02-04T08:27:26Z</cp:lastPrinted>
  <dcterms:created xsi:type="dcterms:W3CDTF">2019-01-14T06:58:59Z</dcterms:created>
  <dcterms:modified xsi:type="dcterms:W3CDTF">2022-02-24T06:21:02Z</dcterms:modified>
</cp:coreProperties>
</file>